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drawings/drawing2.xml" ContentType="application/vnd.openxmlformats-officedocument.drawingml.chartshapes+xml"/>
  <Override PartName="/xl/charts/chart24.xml" ContentType="application/vnd.openxmlformats-officedocument.drawingml.chart+xml"/>
  <Override PartName="/xl/charts/chart25.xml" ContentType="application/vnd.openxmlformats-officedocument.drawingml.chart+xml"/>
  <Override PartName="/xl/drawings/drawing3.xml" ContentType="application/vnd.openxmlformats-officedocument.drawingml.chartshapes+xml"/>
  <Override PartName="/xl/charts/chart26.xml" ContentType="application/vnd.openxmlformats-officedocument.drawingml.chart+xml"/>
  <Override PartName="/xl/charts/chart27.xml" ContentType="application/vnd.openxmlformats-officedocument.drawingml.chart+xml"/>
  <Override PartName="/xl/drawings/drawing4.xml" ContentType="application/vnd.openxmlformats-officedocument.drawingml.chartshapes+xml"/>
  <Override PartName="/xl/charts/chart28.xml" ContentType="application/vnd.openxmlformats-officedocument.drawingml.chart+xml"/>
  <Override PartName="/xl/charts/chart29.xml" ContentType="application/vnd.openxmlformats-officedocument.drawingml.chart+xml"/>
  <Override PartName="/xl/drawings/drawing5.xml" ContentType="application/vnd.openxmlformats-officedocument.drawingml.chartshapes+xml"/>
  <Override PartName="/xl/charts/chart30.xml" ContentType="application/vnd.openxmlformats-officedocument.drawingml.chart+xml"/>
  <Override PartName="/xl/charts/chart31.xml" ContentType="application/vnd.openxmlformats-officedocument.drawingml.chart+xml"/>
  <Override PartName="/xl/drawings/drawing6.xml" ContentType="application/vnd.openxmlformats-officedocument.drawingml.chartshapes+xml"/>
  <Override PartName="/xl/charts/chart32.xml" ContentType="application/vnd.openxmlformats-officedocument.drawingml.chart+xml"/>
  <Override PartName="/xl/charts/chart33.xml" ContentType="application/vnd.openxmlformats-officedocument.drawingml.chart+xml"/>
  <Override PartName="/xl/drawings/drawing7.xml" ContentType="application/vnd.openxmlformats-officedocument.drawingml.chartshapes+xml"/>
  <Override PartName="/xl/charts/chart34.xml" ContentType="application/vnd.openxmlformats-officedocument.drawingml.chart+xml"/>
  <Override PartName="/xl/charts/chart35.xml" ContentType="application/vnd.openxmlformats-officedocument.drawingml.chart+xml"/>
  <Override PartName="/xl/drawings/drawing8.xml" ContentType="application/vnd.openxmlformats-officedocument.drawingml.chartshapes+xml"/>
  <Override PartName="/xl/charts/chart36.xml" ContentType="application/vnd.openxmlformats-officedocument.drawingml.chart+xml"/>
  <Override PartName="/xl/charts/chart37.xml" ContentType="application/vnd.openxmlformats-officedocument.drawingml.chart+xml"/>
  <Override PartName="/xl/drawings/drawing9.xml" ContentType="application/vnd.openxmlformats-officedocument.drawingml.chartshapes+xml"/>
  <Override PartName="/xl/charts/chart38.xml" ContentType="application/vnd.openxmlformats-officedocument.drawingml.chart+xml"/>
  <Override PartName="/xl/charts/chart39.xml" ContentType="application/vnd.openxmlformats-officedocument.drawingml.chart+xml"/>
  <Override PartName="/xl/drawings/drawing10.xml" ContentType="application/vnd.openxmlformats-officedocument.drawingml.chartshapes+xml"/>
  <Override PartName="/xl/charts/chart40.xml" ContentType="application/vnd.openxmlformats-officedocument.drawingml.chart+xml"/>
  <Override PartName="/xl/charts/chart41.xml" ContentType="application/vnd.openxmlformats-officedocument.drawingml.chart+xml"/>
  <Override PartName="/xl/drawings/drawing11.xml" ContentType="application/vnd.openxmlformats-officedocument.drawingml.chartshapes+xml"/>
  <Override PartName="/xl/charts/chart42.xml" ContentType="application/vnd.openxmlformats-officedocument.drawingml.chart+xml"/>
  <Override PartName="/xl/charts/chart43.xml" ContentType="application/vnd.openxmlformats-officedocument.drawingml.chart+xml"/>
  <Override PartName="/xl/drawings/drawing12.xml" ContentType="application/vnd.openxmlformats-officedocument.drawingml.chartshapes+xml"/>
  <Override PartName="/xl/charts/chart44.xml" ContentType="application/vnd.openxmlformats-officedocument.drawingml.chart+xml"/>
  <Override PartName="/xl/charts/chart45.xml" ContentType="application/vnd.openxmlformats-officedocument.drawingml.chart+xml"/>
  <Override PartName="/xl/charts/chart46.xml" ContentType="application/vnd.openxmlformats-officedocument.drawingml.chart+xml"/>
  <Override PartName="/xl/charts/chart47.xml" ContentType="application/vnd.openxmlformats-officedocument.drawingml.chart+xml"/>
  <Override PartName="/xl/charts/chart48.xml" ContentType="application/vnd.openxmlformats-officedocument.drawingml.chart+xml"/>
  <Override PartName="/xl/charts/chart49.xml" ContentType="application/vnd.openxmlformats-officedocument.drawingml.chart+xml"/>
  <Override PartName="/xl/charts/chart50.xml" ContentType="application/vnd.openxmlformats-officedocument.drawingml.chart+xml"/>
  <Override PartName="/xl/charts/chart51.xml" ContentType="application/vnd.openxmlformats-officedocument.drawingml.chart+xml"/>
  <Override PartName="/xl/charts/chart52.xml" ContentType="application/vnd.openxmlformats-officedocument.drawingml.chart+xml"/>
  <Override PartName="/xl/charts/chart53.xml" ContentType="application/vnd.openxmlformats-officedocument.drawingml.chart+xml"/>
  <Override PartName="/xl/charts/chart54.xml" ContentType="application/vnd.openxmlformats-officedocument.drawingml.chart+xml"/>
  <Override PartName="/xl/charts/chart55.xml" ContentType="application/vnd.openxmlformats-officedocument.drawingml.chart+xml"/>
  <Override PartName="/xl/charts/chart56.xml" ContentType="application/vnd.openxmlformats-officedocument.drawingml.chart+xml"/>
  <Override PartName="/xl/charts/chart57.xml" ContentType="application/vnd.openxmlformats-officedocument.drawingml.chart+xml"/>
  <Override PartName="/xl/charts/chart58.xml" ContentType="application/vnd.openxmlformats-officedocument.drawingml.chart+xml"/>
  <Override PartName="/xl/charts/chart59.xml" ContentType="application/vnd.openxmlformats-officedocument.drawingml.chart+xml"/>
  <Override PartName="/xl/charts/chart60.xml" ContentType="application/vnd.openxmlformats-officedocument.drawingml.chart+xml"/>
  <Override PartName="/xl/charts/chart61.xml" ContentType="application/vnd.openxmlformats-officedocument.drawingml.chart+xml"/>
  <Override PartName="/xl/charts/chart62.xml" ContentType="application/vnd.openxmlformats-officedocument.drawingml.chart+xml"/>
  <Override PartName="/xl/charts/chart63.xml" ContentType="application/vnd.openxmlformats-officedocument.drawingml.chart+xml"/>
  <Override PartName="/xl/charts/chart64.xml" ContentType="application/vnd.openxmlformats-officedocument.drawingml.chart+xml"/>
  <Override PartName="/xl/charts/chart65.xml" ContentType="application/vnd.openxmlformats-officedocument.drawingml.chart+xml"/>
  <Override PartName="/xl/charts/chart66.xml" ContentType="application/vnd.openxmlformats-officedocument.drawingml.chart+xml"/>
  <Override PartName="/xl/charts/chart67.xml" ContentType="application/vnd.openxmlformats-officedocument.drawingml.chart+xml"/>
  <Override PartName="/xl/charts/chart68.xml" ContentType="application/vnd.openxmlformats-officedocument.drawingml.chart+xml"/>
  <Override PartName="/xl/charts/chart69.xml" ContentType="application/vnd.openxmlformats-officedocument.drawingml.chart+xml"/>
  <Override PartName="/xl/charts/chart70.xml" ContentType="application/vnd.openxmlformats-officedocument.drawingml.chart+xml"/>
  <Override PartName="/xl/charts/chart71.xml" ContentType="application/vnd.openxmlformats-officedocument.drawingml.chart+xml"/>
  <Override PartName="/xl/charts/chart72.xml" ContentType="application/vnd.openxmlformats-officedocument.drawingml.chart+xml"/>
  <Override PartName="/xl/charts/chart73.xml" ContentType="application/vnd.openxmlformats-officedocument.drawingml.chart+xml"/>
  <Override PartName="/xl/charts/chart74.xml" ContentType="application/vnd.openxmlformats-officedocument.drawingml.chart+xml"/>
  <Override PartName="/xl/charts/chart75.xml" ContentType="application/vnd.openxmlformats-officedocument.drawingml.chart+xml"/>
  <Override PartName="/xl/charts/chart76.xml" ContentType="application/vnd.openxmlformats-officedocument.drawingml.chart+xml"/>
  <Override PartName="/xl/charts/chart77.xml" ContentType="application/vnd.openxmlformats-officedocument.drawingml.chart+xml"/>
  <Override PartName="/xl/charts/chart78.xml" ContentType="application/vnd.openxmlformats-officedocument.drawingml.chart+xml"/>
  <Override PartName="/xl/charts/chart79.xml" ContentType="application/vnd.openxmlformats-officedocument.drawingml.chart+xml"/>
  <Override PartName="/xl/drawings/drawing13.xml" ContentType="application/vnd.openxmlformats-officedocument.drawingml.chartshapes+xml"/>
  <Override PartName="/xl/charts/chart80.xml" ContentType="application/vnd.openxmlformats-officedocument.drawingml.chart+xml"/>
  <Override PartName="/xl/drawings/drawing14.xml" ContentType="application/vnd.openxmlformats-officedocument.drawingml.chartshapes+xml"/>
  <Override PartName="/xl/charts/chart81.xml" ContentType="application/vnd.openxmlformats-officedocument.drawingml.chart+xml"/>
  <Override PartName="/xl/charts/chart82.xml" ContentType="application/vnd.openxmlformats-officedocument.drawingml.chart+xml"/>
  <Override PartName="/xl/charts/chart83.xml" ContentType="application/vnd.openxmlformats-officedocument.drawingml.chart+xml"/>
  <Override PartName="/xl/charts/chart84.xml" ContentType="application/vnd.openxmlformats-officedocument.drawingml.chart+xml"/>
  <Override PartName="/xl/charts/chart85.xml" ContentType="application/vnd.openxmlformats-officedocument.drawingml.chart+xml"/>
  <Override PartName="/xl/charts/chart86.xml" ContentType="application/vnd.openxmlformats-officedocument.drawingml.chart+xml"/>
  <Override PartName="/xl/charts/chart87.xml" ContentType="application/vnd.openxmlformats-officedocument.drawingml.chart+xml"/>
  <Override PartName="/xl/charts/chart88.xml" ContentType="application/vnd.openxmlformats-officedocument.drawingml.chart+xml"/>
  <Override PartName="/xl/charts/chart89.xml" ContentType="application/vnd.openxmlformats-officedocument.drawingml.chart+xml"/>
  <Override PartName="/xl/charts/chart90.xml" ContentType="application/vnd.openxmlformats-officedocument.drawingml.chart+xml"/>
  <Override PartName="/xl/charts/chart91.xml" ContentType="application/vnd.openxmlformats-officedocument.drawingml.chart+xml"/>
  <Override PartName="/xl/charts/chart92.xml" ContentType="application/vnd.openxmlformats-officedocument.drawingml.chart+xml"/>
  <Override PartName="/xl/charts/chart93.xml" ContentType="application/vnd.openxmlformats-officedocument.drawingml.chart+xml"/>
  <Override PartName="/xl/charts/chart94.xml" ContentType="application/vnd.openxmlformats-officedocument.drawingml.chart+xml"/>
  <Override PartName="/xl/charts/chart95.xml" ContentType="application/vnd.openxmlformats-officedocument.drawingml.chart+xml"/>
  <Override PartName="/xl/charts/chart96.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526"/>
  <workbookPr/>
  <mc:AlternateContent xmlns:mc="http://schemas.openxmlformats.org/markup-compatibility/2006">
    <mc:Choice Requires="x15">
      <x15ac:absPath xmlns:x15ac="http://schemas.microsoft.com/office/spreadsheetml/2010/11/ac" url="C:\AAJK\RAN\2503_RAN_107_Incheon\Report\v09_revised_draft_official\"/>
    </mc:Choice>
  </mc:AlternateContent>
  <xr:revisionPtr revIDLastSave="0" documentId="13_ncr:1_{FD5095C0-5E3A-42D5-AC0B-C90D6F4A229F}" xr6:coauthVersionLast="47" xr6:coauthVersionMax="47" xr10:uidLastSave="{00000000-0000-0000-0000-000000000000}"/>
  <bookViews>
    <workbookView xWindow="144" yWindow="684" windowWidth="21324" windowHeight="10632" tabRatio="903" firstSheet="2" activeTab="4" xr2:uid="{00000000-000D-0000-FFFF-FFFF00000000}"/>
  </bookViews>
  <sheets>
    <sheet name="list of TEI identifiers" sheetId="5" r:id="rId1"/>
    <sheet name="TEI_catB_C_CRs" sheetId="6" r:id="rId2"/>
    <sheet name="CR_statistics" sheetId="8" r:id="rId3"/>
    <sheet name="CRs_RAN_107" sheetId="14" r:id="rId4"/>
    <sheet name="Tdoclist_RAN_107" sheetId="19" r:id="rId5"/>
    <sheet name="Parameters" sheetId="4" state="hidden" r:id="rId6"/>
  </sheets>
  <externalReferences>
    <externalReference r:id="rId7"/>
    <externalReference r:id="rId8"/>
    <externalReference r:id="rId9"/>
    <externalReference r:id="rId10"/>
    <externalReference r:id="rId11"/>
    <externalReference r:id="rId12"/>
  </externalReferences>
  <definedNames>
    <definedName name="_xlnm._FilterDatabase" localSheetId="3" hidden="1">CRs_RAN_107!$A$1:$O$1623</definedName>
    <definedName name="_xlnm._FilterDatabase" localSheetId="0" hidden="1">'list of TEI identifiers'!$A$1:$G$90</definedName>
    <definedName name="_xlnm._FilterDatabase" localSheetId="4" hidden="1">Tdoclist_RAN_107!$A$1:$AG$1</definedName>
    <definedName name="_xlnm._FilterDatabase" localSheetId="1" hidden="1">TEI_catB_C_CRs!$A$1:$P$398</definedName>
    <definedName name="Categories" localSheetId="2">[1]Parameters!$C$3:$C$8</definedName>
    <definedName name="Categories" localSheetId="0">[2]Parameters!$C$3:$C$8</definedName>
    <definedName name="Categories" localSheetId="1">[3]Parameters!$C$3:$C$8</definedName>
    <definedName name="Categories">Parameters!$C$3:$C$8</definedName>
    <definedName name="cc">[4]Parameters!$C$3:$C$8</definedName>
    <definedName name="for" localSheetId="2">[1]Parameters!$D$3:$D$10</definedName>
    <definedName name="for" localSheetId="0">[2]Parameters!$D$3:$D$10</definedName>
    <definedName name="for" localSheetId="1">[3]Parameters!$D$3:$D$10</definedName>
    <definedName name="for">Parameters!$D$3:$D$10</definedName>
    <definedName name="sdlkdngf">[4]Parameters!$C$3:$C$8</definedName>
    <definedName name="Statuses" localSheetId="2">[1]Parameters!$B$3:$B$20</definedName>
    <definedName name="Statuses" localSheetId="0">[2]Parameters!$B$3:$B$21</definedName>
    <definedName name="Statuses" localSheetId="1">[3]Parameters!$B$3:$B$22</definedName>
    <definedName name="Statuses">Parameters!$B$3:$B$21</definedName>
    <definedName name="Types" localSheetId="2">[1]Parameters!$A$3:$A$24</definedName>
    <definedName name="Types" localSheetId="0">[2]Parameters!$A$3:$A$24</definedName>
    <definedName name="Types" localSheetId="1">[3]Parameters!$A$3:$A$24</definedName>
    <definedName name="Types">Parameters!$A$3:$A$24</definedName>
    <definedName name="x">[4]Parameters!$C$3:$C$8</definedName>
    <definedName name="xx">[5]Parameters!$B$3:$B$20</definedName>
    <definedName name="XXX">[6]Parameters!$A$3:$A$24</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R802" i="8" l="1"/>
  <c r="DQ802" i="8"/>
  <c r="DP802" i="8"/>
  <c r="DO802" i="8"/>
  <c r="DN802" i="8"/>
  <c r="DS801" i="8"/>
  <c r="DS800" i="8"/>
  <c r="DS799" i="8"/>
  <c r="DS798" i="8"/>
  <c r="DS797" i="8"/>
  <c r="DS796" i="8"/>
  <c r="DS795" i="8"/>
  <c r="DS794" i="8"/>
  <c r="DS793" i="8"/>
  <c r="DS792" i="8"/>
  <c r="DS791" i="8"/>
  <c r="DS790" i="8"/>
  <c r="Y44" i="8"/>
  <c r="Y43" i="8"/>
  <c r="Y42" i="8"/>
  <c r="Y41" i="8"/>
  <c r="Y40" i="8"/>
  <c r="C13" i="8"/>
  <c r="L12" i="8"/>
  <c r="I13" i="8"/>
  <c r="H13" i="8"/>
  <c r="G13" i="8"/>
  <c r="F13" i="8"/>
  <c r="E13" i="8"/>
  <c r="D13" i="8"/>
  <c r="K11" i="8"/>
  <c r="K12" i="8"/>
  <c r="J13" i="8"/>
  <c r="X45" i="8"/>
  <c r="W45" i="8"/>
  <c r="V45" i="8"/>
  <c r="U45" i="8"/>
  <c r="T45" i="8"/>
  <c r="Y39" i="8"/>
  <c r="Y38" i="8"/>
  <c r="Y37" i="8"/>
  <c r="Y36" i="8"/>
  <c r="Y35" i="8"/>
  <c r="Y34" i="8"/>
  <c r="Y33" i="8"/>
  <c r="X30" i="8"/>
  <c r="W30" i="8"/>
  <c r="V30" i="8"/>
  <c r="U30" i="8"/>
  <c r="T30" i="8"/>
  <c r="Y29" i="8"/>
  <c r="Y28" i="8"/>
  <c r="Y27" i="8"/>
  <c r="Y26" i="8"/>
  <c r="Y25" i="8"/>
  <c r="Y24" i="8"/>
  <c r="Y23" i="8"/>
  <c r="Y22" i="8"/>
  <c r="Y21" i="8"/>
  <c r="Y20" i="8"/>
  <c r="Y19" i="8"/>
  <c r="Y18" i="8"/>
  <c r="K10" i="8"/>
  <c r="K9" i="8"/>
  <c r="X15" i="8"/>
  <c r="W15" i="8"/>
  <c r="V15" i="8"/>
  <c r="U15" i="8"/>
  <c r="T15" i="8"/>
  <c r="K8" i="8"/>
  <c r="Y14" i="8"/>
  <c r="K7" i="8"/>
  <c r="Y13" i="8"/>
  <c r="K6" i="8"/>
  <c r="Y12" i="8"/>
  <c r="Y11" i="8"/>
  <c r="Y10" i="8"/>
  <c r="K5" i="8"/>
  <c r="Y9" i="8"/>
  <c r="K4" i="8"/>
  <c r="Y8" i="8"/>
  <c r="K3" i="8"/>
  <c r="Y7" i="8"/>
  <c r="K2" i="8"/>
  <c r="Y6" i="8"/>
  <c r="Y5" i="8"/>
  <c r="Y4" i="8"/>
  <c r="Y3" i="8"/>
  <c r="DS802" i="8" l="1"/>
  <c r="L9" i="8"/>
  <c r="L13" i="8" s="1"/>
  <c r="Y45" i="8"/>
  <c r="Y30" i="8"/>
  <c r="Y15" i="8"/>
  <c r="K13" i="8"/>
  <c r="D2592" i="8"/>
  <c r="D2568" i="8"/>
  <c r="D2547" i="8"/>
  <c r="X2531" i="8"/>
  <c r="W2531" i="8"/>
  <c r="V2531" i="8"/>
  <c r="U2531" i="8"/>
  <c r="T2531" i="8"/>
  <c r="Y2530" i="8"/>
  <c r="Y2529" i="8"/>
  <c r="Y2528" i="8"/>
  <c r="Y2527" i="8"/>
  <c r="Y2526" i="8"/>
  <c r="Y2525" i="8"/>
  <c r="I2522" i="8"/>
  <c r="H2522" i="8"/>
  <c r="G2522" i="8"/>
  <c r="F2522" i="8"/>
  <c r="E2522" i="8"/>
  <c r="D2522" i="8"/>
  <c r="C2522" i="8"/>
  <c r="W2521" i="8"/>
  <c r="V2521" i="8"/>
  <c r="U2521" i="8"/>
  <c r="T2521" i="8"/>
  <c r="L2521" i="8"/>
  <c r="J2521" i="8"/>
  <c r="X2520" i="8"/>
  <c r="Y2520" i="8" s="1"/>
  <c r="J2520" i="8"/>
  <c r="X2519" i="8"/>
  <c r="X2521" i="8" s="1"/>
  <c r="J2519" i="8"/>
  <c r="Y2518" i="8"/>
  <c r="J2518" i="8"/>
  <c r="Y2517" i="8"/>
  <c r="J2517" i="8"/>
  <c r="Y2516" i="8"/>
  <c r="L2516" i="8"/>
  <c r="J2516" i="8"/>
  <c r="Y2515" i="8"/>
  <c r="J2515" i="8"/>
  <c r="J2514" i="8"/>
  <c r="J2513" i="8"/>
  <c r="J2512" i="8"/>
  <c r="L2511" i="8"/>
  <c r="J2511" i="8"/>
  <c r="T2510" i="8"/>
  <c r="J2510" i="8"/>
  <c r="X2509" i="8"/>
  <c r="W2509" i="8"/>
  <c r="W2510" i="8" s="1"/>
  <c r="V2509" i="8"/>
  <c r="U2509" i="8"/>
  <c r="T2509" i="8"/>
  <c r="J2509" i="8"/>
  <c r="X2508" i="8"/>
  <c r="X2510" i="8" s="1"/>
  <c r="W2508" i="8"/>
  <c r="V2508" i="8"/>
  <c r="U2508" i="8"/>
  <c r="J2508" i="8"/>
  <c r="U2507" i="8"/>
  <c r="J2507" i="8"/>
  <c r="Y2506" i="8"/>
  <c r="L2506" i="8"/>
  <c r="L2522" i="8" s="1"/>
  <c r="J2506" i="8"/>
  <c r="Y2505" i="8"/>
  <c r="J2505" i="8"/>
  <c r="Y2504" i="8"/>
  <c r="J2504" i="8"/>
  <c r="J2503" i="8"/>
  <c r="X2497" i="8"/>
  <c r="W2497" i="8"/>
  <c r="V2497" i="8"/>
  <c r="U2497" i="8"/>
  <c r="T2497" i="8"/>
  <c r="X2496" i="8"/>
  <c r="W2496" i="8"/>
  <c r="V2496" i="8"/>
  <c r="U2496" i="8"/>
  <c r="T2496" i="8"/>
  <c r="Y2496" i="8" s="1"/>
  <c r="I2496" i="8"/>
  <c r="H2496" i="8"/>
  <c r="G2496" i="8"/>
  <c r="F2496" i="8"/>
  <c r="E2496" i="8"/>
  <c r="D2496" i="8"/>
  <c r="C2496" i="8"/>
  <c r="X2495" i="8"/>
  <c r="W2495" i="8"/>
  <c r="V2495" i="8"/>
  <c r="U2495" i="8"/>
  <c r="T2495" i="8"/>
  <c r="J2495" i="8"/>
  <c r="X2494" i="8"/>
  <c r="W2494" i="8"/>
  <c r="V2494" i="8"/>
  <c r="U2494" i="8"/>
  <c r="T2494" i="8"/>
  <c r="J2494" i="8"/>
  <c r="X2493" i="8"/>
  <c r="W2493" i="8"/>
  <c r="V2493" i="8"/>
  <c r="U2493" i="8"/>
  <c r="Y2493" i="8" s="1"/>
  <c r="T2493" i="8"/>
  <c r="J2493" i="8"/>
  <c r="X2492" i="8"/>
  <c r="W2492" i="8"/>
  <c r="V2492" i="8"/>
  <c r="U2492" i="8"/>
  <c r="T2492" i="8"/>
  <c r="Y2492" i="8" s="1"/>
  <c r="J2492" i="8"/>
  <c r="X2491" i="8"/>
  <c r="W2491" i="8"/>
  <c r="V2491" i="8"/>
  <c r="U2491" i="8"/>
  <c r="T2491" i="8"/>
  <c r="J2491" i="8"/>
  <c r="L2490" i="8"/>
  <c r="J2490" i="8"/>
  <c r="X2489" i="8"/>
  <c r="W2489" i="8"/>
  <c r="V2489" i="8"/>
  <c r="U2489" i="8"/>
  <c r="T2489" i="8"/>
  <c r="J2489" i="8"/>
  <c r="Y2488" i="8"/>
  <c r="J2488" i="8"/>
  <c r="Y2487" i="8"/>
  <c r="J2487" i="8"/>
  <c r="Y2486" i="8"/>
  <c r="J2486" i="8"/>
  <c r="Y2485" i="8"/>
  <c r="L2485" i="8"/>
  <c r="J2485" i="8"/>
  <c r="Y2484" i="8"/>
  <c r="J2484" i="8"/>
  <c r="Y2483" i="8"/>
  <c r="J2483" i="8"/>
  <c r="Y2482" i="8"/>
  <c r="J2482" i="8"/>
  <c r="J2481" i="8"/>
  <c r="X2480" i="8"/>
  <c r="W2480" i="8"/>
  <c r="V2480" i="8"/>
  <c r="U2480" i="8"/>
  <c r="T2480" i="8"/>
  <c r="L2480" i="8"/>
  <c r="J2480" i="8"/>
  <c r="Y2479" i="8"/>
  <c r="J2479" i="8"/>
  <c r="Y2478" i="8"/>
  <c r="J2478" i="8"/>
  <c r="Y2477" i="8"/>
  <c r="J2477" i="8"/>
  <c r="Y2476" i="8"/>
  <c r="J2476" i="8"/>
  <c r="Y2475" i="8"/>
  <c r="L2475" i="8"/>
  <c r="J2475" i="8"/>
  <c r="Y2474" i="8"/>
  <c r="J2474" i="8"/>
  <c r="Y2473" i="8"/>
  <c r="J2473" i="8"/>
  <c r="J2472" i="8"/>
  <c r="X2462" i="8"/>
  <c r="W2462" i="8"/>
  <c r="Y2462" i="8" s="1"/>
  <c r="V2462" i="8"/>
  <c r="U2462" i="8"/>
  <c r="T2462" i="8"/>
  <c r="X2461" i="8"/>
  <c r="W2461" i="8"/>
  <c r="V2461" i="8"/>
  <c r="U2461" i="8"/>
  <c r="T2461" i="8"/>
  <c r="X2460" i="8"/>
  <c r="W2460" i="8"/>
  <c r="V2460" i="8"/>
  <c r="U2460" i="8"/>
  <c r="T2460" i="8"/>
  <c r="X2459" i="8"/>
  <c r="W2459" i="8"/>
  <c r="V2459" i="8"/>
  <c r="U2459" i="8"/>
  <c r="T2459" i="8"/>
  <c r="I2459" i="8"/>
  <c r="H2459" i="8"/>
  <c r="G2459" i="8"/>
  <c r="F2459" i="8"/>
  <c r="E2459" i="8"/>
  <c r="D2459" i="8"/>
  <c r="C2459" i="8"/>
  <c r="L2458" i="8"/>
  <c r="J2458" i="8"/>
  <c r="Z2457" i="8"/>
  <c r="X2457" i="8"/>
  <c r="W2457" i="8"/>
  <c r="V2457" i="8"/>
  <c r="U2457" i="8"/>
  <c r="T2457" i="8"/>
  <c r="J2457" i="8"/>
  <c r="Y2456" i="8"/>
  <c r="J2456" i="8"/>
  <c r="Y2455" i="8"/>
  <c r="L2455" i="8"/>
  <c r="J2455" i="8"/>
  <c r="Y2454" i="8"/>
  <c r="J2454" i="8"/>
  <c r="Y2453" i="8"/>
  <c r="J2453" i="8"/>
  <c r="J2452" i="8"/>
  <c r="X2451" i="8"/>
  <c r="W2451" i="8"/>
  <c r="V2451" i="8"/>
  <c r="U2451" i="8"/>
  <c r="T2451" i="8"/>
  <c r="J2451" i="8"/>
  <c r="Y2450" i="8"/>
  <c r="L2450" i="8"/>
  <c r="J2450" i="8"/>
  <c r="Y2449" i="8"/>
  <c r="J2449" i="8"/>
  <c r="Y2448" i="8"/>
  <c r="J2448" i="8"/>
  <c r="Y2447" i="8"/>
  <c r="J2447" i="8"/>
  <c r="J2446" i="8"/>
  <c r="X2435" i="8"/>
  <c r="Z2435" i="8" s="1"/>
  <c r="W2435" i="8"/>
  <c r="V2435" i="8"/>
  <c r="U2435" i="8"/>
  <c r="T2435" i="8"/>
  <c r="Y2435" i="8" s="1"/>
  <c r="L2435" i="8"/>
  <c r="I2435" i="8"/>
  <c r="H2435" i="8"/>
  <c r="G2435" i="8"/>
  <c r="F2435" i="8"/>
  <c r="E2435" i="8"/>
  <c r="D2435" i="8"/>
  <c r="C2435" i="8"/>
  <c r="X2434" i="8"/>
  <c r="W2434" i="8"/>
  <c r="V2434" i="8"/>
  <c r="U2434" i="8"/>
  <c r="T2434" i="8"/>
  <c r="Y2434" i="8" s="1"/>
  <c r="J2434" i="8"/>
  <c r="X2433" i="8"/>
  <c r="W2433" i="8"/>
  <c r="V2433" i="8"/>
  <c r="U2433" i="8"/>
  <c r="Y2433" i="8" s="1"/>
  <c r="T2433" i="8"/>
  <c r="J2433" i="8"/>
  <c r="X2432" i="8"/>
  <c r="W2432" i="8"/>
  <c r="W2436" i="8" s="1"/>
  <c r="V2432" i="8"/>
  <c r="U2432" i="8"/>
  <c r="T2432" i="8"/>
  <c r="T2436" i="8" s="1"/>
  <c r="J2432" i="8"/>
  <c r="J2431" i="8"/>
  <c r="X2430" i="8"/>
  <c r="W2430" i="8"/>
  <c r="V2430" i="8"/>
  <c r="U2430" i="8"/>
  <c r="T2430" i="8"/>
  <c r="J2430" i="8"/>
  <c r="Y2429" i="8"/>
  <c r="J2429" i="8"/>
  <c r="Y2428" i="8"/>
  <c r="Y2430" i="8" s="1"/>
  <c r="J2428" i="8"/>
  <c r="Y2427" i="8"/>
  <c r="J2427" i="8"/>
  <c r="Y2426" i="8"/>
  <c r="J2426" i="8"/>
  <c r="J2425" i="8"/>
  <c r="X2424" i="8"/>
  <c r="W2424" i="8"/>
  <c r="V2424" i="8"/>
  <c r="U2424" i="8"/>
  <c r="T2424" i="8"/>
  <c r="J2424" i="8"/>
  <c r="Y2423" i="8"/>
  <c r="J2423" i="8"/>
  <c r="Y2422" i="8"/>
  <c r="J2422" i="8"/>
  <c r="Y2421" i="8"/>
  <c r="J2421" i="8"/>
  <c r="Y2420" i="8"/>
  <c r="J2420" i="8"/>
  <c r="J2419" i="8"/>
  <c r="I2410" i="8"/>
  <c r="H2410" i="8"/>
  <c r="G2410" i="8"/>
  <c r="F2410" i="8"/>
  <c r="E2410" i="8"/>
  <c r="D2410" i="8"/>
  <c r="C2410" i="8"/>
  <c r="W2409" i="8"/>
  <c r="J2409" i="8"/>
  <c r="X2408" i="8"/>
  <c r="J2408" i="8"/>
  <c r="J2407" i="8"/>
  <c r="J2406" i="8"/>
  <c r="J2405" i="8"/>
  <c r="X2404" i="8"/>
  <c r="W2404" i="8"/>
  <c r="V2404" i="8"/>
  <c r="U2404" i="8"/>
  <c r="T2404" i="8"/>
  <c r="J2404" i="8"/>
  <c r="X2403" i="8"/>
  <c r="X2405" i="8" s="1"/>
  <c r="W2403" i="8"/>
  <c r="V2403" i="8"/>
  <c r="U2403" i="8"/>
  <c r="Y2403" i="8" s="1"/>
  <c r="T2403" i="8"/>
  <c r="J2403" i="8"/>
  <c r="X2402" i="8"/>
  <c r="W2402" i="8"/>
  <c r="V2402" i="8"/>
  <c r="U2402" i="8"/>
  <c r="T2402" i="8"/>
  <c r="J2402" i="8"/>
  <c r="Y2401" i="8"/>
  <c r="J2401" i="8"/>
  <c r="J2400" i="8"/>
  <c r="X2399" i="8"/>
  <c r="J2399" i="8"/>
  <c r="X2398" i="8"/>
  <c r="X2410" i="8" s="1"/>
  <c r="W2398" i="8"/>
  <c r="W2410" i="8" s="1"/>
  <c r="V2398" i="8"/>
  <c r="U2398" i="8"/>
  <c r="T2398" i="8"/>
  <c r="J2398" i="8"/>
  <c r="X2397" i="8"/>
  <c r="X2409" i="8" s="1"/>
  <c r="W2397" i="8"/>
  <c r="V2397" i="8"/>
  <c r="V2409" i="8" s="1"/>
  <c r="U2397" i="8"/>
  <c r="U2409" i="8" s="1"/>
  <c r="T2397" i="8"/>
  <c r="J2397" i="8"/>
  <c r="X2396" i="8"/>
  <c r="W2396" i="8"/>
  <c r="W2408" i="8" s="1"/>
  <c r="V2396" i="8"/>
  <c r="V2408" i="8" s="1"/>
  <c r="U2396" i="8"/>
  <c r="U2408" i="8" s="1"/>
  <c r="T2396" i="8"/>
  <c r="J2396" i="8"/>
  <c r="X2395" i="8"/>
  <c r="X2407" i="8" s="1"/>
  <c r="X2411" i="8" s="1"/>
  <c r="W2395" i="8"/>
  <c r="W2407" i="8" s="1"/>
  <c r="V2395" i="8"/>
  <c r="V2407" i="8" s="1"/>
  <c r="U2395" i="8"/>
  <c r="T2395" i="8"/>
  <c r="J2395" i="8"/>
  <c r="J2394" i="8"/>
  <c r="T2380" i="8"/>
  <c r="I2380" i="8"/>
  <c r="H2380" i="8"/>
  <c r="G2380" i="8"/>
  <c r="F2380" i="8"/>
  <c r="E2380" i="8"/>
  <c r="D2380" i="8"/>
  <c r="J2379" i="8"/>
  <c r="V2378" i="8"/>
  <c r="J2378" i="8"/>
  <c r="J2377" i="8"/>
  <c r="J2376" i="8"/>
  <c r="T2375" i="8"/>
  <c r="J2375" i="8"/>
  <c r="Y2374" i="8"/>
  <c r="X2374" i="8"/>
  <c r="W2374" i="8"/>
  <c r="V2374" i="8"/>
  <c r="U2374" i="8"/>
  <c r="T2374" i="8"/>
  <c r="J2374" i="8"/>
  <c r="X2373" i="8"/>
  <c r="W2373" i="8"/>
  <c r="V2373" i="8"/>
  <c r="U2373" i="8"/>
  <c r="T2373" i="8"/>
  <c r="J2373" i="8"/>
  <c r="X2372" i="8"/>
  <c r="W2372" i="8"/>
  <c r="V2372" i="8"/>
  <c r="U2372" i="8"/>
  <c r="U2375" i="8" s="1"/>
  <c r="T2372" i="8"/>
  <c r="J2372" i="8"/>
  <c r="Y2371" i="8"/>
  <c r="J2371" i="8"/>
  <c r="J2370" i="8"/>
  <c r="J2369" i="8"/>
  <c r="X2368" i="8"/>
  <c r="W2368" i="8"/>
  <c r="V2368" i="8"/>
  <c r="V2380" i="8" s="1"/>
  <c r="U2368" i="8"/>
  <c r="U2380" i="8" s="1"/>
  <c r="T2368" i="8"/>
  <c r="Y2368" i="8" s="1"/>
  <c r="J2368" i="8"/>
  <c r="X2367" i="8"/>
  <c r="X2379" i="8" s="1"/>
  <c r="W2367" i="8"/>
  <c r="W2379" i="8" s="1"/>
  <c r="V2367" i="8"/>
  <c r="V2379" i="8" s="1"/>
  <c r="U2367" i="8"/>
  <c r="U2379" i="8" s="1"/>
  <c r="T2367" i="8"/>
  <c r="T2379" i="8" s="1"/>
  <c r="J2367" i="8"/>
  <c r="X2366" i="8"/>
  <c r="X2378" i="8" s="1"/>
  <c r="W2366" i="8"/>
  <c r="V2366" i="8"/>
  <c r="U2366" i="8"/>
  <c r="U2378" i="8" s="1"/>
  <c r="T2366" i="8"/>
  <c r="T2378" i="8" s="1"/>
  <c r="T2381" i="8" s="1"/>
  <c r="J2366" i="8"/>
  <c r="X2365" i="8"/>
  <c r="W2365" i="8"/>
  <c r="V2365" i="8"/>
  <c r="U2365" i="8"/>
  <c r="U2377" i="8" s="1"/>
  <c r="T2365" i="8"/>
  <c r="T2377" i="8" s="1"/>
  <c r="J2365" i="8"/>
  <c r="J2364" i="8"/>
  <c r="L2364" i="8" s="1"/>
  <c r="Y2359" i="8"/>
  <c r="X2359" i="8"/>
  <c r="W2359" i="8"/>
  <c r="V2359" i="8"/>
  <c r="U2359" i="8"/>
  <c r="T2359" i="8"/>
  <c r="Y2358" i="8"/>
  <c r="Y2357" i="8"/>
  <c r="Y2356" i="8"/>
  <c r="Y2355" i="8"/>
  <c r="Y2354" i="8"/>
  <c r="Y2353" i="8"/>
  <c r="Y2352" i="8"/>
  <c r="Y2351" i="8"/>
  <c r="X2348" i="8"/>
  <c r="W2348" i="8"/>
  <c r="V2348" i="8"/>
  <c r="U2348" i="8"/>
  <c r="T2348" i="8"/>
  <c r="Y2347" i="8"/>
  <c r="Y2346" i="8"/>
  <c r="I2346" i="8"/>
  <c r="H2346" i="8"/>
  <c r="G2346" i="8"/>
  <c r="F2346" i="8"/>
  <c r="E2346" i="8"/>
  <c r="D2346" i="8"/>
  <c r="C2346" i="8"/>
  <c r="Y2345" i="8"/>
  <c r="J2345" i="8"/>
  <c r="Y2344" i="8"/>
  <c r="J2344" i="8"/>
  <c r="Y2343" i="8"/>
  <c r="J2343" i="8"/>
  <c r="Y2342" i="8"/>
  <c r="J2342" i="8"/>
  <c r="Y2341" i="8"/>
  <c r="J2341" i="8"/>
  <c r="Y2340" i="8"/>
  <c r="L2340" i="8"/>
  <c r="L2346" i="8" s="1"/>
  <c r="J2340" i="8"/>
  <c r="J2339" i="8"/>
  <c r="J2338" i="8"/>
  <c r="X2337" i="8"/>
  <c r="W2337" i="8"/>
  <c r="V2337" i="8"/>
  <c r="U2337" i="8"/>
  <c r="Y2337" i="8" s="1"/>
  <c r="T2337" i="8"/>
  <c r="J2337" i="8"/>
  <c r="Y2336" i="8"/>
  <c r="J2336" i="8"/>
  <c r="Y2335" i="8"/>
  <c r="J2335" i="8"/>
  <c r="Y2334" i="8"/>
  <c r="J2334" i="8"/>
  <c r="Y2333" i="8"/>
  <c r="J2333" i="8"/>
  <c r="Y2332" i="8"/>
  <c r="J2332" i="8"/>
  <c r="Y2331" i="8"/>
  <c r="J2331" i="8"/>
  <c r="Y2330" i="8"/>
  <c r="J2330" i="8"/>
  <c r="Y2329" i="8"/>
  <c r="J2329" i="8"/>
  <c r="J2328" i="8"/>
  <c r="X2323" i="8"/>
  <c r="W2323" i="8"/>
  <c r="V2323" i="8"/>
  <c r="U2323" i="8"/>
  <c r="T2323" i="8"/>
  <c r="Y2322" i="8"/>
  <c r="Y2321" i="8"/>
  <c r="Y2320" i="8"/>
  <c r="Y2319" i="8"/>
  <c r="Y2318" i="8"/>
  <c r="Y2317" i="8"/>
  <c r="Y2316" i="8"/>
  <c r="Y2315" i="8"/>
  <c r="L2315" i="8"/>
  <c r="I2315" i="8"/>
  <c r="H2315" i="8"/>
  <c r="G2315" i="8"/>
  <c r="F2315" i="8"/>
  <c r="E2315" i="8"/>
  <c r="D2315" i="8"/>
  <c r="C2315" i="8"/>
  <c r="J2314" i="8"/>
  <c r="J2313" i="8"/>
  <c r="X2312" i="8"/>
  <c r="W2312" i="8"/>
  <c r="V2312" i="8"/>
  <c r="U2312" i="8"/>
  <c r="T2312" i="8"/>
  <c r="J2312" i="8"/>
  <c r="Y2311" i="8"/>
  <c r="J2311" i="8"/>
  <c r="Y2310" i="8"/>
  <c r="J2310" i="8"/>
  <c r="Y2309" i="8"/>
  <c r="J2309" i="8"/>
  <c r="Y2308" i="8"/>
  <c r="J2308" i="8"/>
  <c r="Y2307" i="8"/>
  <c r="J2307" i="8"/>
  <c r="Y2306" i="8"/>
  <c r="J2306" i="8"/>
  <c r="Y2305" i="8"/>
  <c r="J2305" i="8"/>
  <c r="Y2304" i="8"/>
  <c r="J2304" i="8"/>
  <c r="J2303" i="8"/>
  <c r="J2302" i="8"/>
  <c r="X2301" i="8"/>
  <c r="W2301" i="8"/>
  <c r="V2301" i="8"/>
  <c r="U2301" i="8"/>
  <c r="T2301" i="8"/>
  <c r="J2301" i="8"/>
  <c r="Y2300" i="8"/>
  <c r="J2300" i="8"/>
  <c r="Y2299" i="8"/>
  <c r="J2299" i="8"/>
  <c r="Y2298" i="8"/>
  <c r="J2298" i="8"/>
  <c r="Y2297" i="8"/>
  <c r="J2297" i="8"/>
  <c r="Y2296" i="8"/>
  <c r="J2296" i="8"/>
  <c r="Y2295" i="8"/>
  <c r="J2295" i="8"/>
  <c r="Y2294" i="8"/>
  <c r="J2294" i="8"/>
  <c r="Y2293" i="8"/>
  <c r="J2293" i="8"/>
  <c r="J2292" i="8"/>
  <c r="X2285" i="8"/>
  <c r="W2285" i="8"/>
  <c r="V2285" i="8"/>
  <c r="U2285" i="8"/>
  <c r="T2285" i="8"/>
  <c r="Y2284" i="8"/>
  <c r="Y2283" i="8"/>
  <c r="Y2282" i="8"/>
  <c r="Y2281" i="8"/>
  <c r="Y2280" i="8"/>
  <c r="Y2279" i="8"/>
  <c r="Y2278" i="8"/>
  <c r="Y2277" i="8"/>
  <c r="I2276" i="8"/>
  <c r="H2276" i="8"/>
  <c r="G2276" i="8"/>
  <c r="F2276" i="8"/>
  <c r="E2276" i="8"/>
  <c r="D2276" i="8"/>
  <c r="C2276" i="8"/>
  <c r="J2275" i="8"/>
  <c r="X2274" i="8"/>
  <c r="W2274" i="8"/>
  <c r="V2274" i="8"/>
  <c r="U2274" i="8"/>
  <c r="T2274" i="8"/>
  <c r="Y2274" i="8" s="1"/>
  <c r="J2274" i="8"/>
  <c r="Y2273" i="8"/>
  <c r="J2273" i="8"/>
  <c r="Y2272" i="8"/>
  <c r="J2272" i="8"/>
  <c r="Y2271" i="8"/>
  <c r="J2271" i="8"/>
  <c r="Y2270" i="8"/>
  <c r="J2270" i="8"/>
  <c r="Y2269" i="8"/>
  <c r="J2269" i="8"/>
  <c r="Y2268" i="8"/>
  <c r="J2268" i="8"/>
  <c r="Y2267" i="8"/>
  <c r="J2267" i="8"/>
  <c r="Y2266" i="8"/>
  <c r="J2266" i="8"/>
  <c r="J2265" i="8"/>
  <c r="J2264" i="8"/>
  <c r="X2263" i="8"/>
  <c r="W2263" i="8"/>
  <c r="V2263" i="8"/>
  <c r="U2263" i="8"/>
  <c r="T2263" i="8"/>
  <c r="J2263" i="8"/>
  <c r="Y2262" i="8"/>
  <c r="J2262" i="8"/>
  <c r="Y2261" i="8"/>
  <c r="J2261" i="8"/>
  <c r="Y2260" i="8"/>
  <c r="J2260" i="8"/>
  <c r="Y2259" i="8"/>
  <c r="J2259" i="8"/>
  <c r="Y2258" i="8"/>
  <c r="J2258" i="8"/>
  <c r="Y2257" i="8"/>
  <c r="J2257" i="8"/>
  <c r="Y2256" i="8"/>
  <c r="J2256" i="8"/>
  <c r="Y2255" i="8"/>
  <c r="J2255" i="8"/>
  <c r="J2254" i="8"/>
  <c r="Y2248" i="8"/>
  <c r="X2248" i="8"/>
  <c r="W2248" i="8"/>
  <c r="V2248" i="8"/>
  <c r="U2248" i="8"/>
  <c r="T2248" i="8"/>
  <c r="X2247" i="8"/>
  <c r="W2247" i="8"/>
  <c r="V2247" i="8"/>
  <c r="U2247" i="8"/>
  <c r="Y2247" i="8" s="1"/>
  <c r="T2247" i="8"/>
  <c r="X2246" i="8"/>
  <c r="X2249" i="8" s="1"/>
  <c r="W2246" i="8"/>
  <c r="V2246" i="8"/>
  <c r="V2249" i="8" s="1"/>
  <c r="U2246" i="8"/>
  <c r="T2246" i="8"/>
  <c r="T2249" i="8" s="1"/>
  <c r="Y2245" i="8"/>
  <c r="Y2244" i="8"/>
  <c r="Y2243" i="8"/>
  <c r="Y2242" i="8"/>
  <c r="Y2241" i="8"/>
  <c r="L2239" i="8"/>
  <c r="I2239" i="8"/>
  <c r="H2239" i="8"/>
  <c r="G2239" i="8"/>
  <c r="F2239" i="8"/>
  <c r="E2239" i="8"/>
  <c r="D2239" i="8"/>
  <c r="C2239" i="8"/>
  <c r="X2238" i="8"/>
  <c r="W2238" i="8"/>
  <c r="V2238" i="8"/>
  <c r="U2238" i="8"/>
  <c r="Y2238" i="8" s="1"/>
  <c r="T2238" i="8"/>
  <c r="J2238" i="8"/>
  <c r="Y2237" i="8"/>
  <c r="J2237" i="8"/>
  <c r="Y2236" i="8"/>
  <c r="J2236" i="8"/>
  <c r="Y2235" i="8"/>
  <c r="J2235" i="8"/>
  <c r="Y2234" i="8"/>
  <c r="J2234" i="8"/>
  <c r="Y2233" i="8"/>
  <c r="J2233" i="8"/>
  <c r="Y2232" i="8"/>
  <c r="J2232" i="8"/>
  <c r="Y2231" i="8"/>
  <c r="J2231" i="8"/>
  <c r="Y2230" i="8"/>
  <c r="J2230" i="8"/>
  <c r="J2229" i="8"/>
  <c r="J2228" i="8"/>
  <c r="X2227" i="8"/>
  <c r="W2227" i="8"/>
  <c r="V2227" i="8"/>
  <c r="U2227" i="8"/>
  <c r="T2227" i="8"/>
  <c r="J2227" i="8"/>
  <c r="Y2226" i="8"/>
  <c r="J2226" i="8"/>
  <c r="Y2225" i="8"/>
  <c r="J2225" i="8"/>
  <c r="Y2224" i="8"/>
  <c r="J2224" i="8"/>
  <c r="Y2223" i="8"/>
  <c r="J2223" i="8"/>
  <c r="Y2222" i="8"/>
  <c r="J2222" i="8"/>
  <c r="Y2221" i="8"/>
  <c r="J2221" i="8"/>
  <c r="Y2220" i="8"/>
  <c r="J2220" i="8"/>
  <c r="Y2219" i="8"/>
  <c r="J2219" i="8"/>
  <c r="J2218" i="8"/>
  <c r="X2214" i="8"/>
  <c r="W2214" i="8"/>
  <c r="V2214" i="8"/>
  <c r="U2214" i="8"/>
  <c r="T2214" i="8"/>
  <c r="Y2213" i="8"/>
  <c r="Y2212" i="8"/>
  <c r="Y2211" i="8"/>
  <c r="Y2210" i="8"/>
  <c r="Y2209" i="8"/>
  <c r="Y2208" i="8"/>
  <c r="Y2207" i="8"/>
  <c r="Y2206" i="8"/>
  <c r="X2203" i="8"/>
  <c r="W2203" i="8"/>
  <c r="V2203" i="8"/>
  <c r="U2203" i="8"/>
  <c r="T2203" i="8"/>
  <c r="Y2203" i="8" s="1"/>
  <c r="Y2202" i="8"/>
  <c r="Y2201" i="8"/>
  <c r="Y2200" i="8"/>
  <c r="Y2199" i="8"/>
  <c r="Y2198" i="8"/>
  <c r="I2198" i="8"/>
  <c r="H2198" i="8"/>
  <c r="G2198" i="8"/>
  <c r="F2198" i="8"/>
  <c r="E2198" i="8"/>
  <c r="D2198" i="8"/>
  <c r="C2198" i="8"/>
  <c r="Y2197" i="8"/>
  <c r="J2197" i="8"/>
  <c r="Y2196" i="8"/>
  <c r="J2196" i="8"/>
  <c r="Y2195" i="8"/>
  <c r="J2195" i="8"/>
  <c r="J2194" i="8"/>
  <c r="J2193" i="8"/>
  <c r="X2192" i="8"/>
  <c r="W2192" i="8"/>
  <c r="V2192" i="8"/>
  <c r="U2192" i="8"/>
  <c r="Y2192" i="8" s="1"/>
  <c r="T2192" i="8"/>
  <c r="J2192" i="8"/>
  <c r="Y2191" i="8"/>
  <c r="J2191" i="8"/>
  <c r="Y2190" i="8"/>
  <c r="J2190" i="8"/>
  <c r="Y2189" i="8"/>
  <c r="J2189" i="8"/>
  <c r="Y2188" i="8"/>
  <c r="J2188" i="8"/>
  <c r="Y2187" i="8"/>
  <c r="J2187" i="8"/>
  <c r="Y2186" i="8"/>
  <c r="J2186" i="8"/>
  <c r="Y2185" i="8"/>
  <c r="J2185" i="8"/>
  <c r="L2187" i="8" s="1"/>
  <c r="Y2184" i="8"/>
  <c r="J2184" i="8"/>
  <c r="J2183" i="8"/>
  <c r="X2177" i="8"/>
  <c r="W2177" i="8"/>
  <c r="V2177" i="8"/>
  <c r="U2177" i="8"/>
  <c r="T2177" i="8"/>
  <c r="Y2176" i="8"/>
  <c r="Y2175" i="8"/>
  <c r="Y2174" i="8"/>
  <c r="Y2173" i="8"/>
  <c r="Y2172" i="8"/>
  <c r="Y2171" i="8"/>
  <c r="Y2170" i="8"/>
  <c r="Y2169" i="8"/>
  <c r="X2166" i="8"/>
  <c r="W2166" i="8"/>
  <c r="V2166" i="8"/>
  <c r="U2166" i="8"/>
  <c r="T2166" i="8"/>
  <c r="Y2165" i="8"/>
  <c r="Y2164" i="8"/>
  <c r="Y2163" i="8"/>
  <c r="Y2162" i="8"/>
  <c r="I2162" i="8"/>
  <c r="H2162" i="8"/>
  <c r="G2162" i="8"/>
  <c r="F2162" i="8"/>
  <c r="E2162" i="8"/>
  <c r="D2162" i="8"/>
  <c r="C2162" i="8"/>
  <c r="Y2161" i="8"/>
  <c r="J2161" i="8"/>
  <c r="Y2160" i="8"/>
  <c r="J2160" i="8"/>
  <c r="Y2159" i="8"/>
  <c r="J2159" i="8"/>
  <c r="Y2158" i="8"/>
  <c r="J2158" i="8"/>
  <c r="J2157" i="8"/>
  <c r="J2156" i="8"/>
  <c r="X2155" i="8"/>
  <c r="W2155" i="8"/>
  <c r="V2155" i="8"/>
  <c r="U2155" i="8"/>
  <c r="T2155" i="8"/>
  <c r="J2155" i="8"/>
  <c r="Y2154" i="8"/>
  <c r="J2154" i="8"/>
  <c r="Y2153" i="8"/>
  <c r="J2153" i="8"/>
  <c r="Y2152" i="8"/>
  <c r="J2152" i="8"/>
  <c r="Y2151" i="8"/>
  <c r="J2151" i="8"/>
  <c r="Y2150" i="8"/>
  <c r="J2150" i="8"/>
  <c r="Y2149" i="8"/>
  <c r="J2149" i="8"/>
  <c r="Y2148" i="8"/>
  <c r="J2148" i="8"/>
  <c r="Y2147" i="8"/>
  <c r="J2147" i="8"/>
  <c r="J2146" i="8"/>
  <c r="X2143" i="8"/>
  <c r="W2143" i="8"/>
  <c r="V2143" i="8"/>
  <c r="U2143" i="8"/>
  <c r="T2143" i="8"/>
  <c r="Y2142" i="8"/>
  <c r="Y2141" i="8"/>
  <c r="Y2140" i="8"/>
  <c r="Y2139" i="8"/>
  <c r="Y2138" i="8"/>
  <c r="Y2137" i="8"/>
  <c r="Y2136" i="8"/>
  <c r="Y2135" i="8"/>
  <c r="I2133" i="8"/>
  <c r="H2133" i="8"/>
  <c r="G2133" i="8"/>
  <c r="F2133" i="8"/>
  <c r="E2133" i="8"/>
  <c r="D2133" i="8"/>
  <c r="C2133" i="8"/>
  <c r="X2132" i="8"/>
  <c r="W2132" i="8"/>
  <c r="V2132" i="8"/>
  <c r="U2132" i="8"/>
  <c r="T2132" i="8"/>
  <c r="J2132" i="8"/>
  <c r="Y2131" i="8"/>
  <c r="J2131" i="8"/>
  <c r="Y2130" i="8"/>
  <c r="J2130" i="8"/>
  <c r="Y2129" i="8"/>
  <c r="J2129" i="8"/>
  <c r="Y2128" i="8"/>
  <c r="J2128" i="8"/>
  <c r="Y2127" i="8"/>
  <c r="J2127" i="8"/>
  <c r="Y2126" i="8"/>
  <c r="J2126" i="8"/>
  <c r="Y2125" i="8"/>
  <c r="J2125" i="8"/>
  <c r="Y2124" i="8"/>
  <c r="J2124" i="8"/>
  <c r="J2123" i="8"/>
  <c r="J2122" i="8"/>
  <c r="X2121" i="8"/>
  <c r="W2121" i="8"/>
  <c r="V2121" i="8"/>
  <c r="U2121" i="8"/>
  <c r="Y2121" i="8" s="1"/>
  <c r="T2121" i="8"/>
  <c r="J2121" i="8"/>
  <c r="Y2120" i="8"/>
  <c r="J2120" i="8"/>
  <c r="Y2119" i="8"/>
  <c r="J2119" i="8"/>
  <c r="Y2118" i="8"/>
  <c r="J2118" i="8"/>
  <c r="Y2117" i="8"/>
  <c r="J2117" i="8"/>
  <c r="Y2116" i="8"/>
  <c r="J2116" i="8"/>
  <c r="Y2115" i="8"/>
  <c r="J2115" i="8"/>
  <c r="L2116" i="8" s="1"/>
  <c r="Y2114" i="8"/>
  <c r="J2114" i="8"/>
  <c r="Y2113" i="8"/>
  <c r="J2113" i="8"/>
  <c r="J2112" i="8"/>
  <c r="X2110" i="8"/>
  <c r="W2110" i="8"/>
  <c r="V2110" i="8"/>
  <c r="U2110" i="8"/>
  <c r="T2110" i="8"/>
  <c r="Y2108" i="8"/>
  <c r="Y2107" i="8"/>
  <c r="Y2106" i="8"/>
  <c r="Y2105" i="8"/>
  <c r="Y2104" i="8"/>
  <c r="Y2103" i="8"/>
  <c r="Y2102" i="8"/>
  <c r="Y2101" i="8"/>
  <c r="X2098" i="8"/>
  <c r="W2098" i="8"/>
  <c r="V2098" i="8"/>
  <c r="U2098" i="8"/>
  <c r="T2098" i="8"/>
  <c r="Y2097" i="8"/>
  <c r="Y2096" i="8"/>
  <c r="Y2095" i="8"/>
  <c r="Y2094" i="8"/>
  <c r="Y2093" i="8"/>
  <c r="J2093" i="8"/>
  <c r="I2093" i="8"/>
  <c r="H2093" i="8"/>
  <c r="G2093" i="8"/>
  <c r="F2093" i="8"/>
  <c r="E2093" i="8"/>
  <c r="D2093" i="8"/>
  <c r="C2093" i="8"/>
  <c r="Y2092" i="8"/>
  <c r="K2092" i="8"/>
  <c r="Y2091" i="8"/>
  <c r="K2091" i="8"/>
  <c r="Y2090" i="8"/>
  <c r="K2090" i="8"/>
  <c r="Y2089" i="8"/>
  <c r="K2089" i="8"/>
  <c r="K2088" i="8"/>
  <c r="K2087" i="8"/>
  <c r="K2086" i="8"/>
  <c r="X2085" i="8"/>
  <c r="W2085" i="8"/>
  <c r="V2085" i="8"/>
  <c r="U2085" i="8"/>
  <c r="T2085" i="8"/>
  <c r="K2085" i="8"/>
  <c r="M2084" i="8"/>
  <c r="K2084" i="8"/>
  <c r="Y2083" i="8"/>
  <c r="K2083" i="8"/>
  <c r="Y2082" i="8"/>
  <c r="K2082" i="8"/>
  <c r="Y2081" i="8"/>
  <c r="K2081" i="8"/>
  <c r="Y2080" i="8"/>
  <c r="K2080" i="8"/>
  <c r="Y2079" i="8"/>
  <c r="K2079" i="8"/>
  <c r="Y2078" i="8"/>
  <c r="K2078" i="8"/>
  <c r="Y2077" i="8"/>
  <c r="K2077" i="8"/>
  <c r="Y2076" i="8"/>
  <c r="K2076" i="8"/>
  <c r="K2075" i="8"/>
  <c r="X2068" i="8"/>
  <c r="W2068" i="8"/>
  <c r="V2068" i="8"/>
  <c r="U2068" i="8"/>
  <c r="T2068" i="8"/>
  <c r="Y2067" i="8"/>
  <c r="Y2066" i="8"/>
  <c r="Y2065" i="8"/>
  <c r="Y2064" i="8"/>
  <c r="Y2063" i="8"/>
  <c r="Y2062" i="8"/>
  <c r="Y2061" i="8"/>
  <c r="Y2060" i="8"/>
  <c r="Y2059" i="8"/>
  <c r="X2056" i="8"/>
  <c r="W2056" i="8"/>
  <c r="V2056" i="8"/>
  <c r="U2056" i="8"/>
  <c r="T2056" i="8"/>
  <c r="Y2055" i="8"/>
  <c r="Y2054" i="8"/>
  <c r="Y2053" i="8"/>
  <c r="Y2052" i="8"/>
  <c r="Y2051" i="8"/>
  <c r="J2051" i="8"/>
  <c r="I2051" i="8"/>
  <c r="H2051" i="8"/>
  <c r="G2051" i="8"/>
  <c r="F2051" i="8"/>
  <c r="E2051" i="8"/>
  <c r="D2051" i="8"/>
  <c r="C2051" i="8"/>
  <c r="Y2050" i="8"/>
  <c r="K2050" i="8"/>
  <c r="Y2049" i="8"/>
  <c r="K2049" i="8"/>
  <c r="Y2048" i="8"/>
  <c r="K2048" i="8"/>
  <c r="Y2047" i="8"/>
  <c r="M2047" i="8"/>
  <c r="K2047" i="8"/>
  <c r="K2046" i="8"/>
  <c r="K2045" i="8"/>
  <c r="K2044" i="8"/>
  <c r="X2043" i="8"/>
  <c r="W2043" i="8"/>
  <c r="V2043" i="8"/>
  <c r="U2043" i="8"/>
  <c r="T2043" i="8"/>
  <c r="K2043" i="8"/>
  <c r="Y2042" i="8"/>
  <c r="K2042" i="8"/>
  <c r="Y2041" i="8"/>
  <c r="K2041" i="8"/>
  <c r="Y2040" i="8"/>
  <c r="K2040" i="8"/>
  <c r="Y2039" i="8"/>
  <c r="K2039" i="8"/>
  <c r="Y2038" i="8"/>
  <c r="K2038" i="8"/>
  <c r="Y2037" i="8"/>
  <c r="K2037" i="8"/>
  <c r="Y2036" i="8"/>
  <c r="K2036" i="8"/>
  <c r="Y2035" i="8"/>
  <c r="K2035" i="8"/>
  <c r="Y2034" i="8"/>
  <c r="Y2043" i="8" s="1"/>
  <c r="K2034" i="8"/>
  <c r="K2033" i="8"/>
  <c r="X2028" i="8"/>
  <c r="W2028" i="8"/>
  <c r="V2028" i="8"/>
  <c r="U2028" i="8"/>
  <c r="Y2028" i="8" s="1"/>
  <c r="T2028" i="8"/>
  <c r="Y2027" i="8"/>
  <c r="Y2026" i="8"/>
  <c r="Y2025" i="8"/>
  <c r="Y2024" i="8"/>
  <c r="Y2023" i="8"/>
  <c r="Y2022" i="8"/>
  <c r="Y2021" i="8"/>
  <c r="Y2020" i="8"/>
  <c r="Y2019" i="8"/>
  <c r="X2016" i="8"/>
  <c r="W2016" i="8"/>
  <c r="V2016" i="8"/>
  <c r="U2016" i="8"/>
  <c r="T2016" i="8"/>
  <c r="Y2015" i="8"/>
  <c r="Y2014" i="8"/>
  <c r="Y2013" i="8"/>
  <c r="Y2012" i="8"/>
  <c r="Y2011" i="8"/>
  <c r="Y2010" i="8"/>
  <c r="Y2009" i="8"/>
  <c r="M2009" i="8"/>
  <c r="J2009" i="8"/>
  <c r="I2009" i="8"/>
  <c r="H2009" i="8"/>
  <c r="G2009" i="8"/>
  <c r="F2009" i="8"/>
  <c r="E2009" i="8"/>
  <c r="D2009" i="8"/>
  <c r="C2009" i="8"/>
  <c r="Y2008" i="8"/>
  <c r="K2008" i="8"/>
  <c r="Y2007" i="8"/>
  <c r="K2007" i="8"/>
  <c r="K2006" i="8"/>
  <c r="K2005" i="8"/>
  <c r="K2004" i="8"/>
  <c r="X2003" i="8"/>
  <c r="W2003" i="8"/>
  <c r="V2003" i="8"/>
  <c r="U2003" i="8"/>
  <c r="T2003" i="8"/>
  <c r="K2003" i="8"/>
  <c r="Y2002" i="8"/>
  <c r="K2002" i="8"/>
  <c r="Y2001" i="8"/>
  <c r="K2001" i="8"/>
  <c r="Y2000" i="8"/>
  <c r="K2000" i="8"/>
  <c r="Y1999" i="8"/>
  <c r="K1999" i="8"/>
  <c r="Y1998" i="8"/>
  <c r="K1998" i="8"/>
  <c r="Y1997" i="8"/>
  <c r="K1997" i="8"/>
  <c r="Y1996" i="8"/>
  <c r="K1996" i="8"/>
  <c r="Y1995" i="8"/>
  <c r="K1995" i="8"/>
  <c r="Y1994" i="8"/>
  <c r="K1994" i="8"/>
  <c r="K1993" i="8"/>
  <c r="X1988" i="8"/>
  <c r="W1988" i="8"/>
  <c r="V1988" i="8"/>
  <c r="U1988" i="8"/>
  <c r="Y1988" i="8" s="1"/>
  <c r="T1988" i="8"/>
  <c r="Y1987" i="8"/>
  <c r="Y1986" i="8"/>
  <c r="Y1985" i="8"/>
  <c r="Y1984" i="8"/>
  <c r="Y1983" i="8"/>
  <c r="Y1982" i="8"/>
  <c r="Y1981" i="8"/>
  <c r="Y1980" i="8"/>
  <c r="Y1979" i="8"/>
  <c r="J1977" i="8"/>
  <c r="I1977" i="8"/>
  <c r="H1977" i="8"/>
  <c r="G1977" i="8"/>
  <c r="F1977" i="8"/>
  <c r="E1977" i="8"/>
  <c r="D1977" i="8"/>
  <c r="C1977" i="8"/>
  <c r="X1976" i="8"/>
  <c r="W1976" i="8"/>
  <c r="V1976" i="8"/>
  <c r="U1976" i="8"/>
  <c r="T1976" i="8"/>
  <c r="Y1976" i="8" s="1"/>
  <c r="K1976" i="8"/>
  <c r="Y1975" i="8"/>
  <c r="K1975" i="8"/>
  <c r="Y1974" i="8"/>
  <c r="K1974" i="8"/>
  <c r="Y1973" i="8"/>
  <c r="K1973" i="8"/>
  <c r="Y1972" i="8"/>
  <c r="K1972" i="8"/>
  <c r="M1976" i="8" s="1"/>
  <c r="Y1971" i="8"/>
  <c r="K1971" i="8"/>
  <c r="Y1970" i="8"/>
  <c r="K1970" i="8"/>
  <c r="Y1969" i="8"/>
  <c r="K1969" i="8"/>
  <c r="Y1968" i="8"/>
  <c r="K1968" i="8"/>
  <c r="Y1967" i="8"/>
  <c r="K1967" i="8"/>
  <c r="K1966" i="8"/>
  <c r="K1965" i="8"/>
  <c r="K1964" i="8"/>
  <c r="X1963" i="8"/>
  <c r="W1963" i="8"/>
  <c r="V1963" i="8"/>
  <c r="U1963" i="8"/>
  <c r="Y1963" i="8" s="1"/>
  <c r="T1963" i="8"/>
  <c r="K1963" i="8"/>
  <c r="Y1962" i="8"/>
  <c r="K1962" i="8"/>
  <c r="Y1961" i="8"/>
  <c r="K1961" i="8"/>
  <c r="Y1960" i="8"/>
  <c r="K1960" i="8"/>
  <c r="Y1959" i="8"/>
  <c r="K1959" i="8"/>
  <c r="Y1958" i="8"/>
  <c r="K1958" i="8"/>
  <c r="Y1957" i="8"/>
  <c r="K1957" i="8"/>
  <c r="Y1956" i="8"/>
  <c r="K1956" i="8"/>
  <c r="Y1955" i="8"/>
  <c r="K1955" i="8"/>
  <c r="Y1954" i="8"/>
  <c r="K1954" i="8"/>
  <c r="K1953" i="8"/>
  <c r="X1948" i="8"/>
  <c r="W1948" i="8"/>
  <c r="V1948" i="8"/>
  <c r="U1948" i="8"/>
  <c r="T1948" i="8"/>
  <c r="Y1948" i="8" s="1"/>
  <c r="Y1947" i="8"/>
  <c r="Y1946" i="8"/>
  <c r="Y1945" i="8"/>
  <c r="Y1944" i="8"/>
  <c r="Y1943" i="8"/>
  <c r="Y1942" i="8"/>
  <c r="Y1941" i="8"/>
  <c r="Y1940" i="8"/>
  <c r="Y1939" i="8"/>
  <c r="M1937" i="8"/>
  <c r="J1937" i="8"/>
  <c r="I1937" i="8"/>
  <c r="H1937" i="8"/>
  <c r="G1937" i="8"/>
  <c r="F1937" i="8"/>
  <c r="E1937" i="8"/>
  <c r="D1937" i="8"/>
  <c r="C1937" i="8"/>
  <c r="X1936" i="8"/>
  <c r="W1936" i="8"/>
  <c r="V1936" i="8"/>
  <c r="U1936" i="8"/>
  <c r="T1936" i="8"/>
  <c r="K1936" i="8"/>
  <c r="Y1935" i="8"/>
  <c r="K1935" i="8"/>
  <c r="Y1934" i="8"/>
  <c r="K1934" i="8"/>
  <c r="Y1933" i="8"/>
  <c r="K1933" i="8"/>
  <c r="Y1932" i="8"/>
  <c r="K1932" i="8"/>
  <c r="Y1931" i="8"/>
  <c r="K1931" i="8"/>
  <c r="Y1930" i="8"/>
  <c r="K1930" i="8"/>
  <c r="Y1929" i="8"/>
  <c r="K1929" i="8"/>
  <c r="Y1928" i="8"/>
  <c r="K1928" i="8"/>
  <c r="Y1927" i="8"/>
  <c r="K1927" i="8"/>
  <c r="K1926" i="8"/>
  <c r="K1925" i="8"/>
  <c r="K1924" i="8"/>
  <c r="X1923" i="8"/>
  <c r="W1923" i="8"/>
  <c r="V1923" i="8"/>
  <c r="U1923" i="8"/>
  <c r="T1923" i="8"/>
  <c r="K1923" i="8"/>
  <c r="Y1922" i="8"/>
  <c r="K1922" i="8"/>
  <c r="Y1921" i="8"/>
  <c r="K1921" i="8"/>
  <c r="Y1920" i="8"/>
  <c r="K1920" i="8"/>
  <c r="Y1919" i="8"/>
  <c r="K1919" i="8"/>
  <c r="Y1918" i="8"/>
  <c r="K1918" i="8"/>
  <c r="Y1917" i="8"/>
  <c r="K1917" i="8"/>
  <c r="Y1916" i="8"/>
  <c r="K1916" i="8"/>
  <c r="Y1915" i="8"/>
  <c r="K1915" i="8"/>
  <c r="Y1914" i="8"/>
  <c r="K1914" i="8"/>
  <c r="K1913" i="8"/>
  <c r="X1908" i="8"/>
  <c r="W1908" i="8"/>
  <c r="V1908" i="8"/>
  <c r="U1908" i="8"/>
  <c r="T1908" i="8"/>
  <c r="Y1908" i="8" s="1"/>
  <c r="Y1907" i="8"/>
  <c r="Y1906" i="8"/>
  <c r="Y1905" i="8"/>
  <c r="Y1904" i="8"/>
  <c r="Y1903" i="8"/>
  <c r="Y1902" i="8"/>
  <c r="Y1901" i="8"/>
  <c r="Y1900" i="8"/>
  <c r="Y1899" i="8"/>
  <c r="X1896" i="8"/>
  <c r="W1896" i="8"/>
  <c r="V1896" i="8"/>
  <c r="U1896" i="8"/>
  <c r="Y1896" i="8" s="1"/>
  <c r="T1896" i="8"/>
  <c r="Y1895" i="8"/>
  <c r="Y1894" i="8"/>
  <c r="J1894" i="8"/>
  <c r="I1894" i="8"/>
  <c r="H1894" i="8"/>
  <c r="G1894" i="8"/>
  <c r="F1894" i="8"/>
  <c r="E1894" i="8"/>
  <c r="D1894" i="8"/>
  <c r="C1894" i="8"/>
  <c r="Y1893" i="8"/>
  <c r="K1893" i="8"/>
  <c r="Y1892" i="8"/>
  <c r="K1892" i="8"/>
  <c r="Y1891" i="8"/>
  <c r="K1891" i="8"/>
  <c r="Y1890" i="8"/>
  <c r="K1890" i="8"/>
  <c r="Y1889" i="8"/>
  <c r="K1889" i="8"/>
  <c r="Y1888" i="8"/>
  <c r="K1888" i="8"/>
  <c r="Y1887" i="8"/>
  <c r="K1887" i="8"/>
  <c r="K1886" i="8"/>
  <c r="K1885" i="8"/>
  <c r="K1884" i="8"/>
  <c r="X1883" i="8"/>
  <c r="W1883" i="8"/>
  <c r="V1883" i="8"/>
  <c r="U1883" i="8"/>
  <c r="T1883" i="8"/>
  <c r="K1883" i="8"/>
  <c r="Y1882" i="8"/>
  <c r="K1882" i="8"/>
  <c r="Y1881" i="8"/>
  <c r="K1881" i="8"/>
  <c r="Y1880" i="8"/>
  <c r="K1880" i="8"/>
  <c r="Y1879" i="8"/>
  <c r="K1879" i="8"/>
  <c r="Y1878" i="8"/>
  <c r="K1878" i="8"/>
  <c r="Y1877" i="8"/>
  <c r="K1877" i="8"/>
  <c r="Y1876" i="8"/>
  <c r="K1876" i="8"/>
  <c r="Y1875" i="8"/>
  <c r="K1875" i="8"/>
  <c r="Y1874" i="8"/>
  <c r="K1874" i="8"/>
  <c r="K1873" i="8"/>
  <c r="X1864" i="8"/>
  <c r="W1864" i="8"/>
  <c r="V1864" i="8"/>
  <c r="U1864" i="8"/>
  <c r="T1864" i="8"/>
  <c r="Y1863" i="8"/>
  <c r="Y1862" i="8"/>
  <c r="Y1861" i="8"/>
  <c r="Y1860" i="8"/>
  <c r="Y1859" i="8"/>
  <c r="Y1858" i="8"/>
  <c r="Y1857" i="8"/>
  <c r="Y1856" i="8"/>
  <c r="Y1855" i="8"/>
  <c r="X1852" i="8"/>
  <c r="W1852" i="8"/>
  <c r="V1852" i="8"/>
  <c r="U1852" i="8"/>
  <c r="T1852" i="8"/>
  <c r="Y1851" i="8"/>
  <c r="Y1850" i="8"/>
  <c r="Y1849" i="8"/>
  <c r="Y1848" i="8"/>
  <c r="Y1847" i="8"/>
  <c r="Y1846" i="8"/>
  <c r="J1846" i="8"/>
  <c r="I1846" i="8"/>
  <c r="H1846" i="8"/>
  <c r="G1846" i="8"/>
  <c r="F1846" i="8"/>
  <c r="E1846" i="8"/>
  <c r="D1846" i="8"/>
  <c r="C1846" i="8"/>
  <c r="Y1845" i="8"/>
  <c r="K1845" i="8"/>
  <c r="Y1844" i="8"/>
  <c r="K1844" i="8"/>
  <c r="Y1843" i="8"/>
  <c r="K1843" i="8"/>
  <c r="K1842" i="8"/>
  <c r="K1841" i="8"/>
  <c r="K1840" i="8"/>
  <c r="X1839" i="8"/>
  <c r="W1839" i="8"/>
  <c r="V1839" i="8"/>
  <c r="U1839" i="8"/>
  <c r="T1839" i="8"/>
  <c r="K1839" i="8"/>
  <c r="Y1838" i="8"/>
  <c r="K1838" i="8"/>
  <c r="Y1837" i="8"/>
  <c r="K1837" i="8"/>
  <c r="Y1836" i="8"/>
  <c r="K1836" i="8"/>
  <c r="Y1835" i="8"/>
  <c r="K1835" i="8"/>
  <c r="Y1834" i="8"/>
  <c r="K1834" i="8"/>
  <c r="Y1833" i="8"/>
  <c r="K1833" i="8"/>
  <c r="Y1832" i="8"/>
  <c r="K1832" i="8"/>
  <c r="Y1831" i="8"/>
  <c r="K1831" i="8"/>
  <c r="Y1830" i="8"/>
  <c r="K1830" i="8"/>
  <c r="K1829" i="8"/>
  <c r="X1823" i="8"/>
  <c r="W1823" i="8"/>
  <c r="V1823" i="8"/>
  <c r="U1823" i="8"/>
  <c r="T1823" i="8"/>
  <c r="Y1822" i="8"/>
  <c r="Y1821" i="8"/>
  <c r="Y1820" i="8"/>
  <c r="Y1819" i="8"/>
  <c r="Y1818" i="8"/>
  <c r="Y1817" i="8"/>
  <c r="J1814" i="8"/>
  <c r="I1814" i="8"/>
  <c r="H1814" i="8"/>
  <c r="G1814" i="8"/>
  <c r="F1814" i="8"/>
  <c r="E1814" i="8"/>
  <c r="D1814" i="8"/>
  <c r="C1814" i="8"/>
  <c r="X1813" i="8"/>
  <c r="W1813" i="8"/>
  <c r="V1813" i="8"/>
  <c r="U1813" i="8"/>
  <c r="T1813" i="8"/>
  <c r="K1813" i="8"/>
  <c r="Y1812" i="8"/>
  <c r="K1812" i="8"/>
  <c r="Y1811" i="8"/>
  <c r="K1811" i="8"/>
  <c r="Y1810" i="8"/>
  <c r="K1810" i="8"/>
  <c r="Y1809" i="8"/>
  <c r="K1809" i="8"/>
  <c r="Y1808" i="8"/>
  <c r="K1808" i="8"/>
  <c r="Y1807" i="8"/>
  <c r="K1807" i="8"/>
  <c r="K1806" i="8"/>
  <c r="K1805" i="8"/>
  <c r="K1804" i="8"/>
  <c r="X1803" i="8"/>
  <c r="W1803" i="8"/>
  <c r="V1803" i="8"/>
  <c r="U1803" i="8"/>
  <c r="T1803" i="8"/>
  <c r="Y1803" i="8" s="1"/>
  <c r="K1803" i="8"/>
  <c r="Y1802" i="8"/>
  <c r="K1802" i="8"/>
  <c r="Y1801" i="8"/>
  <c r="K1801" i="8"/>
  <c r="Y1800" i="8"/>
  <c r="K1800" i="8"/>
  <c r="Y1799" i="8"/>
  <c r="K1799" i="8"/>
  <c r="Y1798" i="8"/>
  <c r="K1798" i="8"/>
  <c r="Y1797" i="8"/>
  <c r="K1797" i="8"/>
  <c r="K1796" i="8"/>
  <c r="X1787" i="8"/>
  <c r="W1787" i="8"/>
  <c r="V1787" i="8"/>
  <c r="U1787" i="8"/>
  <c r="T1787" i="8"/>
  <c r="Y1786" i="8"/>
  <c r="Y1785" i="8"/>
  <c r="Y1784" i="8"/>
  <c r="Y1783" i="8"/>
  <c r="Y1782" i="8"/>
  <c r="Y1781" i="8"/>
  <c r="X1777" i="8"/>
  <c r="W1777" i="8"/>
  <c r="V1777" i="8"/>
  <c r="U1777" i="8"/>
  <c r="T1777" i="8"/>
  <c r="Y1776" i="8"/>
  <c r="Y1775" i="8"/>
  <c r="Y1774" i="8"/>
  <c r="M1774" i="8"/>
  <c r="J1774" i="8"/>
  <c r="I1774" i="8"/>
  <c r="H1774" i="8"/>
  <c r="G1774" i="8"/>
  <c r="F1774" i="8"/>
  <c r="E1774" i="8"/>
  <c r="D1774" i="8"/>
  <c r="C1774" i="8"/>
  <c r="Y1773" i="8"/>
  <c r="K1773" i="8"/>
  <c r="Y1772" i="8"/>
  <c r="K1772" i="8"/>
  <c r="Y1771" i="8"/>
  <c r="K1771" i="8"/>
  <c r="K1770" i="8"/>
  <c r="K1769" i="8"/>
  <c r="K1768" i="8"/>
  <c r="X1767" i="8"/>
  <c r="W1767" i="8"/>
  <c r="V1767" i="8"/>
  <c r="U1767" i="8"/>
  <c r="T1767" i="8"/>
  <c r="K1767" i="8"/>
  <c r="Y1766" i="8"/>
  <c r="K1766" i="8"/>
  <c r="Y1765" i="8"/>
  <c r="K1765" i="8"/>
  <c r="Y1764" i="8"/>
  <c r="K1764" i="8"/>
  <c r="Y1763" i="8"/>
  <c r="K1763" i="8"/>
  <c r="Y1762" i="8"/>
  <c r="K1762" i="8"/>
  <c r="Y1761" i="8"/>
  <c r="K1761" i="8"/>
  <c r="K1760" i="8"/>
  <c r="X1746" i="8"/>
  <c r="W1746" i="8"/>
  <c r="V1746" i="8"/>
  <c r="U1746" i="8"/>
  <c r="T1746" i="8"/>
  <c r="Y1746" i="8" s="1"/>
  <c r="Y1745" i="8"/>
  <c r="Y1744" i="8"/>
  <c r="Y1743" i="8"/>
  <c r="Y1742" i="8"/>
  <c r="Y1741" i="8"/>
  <c r="Y1740" i="8"/>
  <c r="X1736" i="8"/>
  <c r="W1736" i="8"/>
  <c r="V1736" i="8"/>
  <c r="U1736" i="8"/>
  <c r="T1736" i="8"/>
  <c r="Y1735" i="8"/>
  <c r="Y1734" i="8"/>
  <c r="M1734" i="8"/>
  <c r="J1734" i="8"/>
  <c r="I1734" i="8"/>
  <c r="H1734" i="8"/>
  <c r="G1734" i="8"/>
  <c r="F1734" i="8"/>
  <c r="E1734" i="8"/>
  <c r="D1734" i="8"/>
  <c r="C1734" i="8"/>
  <c r="Y1733" i="8"/>
  <c r="K1733" i="8"/>
  <c r="Y1732" i="8"/>
  <c r="K1732" i="8"/>
  <c r="Y1731" i="8"/>
  <c r="K1731" i="8"/>
  <c r="Y1730" i="8"/>
  <c r="K1730" i="8"/>
  <c r="K1729" i="8"/>
  <c r="K1728" i="8"/>
  <c r="K1727" i="8"/>
  <c r="X1726" i="8"/>
  <c r="W1726" i="8"/>
  <c r="V1726" i="8"/>
  <c r="U1726" i="8"/>
  <c r="Y1726" i="8" s="1"/>
  <c r="T1726" i="8"/>
  <c r="K1726" i="8"/>
  <c r="Y1725" i="8"/>
  <c r="K1725" i="8"/>
  <c r="Y1724" i="8"/>
  <c r="K1724" i="8"/>
  <c r="Y1723" i="8"/>
  <c r="K1723" i="8"/>
  <c r="Y1722" i="8"/>
  <c r="K1722" i="8"/>
  <c r="Y1721" i="8"/>
  <c r="K1721" i="8"/>
  <c r="Y1720" i="8"/>
  <c r="K1720" i="8"/>
  <c r="K1719" i="8"/>
  <c r="X1708" i="8"/>
  <c r="W1708" i="8"/>
  <c r="V1708" i="8"/>
  <c r="U1708" i="8"/>
  <c r="T1708" i="8"/>
  <c r="Y1707" i="8"/>
  <c r="Y1706" i="8"/>
  <c r="Y1705" i="8"/>
  <c r="Y1704" i="8"/>
  <c r="Y1703" i="8"/>
  <c r="Y1702" i="8"/>
  <c r="X1698" i="8"/>
  <c r="W1698" i="8"/>
  <c r="V1698" i="8"/>
  <c r="U1698" i="8"/>
  <c r="T1698" i="8"/>
  <c r="Y1698" i="8" s="1"/>
  <c r="Y1697" i="8"/>
  <c r="Y1696" i="8"/>
  <c r="J1696" i="8"/>
  <c r="I1696" i="8"/>
  <c r="H1696" i="8"/>
  <c r="G1696" i="8"/>
  <c r="F1696" i="8"/>
  <c r="E1696" i="8"/>
  <c r="K1696" i="8" s="1"/>
  <c r="D1696" i="8"/>
  <c r="C1696" i="8"/>
  <c r="Y1695" i="8"/>
  <c r="K1695" i="8"/>
  <c r="Y1694" i="8"/>
  <c r="K1694" i="8"/>
  <c r="Y1693" i="8"/>
  <c r="K1693" i="8"/>
  <c r="Y1692" i="8"/>
  <c r="K1692" i="8"/>
  <c r="K1691" i="8"/>
  <c r="K1690" i="8"/>
  <c r="K1689" i="8"/>
  <c r="X1688" i="8"/>
  <c r="W1688" i="8"/>
  <c r="V1688" i="8"/>
  <c r="U1688" i="8"/>
  <c r="T1688" i="8"/>
  <c r="K1688" i="8"/>
  <c r="Y1687" i="8"/>
  <c r="K1687" i="8"/>
  <c r="Y1686" i="8"/>
  <c r="K1686" i="8"/>
  <c r="Y1685" i="8"/>
  <c r="K1685" i="8"/>
  <c r="Y1684" i="8"/>
  <c r="K1684" i="8"/>
  <c r="Y1683" i="8"/>
  <c r="K1683" i="8"/>
  <c r="Y1682" i="8"/>
  <c r="K1682" i="8"/>
  <c r="K1681" i="8"/>
  <c r="Y1665" i="8"/>
  <c r="X1665" i="8"/>
  <c r="W1665" i="8"/>
  <c r="V1665" i="8"/>
  <c r="U1665" i="8"/>
  <c r="T1665" i="8"/>
  <c r="Y1664" i="8"/>
  <c r="Y1663" i="8"/>
  <c r="Y1662" i="8"/>
  <c r="Y1661" i="8"/>
  <c r="Y1660" i="8"/>
  <c r="Y1659" i="8"/>
  <c r="J1659" i="8"/>
  <c r="I1659" i="8"/>
  <c r="H1659" i="8"/>
  <c r="G1659" i="8"/>
  <c r="F1659" i="8"/>
  <c r="E1659" i="8"/>
  <c r="D1659" i="8"/>
  <c r="C1659" i="8"/>
  <c r="K1658" i="8"/>
  <c r="K1657" i="8"/>
  <c r="K1656" i="8"/>
  <c r="X1655" i="8"/>
  <c r="W1655" i="8"/>
  <c r="V1655" i="8"/>
  <c r="U1655" i="8"/>
  <c r="T1655" i="8"/>
  <c r="K1655" i="8"/>
  <c r="M1658" i="8" s="1"/>
  <c r="Y1654" i="8"/>
  <c r="K1654" i="8"/>
  <c r="Y1653" i="8"/>
  <c r="K1653" i="8"/>
  <c r="Y1652" i="8"/>
  <c r="K1652" i="8"/>
  <c r="Y1651" i="8"/>
  <c r="K1651" i="8"/>
  <c r="Y1650" i="8"/>
  <c r="K1650" i="8"/>
  <c r="Y1649" i="8"/>
  <c r="K1649" i="8"/>
  <c r="K1648" i="8"/>
  <c r="K1647" i="8"/>
  <c r="K1646" i="8"/>
  <c r="X1645" i="8"/>
  <c r="W1645" i="8"/>
  <c r="V1645" i="8"/>
  <c r="U1645" i="8"/>
  <c r="T1645" i="8"/>
  <c r="Y1645" i="8" s="1"/>
  <c r="K1645" i="8"/>
  <c r="Y1644" i="8"/>
  <c r="K1644" i="8"/>
  <c r="Y1643" i="8"/>
  <c r="K1643" i="8"/>
  <c r="Y1642" i="8"/>
  <c r="K1642" i="8"/>
  <c r="Y1641" i="8"/>
  <c r="K1641" i="8"/>
  <c r="Y1640" i="8"/>
  <c r="K1640" i="8"/>
  <c r="Y1639" i="8"/>
  <c r="K1639" i="8"/>
  <c r="K1638" i="8"/>
  <c r="X1620" i="8"/>
  <c r="W1620" i="8"/>
  <c r="V1620" i="8"/>
  <c r="U1620" i="8"/>
  <c r="T1620" i="8"/>
  <c r="Y1619" i="8"/>
  <c r="Y1618" i="8"/>
  <c r="Y1617" i="8"/>
  <c r="Y1616" i="8"/>
  <c r="Y1615" i="8"/>
  <c r="Y1614" i="8"/>
  <c r="J1613" i="8"/>
  <c r="I1613" i="8"/>
  <c r="H1613" i="8"/>
  <c r="G1613" i="8"/>
  <c r="F1613" i="8"/>
  <c r="E1613" i="8"/>
  <c r="D1613" i="8"/>
  <c r="C1613" i="8"/>
  <c r="K1612" i="8"/>
  <c r="K1611" i="8"/>
  <c r="X1610" i="8"/>
  <c r="W1610" i="8"/>
  <c r="V1610" i="8"/>
  <c r="U1610" i="8"/>
  <c r="T1610" i="8"/>
  <c r="K1610" i="8"/>
  <c r="Y1609" i="8"/>
  <c r="K1609" i="8"/>
  <c r="Y1608" i="8"/>
  <c r="K1608" i="8"/>
  <c r="Y1607" i="8"/>
  <c r="K1607" i="8"/>
  <c r="Y1606" i="8"/>
  <c r="K1606" i="8"/>
  <c r="Y1605" i="8"/>
  <c r="K1605" i="8"/>
  <c r="M1607" i="8" s="1"/>
  <c r="Y1604" i="8"/>
  <c r="K1604" i="8"/>
  <c r="K1603" i="8"/>
  <c r="K1602" i="8"/>
  <c r="K1601" i="8"/>
  <c r="M1603" i="8" s="1"/>
  <c r="X1600" i="8"/>
  <c r="W1600" i="8"/>
  <c r="V1600" i="8"/>
  <c r="U1600" i="8"/>
  <c r="T1600" i="8"/>
  <c r="K1600" i="8"/>
  <c r="Y1599" i="8"/>
  <c r="K1599" i="8"/>
  <c r="Y1598" i="8"/>
  <c r="K1598" i="8"/>
  <c r="Y1597" i="8"/>
  <c r="K1597" i="8"/>
  <c r="Y1596" i="8"/>
  <c r="K1596" i="8"/>
  <c r="Y1595" i="8"/>
  <c r="K1595" i="8"/>
  <c r="Y1594" i="8"/>
  <c r="K1594" i="8"/>
  <c r="K1593" i="8"/>
  <c r="Y1576" i="8"/>
  <c r="X1576" i="8"/>
  <c r="W1576" i="8"/>
  <c r="V1576" i="8"/>
  <c r="U1576" i="8"/>
  <c r="T1576" i="8"/>
  <c r="Z1575" i="8"/>
  <c r="Z1574" i="8"/>
  <c r="Z1573" i="8"/>
  <c r="Z1572" i="8"/>
  <c r="Z1571" i="8"/>
  <c r="Z1570" i="8"/>
  <c r="Z1569" i="8"/>
  <c r="Y1566" i="8"/>
  <c r="X1566" i="8"/>
  <c r="W1566" i="8"/>
  <c r="V1566" i="8"/>
  <c r="U1566" i="8"/>
  <c r="T1566" i="8"/>
  <c r="K1566" i="8"/>
  <c r="J1566" i="8"/>
  <c r="I1566" i="8"/>
  <c r="H1566" i="8"/>
  <c r="G1566" i="8"/>
  <c r="F1566" i="8"/>
  <c r="E1566" i="8"/>
  <c r="D1566" i="8"/>
  <c r="C1566" i="8"/>
  <c r="Z1565" i="8"/>
  <c r="L1565" i="8"/>
  <c r="Z1564" i="8"/>
  <c r="L1564" i="8"/>
  <c r="Z1563" i="8"/>
  <c r="L1563" i="8"/>
  <c r="Z1562" i="8"/>
  <c r="L1562" i="8"/>
  <c r="Z1561" i="8"/>
  <c r="L1561" i="8"/>
  <c r="Z1560" i="8"/>
  <c r="L1560" i="8"/>
  <c r="Z1559" i="8"/>
  <c r="L1559" i="8"/>
  <c r="M1563" i="8" s="1"/>
  <c r="M1566" i="8" s="1"/>
  <c r="L1558" i="8"/>
  <c r="L1557" i="8"/>
  <c r="Y1556" i="8"/>
  <c r="X1556" i="8"/>
  <c r="W1556" i="8"/>
  <c r="V1556" i="8"/>
  <c r="U1556" i="8"/>
  <c r="T1556" i="8"/>
  <c r="L1556" i="8"/>
  <c r="Z1555" i="8"/>
  <c r="L1555" i="8"/>
  <c r="Z1554" i="8"/>
  <c r="L1554" i="8"/>
  <c r="Z1553" i="8"/>
  <c r="L1553" i="8"/>
  <c r="Z1552" i="8"/>
  <c r="L1552" i="8"/>
  <c r="Z1551" i="8"/>
  <c r="L1551" i="8"/>
  <c r="Z1550" i="8"/>
  <c r="L1550" i="8"/>
  <c r="Z1549" i="8"/>
  <c r="L1549" i="8"/>
  <c r="L1548" i="8"/>
  <c r="Y1530" i="8"/>
  <c r="X1530" i="8"/>
  <c r="W1530" i="8"/>
  <c r="V1530" i="8"/>
  <c r="U1530" i="8"/>
  <c r="T1530" i="8"/>
  <c r="Z1530" i="8" s="1"/>
  <c r="Z1529" i="8"/>
  <c r="Z1528" i="8"/>
  <c r="Z1527" i="8"/>
  <c r="Z1526" i="8"/>
  <c r="Z1525" i="8"/>
  <c r="Z1524" i="8"/>
  <c r="K1524" i="8"/>
  <c r="J1524" i="8"/>
  <c r="I1524" i="8"/>
  <c r="H1524" i="8"/>
  <c r="G1524" i="8"/>
  <c r="F1524" i="8"/>
  <c r="E1524" i="8"/>
  <c r="L1524" i="8" s="1"/>
  <c r="D1524" i="8"/>
  <c r="C1524" i="8"/>
  <c r="Z1523" i="8"/>
  <c r="L1523" i="8"/>
  <c r="L1522" i="8"/>
  <c r="L1521" i="8"/>
  <c r="Y1520" i="8"/>
  <c r="X1520" i="8"/>
  <c r="W1520" i="8"/>
  <c r="V1520" i="8"/>
  <c r="U1520" i="8"/>
  <c r="T1520" i="8"/>
  <c r="L1520" i="8"/>
  <c r="Z1519" i="8"/>
  <c r="L1519" i="8"/>
  <c r="Z1518" i="8"/>
  <c r="L1518" i="8"/>
  <c r="Z1517" i="8"/>
  <c r="L1517" i="8"/>
  <c r="Z1516" i="8"/>
  <c r="L1516" i="8"/>
  <c r="Z1515" i="8"/>
  <c r="L1515" i="8"/>
  <c r="Z1514" i="8"/>
  <c r="L1514" i="8"/>
  <c r="Z1513" i="8"/>
  <c r="L1513" i="8"/>
  <c r="L1512" i="8"/>
  <c r="L1511" i="8"/>
  <c r="Y1510" i="8"/>
  <c r="X1510" i="8"/>
  <c r="W1510" i="8"/>
  <c r="V1510" i="8"/>
  <c r="U1510" i="8"/>
  <c r="T1510" i="8"/>
  <c r="L1510" i="8"/>
  <c r="Z1509" i="8"/>
  <c r="L1509" i="8"/>
  <c r="Z1508" i="8"/>
  <c r="L1508" i="8"/>
  <c r="Z1507" i="8"/>
  <c r="L1507" i="8"/>
  <c r="Z1506" i="8"/>
  <c r="L1506" i="8"/>
  <c r="Z1505" i="8"/>
  <c r="L1505" i="8"/>
  <c r="Z1504" i="8"/>
  <c r="L1504" i="8"/>
  <c r="Z1503" i="8"/>
  <c r="L1503" i="8"/>
  <c r="L1502" i="8"/>
  <c r="Y1486" i="8"/>
  <c r="X1486" i="8"/>
  <c r="W1486" i="8"/>
  <c r="V1486" i="8"/>
  <c r="U1486" i="8"/>
  <c r="T1486" i="8"/>
  <c r="Z1486" i="8" s="1"/>
  <c r="Z1485" i="8"/>
  <c r="Z1484" i="8"/>
  <c r="Z1483" i="8"/>
  <c r="Z1482" i="8"/>
  <c r="Z1481" i="8"/>
  <c r="Z1480" i="8"/>
  <c r="Z1479" i="8"/>
  <c r="M1479" i="8"/>
  <c r="K1479" i="8"/>
  <c r="J1479" i="8"/>
  <c r="I1479" i="8"/>
  <c r="H1479" i="8"/>
  <c r="G1479" i="8"/>
  <c r="F1479" i="8"/>
  <c r="E1479" i="8"/>
  <c r="D1479" i="8"/>
  <c r="C1479" i="8"/>
  <c r="L1478" i="8"/>
  <c r="L1477" i="8"/>
  <c r="Y1476" i="8"/>
  <c r="X1476" i="8"/>
  <c r="W1476" i="8"/>
  <c r="V1476" i="8"/>
  <c r="U1476" i="8"/>
  <c r="T1476" i="8"/>
  <c r="L1476" i="8"/>
  <c r="Z1475" i="8"/>
  <c r="L1475" i="8"/>
  <c r="Z1474" i="8"/>
  <c r="L1474" i="8"/>
  <c r="Z1473" i="8"/>
  <c r="L1473" i="8"/>
  <c r="Z1472" i="8"/>
  <c r="L1472" i="8"/>
  <c r="Z1471" i="8"/>
  <c r="L1471" i="8"/>
  <c r="Z1470" i="8"/>
  <c r="L1470" i="8"/>
  <c r="Z1469" i="8"/>
  <c r="L1469" i="8"/>
  <c r="L1468" i="8"/>
  <c r="L1467" i="8"/>
  <c r="Y1466" i="8"/>
  <c r="X1466" i="8"/>
  <c r="W1466" i="8"/>
  <c r="V1466" i="8"/>
  <c r="U1466" i="8"/>
  <c r="T1466" i="8"/>
  <c r="L1466" i="8"/>
  <c r="Z1465" i="8"/>
  <c r="L1465" i="8"/>
  <c r="Z1464" i="8"/>
  <c r="L1464" i="8"/>
  <c r="Z1463" i="8"/>
  <c r="L1463" i="8"/>
  <c r="Z1462" i="8"/>
  <c r="L1462" i="8"/>
  <c r="Z1461" i="8"/>
  <c r="L1461" i="8"/>
  <c r="Z1460" i="8"/>
  <c r="L1460" i="8"/>
  <c r="Z1459" i="8"/>
  <c r="L1459" i="8"/>
  <c r="L1458" i="8"/>
  <c r="Y1449" i="8"/>
  <c r="X1449" i="8"/>
  <c r="W1449" i="8"/>
  <c r="V1449" i="8"/>
  <c r="U1449" i="8"/>
  <c r="T1449" i="8"/>
  <c r="Z1448" i="8"/>
  <c r="Z1447" i="8"/>
  <c r="Z1446" i="8"/>
  <c r="Z1445" i="8"/>
  <c r="Z1444" i="8"/>
  <c r="Z1443" i="8"/>
  <c r="Z1442" i="8"/>
  <c r="Y1439" i="8"/>
  <c r="X1439" i="8"/>
  <c r="W1439" i="8"/>
  <c r="V1439" i="8"/>
  <c r="U1439" i="8"/>
  <c r="T1439" i="8"/>
  <c r="Z1439" i="8" s="1"/>
  <c r="Z1438" i="8"/>
  <c r="Z1437" i="8"/>
  <c r="Z1436" i="8"/>
  <c r="Z1435" i="8"/>
  <c r="M1435" i="8"/>
  <c r="K1435" i="8"/>
  <c r="J1435" i="8"/>
  <c r="I1435" i="8"/>
  <c r="H1435" i="8"/>
  <c r="G1435" i="8"/>
  <c r="F1435" i="8"/>
  <c r="E1435" i="8"/>
  <c r="D1435" i="8"/>
  <c r="C1435" i="8"/>
  <c r="Z1434" i="8"/>
  <c r="L1434" i="8"/>
  <c r="Z1433" i="8"/>
  <c r="L1433" i="8"/>
  <c r="Z1432" i="8"/>
  <c r="L1432" i="8"/>
  <c r="L1431" i="8"/>
  <c r="L1430" i="8"/>
  <c r="Y1429" i="8"/>
  <c r="X1429" i="8"/>
  <c r="Z1429" i="8" s="1"/>
  <c r="W1429" i="8"/>
  <c r="V1429" i="8"/>
  <c r="U1429" i="8"/>
  <c r="T1429" i="8"/>
  <c r="L1429" i="8"/>
  <c r="Z1428" i="8"/>
  <c r="L1428" i="8"/>
  <c r="Z1427" i="8"/>
  <c r="L1427" i="8"/>
  <c r="Z1426" i="8"/>
  <c r="L1426" i="8"/>
  <c r="Z1425" i="8"/>
  <c r="L1425" i="8"/>
  <c r="Z1424" i="8"/>
  <c r="L1424" i="8"/>
  <c r="Z1423" i="8"/>
  <c r="L1423" i="8"/>
  <c r="Z1422" i="8"/>
  <c r="L1422" i="8"/>
  <c r="L1421" i="8"/>
  <c r="Y1408" i="8"/>
  <c r="X1408" i="8"/>
  <c r="W1408" i="8"/>
  <c r="V1408" i="8"/>
  <c r="U1408" i="8"/>
  <c r="T1408" i="8"/>
  <c r="Z1407" i="8"/>
  <c r="Z1406" i="8"/>
  <c r="Z1405" i="8"/>
  <c r="Z1404" i="8"/>
  <c r="Z1403" i="8"/>
  <c r="Z1402" i="8"/>
  <c r="Z1401" i="8"/>
  <c r="Y1398" i="8"/>
  <c r="X1398" i="8"/>
  <c r="W1398" i="8"/>
  <c r="V1398" i="8"/>
  <c r="U1398" i="8"/>
  <c r="T1398" i="8"/>
  <c r="Z1397" i="8"/>
  <c r="M1397" i="8"/>
  <c r="K1397" i="8"/>
  <c r="J1397" i="8"/>
  <c r="I1397" i="8"/>
  <c r="H1397" i="8"/>
  <c r="G1397" i="8"/>
  <c r="F1397" i="8"/>
  <c r="E1397" i="8"/>
  <c r="D1397" i="8"/>
  <c r="C1397" i="8"/>
  <c r="Z1396" i="8"/>
  <c r="L1396" i="8"/>
  <c r="Z1395" i="8"/>
  <c r="L1395" i="8"/>
  <c r="Z1394" i="8"/>
  <c r="L1394" i="8"/>
  <c r="Z1393" i="8"/>
  <c r="L1393" i="8"/>
  <c r="Z1392" i="8"/>
  <c r="L1392" i="8"/>
  <c r="Z1391" i="8"/>
  <c r="L1391" i="8"/>
  <c r="L1390" i="8"/>
  <c r="L1389" i="8"/>
  <c r="Y1388" i="8"/>
  <c r="X1388" i="8"/>
  <c r="W1388" i="8"/>
  <c r="V1388" i="8"/>
  <c r="U1388" i="8"/>
  <c r="T1388" i="8"/>
  <c r="L1388" i="8"/>
  <c r="Z1387" i="8"/>
  <c r="L1387" i="8"/>
  <c r="Z1386" i="8"/>
  <c r="L1386" i="8"/>
  <c r="Z1385" i="8"/>
  <c r="L1385" i="8"/>
  <c r="Z1384" i="8"/>
  <c r="L1384" i="8"/>
  <c r="Z1383" i="8"/>
  <c r="L1383" i="8"/>
  <c r="Z1382" i="8"/>
  <c r="L1382" i="8"/>
  <c r="Z1381" i="8"/>
  <c r="L1381" i="8"/>
  <c r="L1380" i="8"/>
  <c r="Y1371" i="8"/>
  <c r="X1371" i="8"/>
  <c r="W1371" i="8"/>
  <c r="V1371" i="8"/>
  <c r="U1371" i="8"/>
  <c r="T1371" i="8"/>
  <c r="Z1370" i="8"/>
  <c r="Z1369" i="8"/>
  <c r="Z1368" i="8"/>
  <c r="Z1367" i="8"/>
  <c r="Z1366" i="8"/>
  <c r="Z1365" i="8"/>
  <c r="Z1364" i="8"/>
  <c r="Z1363" i="8"/>
  <c r="Y1359" i="8"/>
  <c r="X1359" i="8"/>
  <c r="W1359" i="8"/>
  <c r="V1359" i="8"/>
  <c r="U1359" i="8"/>
  <c r="T1359" i="8"/>
  <c r="Z1358" i="8"/>
  <c r="M1358" i="8"/>
  <c r="K1358" i="8"/>
  <c r="J1358" i="8"/>
  <c r="I1358" i="8"/>
  <c r="H1358" i="8"/>
  <c r="G1358" i="8"/>
  <c r="F1358" i="8"/>
  <c r="E1358" i="8"/>
  <c r="D1358" i="8"/>
  <c r="C1358" i="8"/>
  <c r="Z1357" i="8"/>
  <c r="L1357" i="8"/>
  <c r="Z1356" i="8"/>
  <c r="L1356" i="8"/>
  <c r="Z1355" i="8"/>
  <c r="L1355" i="8"/>
  <c r="Z1354" i="8"/>
  <c r="L1354" i="8"/>
  <c r="Z1353" i="8"/>
  <c r="L1353" i="8"/>
  <c r="Z1352" i="8"/>
  <c r="L1352" i="8"/>
  <c r="Z1351" i="8"/>
  <c r="L1351" i="8"/>
  <c r="L1350" i="8"/>
  <c r="L1349" i="8"/>
  <c r="L1348" i="8"/>
  <c r="Y1347" i="8"/>
  <c r="X1347" i="8"/>
  <c r="Z1347" i="8" s="1"/>
  <c r="W1347" i="8"/>
  <c r="V1347" i="8"/>
  <c r="U1347" i="8"/>
  <c r="T1347" i="8"/>
  <c r="L1347" i="8"/>
  <c r="Z1346" i="8"/>
  <c r="L1346" i="8"/>
  <c r="Z1345" i="8"/>
  <c r="L1345" i="8"/>
  <c r="Z1344" i="8"/>
  <c r="L1344" i="8"/>
  <c r="Z1343" i="8"/>
  <c r="L1343" i="8"/>
  <c r="Z1342" i="8"/>
  <c r="L1342" i="8"/>
  <c r="Z1341" i="8"/>
  <c r="L1341" i="8"/>
  <c r="Z1340" i="8"/>
  <c r="L1340" i="8"/>
  <c r="Z1339" i="8"/>
  <c r="L1339" i="8"/>
  <c r="L1338" i="8"/>
  <c r="Y1330" i="8"/>
  <c r="X1330" i="8"/>
  <c r="W1330" i="8"/>
  <c r="V1330" i="8"/>
  <c r="U1330" i="8"/>
  <c r="T1330" i="8"/>
  <c r="Z1329" i="8"/>
  <c r="Z1328" i="8"/>
  <c r="Z1327" i="8"/>
  <c r="Z1326" i="8"/>
  <c r="Z1325" i="8"/>
  <c r="Z1324" i="8"/>
  <c r="Z1323" i="8"/>
  <c r="Z1322" i="8"/>
  <c r="Y1318" i="8"/>
  <c r="X1318" i="8"/>
  <c r="W1318" i="8"/>
  <c r="V1318" i="8"/>
  <c r="U1318" i="8"/>
  <c r="T1318" i="8"/>
  <c r="Z1317" i="8"/>
  <c r="Z1316" i="8"/>
  <c r="Z1315" i="8"/>
  <c r="Z1314" i="8"/>
  <c r="Z1313" i="8"/>
  <c r="M1313" i="8"/>
  <c r="K1313" i="8"/>
  <c r="J1313" i="8"/>
  <c r="I1313" i="8"/>
  <c r="H1313" i="8"/>
  <c r="G1313" i="8"/>
  <c r="F1313" i="8"/>
  <c r="E1313" i="8"/>
  <c r="D1313" i="8"/>
  <c r="C1313" i="8"/>
  <c r="Z1312" i="8"/>
  <c r="L1312" i="8"/>
  <c r="Z1311" i="8"/>
  <c r="L1311" i="8"/>
  <c r="Z1310" i="8"/>
  <c r="L1310" i="8"/>
  <c r="L1309" i="8"/>
  <c r="L1308" i="8"/>
  <c r="L1307" i="8"/>
  <c r="Y1306" i="8"/>
  <c r="X1306" i="8"/>
  <c r="W1306" i="8"/>
  <c r="V1306" i="8"/>
  <c r="U1306" i="8"/>
  <c r="T1306" i="8"/>
  <c r="L1306" i="8"/>
  <c r="Z1305" i="8"/>
  <c r="L1305" i="8"/>
  <c r="Z1304" i="8"/>
  <c r="L1304" i="8"/>
  <c r="Z1303" i="8"/>
  <c r="L1303" i="8"/>
  <c r="Z1302" i="8"/>
  <c r="L1302" i="8"/>
  <c r="Z1301" i="8"/>
  <c r="L1301" i="8"/>
  <c r="Z1300" i="8"/>
  <c r="L1300" i="8"/>
  <c r="Z1299" i="8"/>
  <c r="L1299" i="8"/>
  <c r="Z1298" i="8"/>
  <c r="L1298" i="8"/>
  <c r="L1297" i="8"/>
  <c r="Y1292" i="8"/>
  <c r="X1292" i="8"/>
  <c r="W1292" i="8"/>
  <c r="V1292" i="8"/>
  <c r="U1292" i="8"/>
  <c r="T1292" i="8"/>
  <c r="Z1291" i="8"/>
  <c r="Z1290" i="8"/>
  <c r="Z1289" i="8"/>
  <c r="Z1288" i="8"/>
  <c r="Z1287" i="8"/>
  <c r="Z1286" i="8"/>
  <c r="Z1285" i="8"/>
  <c r="Z1284" i="8"/>
  <c r="M1279" i="8"/>
  <c r="K1279" i="8"/>
  <c r="J1279" i="8"/>
  <c r="I1279" i="8"/>
  <c r="H1279" i="8"/>
  <c r="G1279" i="8"/>
  <c r="F1279" i="8"/>
  <c r="E1279" i="8"/>
  <c r="D1279" i="8"/>
  <c r="C1279" i="8"/>
  <c r="Y1278" i="8"/>
  <c r="X1278" i="8"/>
  <c r="W1278" i="8"/>
  <c r="V1278" i="8"/>
  <c r="U1278" i="8"/>
  <c r="T1278" i="8"/>
  <c r="Z1278" i="8" s="1"/>
  <c r="L1278" i="8"/>
  <c r="Z1277" i="8"/>
  <c r="L1277" i="8"/>
  <c r="Z1276" i="8"/>
  <c r="L1276" i="8"/>
  <c r="Z1275" i="8"/>
  <c r="L1275" i="8"/>
  <c r="Z1274" i="8"/>
  <c r="L1274" i="8"/>
  <c r="Z1273" i="8"/>
  <c r="L1273" i="8"/>
  <c r="Z1272" i="8"/>
  <c r="L1272" i="8"/>
  <c r="Z1271" i="8"/>
  <c r="L1271" i="8"/>
  <c r="Z1270" i="8"/>
  <c r="L1270" i="8"/>
  <c r="L1269" i="8"/>
  <c r="L1268" i="8"/>
  <c r="L1267" i="8"/>
  <c r="Y1266" i="8"/>
  <c r="X1266" i="8"/>
  <c r="W1266" i="8"/>
  <c r="V1266" i="8"/>
  <c r="U1266" i="8"/>
  <c r="T1266" i="8"/>
  <c r="L1266" i="8"/>
  <c r="Z1265" i="8"/>
  <c r="L1265" i="8"/>
  <c r="Z1264" i="8"/>
  <c r="L1264" i="8"/>
  <c r="Z1263" i="8"/>
  <c r="L1263" i="8"/>
  <c r="Z1262" i="8"/>
  <c r="L1262" i="8"/>
  <c r="Z1261" i="8"/>
  <c r="L1261" i="8"/>
  <c r="Z1260" i="8"/>
  <c r="L1260" i="8"/>
  <c r="Z1259" i="8"/>
  <c r="L1259" i="8"/>
  <c r="Z1258" i="8"/>
  <c r="L1258" i="8"/>
  <c r="L1257" i="8"/>
  <c r="Y1252" i="8"/>
  <c r="X1252" i="8"/>
  <c r="W1252" i="8"/>
  <c r="V1252" i="8"/>
  <c r="U1252" i="8"/>
  <c r="T1252" i="8"/>
  <c r="Z1251" i="8"/>
  <c r="Z1250" i="8"/>
  <c r="Z1249" i="8"/>
  <c r="Z1248" i="8"/>
  <c r="Z1247" i="8"/>
  <c r="Z1246" i="8"/>
  <c r="Z1245" i="8"/>
  <c r="Z1244" i="8"/>
  <c r="Y1238" i="8"/>
  <c r="X1238" i="8"/>
  <c r="W1238" i="8"/>
  <c r="V1238" i="8"/>
  <c r="U1238" i="8"/>
  <c r="T1238" i="8"/>
  <c r="M1238" i="8"/>
  <c r="K1238" i="8"/>
  <c r="J1238" i="8"/>
  <c r="I1238" i="8"/>
  <c r="H1238" i="8"/>
  <c r="G1238" i="8"/>
  <c r="F1238" i="8"/>
  <c r="E1238" i="8"/>
  <c r="D1238" i="8"/>
  <c r="C1238" i="8"/>
  <c r="Z1237" i="8"/>
  <c r="L1237" i="8"/>
  <c r="Z1236" i="8"/>
  <c r="L1236" i="8"/>
  <c r="Z1235" i="8"/>
  <c r="L1235" i="8"/>
  <c r="Z1234" i="8"/>
  <c r="L1234" i="8"/>
  <c r="Z1233" i="8"/>
  <c r="L1233" i="8"/>
  <c r="Z1232" i="8"/>
  <c r="L1232" i="8"/>
  <c r="Z1231" i="8"/>
  <c r="L1231" i="8"/>
  <c r="Z1230" i="8"/>
  <c r="L1230" i="8"/>
  <c r="L1229" i="8"/>
  <c r="L1228" i="8"/>
  <c r="L1227" i="8"/>
  <c r="Y1226" i="8"/>
  <c r="X1226" i="8"/>
  <c r="W1226" i="8"/>
  <c r="V1226" i="8"/>
  <c r="U1226" i="8"/>
  <c r="T1226" i="8"/>
  <c r="L1226" i="8"/>
  <c r="Z1225" i="8"/>
  <c r="L1225" i="8"/>
  <c r="Z1224" i="8"/>
  <c r="L1224" i="8"/>
  <c r="Z1223" i="8"/>
  <c r="L1223" i="8"/>
  <c r="Z1222" i="8"/>
  <c r="L1222" i="8"/>
  <c r="Z1221" i="8"/>
  <c r="L1221" i="8"/>
  <c r="Z1220" i="8"/>
  <c r="L1220" i="8"/>
  <c r="Z1219" i="8"/>
  <c r="L1219" i="8"/>
  <c r="Z1218" i="8"/>
  <c r="L1218" i="8"/>
  <c r="L1217" i="8"/>
  <c r="Y1204" i="8"/>
  <c r="X1204" i="8"/>
  <c r="W1204" i="8"/>
  <c r="V1204" i="8"/>
  <c r="U1204" i="8"/>
  <c r="T1204" i="8"/>
  <c r="Z1203" i="8"/>
  <c r="Z1202" i="8"/>
  <c r="Z1201" i="8"/>
  <c r="Z1200" i="8"/>
  <c r="Z1199" i="8"/>
  <c r="Z1198" i="8"/>
  <c r="Z1197" i="8"/>
  <c r="Z1196" i="8"/>
  <c r="Y1190" i="8"/>
  <c r="X1190" i="8"/>
  <c r="W1190" i="8"/>
  <c r="V1190" i="8"/>
  <c r="U1190" i="8"/>
  <c r="T1190" i="8"/>
  <c r="Z1189" i="8"/>
  <c r="Z1188" i="8"/>
  <c r="AA1189" i="8" s="1"/>
  <c r="Z1187" i="8"/>
  <c r="Z1186" i="8"/>
  <c r="Z1185" i="8"/>
  <c r="K1185" i="8"/>
  <c r="J1185" i="8"/>
  <c r="I1185" i="8"/>
  <c r="H1185" i="8"/>
  <c r="G1185" i="8"/>
  <c r="F1185" i="8"/>
  <c r="E1185" i="8"/>
  <c r="D1185" i="8"/>
  <c r="C1185" i="8"/>
  <c r="Z1184" i="8"/>
  <c r="L1184" i="8"/>
  <c r="Z1183" i="8"/>
  <c r="L1183" i="8"/>
  <c r="Z1182" i="8"/>
  <c r="L1182" i="8"/>
  <c r="L1181" i="8"/>
  <c r="L1180" i="8"/>
  <c r="L1179" i="8"/>
  <c r="Y1178" i="8"/>
  <c r="X1178" i="8"/>
  <c r="W1178" i="8"/>
  <c r="V1178" i="8"/>
  <c r="U1178" i="8"/>
  <c r="T1178" i="8"/>
  <c r="L1178" i="8"/>
  <c r="Z1177" i="8"/>
  <c r="L1177" i="8"/>
  <c r="Z1176" i="8"/>
  <c r="L1176" i="8"/>
  <c r="Z1175" i="8"/>
  <c r="L1175" i="8"/>
  <c r="Z1174" i="8"/>
  <c r="L1174" i="8"/>
  <c r="Z1173" i="8"/>
  <c r="L1173" i="8"/>
  <c r="Z1172" i="8"/>
  <c r="L1172" i="8"/>
  <c r="Z1171" i="8"/>
  <c r="L1171" i="8"/>
  <c r="Z1170" i="8"/>
  <c r="L1170" i="8"/>
  <c r="L1169" i="8"/>
  <c r="Y1160" i="8"/>
  <c r="X1160" i="8"/>
  <c r="W1160" i="8"/>
  <c r="V1160" i="8"/>
  <c r="U1160" i="8"/>
  <c r="T1160" i="8"/>
  <c r="Z1159" i="8"/>
  <c r="Z1158" i="8"/>
  <c r="Z1157" i="8"/>
  <c r="Z1156" i="8"/>
  <c r="Z1155" i="8"/>
  <c r="Z1154" i="8"/>
  <c r="Z1153" i="8"/>
  <c r="Z1152" i="8"/>
  <c r="Z1151" i="8"/>
  <c r="Y1146" i="8"/>
  <c r="X1146" i="8"/>
  <c r="W1146" i="8"/>
  <c r="V1146" i="8"/>
  <c r="U1146" i="8"/>
  <c r="T1146" i="8"/>
  <c r="Z1145" i="8"/>
  <c r="Z1144" i="8"/>
  <c r="Z1143" i="8"/>
  <c r="Z1142" i="8"/>
  <c r="Z1141" i="8"/>
  <c r="Z1140" i="8"/>
  <c r="Z1139" i="8"/>
  <c r="Z1138" i="8"/>
  <c r="Z1137" i="8"/>
  <c r="L1137" i="8"/>
  <c r="K1137" i="8"/>
  <c r="J1137" i="8"/>
  <c r="I1137" i="8"/>
  <c r="H1137" i="8"/>
  <c r="G1137" i="8"/>
  <c r="F1137" i="8"/>
  <c r="E1137" i="8"/>
  <c r="M1136" i="8"/>
  <c r="L1136" i="8"/>
  <c r="L1135" i="8"/>
  <c r="L1134" i="8"/>
  <c r="L1133" i="8"/>
  <c r="Y1132" i="8"/>
  <c r="X1132" i="8"/>
  <c r="W1132" i="8"/>
  <c r="V1132" i="8"/>
  <c r="U1132" i="8"/>
  <c r="T1132" i="8"/>
  <c r="L1132" i="8"/>
  <c r="Z1131" i="8"/>
  <c r="L1131" i="8"/>
  <c r="Z1130" i="8"/>
  <c r="L1130" i="8"/>
  <c r="Z1129" i="8"/>
  <c r="L1129" i="8"/>
  <c r="Z1128" i="8"/>
  <c r="L1128" i="8"/>
  <c r="Z1127" i="8"/>
  <c r="L1127" i="8"/>
  <c r="Z1126" i="8"/>
  <c r="L1126" i="8"/>
  <c r="Z1125" i="8"/>
  <c r="L1125" i="8"/>
  <c r="Z1124" i="8"/>
  <c r="L1124" i="8"/>
  <c r="M1126" i="8" s="1"/>
  <c r="Z1123" i="8"/>
  <c r="L1123" i="8"/>
  <c r="L1122" i="8"/>
  <c r="Y1114" i="8"/>
  <c r="X1114" i="8"/>
  <c r="W1114" i="8"/>
  <c r="V1114" i="8"/>
  <c r="U1114" i="8"/>
  <c r="T1114" i="8"/>
  <c r="Z1113" i="8"/>
  <c r="Z1112" i="8"/>
  <c r="Z1111" i="8"/>
  <c r="Z1110" i="8"/>
  <c r="Z1109" i="8"/>
  <c r="Z1108" i="8"/>
  <c r="Z1107" i="8"/>
  <c r="Z1106" i="8"/>
  <c r="Z1105" i="8"/>
  <c r="Y1100" i="8"/>
  <c r="X1100" i="8"/>
  <c r="W1100" i="8"/>
  <c r="V1100" i="8"/>
  <c r="U1100" i="8"/>
  <c r="T1100" i="8"/>
  <c r="Z1099" i="8"/>
  <c r="Z1098" i="8"/>
  <c r="Z1097" i="8"/>
  <c r="Z1096" i="8"/>
  <c r="K1096" i="8"/>
  <c r="J1096" i="8"/>
  <c r="I1096" i="8"/>
  <c r="H1096" i="8"/>
  <c r="G1096" i="8"/>
  <c r="F1096" i="8"/>
  <c r="E1096" i="8"/>
  <c r="Z1095" i="8"/>
  <c r="L1095" i="8"/>
  <c r="Z1094" i="8"/>
  <c r="L1094" i="8"/>
  <c r="Z1093" i="8"/>
  <c r="L1093" i="8"/>
  <c r="Z1092" i="8"/>
  <c r="L1092" i="8"/>
  <c r="Z1091" i="8"/>
  <c r="L1091" i="8"/>
  <c r="L1090" i="8"/>
  <c r="L1089" i="8"/>
  <c r="L1088" i="8"/>
  <c r="L1087" i="8"/>
  <c r="Y1086" i="8"/>
  <c r="X1086" i="8"/>
  <c r="W1086" i="8"/>
  <c r="V1086" i="8"/>
  <c r="U1086" i="8"/>
  <c r="T1086" i="8"/>
  <c r="L1086" i="8"/>
  <c r="Z1085" i="8"/>
  <c r="L1085" i="8"/>
  <c r="Z1084" i="8"/>
  <c r="L1084" i="8"/>
  <c r="Z1083" i="8"/>
  <c r="L1083" i="8"/>
  <c r="Z1082" i="8"/>
  <c r="L1082" i="8"/>
  <c r="Z1081" i="8"/>
  <c r="L1081" i="8"/>
  <c r="Z1080" i="8"/>
  <c r="L1080" i="8"/>
  <c r="Z1079" i="8"/>
  <c r="L1079" i="8"/>
  <c r="Z1078" i="8"/>
  <c r="L1078" i="8"/>
  <c r="Z1077" i="8"/>
  <c r="L1077" i="8"/>
  <c r="L1076" i="8"/>
  <c r="Y1068" i="8"/>
  <c r="X1068" i="8"/>
  <c r="W1068" i="8"/>
  <c r="V1068" i="8"/>
  <c r="U1068" i="8"/>
  <c r="T1068" i="8"/>
  <c r="Z1067" i="8"/>
  <c r="Z1066" i="8"/>
  <c r="Z1065" i="8"/>
  <c r="Z1064" i="8"/>
  <c r="Z1063" i="8"/>
  <c r="Z1062" i="8"/>
  <c r="Z1061" i="8"/>
  <c r="Z1060" i="8"/>
  <c r="Z1059" i="8"/>
  <c r="Y1054" i="8"/>
  <c r="X1054" i="8"/>
  <c r="W1054" i="8"/>
  <c r="V1054" i="8"/>
  <c r="U1054" i="8"/>
  <c r="T1054" i="8"/>
  <c r="Z1053" i="8"/>
  <c r="Z1052" i="8"/>
  <c r="Z1051" i="8"/>
  <c r="Z1050" i="8"/>
  <c r="Z1049" i="8"/>
  <c r="Z1048" i="8"/>
  <c r="Z1047" i="8"/>
  <c r="Z1046" i="8"/>
  <c r="Z1045" i="8"/>
  <c r="K1044" i="8"/>
  <c r="J1044" i="8"/>
  <c r="I1044" i="8"/>
  <c r="H1044" i="8"/>
  <c r="G1044" i="8"/>
  <c r="F1044" i="8"/>
  <c r="E1044" i="8"/>
  <c r="L1043" i="8"/>
  <c r="L1042" i="8"/>
  <c r="L1041" i="8"/>
  <c r="Y1040" i="8"/>
  <c r="X1040" i="8"/>
  <c r="W1040" i="8"/>
  <c r="V1040" i="8"/>
  <c r="U1040" i="8"/>
  <c r="T1040" i="8"/>
  <c r="L1040" i="8"/>
  <c r="Z1039" i="8"/>
  <c r="L1039" i="8"/>
  <c r="Z1038" i="8"/>
  <c r="L1038" i="8"/>
  <c r="Z1037" i="8"/>
  <c r="L1037" i="8"/>
  <c r="Z1036" i="8"/>
  <c r="L1036" i="8"/>
  <c r="Z1035" i="8"/>
  <c r="L1035" i="8"/>
  <c r="Z1034" i="8"/>
  <c r="L1034" i="8"/>
  <c r="Z1033" i="8"/>
  <c r="L1033" i="8"/>
  <c r="Z1032" i="8"/>
  <c r="L1032" i="8"/>
  <c r="Z1031" i="8"/>
  <c r="L1031" i="8"/>
  <c r="L1030" i="8"/>
  <c r="L1044" i="8" s="1"/>
  <c r="Y1024" i="8"/>
  <c r="X1024" i="8"/>
  <c r="W1024" i="8"/>
  <c r="V1024" i="8"/>
  <c r="U1024" i="8"/>
  <c r="T1024" i="8"/>
  <c r="Z1023" i="8"/>
  <c r="Z1022" i="8"/>
  <c r="Z1021" i="8"/>
  <c r="Z1020" i="8"/>
  <c r="Z1019" i="8"/>
  <c r="Z1018" i="8"/>
  <c r="Z1017" i="8"/>
  <c r="Z1016" i="8"/>
  <c r="Z1015" i="8"/>
  <c r="Y1010" i="8"/>
  <c r="X1010" i="8"/>
  <c r="W1010" i="8"/>
  <c r="V1010" i="8"/>
  <c r="U1010" i="8"/>
  <c r="T1010" i="8"/>
  <c r="Z1009" i="8"/>
  <c r="Z1008" i="8"/>
  <c r="Z1007" i="8"/>
  <c r="Z1006" i="8"/>
  <c r="Z1005" i="8"/>
  <c r="Z1004" i="8"/>
  <c r="Z1003" i="8"/>
  <c r="Z1002" i="8"/>
  <c r="Z1001" i="8"/>
  <c r="K998" i="8"/>
  <c r="J998" i="8"/>
  <c r="I998" i="8"/>
  <c r="H998" i="8"/>
  <c r="G998" i="8"/>
  <c r="F998" i="8"/>
  <c r="E998" i="8"/>
  <c r="D998" i="8"/>
  <c r="C998" i="8"/>
  <c r="L997" i="8"/>
  <c r="Y996" i="8"/>
  <c r="X996" i="8"/>
  <c r="W996" i="8"/>
  <c r="V996" i="8"/>
  <c r="U996" i="8"/>
  <c r="T996" i="8"/>
  <c r="L996" i="8"/>
  <c r="M997" i="8" s="1"/>
  <c r="Z995" i="8"/>
  <c r="L995" i="8"/>
  <c r="Z994" i="8"/>
  <c r="L994" i="8"/>
  <c r="Z993" i="8"/>
  <c r="L993" i="8"/>
  <c r="Z992" i="8"/>
  <c r="M992" i="8"/>
  <c r="L992" i="8"/>
  <c r="Z991" i="8"/>
  <c r="L991" i="8"/>
  <c r="Z990" i="8"/>
  <c r="L990" i="8"/>
  <c r="Z989" i="8"/>
  <c r="L989" i="8"/>
  <c r="Z988" i="8"/>
  <c r="L988" i="8"/>
  <c r="Z987" i="8"/>
  <c r="L987" i="8"/>
  <c r="M988" i="8" s="1"/>
  <c r="L986" i="8"/>
  <c r="Y981" i="8"/>
  <c r="X981" i="8"/>
  <c r="W981" i="8"/>
  <c r="V981" i="8"/>
  <c r="U981" i="8"/>
  <c r="T981" i="8"/>
  <c r="Z980" i="8"/>
  <c r="Z979" i="8"/>
  <c r="Z978" i="8"/>
  <c r="Z977" i="8"/>
  <c r="Z976" i="8"/>
  <c r="Z975" i="8"/>
  <c r="Z974" i="8"/>
  <c r="Z973" i="8"/>
  <c r="Z972" i="8"/>
  <c r="Y967" i="8"/>
  <c r="X967" i="8"/>
  <c r="W967" i="8"/>
  <c r="V967" i="8"/>
  <c r="U967" i="8"/>
  <c r="T967" i="8"/>
  <c r="Z966" i="8"/>
  <c r="Z965" i="8"/>
  <c r="Z964" i="8"/>
  <c r="Z963" i="8"/>
  <c r="Z962" i="8"/>
  <c r="Z961" i="8"/>
  <c r="Z960" i="8"/>
  <c r="Z959" i="8"/>
  <c r="Z958" i="8"/>
  <c r="K956" i="8"/>
  <c r="J956" i="8"/>
  <c r="I956" i="8"/>
  <c r="H956" i="8"/>
  <c r="G956" i="8"/>
  <c r="F956" i="8"/>
  <c r="E956" i="8"/>
  <c r="D956" i="8"/>
  <c r="C956" i="8"/>
  <c r="L955" i="8"/>
  <c r="L954" i="8"/>
  <c r="Y953" i="8"/>
  <c r="X953" i="8"/>
  <c r="W953" i="8"/>
  <c r="V953" i="8"/>
  <c r="U953" i="8"/>
  <c r="T953" i="8"/>
  <c r="L953" i="8"/>
  <c r="Z952" i="8"/>
  <c r="L952" i="8"/>
  <c r="Z951" i="8"/>
  <c r="L951" i="8"/>
  <c r="Z950" i="8"/>
  <c r="L950" i="8"/>
  <c r="Z949" i="8"/>
  <c r="L949" i="8"/>
  <c r="Z948" i="8"/>
  <c r="L948" i="8"/>
  <c r="Z947" i="8"/>
  <c r="L947" i="8"/>
  <c r="Z946" i="8"/>
  <c r="L946" i="8"/>
  <c r="Z945" i="8"/>
  <c r="L945" i="8"/>
  <c r="M946" i="8" s="1"/>
  <c r="Z944" i="8"/>
  <c r="L944" i="8"/>
  <c r="L943" i="8"/>
  <c r="Y938" i="8"/>
  <c r="X938" i="8"/>
  <c r="W938" i="8"/>
  <c r="V938" i="8"/>
  <c r="U938" i="8"/>
  <c r="T938" i="8"/>
  <c r="Z937" i="8"/>
  <c r="Z936" i="8"/>
  <c r="Z935" i="8"/>
  <c r="Z934" i="8"/>
  <c r="Z933" i="8"/>
  <c r="Z932" i="8"/>
  <c r="Z931" i="8"/>
  <c r="Z930" i="8"/>
  <c r="Z929" i="8"/>
  <c r="Y924" i="8"/>
  <c r="X924" i="8"/>
  <c r="W924" i="8"/>
  <c r="V924" i="8"/>
  <c r="U924" i="8"/>
  <c r="T924" i="8"/>
  <c r="Z923" i="8"/>
  <c r="Z922" i="8"/>
  <c r="Z921" i="8"/>
  <c r="Z920" i="8"/>
  <c r="Z919" i="8"/>
  <c r="Z918" i="8"/>
  <c r="Z917" i="8"/>
  <c r="Z916" i="8"/>
  <c r="Z915" i="8"/>
  <c r="K913" i="8"/>
  <c r="J913" i="8"/>
  <c r="I913" i="8"/>
  <c r="H913" i="8"/>
  <c r="G913" i="8"/>
  <c r="F913" i="8"/>
  <c r="E913" i="8"/>
  <c r="D913" i="8"/>
  <c r="C913" i="8"/>
  <c r="L912" i="8"/>
  <c r="L911" i="8"/>
  <c r="Y910" i="8"/>
  <c r="X910" i="8"/>
  <c r="W910" i="8"/>
  <c r="V910" i="8"/>
  <c r="U910" i="8"/>
  <c r="T910" i="8"/>
  <c r="L910" i="8"/>
  <c r="Z909" i="8"/>
  <c r="L909" i="8"/>
  <c r="Z908" i="8"/>
  <c r="L908" i="8"/>
  <c r="Z907" i="8"/>
  <c r="L907" i="8"/>
  <c r="Z906" i="8"/>
  <c r="L906" i="8"/>
  <c r="Z905" i="8"/>
  <c r="L905" i="8"/>
  <c r="Z904" i="8"/>
  <c r="L904" i="8"/>
  <c r="Z903" i="8"/>
  <c r="L903" i="8"/>
  <c r="M907" i="8" s="1"/>
  <c r="Z902" i="8"/>
  <c r="L902" i="8"/>
  <c r="Z901" i="8"/>
  <c r="L901" i="8"/>
  <c r="L900" i="8"/>
  <c r="Y893" i="8"/>
  <c r="X893" i="8"/>
  <c r="W893" i="8"/>
  <c r="V893" i="8"/>
  <c r="U893" i="8"/>
  <c r="T893" i="8"/>
  <c r="Z892" i="8"/>
  <c r="Z891" i="8"/>
  <c r="Z890" i="8"/>
  <c r="Z889" i="8"/>
  <c r="Z888" i="8"/>
  <c r="Z887" i="8"/>
  <c r="Z886" i="8"/>
  <c r="Z885" i="8"/>
  <c r="Z884" i="8"/>
  <c r="Y879" i="8"/>
  <c r="X879" i="8"/>
  <c r="W879" i="8"/>
  <c r="V879" i="8"/>
  <c r="U879" i="8"/>
  <c r="T879" i="8"/>
  <c r="Z878" i="8"/>
  <c r="Z877" i="8"/>
  <c r="Z876" i="8"/>
  <c r="Z875" i="8"/>
  <c r="Z874" i="8"/>
  <c r="K874" i="8"/>
  <c r="J874" i="8"/>
  <c r="I874" i="8"/>
  <c r="H874" i="8"/>
  <c r="G874" i="8"/>
  <c r="F874" i="8"/>
  <c r="E874" i="8"/>
  <c r="D874" i="8"/>
  <c r="C874" i="8"/>
  <c r="Z873" i="8"/>
  <c r="L873" i="8"/>
  <c r="Z872" i="8"/>
  <c r="L872" i="8"/>
  <c r="Z871" i="8"/>
  <c r="L871" i="8"/>
  <c r="Z870" i="8"/>
  <c r="L870" i="8"/>
  <c r="L869" i="8"/>
  <c r="L868" i="8"/>
  <c r="L867" i="8"/>
  <c r="L866" i="8"/>
  <c r="Y865" i="8"/>
  <c r="X865" i="8"/>
  <c r="W865" i="8"/>
  <c r="V865" i="8"/>
  <c r="U865" i="8"/>
  <c r="T865" i="8"/>
  <c r="L865" i="8"/>
  <c r="Z864" i="8"/>
  <c r="L864" i="8"/>
  <c r="Z863" i="8"/>
  <c r="L863" i="8"/>
  <c r="M864" i="8" s="1"/>
  <c r="Z862" i="8"/>
  <c r="L862" i="8"/>
  <c r="Z861" i="8"/>
  <c r="L861" i="8"/>
  <c r="Z860" i="8"/>
  <c r="L860" i="8"/>
  <c r="Z859" i="8"/>
  <c r="L859" i="8"/>
  <c r="Z858" i="8"/>
  <c r="L858" i="8"/>
  <c r="Z857" i="8"/>
  <c r="L857" i="8"/>
  <c r="Z856" i="8"/>
  <c r="L856" i="8"/>
  <c r="L855" i="8"/>
  <c r="X851" i="8"/>
  <c r="W851" i="8"/>
  <c r="V851" i="8"/>
  <c r="U851" i="8"/>
  <c r="T851" i="8"/>
  <c r="Y850" i="8"/>
  <c r="Y849" i="8"/>
  <c r="Y848" i="8"/>
  <c r="Y847" i="8"/>
  <c r="Y846" i="8"/>
  <c r="Y845" i="8"/>
  <c r="Y844" i="8"/>
  <c r="Y843" i="8"/>
  <c r="Y842" i="8"/>
  <c r="X837" i="8"/>
  <c r="W837" i="8"/>
  <c r="V837" i="8"/>
  <c r="U837" i="8"/>
  <c r="T837" i="8"/>
  <c r="Y837" i="8" s="1"/>
  <c r="Y836" i="8"/>
  <c r="Y835" i="8"/>
  <c r="Y834" i="8"/>
  <c r="Y833" i="8"/>
  <c r="Y832" i="8"/>
  <c r="Y831" i="8"/>
  <c r="Y830" i="8"/>
  <c r="Y829" i="8"/>
  <c r="Y828" i="8"/>
  <c r="J828" i="8"/>
  <c r="I828" i="8"/>
  <c r="H828" i="8"/>
  <c r="G828" i="8"/>
  <c r="F828" i="8"/>
  <c r="E828" i="8"/>
  <c r="D828" i="8"/>
  <c r="C828" i="8"/>
  <c r="K827" i="8"/>
  <c r="K826" i="8"/>
  <c r="K825" i="8"/>
  <c r="K824" i="8"/>
  <c r="X823" i="8"/>
  <c r="W823" i="8"/>
  <c r="V823" i="8"/>
  <c r="U823" i="8"/>
  <c r="T823" i="8"/>
  <c r="K823" i="8"/>
  <c r="Y822" i="8"/>
  <c r="K822" i="8"/>
  <c r="Y821" i="8"/>
  <c r="K821" i="8"/>
  <c r="Y820" i="8"/>
  <c r="K820" i="8"/>
  <c r="Y819" i="8"/>
  <c r="K819" i="8"/>
  <c r="Y818" i="8"/>
  <c r="K818" i="8"/>
  <c r="Y817" i="8"/>
  <c r="K817" i="8"/>
  <c r="Y816" i="8"/>
  <c r="K816" i="8"/>
  <c r="Y815" i="8"/>
  <c r="K815" i="8"/>
  <c r="Y814" i="8"/>
  <c r="K814" i="8"/>
  <c r="K813" i="8"/>
  <c r="X809" i="8"/>
  <c r="W809" i="8"/>
  <c r="Y809" i="8" s="1"/>
  <c r="V809" i="8"/>
  <c r="U809" i="8"/>
  <c r="T809" i="8"/>
  <c r="Y808" i="8"/>
  <c r="Y807" i="8"/>
  <c r="Y806" i="8"/>
  <c r="Y805" i="8"/>
  <c r="Y804" i="8"/>
  <c r="Y803" i="8"/>
  <c r="Y802" i="8"/>
  <c r="Y801" i="8"/>
  <c r="Y800" i="8"/>
  <c r="Y799" i="8"/>
  <c r="X795" i="8"/>
  <c r="W795" i="8"/>
  <c r="V795" i="8"/>
  <c r="U795" i="8"/>
  <c r="T795" i="8"/>
  <c r="Y794" i="8"/>
  <c r="Y793" i="8"/>
  <c r="Y792" i="8"/>
  <c r="Y791" i="8"/>
  <c r="Y790" i="8"/>
  <c r="Y789" i="8"/>
  <c r="Y788" i="8"/>
  <c r="Y787" i="8"/>
  <c r="Y786" i="8"/>
  <c r="Y785" i="8"/>
  <c r="J784" i="8"/>
  <c r="I784" i="8"/>
  <c r="H784" i="8"/>
  <c r="G784" i="8"/>
  <c r="F784" i="8"/>
  <c r="E784" i="8"/>
  <c r="D784" i="8"/>
  <c r="C784" i="8"/>
  <c r="K783" i="8"/>
  <c r="K782" i="8"/>
  <c r="X781" i="8"/>
  <c r="W781" i="8"/>
  <c r="V781" i="8"/>
  <c r="U781" i="8"/>
  <c r="T781" i="8"/>
  <c r="K781" i="8"/>
  <c r="Y780" i="8"/>
  <c r="K780" i="8"/>
  <c r="Y779" i="8"/>
  <c r="K779" i="8"/>
  <c r="Y778" i="8"/>
  <c r="K778" i="8"/>
  <c r="Y777" i="8"/>
  <c r="K777" i="8"/>
  <c r="Y776" i="8"/>
  <c r="K776" i="8"/>
  <c r="Y775" i="8"/>
  <c r="K775" i="8"/>
  <c r="Y774" i="8"/>
  <c r="K774" i="8"/>
  <c r="Y773" i="8"/>
  <c r="K773" i="8"/>
  <c r="Y772" i="8"/>
  <c r="K772" i="8"/>
  <c r="Y771" i="8"/>
  <c r="K771" i="8"/>
  <c r="K770" i="8"/>
  <c r="X767" i="8"/>
  <c r="W767" i="8"/>
  <c r="V767" i="8"/>
  <c r="U767" i="8"/>
  <c r="T767" i="8"/>
  <c r="Y767" i="8" s="1"/>
  <c r="Y766" i="8"/>
  <c r="Y765" i="8"/>
  <c r="Y764" i="8"/>
  <c r="Y763" i="8"/>
  <c r="Y762" i="8"/>
  <c r="Y761" i="8"/>
  <c r="Y760" i="8"/>
  <c r="Y759" i="8"/>
  <c r="Y758" i="8"/>
  <c r="Y757" i="8"/>
  <c r="X753" i="8"/>
  <c r="W753" i="8"/>
  <c r="V753" i="8"/>
  <c r="U753" i="8"/>
  <c r="T753" i="8"/>
  <c r="Y752" i="8"/>
  <c r="Y751" i="8"/>
  <c r="Y750" i="8"/>
  <c r="Y749" i="8"/>
  <c r="Y748" i="8"/>
  <c r="J748" i="8"/>
  <c r="I748" i="8"/>
  <c r="H748" i="8"/>
  <c r="G748" i="8"/>
  <c r="F748" i="8"/>
  <c r="E748" i="8"/>
  <c r="D748" i="8"/>
  <c r="C748" i="8"/>
  <c r="Y747" i="8"/>
  <c r="K747" i="8"/>
  <c r="Y746" i="8"/>
  <c r="K746" i="8"/>
  <c r="Y745" i="8"/>
  <c r="K745" i="8"/>
  <c r="Y744" i="8"/>
  <c r="K744" i="8"/>
  <c r="Y743" i="8"/>
  <c r="K743" i="8"/>
  <c r="K742" i="8"/>
  <c r="K741" i="8"/>
  <c r="K740" i="8"/>
  <c r="X739" i="8"/>
  <c r="W739" i="8"/>
  <c r="V739" i="8"/>
  <c r="U739" i="8"/>
  <c r="T739" i="8"/>
  <c r="K739" i="8"/>
  <c r="Y738" i="8"/>
  <c r="K738" i="8"/>
  <c r="Y737" i="8"/>
  <c r="K737" i="8"/>
  <c r="Y736" i="8"/>
  <c r="K736" i="8"/>
  <c r="Y735" i="8"/>
  <c r="K735" i="8"/>
  <c r="Y734" i="8"/>
  <c r="K734" i="8"/>
  <c r="Y733" i="8"/>
  <c r="K733" i="8"/>
  <c r="Y732" i="8"/>
  <c r="K732" i="8"/>
  <c r="Y731" i="8"/>
  <c r="K731" i="8"/>
  <c r="Y730" i="8"/>
  <c r="K730" i="8"/>
  <c r="Y729" i="8"/>
  <c r="K729" i="8"/>
  <c r="K728" i="8"/>
  <c r="X723" i="8"/>
  <c r="W723" i="8"/>
  <c r="V723" i="8"/>
  <c r="U723" i="8"/>
  <c r="T723" i="8"/>
  <c r="Y722" i="8"/>
  <c r="Y721" i="8"/>
  <c r="Y720" i="8"/>
  <c r="Y719" i="8"/>
  <c r="Y718" i="8"/>
  <c r="Y717" i="8"/>
  <c r="Y716" i="8"/>
  <c r="Y715" i="8"/>
  <c r="Y714" i="8"/>
  <c r="Y713" i="8"/>
  <c r="X709" i="8"/>
  <c r="W709" i="8"/>
  <c r="V709" i="8"/>
  <c r="U709" i="8"/>
  <c r="T709" i="8"/>
  <c r="Y708" i="8"/>
  <c r="Y707" i="8"/>
  <c r="Y706" i="8"/>
  <c r="Y705" i="8"/>
  <c r="Y704" i="8"/>
  <c r="J704" i="8"/>
  <c r="I704" i="8"/>
  <c r="H704" i="8"/>
  <c r="G704" i="8"/>
  <c r="F704" i="8"/>
  <c r="E704" i="8"/>
  <c r="D704" i="8"/>
  <c r="C704" i="8"/>
  <c r="Y703" i="8"/>
  <c r="K703" i="8"/>
  <c r="Y702" i="8"/>
  <c r="K702" i="8"/>
  <c r="Y701" i="8"/>
  <c r="K701" i="8"/>
  <c r="L703" i="8" s="1"/>
  <c r="Y700" i="8"/>
  <c r="K700" i="8"/>
  <c r="Y699" i="8"/>
  <c r="K699" i="8"/>
  <c r="K698" i="8"/>
  <c r="K697" i="8"/>
  <c r="K696" i="8"/>
  <c r="X695" i="8"/>
  <c r="W695" i="8"/>
  <c r="V695" i="8"/>
  <c r="U695" i="8"/>
  <c r="T695" i="8"/>
  <c r="Y695" i="8" s="1"/>
  <c r="K695" i="8"/>
  <c r="Y694" i="8"/>
  <c r="K694" i="8"/>
  <c r="Y693" i="8"/>
  <c r="K693" i="8"/>
  <c r="Y692" i="8"/>
  <c r="K692" i="8"/>
  <c r="Y691" i="8"/>
  <c r="K691" i="8"/>
  <c r="Y690" i="8"/>
  <c r="K690" i="8"/>
  <c r="Y689" i="8"/>
  <c r="K689" i="8"/>
  <c r="Y688" i="8"/>
  <c r="K688" i="8"/>
  <c r="Y687" i="8"/>
  <c r="K687" i="8"/>
  <c r="Y686" i="8"/>
  <c r="K686" i="8"/>
  <c r="Y685" i="8"/>
  <c r="K685" i="8"/>
  <c r="K684" i="8"/>
  <c r="X680" i="8"/>
  <c r="W680" i="8"/>
  <c r="V680" i="8"/>
  <c r="U680" i="8"/>
  <c r="T680" i="8"/>
  <c r="Y679" i="8"/>
  <c r="Y678" i="8"/>
  <c r="Y677" i="8"/>
  <c r="Y676" i="8"/>
  <c r="Y675" i="8"/>
  <c r="Y674" i="8"/>
  <c r="Y673" i="8"/>
  <c r="Y672" i="8"/>
  <c r="Y671" i="8"/>
  <c r="Y670" i="8"/>
  <c r="X666" i="8"/>
  <c r="W666" i="8"/>
  <c r="V666" i="8"/>
  <c r="U666" i="8"/>
  <c r="T666" i="8"/>
  <c r="Y665" i="8"/>
  <c r="Y664" i="8"/>
  <c r="Y663" i="8"/>
  <c r="Y662" i="8"/>
  <c r="Y661" i="8"/>
  <c r="Y660" i="8"/>
  <c r="J660" i="8"/>
  <c r="I660" i="8"/>
  <c r="H660" i="8"/>
  <c r="G660" i="8"/>
  <c r="F660" i="8"/>
  <c r="E660" i="8"/>
  <c r="D660" i="8"/>
  <c r="C660" i="8"/>
  <c r="Y659" i="8"/>
  <c r="K659" i="8"/>
  <c r="Y658" i="8"/>
  <c r="K658" i="8"/>
  <c r="Y657" i="8"/>
  <c r="K657" i="8"/>
  <c r="Y656" i="8"/>
  <c r="K656" i="8"/>
  <c r="K655" i="8"/>
  <c r="K654" i="8"/>
  <c r="K653" i="8"/>
  <c r="X652" i="8"/>
  <c r="W652" i="8"/>
  <c r="V652" i="8"/>
  <c r="U652" i="8"/>
  <c r="T652" i="8"/>
  <c r="K652" i="8"/>
  <c r="Y651" i="8"/>
  <c r="K651" i="8"/>
  <c r="Y650" i="8"/>
  <c r="K650" i="8"/>
  <c r="Y649" i="8"/>
  <c r="K649" i="8"/>
  <c r="Y648" i="8"/>
  <c r="K648" i="8"/>
  <c r="Y647" i="8"/>
  <c r="K647" i="8"/>
  <c r="Y646" i="8"/>
  <c r="K646" i="8"/>
  <c r="Y645" i="8"/>
  <c r="K645" i="8"/>
  <c r="Y644" i="8"/>
  <c r="K644" i="8"/>
  <c r="Y643" i="8"/>
  <c r="K643" i="8"/>
  <c r="Y642" i="8"/>
  <c r="K642" i="8"/>
  <c r="K641" i="8"/>
  <c r="X637" i="8"/>
  <c r="W637" i="8"/>
  <c r="V637" i="8"/>
  <c r="U637" i="8"/>
  <c r="T637" i="8"/>
  <c r="Y636" i="8"/>
  <c r="Y635" i="8"/>
  <c r="Y634" i="8"/>
  <c r="Y633" i="8"/>
  <c r="Y632" i="8"/>
  <c r="Y631" i="8"/>
  <c r="Y630" i="8"/>
  <c r="Y629" i="8"/>
  <c r="Y628" i="8"/>
  <c r="Y627" i="8"/>
  <c r="X623" i="8"/>
  <c r="W623" i="8"/>
  <c r="V623" i="8"/>
  <c r="U623" i="8"/>
  <c r="T623" i="8"/>
  <c r="Y622" i="8"/>
  <c r="Y621" i="8"/>
  <c r="Y620" i="8"/>
  <c r="Y619" i="8"/>
  <c r="Y618" i="8"/>
  <c r="Y617" i="8"/>
  <c r="J617" i="8"/>
  <c r="I617" i="8"/>
  <c r="H617" i="8"/>
  <c r="G617" i="8"/>
  <c r="F617" i="8"/>
  <c r="E617" i="8"/>
  <c r="D617" i="8"/>
  <c r="C617" i="8"/>
  <c r="Y616" i="8"/>
  <c r="K616" i="8"/>
  <c r="Y615" i="8"/>
  <c r="K615" i="8"/>
  <c r="Y614" i="8"/>
  <c r="K614" i="8"/>
  <c r="Y613" i="8"/>
  <c r="K613" i="8"/>
  <c r="K612" i="8"/>
  <c r="K611" i="8"/>
  <c r="K610" i="8"/>
  <c r="X609" i="8"/>
  <c r="W609" i="8"/>
  <c r="V609" i="8"/>
  <c r="U609" i="8"/>
  <c r="T609" i="8"/>
  <c r="K609" i="8"/>
  <c r="Y608" i="8"/>
  <c r="K608" i="8"/>
  <c r="Y607" i="8"/>
  <c r="K607" i="8"/>
  <c r="Y606" i="8"/>
  <c r="K606" i="8"/>
  <c r="Y605" i="8"/>
  <c r="K605" i="8"/>
  <c r="Y604" i="8"/>
  <c r="K604" i="8"/>
  <c r="Y603" i="8"/>
  <c r="K603" i="8"/>
  <c r="Y602" i="8"/>
  <c r="K602" i="8"/>
  <c r="Y601" i="8"/>
  <c r="K601" i="8"/>
  <c r="Y600" i="8"/>
  <c r="K600" i="8"/>
  <c r="Y599" i="8"/>
  <c r="K599" i="8"/>
  <c r="K598" i="8"/>
  <c r="X592" i="8"/>
  <c r="W592" i="8"/>
  <c r="V592" i="8"/>
  <c r="U592" i="8"/>
  <c r="T592" i="8"/>
  <c r="Y591" i="8"/>
  <c r="Y590" i="8"/>
  <c r="Y589" i="8"/>
  <c r="Y588" i="8"/>
  <c r="Y587" i="8"/>
  <c r="Y586" i="8"/>
  <c r="Y585" i="8"/>
  <c r="Y584" i="8"/>
  <c r="Y583" i="8"/>
  <c r="Y582" i="8"/>
  <c r="X578" i="8"/>
  <c r="W578" i="8"/>
  <c r="V578" i="8"/>
  <c r="U578" i="8"/>
  <c r="T578" i="8"/>
  <c r="Y577" i="8"/>
  <c r="Y576" i="8"/>
  <c r="Y575" i="8"/>
  <c r="Y574" i="8"/>
  <c r="Y573" i="8"/>
  <c r="Y572" i="8"/>
  <c r="Y571" i="8"/>
  <c r="Y570" i="8"/>
  <c r="Y569" i="8"/>
  <c r="Y568" i="8"/>
  <c r="J567" i="8"/>
  <c r="I567" i="8"/>
  <c r="H567" i="8"/>
  <c r="G567" i="8"/>
  <c r="F567" i="8"/>
  <c r="E567" i="8"/>
  <c r="D567" i="8"/>
  <c r="C567" i="8"/>
  <c r="K566" i="8"/>
  <c r="K565" i="8"/>
  <c r="X564" i="8"/>
  <c r="W564" i="8"/>
  <c r="V564" i="8"/>
  <c r="U564" i="8"/>
  <c r="T564" i="8"/>
  <c r="Y564" i="8" s="1"/>
  <c r="K564" i="8"/>
  <c r="Y563" i="8"/>
  <c r="K563" i="8"/>
  <c r="Y562" i="8"/>
  <c r="K562" i="8"/>
  <c r="Y561" i="8"/>
  <c r="K561" i="8"/>
  <c r="Y560" i="8"/>
  <c r="K560" i="8"/>
  <c r="Y559" i="8"/>
  <c r="K559" i="8"/>
  <c r="Y558" i="8"/>
  <c r="K558" i="8"/>
  <c r="Y557" i="8"/>
  <c r="K557" i="8"/>
  <c r="Y556" i="8"/>
  <c r="K556" i="8"/>
  <c r="Y555" i="8"/>
  <c r="K555" i="8"/>
  <c r="Y554" i="8"/>
  <c r="K554" i="8"/>
  <c r="K553" i="8"/>
  <c r="X545" i="8"/>
  <c r="W545" i="8"/>
  <c r="V545" i="8"/>
  <c r="U545" i="8"/>
  <c r="T545" i="8"/>
  <c r="Y544" i="8"/>
  <c r="Y543" i="8"/>
  <c r="Y542" i="8"/>
  <c r="Y541" i="8"/>
  <c r="Y540" i="8"/>
  <c r="Y539" i="8"/>
  <c r="Y538" i="8"/>
  <c r="Y537" i="8"/>
  <c r="Y536" i="8"/>
  <c r="Y535" i="8"/>
  <c r="Y534" i="8"/>
  <c r="J533" i="8"/>
  <c r="I533" i="8"/>
  <c r="H533" i="8"/>
  <c r="G533" i="8"/>
  <c r="F533" i="8"/>
  <c r="E533" i="8"/>
  <c r="X531" i="8"/>
  <c r="W531" i="8"/>
  <c r="V531" i="8"/>
  <c r="U531" i="8"/>
  <c r="Y531" i="8" s="1"/>
  <c r="T531" i="8"/>
  <c r="Y530" i="8"/>
  <c r="Y529" i="8"/>
  <c r="L529" i="8"/>
  <c r="J529" i="8"/>
  <c r="I529" i="8"/>
  <c r="H529" i="8"/>
  <c r="G529" i="8"/>
  <c r="F529" i="8"/>
  <c r="E529" i="8"/>
  <c r="D529" i="8"/>
  <c r="C529" i="8"/>
  <c r="Y528" i="8"/>
  <c r="K528" i="8"/>
  <c r="Y527" i="8"/>
  <c r="K527" i="8"/>
  <c r="Y526" i="8"/>
  <c r="K526" i="8"/>
  <c r="Y525" i="8"/>
  <c r="K525" i="8"/>
  <c r="Y524" i="8"/>
  <c r="K524" i="8"/>
  <c r="Y523" i="8"/>
  <c r="K523" i="8"/>
  <c r="Y522" i="8"/>
  <c r="K522" i="8"/>
  <c r="Y521" i="8"/>
  <c r="K521" i="8"/>
  <c r="Y520" i="8"/>
  <c r="K520" i="8"/>
  <c r="K519" i="8"/>
  <c r="K518" i="8"/>
  <c r="X517" i="8"/>
  <c r="W517" i="8"/>
  <c r="V517" i="8"/>
  <c r="U517" i="8"/>
  <c r="T517" i="8"/>
  <c r="K517" i="8"/>
  <c r="Y516" i="8"/>
  <c r="K516" i="8"/>
  <c r="Y515" i="8"/>
  <c r="K515" i="8"/>
  <c r="Y514" i="8"/>
  <c r="K514" i="8"/>
  <c r="Y513" i="8"/>
  <c r="K513" i="8"/>
  <c r="Y512" i="8"/>
  <c r="K512" i="8"/>
  <c r="Y511" i="8"/>
  <c r="K511" i="8"/>
  <c r="Y510" i="8"/>
  <c r="K510" i="8"/>
  <c r="Y509" i="8"/>
  <c r="K509" i="8"/>
  <c r="Y508" i="8"/>
  <c r="K508" i="8"/>
  <c r="Y507" i="8"/>
  <c r="K507" i="8"/>
  <c r="Y506" i="8"/>
  <c r="K506" i="8"/>
  <c r="K505" i="8"/>
  <c r="X498" i="8"/>
  <c r="W498" i="8"/>
  <c r="V498" i="8"/>
  <c r="U498" i="8"/>
  <c r="T498" i="8"/>
  <c r="Y498" i="8" s="1"/>
  <c r="Y497" i="8"/>
  <c r="Y496" i="8"/>
  <c r="Y495" i="8"/>
  <c r="Y494" i="8"/>
  <c r="Y493" i="8"/>
  <c r="Y492" i="8"/>
  <c r="Y491" i="8"/>
  <c r="Y490" i="8"/>
  <c r="Y489" i="8"/>
  <c r="Y488" i="8"/>
  <c r="Y487" i="8"/>
  <c r="X484" i="8"/>
  <c r="W484" i="8"/>
  <c r="V484" i="8"/>
  <c r="U484" i="8"/>
  <c r="T484" i="8"/>
  <c r="Y483" i="8"/>
  <c r="Y482" i="8"/>
  <c r="Y481" i="8"/>
  <c r="Y480" i="8"/>
  <c r="Y479" i="8"/>
  <c r="Y478" i="8"/>
  <c r="Y477" i="8"/>
  <c r="J477" i="8"/>
  <c r="I477" i="8"/>
  <c r="H477" i="8"/>
  <c r="G477" i="8"/>
  <c r="F477" i="8"/>
  <c r="E477" i="8"/>
  <c r="D477" i="8"/>
  <c r="C477" i="8"/>
  <c r="Y476" i="8"/>
  <c r="K476" i="8"/>
  <c r="Y475" i="8"/>
  <c r="L475" i="8"/>
  <c r="K475" i="8"/>
  <c r="Y474" i="8"/>
  <c r="K474" i="8"/>
  <c r="Y473" i="8"/>
  <c r="K473" i="8"/>
  <c r="K472" i="8"/>
  <c r="K471" i="8"/>
  <c r="X470" i="8"/>
  <c r="W470" i="8"/>
  <c r="V470" i="8"/>
  <c r="U470" i="8"/>
  <c r="T470" i="8"/>
  <c r="L470" i="8"/>
  <c r="L477" i="8" s="1"/>
  <c r="K470" i="8"/>
  <c r="Y469" i="8"/>
  <c r="K469" i="8"/>
  <c r="Y468" i="8"/>
  <c r="K468" i="8"/>
  <c r="Y467" i="8"/>
  <c r="K467" i="8"/>
  <c r="Y466" i="8"/>
  <c r="K466" i="8"/>
  <c r="Y465" i="8"/>
  <c r="K465" i="8"/>
  <c r="Y464" i="8"/>
  <c r="K464" i="8"/>
  <c r="Y463" i="8"/>
  <c r="K463" i="8"/>
  <c r="Y462" i="8"/>
  <c r="K462" i="8"/>
  <c r="Y461" i="8"/>
  <c r="K461" i="8"/>
  <c r="Y460" i="8"/>
  <c r="K460" i="8"/>
  <c r="Y459" i="8"/>
  <c r="K459" i="8"/>
  <c r="K458" i="8"/>
  <c r="X451" i="8"/>
  <c r="W451" i="8"/>
  <c r="V451" i="8"/>
  <c r="U451" i="8"/>
  <c r="T451" i="8"/>
  <c r="Y450" i="8"/>
  <c r="Y449" i="8"/>
  <c r="Y448" i="8"/>
  <c r="Y447" i="8"/>
  <c r="Y446" i="8"/>
  <c r="Y445" i="8"/>
  <c r="Y444" i="8"/>
  <c r="Y443" i="8"/>
  <c r="Y442" i="8"/>
  <c r="Y441" i="8"/>
  <c r="Y440" i="8"/>
  <c r="X437" i="8"/>
  <c r="W437" i="8"/>
  <c r="V437" i="8"/>
  <c r="U437" i="8"/>
  <c r="T437" i="8"/>
  <c r="Y436" i="8"/>
  <c r="Y435" i="8"/>
  <c r="Y434" i="8"/>
  <c r="Y433" i="8"/>
  <c r="Y432" i="8"/>
  <c r="Y431" i="8"/>
  <c r="Y430" i="8"/>
  <c r="Y429" i="8"/>
  <c r="Y428" i="8"/>
  <c r="Y427" i="8"/>
  <c r="Y426" i="8"/>
  <c r="I424" i="8"/>
  <c r="H424" i="8"/>
  <c r="G424" i="8"/>
  <c r="F424" i="8"/>
  <c r="E424" i="8"/>
  <c r="D424" i="8"/>
  <c r="C424" i="8"/>
  <c r="X423" i="8"/>
  <c r="W423" i="8"/>
  <c r="V423" i="8"/>
  <c r="U423" i="8"/>
  <c r="T423" i="8"/>
  <c r="K423" i="8"/>
  <c r="Y422" i="8"/>
  <c r="L422" i="8"/>
  <c r="K422" i="8"/>
  <c r="Y421" i="8"/>
  <c r="K421" i="8"/>
  <c r="Y420" i="8"/>
  <c r="K420" i="8"/>
  <c r="Y419" i="8"/>
  <c r="K419" i="8"/>
  <c r="Y418" i="8"/>
  <c r="K418" i="8"/>
  <c r="Y417" i="8"/>
  <c r="L417" i="8"/>
  <c r="K417" i="8"/>
  <c r="Y416" i="8"/>
  <c r="K416" i="8"/>
  <c r="Y415" i="8"/>
  <c r="K415" i="8"/>
  <c r="Y414" i="8"/>
  <c r="K414" i="8"/>
  <c r="Y413" i="8"/>
  <c r="K413" i="8"/>
  <c r="Y412" i="8"/>
  <c r="K412" i="8"/>
  <c r="K411" i="8"/>
  <c r="X405" i="8"/>
  <c r="W405" i="8"/>
  <c r="V405" i="8"/>
  <c r="U405" i="8"/>
  <c r="T405" i="8"/>
  <c r="Y404" i="8"/>
  <c r="Y403" i="8"/>
  <c r="Y402" i="8"/>
  <c r="Y401" i="8"/>
  <c r="Y400" i="8"/>
  <c r="Y399" i="8"/>
  <c r="Y398" i="8"/>
  <c r="Y397" i="8"/>
  <c r="Y396" i="8"/>
  <c r="Y395" i="8"/>
  <c r="Y394" i="8"/>
  <c r="X391" i="8"/>
  <c r="W391" i="8"/>
  <c r="Y391" i="8" s="1"/>
  <c r="V391" i="8"/>
  <c r="U391" i="8"/>
  <c r="T391" i="8"/>
  <c r="Y390" i="8"/>
  <c r="Y389" i="8"/>
  <c r="Y388" i="8"/>
  <c r="Y387" i="8"/>
  <c r="Y386" i="8"/>
  <c r="Y385" i="8"/>
  <c r="J385" i="8"/>
  <c r="I385" i="8"/>
  <c r="H385" i="8"/>
  <c r="G385" i="8"/>
  <c r="F385" i="8"/>
  <c r="E385" i="8"/>
  <c r="D385" i="8"/>
  <c r="C385" i="8"/>
  <c r="Y384" i="8"/>
  <c r="K384" i="8"/>
  <c r="Y383" i="8"/>
  <c r="K383" i="8"/>
  <c r="Y382" i="8"/>
  <c r="K382" i="8"/>
  <c r="Y381" i="8"/>
  <c r="K381" i="8"/>
  <c r="Y380" i="8"/>
  <c r="K380" i="8"/>
  <c r="K379" i="8"/>
  <c r="L381" i="8" s="1"/>
  <c r="K378" i="8"/>
  <c r="X377" i="8"/>
  <c r="W377" i="8"/>
  <c r="V377" i="8"/>
  <c r="U377" i="8"/>
  <c r="T377" i="8"/>
  <c r="K377" i="8"/>
  <c r="Y376" i="8"/>
  <c r="K376" i="8"/>
  <c r="Y375" i="8"/>
  <c r="K375" i="8"/>
  <c r="Y374" i="8"/>
  <c r="K374" i="8"/>
  <c r="Y373" i="8"/>
  <c r="K373" i="8"/>
  <c r="Y372" i="8"/>
  <c r="K372" i="8"/>
  <c r="Y371" i="8"/>
  <c r="K371" i="8"/>
  <c r="Y370" i="8"/>
  <c r="K370" i="8"/>
  <c r="Y369" i="8"/>
  <c r="K369" i="8"/>
  <c r="Y368" i="8"/>
  <c r="K368" i="8"/>
  <c r="Y367" i="8"/>
  <c r="K367" i="8"/>
  <c r="Y366" i="8"/>
  <c r="K366" i="8"/>
  <c r="K365" i="8"/>
  <c r="X359" i="8"/>
  <c r="W359" i="8"/>
  <c r="V359" i="8"/>
  <c r="U359" i="8"/>
  <c r="T359" i="8"/>
  <c r="Y358" i="8"/>
  <c r="Y357" i="8"/>
  <c r="Y356" i="8"/>
  <c r="Y355" i="8"/>
  <c r="Y354" i="8"/>
  <c r="Y353" i="8"/>
  <c r="Y352" i="8"/>
  <c r="Y351" i="8"/>
  <c r="Y350" i="8"/>
  <c r="Y349" i="8"/>
  <c r="Y348" i="8"/>
  <c r="X345" i="8"/>
  <c r="W345" i="8"/>
  <c r="V345" i="8"/>
  <c r="U345" i="8"/>
  <c r="T345" i="8"/>
  <c r="Y344" i="8"/>
  <c r="Y343" i="8"/>
  <c r="Y342" i="8"/>
  <c r="Y341" i="8"/>
  <c r="Y340" i="8"/>
  <c r="Y339" i="8"/>
  <c r="Y338" i="8"/>
  <c r="Y337" i="8"/>
  <c r="Y336" i="8"/>
  <c r="Y335" i="8"/>
  <c r="J335" i="8"/>
  <c r="I335" i="8"/>
  <c r="H335" i="8"/>
  <c r="G335" i="8"/>
  <c r="F335" i="8"/>
  <c r="E335" i="8"/>
  <c r="D335" i="8"/>
  <c r="C335" i="8"/>
  <c r="Y334" i="8"/>
  <c r="K334" i="8"/>
  <c r="K333" i="8"/>
  <c r="K332" i="8"/>
  <c r="X331" i="8"/>
  <c r="W331" i="8"/>
  <c r="V331" i="8"/>
  <c r="U331" i="8"/>
  <c r="T331" i="8"/>
  <c r="K331" i="8"/>
  <c r="Y330" i="8"/>
  <c r="K330" i="8"/>
  <c r="Y329" i="8"/>
  <c r="K329" i="8"/>
  <c r="Y328" i="8"/>
  <c r="K328" i="8"/>
  <c r="Y327" i="8"/>
  <c r="K327" i="8"/>
  <c r="L331" i="8" s="1"/>
  <c r="Y326" i="8"/>
  <c r="K326" i="8"/>
  <c r="Y325" i="8"/>
  <c r="K325" i="8"/>
  <c r="L326" i="8" s="1"/>
  <c r="Y324" i="8"/>
  <c r="K324" i="8"/>
  <c r="Y323" i="8"/>
  <c r="K323" i="8"/>
  <c r="Y322" i="8"/>
  <c r="K322" i="8"/>
  <c r="L324" i="8" s="1"/>
  <c r="Y321" i="8"/>
  <c r="K321" i="8"/>
  <c r="Y320" i="8"/>
  <c r="K320" i="8"/>
  <c r="K319" i="8"/>
  <c r="X314" i="8"/>
  <c r="W314" i="8"/>
  <c r="V314" i="8"/>
  <c r="U314" i="8"/>
  <c r="T314" i="8"/>
  <c r="Y313" i="8"/>
  <c r="Y312" i="8"/>
  <c r="Y311" i="8"/>
  <c r="Y310" i="8"/>
  <c r="Y309" i="8"/>
  <c r="Y308" i="8"/>
  <c r="Y307" i="8"/>
  <c r="Y306" i="8"/>
  <c r="Y305" i="8"/>
  <c r="Y304" i="8"/>
  <c r="Y303" i="8"/>
  <c r="X300" i="8"/>
  <c r="W300" i="8"/>
  <c r="V300" i="8"/>
  <c r="U300" i="8"/>
  <c r="Y300" i="8" s="1"/>
  <c r="T300" i="8"/>
  <c r="Y299" i="8"/>
  <c r="Y298" i="8"/>
  <c r="Y297" i="8"/>
  <c r="Y296" i="8"/>
  <c r="Y295" i="8"/>
  <c r="Y294" i="8"/>
  <c r="Y293" i="8"/>
  <c r="J293" i="8"/>
  <c r="I293" i="8"/>
  <c r="H293" i="8"/>
  <c r="G293" i="8"/>
  <c r="F293" i="8"/>
  <c r="E293" i="8"/>
  <c r="D293" i="8"/>
  <c r="C293" i="8"/>
  <c r="Y292" i="8"/>
  <c r="K292" i="8"/>
  <c r="Y291" i="8"/>
  <c r="K291" i="8"/>
  <c r="Y290" i="8"/>
  <c r="K290" i="8"/>
  <c r="Y289" i="8"/>
  <c r="K289" i="8"/>
  <c r="L292" i="8" s="1"/>
  <c r="K288" i="8"/>
  <c r="K287" i="8"/>
  <c r="X286" i="8"/>
  <c r="W286" i="8"/>
  <c r="V286" i="8"/>
  <c r="U286" i="8"/>
  <c r="T286" i="8"/>
  <c r="Y286" i="8" s="1"/>
  <c r="K286" i="8"/>
  <c r="Y285" i="8"/>
  <c r="K285" i="8"/>
  <c r="L288" i="8" s="1"/>
  <c r="Y284" i="8"/>
  <c r="K284" i="8"/>
  <c r="Y283" i="8"/>
  <c r="K283" i="8"/>
  <c r="Y282" i="8"/>
  <c r="K282" i="8"/>
  <c r="Y281" i="8"/>
  <c r="K281" i="8"/>
  <c r="Y280" i="8"/>
  <c r="K280" i="8"/>
  <c r="Y279" i="8"/>
  <c r="K279" i="8"/>
  <c r="L281" i="8" s="1"/>
  <c r="Y278" i="8"/>
  <c r="K278" i="8"/>
  <c r="Y277" i="8"/>
  <c r="K277" i="8"/>
  <c r="Y276" i="8"/>
  <c r="K276" i="8"/>
  <c r="Y275" i="8"/>
  <c r="K275" i="8"/>
  <c r="K274" i="8"/>
  <c r="X269" i="8"/>
  <c r="W269" i="8"/>
  <c r="V269" i="8"/>
  <c r="U269" i="8"/>
  <c r="T269" i="8"/>
  <c r="Y269" i="8" s="1"/>
  <c r="Y268" i="8"/>
  <c r="Y267" i="8"/>
  <c r="Y266" i="8"/>
  <c r="Y265" i="8"/>
  <c r="Y264" i="8"/>
  <c r="Y263" i="8"/>
  <c r="Y262" i="8"/>
  <c r="Y261" i="8"/>
  <c r="Y260" i="8"/>
  <c r="Y259" i="8"/>
  <c r="Y258" i="8"/>
  <c r="X255" i="8"/>
  <c r="W255" i="8"/>
  <c r="V255" i="8"/>
  <c r="U255" i="8"/>
  <c r="T255" i="8"/>
  <c r="Y255" i="8" s="1"/>
  <c r="Y254" i="8"/>
  <c r="Y253" i="8"/>
  <c r="Y252" i="8"/>
  <c r="Y251" i="8"/>
  <c r="Y250" i="8"/>
  <c r="Y249" i="8"/>
  <c r="Y248" i="8"/>
  <c r="Y247" i="8"/>
  <c r="Y246" i="8"/>
  <c r="Y245" i="8"/>
  <c r="Y244" i="8"/>
  <c r="J243" i="8"/>
  <c r="I243" i="8"/>
  <c r="H243" i="8"/>
  <c r="G243" i="8"/>
  <c r="F243" i="8"/>
  <c r="E243" i="8"/>
  <c r="D243" i="8"/>
  <c r="C243" i="8"/>
  <c r="K242" i="8"/>
  <c r="X241" i="8"/>
  <c r="W241" i="8"/>
  <c r="V241" i="8"/>
  <c r="U241" i="8"/>
  <c r="T241" i="8"/>
  <c r="K241" i="8"/>
  <c r="Y240" i="8"/>
  <c r="K240" i="8"/>
  <c r="Y239" i="8"/>
  <c r="K239" i="8"/>
  <c r="Y238" i="8"/>
  <c r="K238" i="8"/>
  <c r="Y237" i="8"/>
  <c r="K237" i="8"/>
  <c r="Y236" i="8"/>
  <c r="K236" i="8"/>
  <c r="Y235" i="8"/>
  <c r="K235" i="8"/>
  <c r="Y234" i="8"/>
  <c r="K234" i="8"/>
  <c r="L238" i="8" s="1"/>
  <c r="Y233" i="8"/>
  <c r="K233" i="8"/>
  <c r="Y232" i="8"/>
  <c r="K232" i="8"/>
  <c r="L233" i="8" s="1"/>
  <c r="Y231" i="8"/>
  <c r="K231" i="8"/>
  <c r="Y230" i="8"/>
  <c r="K230" i="8"/>
  <c r="K229" i="8"/>
  <c r="X224" i="8"/>
  <c r="W224" i="8"/>
  <c r="V224" i="8"/>
  <c r="U224" i="8"/>
  <c r="T224" i="8"/>
  <c r="Y223" i="8"/>
  <c r="Y222" i="8"/>
  <c r="Y221" i="8"/>
  <c r="Y220" i="8"/>
  <c r="Y219" i="8"/>
  <c r="Y218" i="8"/>
  <c r="Y217" i="8"/>
  <c r="Y216" i="8"/>
  <c r="Y215" i="8"/>
  <c r="Y214" i="8"/>
  <c r="Y213" i="8"/>
  <c r="X210" i="8"/>
  <c r="W210" i="8"/>
  <c r="V210" i="8"/>
  <c r="U210" i="8"/>
  <c r="T210" i="8"/>
  <c r="Y209" i="8"/>
  <c r="Y208" i="8"/>
  <c r="Y207" i="8"/>
  <c r="Y206" i="8"/>
  <c r="Y205" i="8"/>
  <c r="Y204" i="8"/>
  <c r="Y203" i="8"/>
  <c r="Y202" i="8"/>
  <c r="J202" i="8"/>
  <c r="I202" i="8"/>
  <c r="H202" i="8"/>
  <c r="G202" i="8"/>
  <c r="F202" i="8"/>
  <c r="E202" i="8"/>
  <c r="D202" i="8"/>
  <c r="C202" i="8"/>
  <c r="Y201" i="8"/>
  <c r="K201" i="8"/>
  <c r="Y200" i="8"/>
  <c r="K200" i="8"/>
  <c r="Y199" i="8"/>
  <c r="K199" i="8"/>
  <c r="K198" i="8"/>
  <c r="K197" i="8"/>
  <c r="X196" i="8"/>
  <c r="W196" i="8"/>
  <c r="V196" i="8"/>
  <c r="U196" i="8"/>
  <c r="T196" i="8"/>
  <c r="K196" i="8"/>
  <c r="Y195" i="8"/>
  <c r="K195" i="8"/>
  <c r="Y194" i="8"/>
  <c r="K194" i="8"/>
  <c r="Y193" i="8"/>
  <c r="K193" i="8"/>
  <c r="Y192" i="8"/>
  <c r="K192" i="8"/>
  <c r="Y191" i="8"/>
  <c r="K191" i="8"/>
  <c r="Y190" i="8"/>
  <c r="K190" i="8"/>
  <c r="Y189" i="8"/>
  <c r="K189" i="8"/>
  <c r="Y188" i="8"/>
  <c r="K188" i="8"/>
  <c r="Y187" i="8"/>
  <c r="K187" i="8"/>
  <c r="Y186" i="8"/>
  <c r="K186" i="8"/>
  <c r="Y185" i="8"/>
  <c r="K185" i="8"/>
  <c r="K184" i="8"/>
  <c r="X180" i="8"/>
  <c r="W180" i="8"/>
  <c r="V180" i="8"/>
  <c r="U180" i="8"/>
  <c r="Y180" i="8" s="1"/>
  <c r="T180" i="8"/>
  <c r="Y179" i="8"/>
  <c r="Y178" i="8"/>
  <c r="Y177" i="8"/>
  <c r="Y176" i="8"/>
  <c r="Y175" i="8"/>
  <c r="Y174" i="8"/>
  <c r="Y173" i="8"/>
  <c r="Y172" i="8"/>
  <c r="Y171" i="8"/>
  <c r="Y170" i="8"/>
  <c r="Y169" i="8"/>
  <c r="X166" i="8"/>
  <c r="W166" i="8"/>
  <c r="V166" i="8"/>
  <c r="U166" i="8"/>
  <c r="T166" i="8"/>
  <c r="Y166" i="8" s="1"/>
  <c r="Y165" i="8"/>
  <c r="Y164" i="8"/>
  <c r="Y163" i="8"/>
  <c r="Y162" i="8"/>
  <c r="Y161" i="8"/>
  <c r="Y160" i="8"/>
  <c r="Y159" i="8"/>
  <c r="Y158" i="8"/>
  <c r="Y157" i="8"/>
  <c r="Y156" i="8"/>
  <c r="Y155" i="8"/>
  <c r="J154" i="8"/>
  <c r="I154" i="8"/>
  <c r="H154" i="8"/>
  <c r="G154" i="8"/>
  <c r="F154" i="8"/>
  <c r="E154" i="8"/>
  <c r="D154" i="8"/>
  <c r="C154" i="8"/>
  <c r="K153" i="8"/>
  <c r="X152" i="8"/>
  <c r="W152" i="8"/>
  <c r="V152" i="8"/>
  <c r="U152" i="8"/>
  <c r="T152" i="8"/>
  <c r="K152" i="8"/>
  <c r="Y151" i="8"/>
  <c r="K151" i="8"/>
  <c r="Y150" i="8"/>
  <c r="K150" i="8"/>
  <c r="L152" i="8" s="1"/>
  <c r="Y149" i="8"/>
  <c r="K149" i="8"/>
  <c r="Y148" i="8"/>
  <c r="K148" i="8"/>
  <c r="Y147" i="8"/>
  <c r="K147" i="8"/>
  <c r="Y146" i="8"/>
  <c r="K146" i="8"/>
  <c r="Y145" i="8"/>
  <c r="K145" i="8"/>
  <c r="Y144" i="8"/>
  <c r="K144" i="8"/>
  <c r="Y143" i="8"/>
  <c r="K143" i="8"/>
  <c r="Y142" i="8"/>
  <c r="K142" i="8"/>
  <c r="Y141" i="8"/>
  <c r="K141" i="8"/>
  <c r="K140" i="8"/>
  <c r="X136" i="8"/>
  <c r="W136" i="8"/>
  <c r="V136" i="8"/>
  <c r="U136" i="8"/>
  <c r="T136" i="8"/>
  <c r="Y135" i="8"/>
  <c r="Y134" i="8"/>
  <c r="Y133" i="8"/>
  <c r="Y132" i="8"/>
  <c r="Y131" i="8"/>
  <c r="Y130" i="8"/>
  <c r="Y129" i="8"/>
  <c r="Y128" i="8"/>
  <c r="Y127" i="8"/>
  <c r="Y126" i="8"/>
  <c r="Y125" i="8"/>
  <c r="X122" i="8"/>
  <c r="W122" i="8"/>
  <c r="V122" i="8"/>
  <c r="U122" i="8"/>
  <c r="T122" i="8"/>
  <c r="Y121" i="8"/>
  <c r="Y120" i="8"/>
  <c r="Y119" i="8"/>
  <c r="Y118" i="8"/>
  <c r="Y117" i="8"/>
  <c r="Y116" i="8"/>
  <c r="Y115" i="8"/>
  <c r="J115" i="8"/>
  <c r="I115" i="8"/>
  <c r="H115" i="8"/>
  <c r="G115" i="8"/>
  <c r="F115" i="8"/>
  <c r="E115" i="8"/>
  <c r="D115" i="8"/>
  <c r="C115" i="8"/>
  <c r="Y114" i="8"/>
  <c r="K114" i="8"/>
  <c r="Y113" i="8"/>
  <c r="K113" i="8"/>
  <c r="Y112" i="8"/>
  <c r="K112" i="8"/>
  <c r="Y111" i="8"/>
  <c r="K111" i="8"/>
  <c r="K110" i="8"/>
  <c r="K109" i="8"/>
  <c r="X108" i="8"/>
  <c r="W108" i="8"/>
  <c r="V108" i="8"/>
  <c r="U108" i="8"/>
  <c r="T108" i="8"/>
  <c r="K108" i="8"/>
  <c r="Y107" i="8"/>
  <c r="K107" i="8"/>
  <c r="Y106" i="8"/>
  <c r="K106" i="8"/>
  <c r="Y105" i="8"/>
  <c r="K105" i="8"/>
  <c r="Y104" i="8"/>
  <c r="K104" i="8"/>
  <c r="Y103" i="8"/>
  <c r="K103" i="8"/>
  <c r="Y102" i="8"/>
  <c r="K102" i="8"/>
  <c r="Y101" i="8"/>
  <c r="K101" i="8"/>
  <c r="Y100" i="8"/>
  <c r="K100" i="8"/>
  <c r="Y99" i="8"/>
  <c r="K99" i="8"/>
  <c r="Y98" i="8"/>
  <c r="K98" i="8"/>
  <c r="Y97" i="8"/>
  <c r="K97" i="8"/>
  <c r="K96" i="8"/>
  <c r="X92" i="8"/>
  <c r="W92" i="8"/>
  <c r="V92" i="8"/>
  <c r="U92" i="8"/>
  <c r="T92" i="8"/>
  <c r="Y91" i="8"/>
  <c r="Y90" i="8"/>
  <c r="Y89" i="8"/>
  <c r="Y88" i="8"/>
  <c r="Y87" i="8"/>
  <c r="Y86" i="8"/>
  <c r="Y85" i="8"/>
  <c r="Y84" i="8"/>
  <c r="Y83" i="8"/>
  <c r="Y82" i="8"/>
  <c r="Y81" i="8"/>
  <c r="Y80" i="8"/>
  <c r="X77" i="8"/>
  <c r="W77" i="8"/>
  <c r="V77" i="8"/>
  <c r="U77" i="8"/>
  <c r="T77" i="8"/>
  <c r="Y76" i="8"/>
  <c r="Y75" i="8"/>
  <c r="Y74" i="8"/>
  <c r="Y73" i="8"/>
  <c r="Y72" i="8"/>
  <c r="Y71" i="8"/>
  <c r="Y70" i="8"/>
  <c r="Y69" i="8"/>
  <c r="Y68" i="8"/>
  <c r="Y67" i="8"/>
  <c r="J67" i="8"/>
  <c r="I67" i="8"/>
  <c r="H67" i="8"/>
  <c r="G67" i="8"/>
  <c r="F67" i="8"/>
  <c r="E67" i="8"/>
  <c r="D67" i="8"/>
  <c r="C67" i="8"/>
  <c r="Y66" i="8"/>
  <c r="K66" i="8"/>
  <c r="Y65" i="8"/>
  <c r="K65" i="8"/>
  <c r="K64" i="8"/>
  <c r="K63" i="8"/>
  <c r="X62" i="8"/>
  <c r="W62" i="8"/>
  <c r="V62" i="8"/>
  <c r="U62" i="8"/>
  <c r="T62" i="8"/>
  <c r="K62" i="8"/>
  <c r="Y61" i="8"/>
  <c r="K61" i="8"/>
  <c r="L64" i="8" s="1"/>
  <c r="L67" i="8" s="1"/>
  <c r="Y60" i="8"/>
  <c r="K60" i="8"/>
  <c r="Y59" i="8"/>
  <c r="K59" i="8"/>
  <c r="Y58" i="8"/>
  <c r="K58" i="8"/>
  <c r="Y57" i="8"/>
  <c r="K57" i="8"/>
  <c r="Y56" i="8"/>
  <c r="K56" i="8"/>
  <c r="Y55" i="8"/>
  <c r="K55" i="8"/>
  <c r="Y54" i="8"/>
  <c r="K54" i="8"/>
  <c r="Y53" i="8"/>
  <c r="K53" i="8"/>
  <c r="Y52" i="8"/>
  <c r="K52" i="8"/>
  <c r="Y51" i="8"/>
  <c r="K51" i="8"/>
  <c r="Y50" i="8"/>
  <c r="K50" i="8"/>
  <c r="K49" i="8"/>
  <c r="Y345" i="8" l="1"/>
  <c r="L144" i="8"/>
  <c r="K617" i="8"/>
  <c r="L659" i="8"/>
  <c r="Y62" i="8"/>
  <c r="Y122" i="8"/>
  <c r="Y437" i="8"/>
  <c r="Y451" i="8"/>
  <c r="Z910" i="8"/>
  <c r="Z981" i="8"/>
  <c r="AA1009" i="8"/>
  <c r="M1040" i="8"/>
  <c r="Z1069" i="8"/>
  <c r="M1129" i="8"/>
  <c r="M1134" i="8"/>
  <c r="Z1132" i="8"/>
  <c r="Z1252" i="8"/>
  <c r="L1479" i="8"/>
  <c r="Z1510" i="8"/>
  <c r="Z1556" i="8"/>
  <c r="L1566" i="8"/>
  <c r="M1835" i="8"/>
  <c r="Y1864" i="8"/>
  <c r="Y2003" i="8"/>
  <c r="Y2016" i="8"/>
  <c r="Y2177" i="8"/>
  <c r="W2249" i="8"/>
  <c r="J2276" i="8"/>
  <c r="L2266" i="8"/>
  <c r="Y2312" i="8"/>
  <c r="J2380" i="8"/>
  <c r="Z2433" i="8"/>
  <c r="Y2457" i="8"/>
  <c r="J2496" i="8"/>
  <c r="L747" i="8"/>
  <c r="Z893" i="8"/>
  <c r="Z967" i="8"/>
  <c r="AA1053" i="8"/>
  <c r="M1095" i="8"/>
  <c r="L1185" i="8"/>
  <c r="M1179" i="8"/>
  <c r="Z1306" i="8"/>
  <c r="L1435" i="8"/>
  <c r="Z1476" i="8"/>
  <c r="Y1610" i="8"/>
  <c r="M1845" i="8"/>
  <c r="J2133" i="8"/>
  <c r="L2120" i="8"/>
  <c r="L2149" i="8"/>
  <c r="L2156" i="8"/>
  <c r="Y2263" i="8"/>
  <c r="Y2301" i="8"/>
  <c r="Y2495" i="8"/>
  <c r="V2510" i="8"/>
  <c r="Y652" i="8"/>
  <c r="K154" i="8"/>
  <c r="Y592" i="8"/>
  <c r="L611" i="8"/>
  <c r="L656" i="8"/>
  <c r="K704" i="8"/>
  <c r="Y739" i="8"/>
  <c r="L827" i="8"/>
  <c r="Y852" i="8"/>
  <c r="Z865" i="8"/>
  <c r="AA878" i="8"/>
  <c r="L913" i="8"/>
  <c r="M912" i="8"/>
  <c r="Z982" i="8"/>
  <c r="M1088" i="8"/>
  <c r="M1137" i="8"/>
  <c r="Z1204" i="8"/>
  <c r="Z1226" i="8"/>
  <c r="Z1292" i="8"/>
  <c r="Z1371" i="8"/>
  <c r="Y1736" i="8"/>
  <c r="K1814" i="8"/>
  <c r="Y1823" i="8"/>
  <c r="Y1923" i="8"/>
  <c r="Y1936" i="8"/>
  <c r="J2198" i="8"/>
  <c r="Y2227" i="8"/>
  <c r="Y2285" i="8"/>
  <c r="Y2348" i="8"/>
  <c r="Y2395" i="8"/>
  <c r="W2399" i="8"/>
  <c r="Y2432" i="8"/>
  <c r="Y2436" i="8" s="1"/>
  <c r="Y2491" i="8"/>
  <c r="L2495" i="8"/>
  <c r="Y2508" i="8"/>
  <c r="J2522" i="8"/>
  <c r="Y108" i="8"/>
  <c r="L334" i="8"/>
  <c r="L782" i="8"/>
  <c r="Y823" i="8"/>
  <c r="L874" i="8"/>
  <c r="Z894" i="8"/>
  <c r="M902" i="8"/>
  <c r="M1092" i="8"/>
  <c r="Z1146" i="8"/>
  <c r="Z1160" i="8"/>
  <c r="Z1449" i="8"/>
  <c r="Y1600" i="8"/>
  <c r="Y1813" i="8"/>
  <c r="K1846" i="8"/>
  <c r="K2093" i="8"/>
  <c r="Y2098" i="8"/>
  <c r="Y2214" i="8"/>
  <c r="Y2424" i="8"/>
  <c r="Y2494" i="8"/>
  <c r="Y2497" i="8"/>
  <c r="L191" i="8"/>
  <c r="Y609" i="8"/>
  <c r="Y405" i="8"/>
  <c r="Y92" i="8"/>
  <c r="Y210" i="8"/>
  <c r="Y331" i="8"/>
  <c r="Y377" i="8"/>
  <c r="L424" i="8"/>
  <c r="Y578" i="8"/>
  <c r="Y680" i="8"/>
  <c r="L700" i="8"/>
  <c r="Y77" i="8"/>
  <c r="K243" i="8"/>
  <c r="Y241" i="8"/>
  <c r="L284" i="8"/>
  <c r="L373" i="8"/>
  <c r="L377" i="8"/>
  <c r="K424" i="8"/>
  <c r="Y517" i="8"/>
  <c r="Y623" i="8"/>
  <c r="Y723" i="8"/>
  <c r="K748" i="8"/>
  <c r="L739" i="8"/>
  <c r="L743" i="8"/>
  <c r="Y795" i="8"/>
  <c r="L822" i="8"/>
  <c r="M868" i="8"/>
  <c r="AA966" i="8"/>
  <c r="Z1190" i="8"/>
  <c r="L1279" i="8"/>
  <c r="M1523" i="8"/>
  <c r="Z1520" i="8"/>
  <c r="Y1708" i="8"/>
  <c r="M1840" i="8"/>
  <c r="K1977" i="8"/>
  <c r="K2051" i="8"/>
  <c r="L2161" i="8"/>
  <c r="Y2379" i="8"/>
  <c r="W2380" i="8"/>
  <c r="Z2380" i="8" s="1"/>
  <c r="V2375" i="8"/>
  <c r="X2380" i="8"/>
  <c r="T2410" i="8"/>
  <c r="U2463" i="8"/>
  <c r="Y2489" i="8"/>
  <c r="U2381" i="8"/>
  <c r="Y359" i="8"/>
  <c r="K477" i="8"/>
  <c r="Y484" i="8"/>
  <c r="Y545" i="8"/>
  <c r="L956" i="8"/>
  <c r="Z953" i="8"/>
  <c r="Z996" i="8"/>
  <c r="Z1025" i="8"/>
  <c r="M1035" i="8"/>
  <c r="M1044" i="8" s="1"/>
  <c r="Z1068" i="8"/>
  <c r="M1086" i="8"/>
  <c r="AA1099" i="8"/>
  <c r="Z1114" i="8"/>
  <c r="M1184" i="8"/>
  <c r="Z1330" i="8"/>
  <c r="M1518" i="8"/>
  <c r="Y1787" i="8"/>
  <c r="Y1839" i="8"/>
  <c r="M1893" i="8"/>
  <c r="L2132" i="8"/>
  <c r="Y2155" i="8"/>
  <c r="Y2246" i="8"/>
  <c r="Y2323" i="8"/>
  <c r="Y2373" i="8"/>
  <c r="Y2404" i="8"/>
  <c r="U2436" i="8"/>
  <c r="W2463" i="8"/>
  <c r="X2463" i="8"/>
  <c r="K67" i="8"/>
  <c r="Y196" i="8"/>
  <c r="L201" i="8"/>
  <c r="L242" i="8"/>
  <c r="M955" i="8"/>
  <c r="M1043" i="8"/>
  <c r="Z1054" i="8"/>
  <c r="L1096" i="8"/>
  <c r="Z1318" i="8"/>
  <c r="Z1566" i="8"/>
  <c r="Y1777" i="8"/>
  <c r="K1894" i="8"/>
  <c r="Y1883" i="8"/>
  <c r="M2050" i="8"/>
  <c r="Y2085" i="8"/>
  <c r="L2152" i="8"/>
  <c r="L2192" i="8"/>
  <c r="J2239" i="8"/>
  <c r="Y2367" i="8"/>
  <c r="W2375" i="8"/>
  <c r="W2405" i="8"/>
  <c r="V2436" i="8"/>
  <c r="Z2434" i="8"/>
  <c r="Y2451" i="8"/>
  <c r="L2162" i="8"/>
  <c r="L2496" i="8"/>
  <c r="L293" i="8"/>
  <c r="J2410" i="8"/>
  <c r="L384" i="8"/>
  <c r="K529" i="8"/>
  <c r="L561" i="8"/>
  <c r="L566" i="8"/>
  <c r="L695" i="8"/>
  <c r="L704" i="8" s="1"/>
  <c r="Y709" i="8"/>
  <c r="K784" i="8"/>
  <c r="M913" i="8"/>
  <c r="Z924" i="8"/>
  <c r="Z1040" i="8"/>
  <c r="Z1238" i="8"/>
  <c r="L1313" i="8"/>
  <c r="L1397" i="8"/>
  <c r="Z1388" i="8"/>
  <c r="Z1398" i="8"/>
  <c r="M1513" i="8"/>
  <c r="M1524" i="8" s="1"/>
  <c r="K1613" i="8"/>
  <c r="K1659" i="8"/>
  <c r="Y1688" i="8"/>
  <c r="M2089" i="8"/>
  <c r="Y2166" i="8"/>
  <c r="U2249" i="8"/>
  <c r="Y2249" i="8" s="1"/>
  <c r="J2315" i="8"/>
  <c r="J2346" i="8"/>
  <c r="Z2379" i="8"/>
  <c r="L2374" i="8"/>
  <c r="X2375" i="8"/>
  <c r="L2379" i="8"/>
  <c r="U2410" i="8"/>
  <c r="Y2398" i="8"/>
  <c r="L2123" i="8"/>
  <c r="Y2378" i="8"/>
  <c r="Y136" i="8"/>
  <c r="K202" i="8"/>
  <c r="L243" i="8"/>
  <c r="K335" i="8"/>
  <c r="Y470" i="8"/>
  <c r="L616" i="8"/>
  <c r="L617" i="8" s="1"/>
  <c r="Y637" i="8"/>
  <c r="L777" i="8"/>
  <c r="L784" i="8" s="1"/>
  <c r="Z879" i="8"/>
  <c r="Z1024" i="8"/>
  <c r="Z1408" i="8"/>
  <c r="M1612" i="8"/>
  <c r="Y2143" i="8"/>
  <c r="J2162" i="8"/>
  <c r="L2197" i="8"/>
  <c r="L2275" i="8"/>
  <c r="Y2372" i="8"/>
  <c r="Y2375" i="8" s="1"/>
  <c r="T2409" i="8"/>
  <c r="Y2397" i="8"/>
  <c r="V2410" i="8"/>
  <c r="Z2410" i="8" s="1"/>
  <c r="V2463" i="8"/>
  <c r="Z2461" i="8"/>
  <c r="U2510" i="8"/>
  <c r="Y2509" i="8"/>
  <c r="Y2531" i="8"/>
  <c r="K115" i="8"/>
  <c r="K293" i="8"/>
  <c r="Y314" i="8"/>
  <c r="Y423" i="8"/>
  <c r="Y666" i="8"/>
  <c r="Y753" i="8"/>
  <c r="Y812" i="8"/>
  <c r="L828" i="8"/>
  <c r="Z836" i="8"/>
  <c r="Y851" i="8"/>
  <c r="Z938" i="8"/>
  <c r="M950" i="8"/>
  <c r="M956" i="8" s="1"/>
  <c r="L1238" i="8"/>
  <c r="Z1359" i="8"/>
  <c r="Z1466" i="8"/>
  <c r="Z1576" i="8"/>
  <c r="Y1620" i="8"/>
  <c r="Y1655" i="8"/>
  <c r="K1734" i="8"/>
  <c r="Y1767" i="8"/>
  <c r="K1774" i="8"/>
  <c r="M1806" i="8"/>
  <c r="M1888" i="8"/>
  <c r="M1894" i="8" s="1"/>
  <c r="K1937" i="8"/>
  <c r="M1966" i="8"/>
  <c r="K2009" i="8"/>
  <c r="Y2056" i="8"/>
  <c r="Y2110" i="8"/>
  <c r="W2378" i="8"/>
  <c r="Z2378" i="8"/>
  <c r="T2405" i="8"/>
  <c r="Y2402" i="8"/>
  <c r="Y2405" i="8" s="1"/>
  <c r="Y2480" i="8"/>
  <c r="W2411" i="8"/>
  <c r="K385" i="8"/>
  <c r="L385" i="8"/>
  <c r="K660" i="8"/>
  <c r="Z1115" i="8"/>
  <c r="AA1145" i="8"/>
  <c r="Z1161" i="8"/>
  <c r="L2198" i="8"/>
  <c r="L2271" i="8"/>
  <c r="L2276" i="8" s="1"/>
  <c r="V2377" i="8"/>
  <c r="V2381" i="8" s="1"/>
  <c r="V2369" i="8"/>
  <c r="Y2365" i="8"/>
  <c r="V2399" i="8"/>
  <c r="U2405" i="8"/>
  <c r="J2435" i="8"/>
  <c r="J2459" i="8"/>
  <c r="L2459" i="8"/>
  <c r="Z2460" i="8"/>
  <c r="Y2460" i="8"/>
  <c r="L335" i="8"/>
  <c r="L196" i="8"/>
  <c r="L202" i="8" s="1"/>
  <c r="L652" i="8"/>
  <c r="L660" i="8" s="1"/>
  <c r="Y781" i="8"/>
  <c r="Z939" i="8"/>
  <c r="Z1010" i="8"/>
  <c r="Z1086" i="8"/>
  <c r="Z1266" i="8"/>
  <c r="M1613" i="8"/>
  <c r="M1811" i="8"/>
  <c r="M1846" i="8"/>
  <c r="Y1852" i="8"/>
  <c r="M1971" i="8"/>
  <c r="M2079" i="8"/>
  <c r="L2127" i="8"/>
  <c r="L2133" i="8" s="1"/>
  <c r="Y2132" i="8"/>
  <c r="W2377" i="8"/>
  <c r="W2381" i="8" s="1"/>
  <c r="W2369" i="8"/>
  <c r="Y2366" i="8"/>
  <c r="L2369" i="8"/>
  <c r="U2399" i="8"/>
  <c r="V2405" i="8"/>
  <c r="Y2396" i="8"/>
  <c r="Y2399" i="8" s="1"/>
  <c r="T2408" i="8"/>
  <c r="X2436" i="8"/>
  <c r="Z2432" i="8"/>
  <c r="Z2436" i="8" s="1"/>
  <c r="L148" i="8"/>
  <c r="L154" i="8" s="1"/>
  <c r="Y152" i="8"/>
  <c r="Y224" i="8"/>
  <c r="K567" i="8"/>
  <c r="L748" i="8"/>
  <c r="K828" i="8"/>
  <c r="M873" i="8"/>
  <c r="M874" i="8" s="1"/>
  <c r="AA923" i="8"/>
  <c r="M998" i="8"/>
  <c r="L998" i="8"/>
  <c r="Z1100" i="8"/>
  <c r="Z1178" i="8"/>
  <c r="L1358" i="8"/>
  <c r="M1653" i="8"/>
  <c r="M1659" i="8" s="1"/>
  <c r="M2042" i="8"/>
  <c r="M2051" i="8" s="1"/>
  <c r="Y2068" i="8"/>
  <c r="X2377" i="8"/>
  <c r="X2381" i="8" s="1"/>
  <c r="X2369" i="8"/>
  <c r="Y2380" i="8"/>
  <c r="V2411" i="8"/>
  <c r="Z2459" i="8"/>
  <c r="Z2463" i="8" s="1"/>
  <c r="Y2459" i="8"/>
  <c r="Y2463" i="8" s="1"/>
  <c r="T2463" i="8"/>
  <c r="Z2462" i="8"/>
  <c r="T2369" i="8"/>
  <c r="Y2461" i="8"/>
  <c r="U2369" i="8"/>
  <c r="Y2519" i="8"/>
  <c r="Y2521" i="8" s="1"/>
  <c r="T2407" i="8"/>
  <c r="T2399" i="8"/>
  <c r="U2407" i="8"/>
  <c r="U2411" i="8" s="1"/>
  <c r="Y2507" i="8"/>
  <c r="Y2510" i="8" s="1"/>
  <c r="M1096" i="8" l="1"/>
  <c r="M1185" i="8"/>
  <c r="Y2407" i="8"/>
  <c r="T2411" i="8"/>
  <c r="Z2407" i="8"/>
  <c r="Y2377" i="8"/>
  <c r="Y2381" i="8" s="1"/>
  <c r="M2093" i="8"/>
  <c r="Y2408" i="8"/>
  <c r="Z2408" i="8"/>
  <c r="L567" i="8"/>
  <c r="M1977" i="8"/>
  <c r="Y2409" i="8"/>
  <c r="Z2409" i="8"/>
  <c r="Y2410" i="8"/>
  <c r="Y2369" i="8"/>
  <c r="M1814" i="8"/>
  <c r="Z2377" i="8"/>
  <c r="Z2381" i="8" s="1"/>
  <c r="Z2411" i="8" l="1"/>
  <c r="Y2411"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update</author>
  </authors>
  <commentList>
    <comment ref="I13" authorId="0" shapeId="0" xr:uid="{7BFDBF06-B18E-4C7A-BCDF-0DC6B34A8A24}">
      <text>
        <r>
          <rPr>
            <b/>
            <sz val="8"/>
            <color indexed="81"/>
            <rFont val="Tahoma"/>
            <family val="2"/>
          </rPr>
          <t>TTCN included</t>
        </r>
      </text>
    </comment>
    <comment ref="I67" authorId="0" shapeId="0" xr:uid="{34956D6D-D151-4430-A27D-A11FDA8DB168}">
      <text>
        <r>
          <rPr>
            <b/>
            <sz val="8"/>
            <color indexed="81"/>
            <rFont val="Tahoma"/>
            <family val="2"/>
          </rPr>
          <t>TTCN included</t>
        </r>
      </text>
    </comment>
    <comment ref="I115" authorId="0" shapeId="0" xr:uid="{703443E2-8A4C-4D23-98E5-2DE4F218C657}">
      <text>
        <r>
          <rPr>
            <b/>
            <sz val="8"/>
            <color indexed="81"/>
            <rFont val="Tahoma"/>
            <family val="2"/>
          </rPr>
          <t>TTCN included</t>
        </r>
      </text>
    </comment>
    <comment ref="I154" authorId="0" shapeId="0" xr:uid="{1A4939A4-1BBE-4FA3-B76D-CC4AA5DA978B}">
      <text>
        <r>
          <rPr>
            <b/>
            <sz val="8"/>
            <color indexed="81"/>
            <rFont val="Tahoma"/>
            <family val="2"/>
          </rPr>
          <t>TTCN included</t>
        </r>
      </text>
    </comment>
    <comment ref="I202" authorId="0" shapeId="0" xr:uid="{4F947293-3EA8-4086-81D4-95F443A89F2D}">
      <text>
        <r>
          <rPr>
            <b/>
            <sz val="8"/>
            <color indexed="81"/>
            <rFont val="Tahoma"/>
            <family val="2"/>
          </rPr>
          <t>TTCN included</t>
        </r>
      </text>
    </comment>
    <comment ref="I243" authorId="0" shapeId="0" xr:uid="{8842AFDB-8F56-446C-81B1-51F850ACD9D7}">
      <text>
        <r>
          <rPr>
            <b/>
            <sz val="8"/>
            <color indexed="81"/>
            <rFont val="Tahoma"/>
            <family val="2"/>
          </rPr>
          <t>TTCN included</t>
        </r>
      </text>
    </comment>
    <comment ref="I293" authorId="0" shapeId="0" xr:uid="{EE73E34E-585A-4215-B0E9-0008440A6254}">
      <text>
        <r>
          <rPr>
            <b/>
            <sz val="8"/>
            <color indexed="81"/>
            <rFont val="Tahoma"/>
            <family val="2"/>
          </rPr>
          <t>TTCN included</t>
        </r>
      </text>
    </comment>
    <comment ref="I335" authorId="0" shapeId="0" xr:uid="{C3CDE16B-558F-4F58-923E-97EBDB4E70C2}">
      <text>
        <r>
          <rPr>
            <b/>
            <sz val="8"/>
            <color indexed="81"/>
            <rFont val="Tahoma"/>
            <family val="2"/>
          </rPr>
          <t>TTCN included</t>
        </r>
      </text>
    </comment>
    <comment ref="I385" authorId="0" shapeId="0" xr:uid="{AE373203-F8BC-48A5-9CCC-C3059C5C9EE2}">
      <text>
        <r>
          <rPr>
            <b/>
            <sz val="8"/>
            <color indexed="81"/>
            <rFont val="Tahoma"/>
            <family val="2"/>
          </rPr>
          <t>TTCN included</t>
        </r>
      </text>
    </comment>
    <comment ref="I424" authorId="0" shapeId="0" xr:uid="{D5455A87-143B-450D-8346-0E85781EC2FE}">
      <text>
        <r>
          <rPr>
            <b/>
            <sz val="8"/>
            <color indexed="81"/>
            <rFont val="Tahoma"/>
            <family val="2"/>
          </rPr>
          <t>TTCN included</t>
        </r>
      </text>
    </comment>
    <comment ref="I477" authorId="0" shapeId="0" xr:uid="{0C087C90-C469-416B-836D-4239A33D184B}">
      <text>
        <r>
          <rPr>
            <b/>
            <sz val="8"/>
            <color indexed="81"/>
            <rFont val="Tahoma"/>
            <family val="2"/>
          </rPr>
          <t>TTCN included</t>
        </r>
      </text>
    </comment>
    <comment ref="I529" authorId="0" shapeId="0" xr:uid="{E6050D56-DF84-4CA7-8995-9C6565D5EC4C}">
      <text>
        <r>
          <rPr>
            <b/>
            <sz val="8"/>
            <color indexed="81"/>
            <rFont val="Tahoma"/>
            <family val="2"/>
          </rPr>
          <t>TTCN included</t>
        </r>
      </text>
    </comment>
    <comment ref="I567" authorId="0" shapeId="0" xr:uid="{A4FE7FD8-35F2-45B2-9FCA-71886F58B48A}">
      <text>
        <r>
          <rPr>
            <b/>
            <sz val="8"/>
            <color indexed="81"/>
            <rFont val="Tahoma"/>
            <family val="2"/>
          </rPr>
          <t>TTCN included</t>
        </r>
      </text>
    </comment>
    <comment ref="I617" authorId="0" shapeId="0" xr:uid="{33AE1A64-EFB7-417B-8042-AA53B3BBC682}">
      <text>
        <r>
          <rPr>
            <b/>
            <sz val="8"/>
            <color indexed="81"/>
            <rFont val="Tahoma"/>
            <family val="2"/>
          </rPr>
          <t>TTCN included</t>
        </r>
      </text>
    </comment>
    <comment ref="I660" authorId="0" shapeId="0" xr:uid="{B376ECBE-EF0D-4519-8DE8-37BCB0E50EED}">
      <text>
        <r>
          <rPr>
            <b/>
            <sz val="8"/>
            <color indexed="81"/>
            <rFont val="Tahoma"/>
            <family val="2"/>
          </rPr>
          <t>TTCN included</t>
        </r>
      </text>
    </comment>
    <comment ref="I704" authorId="0" shapeId="0" xr:uid="{97D637DD-B35F-47F8-B7AD-39835C69663D}">
      <text>
        <r>
          <rPr>
            <b/>
            <sz val="8"/>
            <color indexed="81"/>
            <rFont val="Tahoma"/>
            <family val="2"/>
          </rPr>
          <t>TTCN included</t>
        </r>
      </text>
    </comment>
    <comment ref="I748" authorId="0" shapeId="0" xr:uid="{2982A2E9-1D26-448B-91D4-13BDD0F812A9}">
      <text>
        <r>
          <rPr>
            <b/>
            <sz val="8"/>
            <color indexed="81"/>
            <rFont val="Tahoma"/>
            <family val="2"/>
          </rPr>
          <t>TTCN included</t>
        </r>
      </text>
    </comment>
    <comment ref="I784" authorId="0" shapeId="0" xr:uid="{7E939894-3DF9-4F21-B158-B8730D6752B2}">
      <text>
        <r>
          <rPr>
            <b/>
            <sz val="8"/>
            <color indexed="81"/>
            <rFont val="Tahoma"/>
            <family val="2"/>
          </rPr>
          <t>TTCN included</t>
        </r>
      </text>
    </comment>
    <comment ref="I828" authorId="0" shapeId="0" xr:uid="{7D7890ED-004E-4EEA-8244-0DD6FBCF5C35}">
      <text>
        <r>
          <rPr>
            <b/>
            <sz val="8"/>
            <color indexed="81"/>
            <rFont val="Tahoma"/>
            <family val="2"/>
          </rPr>
          <t>TTCN included</t>
        </r>
      </text>
    </comment>
    <comment ref="I874" authorId="0" shapeId="0" xr:uid="{09BA9EB5-70CA-43A2-ABA7-A24F598AE68B}">
      <text>
        <r>
          <rPr>
            <b/>
            <sz val="8"/>
            <color indexed="81"/>
            <rFont val="Tahoma"/>
            <family val="2"/>
          </rPr>
          <t>TTCN included</t>
        </r>
      </text>
    </comment>
    <comment ref="I913" authorId="0" shapeId="0" xr:uid="{4432BC3B-18FD-48ED-A836-65CA407A1987}">
      <text>
        <r>
          <rPr>
            <b/>
            <sz val="8"/>
            <color indexed="81"/>
            <rFont val="Tahoma"/>
            <family val="2"/>
          </rPr>
          <t>TTCN included</t>
        </r>
      </text>
    </comment>
    <comment ref="I956" authorId="0" shapeId="0" xr:uid="{4CAA7E00-594E-48ED-82B2-B3C02395459A}">
      <text>
        <r>
          <rPr>
            <b/>
            <sz val="8"/>
            <color indexed="81"/>
            <rFont val="Tahoma"/>
            <family val="2"/>
          </rPr>
          <t>TTCN included</t>
        </r>
      </text>
    </comment>
    <comment ref="I998" authorId="0" shapeId="0" xr:uid="{BB1E52F2-3842-4EA8-99DE-2CD52D36CD46}">
      <text>
        <r>
          <rPr>
            <b/>
            <sz val="8"/>
            <color indexed="81"/>
            <rFont val="Tahoma"/>
            <family val="2"/>
          </rPr>
          <t>TTCN included</t>
        </r>
      </text>
    </comment>
    <comment ref="I1044" authorId="0" shapeId="0" xr:uid="{7E8B7D5F-FCE6-4F11-B485-D759DB7B04E2}">
      <text>
        <r>
          <rPr>
            <b/>
            <sz val="8"/>
            <color indexed="81"/>
            <rFont val="Tahoma"/>
            <family val="2"/>
          </rPr>
          <t>TTCN included</t>
        </r>
      </text>
    </comment>
    <comment ref="I1096" authorId="0" shapeId="0" xr:uid="{2F85D695-9946-420B-A532-4A937052BE76}">
      <text>
        <r>
          <rPr>
            <b/>
            <sz val="8"/>
            <color indexed="81"/>
            <rFont val="Tahoma"/>
            <family val="2"/>
          </rPr>
          <t>TTCN included</t>
        </r>
      </text>
    </comment>
    <comment ref="I1137" authorId="0" shapeId="0" xr:uid="{3DC68F66-919B-4DDD-A630-36BCB020D475}">
      <text>
        <r>
          <rPr>
            <b/>
            <sz val="8"/>
            <color indexed="81"/>
            <rFont val="Tahoma"/>
            <family val="2"/>
          </rPr>
          <t>TTCN included</t>
        </r>
      </text>
    </comment>
    <comment ref="I1185" authorId="0" shapeId="0" xr:uid="{98569B1C-D9DB-4F4F-8B87-DE63389C2B79}">
      <text>
        <r>
          <rPr>
            <b/>
            <sz val="8"/>
            <color indexed="81"/>
            <rFont val="Tahoma"/>
            <family val="2"/>
          </rPr>
          <t>TTCN included</t>
        </r>
      </text>
    </comment>
    <comment ref="I1238" authorId="0" shapeId="0" xr:uid="{E4AC44B3-D411-4C1A-B668-6D7CDEAB14FD}">
      <text>
        <r>
          <rPr>
            <b/>
            <sz val="8"/>
            <color indexed="81"/>
            <rFont val="Tahoma"/>
            <family val="2"/>
          </rPr>
          <t>TTCN included</t>
        </r>
      </text>
    </comment>
    <comment ref="I1279" authorId="0" shapeId="0" xr:uid="{8CA4A7AC-D174-4C85-A433-F5FA37E477D8}">
      <text>
        <r>
          <rPr>
            <b/>
            <sz val="8"/>
            <color indexed="81"/>
            <rFont val="Tahoma"/>
            <family val="2"/>
          </rPr>
          <t>TTCN included</t>
        </r>
      </text>
    </comment>
    <comment ref="I1313" authorId="0" shapeId="0" xr:uid="{F1930AE2-6A19-43D5-9887-684CE07A0103}">
      <text>
        <r>
          <rPr>
            <b/>
            <sz val="8"/>
            <color indexed="81"/>
            <rFont val="Tahoma"/>
            <family val="2"/>
          </rPr>
          <t>TTCN included</t>
        </r>
      </text>
    </comment>
    <comment ref="I1358" authorId="0" shapeId="0" xr:uid="{DCA066A8-2918-454B-AA94-E8F9FF5B91C1}">
      <text>
        <r>
          <rPr>
            <b/>
            <sz val="8"/>
            <color indexed="81"/>
            <rFont val="Tahoma"/>
            <family val="2"/>
          </rPr>
          <t>TTCN included</t>
        </r>
      </text>
    </comment>
    <comment ref="I1397" authorId="0" shapeId="0" xr:uid="{8B73AF9B-23B5-476D-88B7-B0D2D02D4C54}">
      <text>
        <r>
          <rPr>
            <b/>
            <sz val="8"/>
            <color indexed="81"/>
            <rFont val="Tahoma"/>
            <family val="2"/>
          </rPr>
          <t>TTCN included</t>
        </r>
      </text>
    </comment>
    <comment ref="I1435" authorId="0" shapeId="0" xr:uid="{076450B6-8374-464A-BBE8-473FB6FCA971}">
      <text>
        <r>
          <rPr>
            <b/>
            <sz val="8"/>
            <color indexed="81"/>
            <rFont val="Tahoma"/>
            <family val="2"/>
          </rPr>
          <t>TTCN included</t>
        </r>
      </text>
    </comment>
    <comment ref="I1479" authorId="0" shapeId="0" xr:uid="{4EDC913F-72D5-4A82-87B4-38B41DB78030}">
      <text>
        <r>
          <rPr>
            <b/>
            <sz val="8"/>
            <color indexed="81"/>
            <rFont val="Tahoma"/>
            <family val="2"/>
          </rPr>
          <t>TTCN included</t>
        </r>
      </text>
    </comment>
    <comment ref="I1524" authorId="0" shapeId="0" xr:uid="{F1B7D2DC-56C6-47AF-8CDE-789DE151B1D4}">
      <text>
        <r>
          <rPr>
            <b/>
            <sz val="8"/>
            <color indexed="81"/>
            <rFont val="Tahoma"/>
            <family val="2"/>
          </rPr>
          <t>TTCN included</t>
        </r>
      </text>
    </comment>
    <comment ref="I1566" authorId="0" shapeId="0" xr:uid="{161A94DA-E4ED-42C1-B597-937E30B422CB}">
      <text>
        <r>
          <rPr>
            <b/>
            <sz val="8"/>
            <color indexed="81"/>
            <rFont val="Tahoma"/>
            <family val="2"/>
          </rPr>
          <t>TTCN included</t>
        </r>
      </text>
    </comment>
    <comment ref="I1567" authorId="0" shapeId="0" xr:uid="{EE84C836-5A10-4EB4-8B2F-C9A8FA0C705C}">
      <text>
        <r>
          <rPr>
            <b/>
            <sz val="8"/>
            <color indexed="81"/>
            <rFont val="Tahoma"/>
            <family val="2"/>
          </rPr>
          <t>TTCN included</t>
        </r>
      </text>
    </comment>
    <comment ref="I1613" authorId="0" shapeId="0" xr:uid="{644723FE-DC6D-4F5F-AAF5-AB72529C528D}">
      <text>
        <r>
          <rPr>
            <b/>
            <sz val="8"/>
            <color indexed="81"/>
            <rFont val="Tahoma"/>
            <family val="2"/>
          </rPr>
          <t>TTCN included</t>
        </r>
      </text>
    </comment>
    <comment ref="I1659" authorId="0" shapeId="0" xr:uid="{4943C02A-6984-46A3-B90D-7AFE71C0F921}">
      <text>
        <r>
          <rPr>
            <b/>
            <sz val="8"/>
            <color indexed="81"/>
            <rFont val="Tahoma"/>
            <family val="2"/>
          </rPr>
          <t>TTCN included</t>
        </r>
      </text>
    </comment>
    <comment ref="I1696" authorId="0" shapeId="0" xr:uid="{8EA1EE72-5BFE-4421-8CF7-8C307320902F}">
      <text>
        <r>
          <rPr>
            <b/>
            <sz val="8"/>
            <color indexed="81"/>
            <rFont val="Tahoma"/>
            <family val="2"/>
          </rPr>
          <t>TTCN included</t>
        </r>
      </text>
    </comment>
    <comment ref="I1734" authorId="0" shapeId="0" xr:uid="{472E57D1-1E65-4A57-8CBC-6C6EAD2F5482}">
      <text>
        <r>
          <rPr>
            <b/>
            <sz val="8"/>
            <color indexed="81"/>
            <rFont val="Tahoma"/>
            <family val="2"/>
          </rPr>
          <t>TTCN included</t>
        </r>
      </text>
    </comment>
    <comment ref="I1774" authorId="0" shapeId="0" xr:uid="{30C363B2-71E9-4E05-893D-B6594A0D3C00}">
      <text>
        <r>
          <rPr>
            <b/>
            <sz val="8"/>
            <color indexed="81"/>
            <rFont val="Tahoma"/>
            <family val="2"/>
          </rPr>
          <t>TTCN included</t>
        </r>
      </text>
    </comment>
    <comment ref="I1814" authorId="0" shapeId="0" xr:uid="{4F3A56A5-A9E4-4516-82C0-F3008A6770E2}">
      <text>
        <r>
          <rPr>
            <b/>
            <sz val="8"/>
            <color indexed="81"/>
            <rFont val="Tahoma"/>
            <family val="2"/>
          </rPr>
          <t>TTCN included</t>
        </r>
      </text>
    </comment>
    <comment ref="I1846" authorId="0" shapeId="0" xr:uid="{A214C2D7-D9C3-46A3-8CAD-1A2B58EAE4B7}">
      <text>
        <r>
          <rPr>
            <b/>
            <sz val="8"/>
            <color indexed="81"/>
            <rFont val="Tahoma"/>
            <family val="2"/>
          </rPr>
          <t>TTCN included</t>
        </r>
      </text>
    </comment>
    <comment ref="I1894" authorId="0" shapeId="0" xr:uid="{0CC824B1-E235-4ECB-93BF-64FC37CD258D}">
      <text>
        <r>
          <rPr>
            <b/>
            <sz val="8"/>
            <color indexed="81"/>
            <rFont val="Tahoma"/>
            <family val="2"/>
          </rPr>
          <t>TTCN included</t>
        </r>
      </text>
    </comment>
    <comment ref="I1937" authorId="0" shapeId="0" xr:uid="{834D585E-AD70-4B73-A289-337A5E6B1CF5}">
      <text>
        <r>
          <rPr>
            <b/>
            <sz val="8"/>
            <color indexed="81"/>
            <rFont val="Tahoma"/>
            <family val="2"/>
          </rPr>
          <t>TTCN included</t>
        </r>
      </text>
    </comment>
    <comment ref="I1977" authorId="0" shapeId="0" xr:uid="{79E91591-69E3-4379-9ECD-40E73D799B3D}">
      <text>
        <r>
          <rPr>
            <b/>
            <sz val="8"/>
            <color indexed="81"/>
            <rFont val="Tahoma"/>
            <family val="2"/>
          </rPr>
          <t>TTCN included</t>
        </r>
      </text>
    </comment>
    <comment ref="I2009" authorId="0" shapeId="0" xr:uid="{F21C8305-DC1A-47F5-BA8C-8F2DAFBE1BD7}">
      <text>
        <r>
          <rPr>
            <b/>
            <sz val="8"/>
            <color indexed="81"/>
            <rFont val="Tahoma"/>
            <family val="2"/>
          </rPr>
          <t>TTCN included</t>
        </r>
      </text>
    </comment>
    <comment ref="I2051" authorId="0" shapeId="0" xr:uid="{47C2071D-1184-40E7-AB3C-91E95AA3211E}">
      <text>
        <r>
          <rPr>
            <b/>
            <sz val="8"/>
            <color indexed="81"/>
            <rFont val="Tahoma"/>
            <family val="2"/>
          </rPr>
          <t>TTCN included</t>
        </r>
      </text>
    </comment>
    <comment ref="I2093" authorId="0" shapeId="0" xr:uid="{ECD87FC5-DF91-4531-9AC2-ABBFCBE08F81}">
      <text>
        <r>
          <rPr>
            <b/>
            <sz val="8"/>
            <color indexed="81"/>
            <rFont val="Tahoma"/>
            <family val="2"/>
          </rPr>
          <t>TTCN included</t>
        </r>
      </text>
    </comment>
    <comment ref="I2133" authorId="0" shapeId="0" xr:uid="{DFEAC20F-FA2C-42D0-A03A-B74098278EC5}">
      <text>
        <r>
          <rPr>
            <b/>
            <sz val="8"/>
            <color indexed="81"/>
            <rFont val="Tahoma"/>
            <family val="2"/>
          </rPr>
          <t>TTCN included</t>
        </r>
      </text>
    </comment>
    <comment ref="I2162" authorId="0" shapeId="0" xr:uid="{5EC9AE3A-DE3C-4753-93C2-40098CCF439B}">
      <text>
        <r>
          <rPr>
            <b/>
            <sz val="8"/>
            <color indexed="81"/>
            <rFont val="Tahoma"/>
            <family val="2"/>
          </rPr>
          <t>TTCN included</t>
        </r>
      </text>
    </comment>
    <comment ref="I2198" authorId="0" shapeId="0" xr:uid="{A047E36A-1D3F-43F9-9C5E-65CDA4292ECB}">
      <text>
        <r>
          <rPr>
            <b/>
            <sz val="8"/>
            <color indexed="81"/>
            <rFont val="Tahoma"/>
            <family val="2"/>
          </rPr>
          <t>TTCN included</t>
        </r>
      </text>
    </comment>
    <comment ref="I2239" authorId="0" shapeId="0" xr:uid="{614C91DC-5301-4D8B-B49B-96AF2194FF35}">
      <text>
        <r>
          <rPr>
            <b/>
            <sz val="8"/>
            <color indexed="81"/>
            <rFont val="Tahoma"/>
            <family val="2"/>
          </rPr>
          <t>TTCN included</t>
        </r>
      </text>
    </comment>
  </commentList>
</comments>
</file>

<file path=xl/sharedStrings.xml><?xml version="1.0" encoding="utf-8"?>
<sst xmlns="http://schemas.openxmlformats.org/spreadsheetml/2006/main" count="55265" uniqueCount="9212">
  <si>
    <t>Title</t>
  </si>
  <si>
    <t>Source</t>
  </si>
  <si>
    <t>Contact</t>
  </si>
  <si>
    <t>Abstract</t>
  </si>
  <si>
    <t>Secretary Remarks</t>
  </si>
  <si>
    <t>Release</t>
  </si>
  <si>
    <t>Spec</t>
  </si>
  <si>
    <t>CR</t>
  </si>
  <si>
    <t>RAN</t>
  </si>
  <si>
    <t>To</t>
  </si>
  <si>
    <t>Cc</t>
  </si>
  <si>
    <t>RP-250001</t>
  </si>
  <si>
    <t>Agenda for meeting RAN #107 held 12.03.-14.03.2025 in Incheon, Korea</t>
  </si>
  <si>
    <t>RAN Vice-Chair (AT&amp;T)</t>
  </si>
  <si>
    <t>Joern Krause</t>
  </si>
  <si>
    <t>agenda</t>
  </si>
  <si>
    <t>Approval</t>
  </si>
  <si>
    <t/>
  </si>
  <si>
    <t>3</t>
  </si>
  <si>
    <t>100</t>
  </si>
  <si>
    <t>revised</t>
  </si>
  <si>
    <t>RP-250002</t>
  </si>
  <si>
    <t>Draft report of meeting RAN #106 held 09.12.-12.12.2024 in Madrid, Spain</t>
  </si>
  <si>
    <t>ETSI MCC</t>
  </si>
  <si>
    <t>report</t>
  </si>
  <si>
    <t>5</t>
  </si>
  <si>
    <t>4</t>
  </si>
  <si>
    <t>RP-250772</t>
  </si>
  <si>
    <t>RP-250003</t>
  </si>
  <si>
    <t>Status Report RAN WG1</t>
  </si>
  <si>
    <t>RAN1 Chair (Samsung)</t>
  </si>
  <si>
    <t>7</t>
  </si>
  <si>
    <t>5.1</t>
  </si>
  <si>
    <t>noted</t>
  </si>
  <si>
    <t>RP-250004</t>
  </si>
  <si>
    <t>List of CRs from RAN WG1</t>
  </si>
  <si>
    <t>discussion</t>
  </si>
  <si>
    <t>Information</t>
  </si>
  <si>
    <t>RP-250005</t>
  </si>
  <si>
    <t>Status Report RAN WG2</t>
  </si>
  <si>
    <t>RAN2 Chair (Interdigital)</t>
  </si>
  <si>
    <t>8</t>
  </si>
  <si>
    <t>5.2</t>
  </si>
  <si>
    <t>RP-250006</t>
  </si>
  <si>
    <t>List of CRs from RAN WG2</t>
  </si>
  <si>
    <t>RP-250007</t>
  </si>
  <si>
    <t>Status Report RAN WG3</t>
  </si>
  <si>
    <t>RAN3 Chair (ZTE)</t>
  </si>
  <si>
    <t>9</t>
  </si>
  <si>
    <t>5.3</t>
  </si>
  <si>
    <t>RP-250008</t>
  </si>
  <si>
    <t>List of CRs from RAN WG3</t>
  </si>
  <si>
    <t>RP-250009</t>
  </si>
  <si>
    <t>Status Report RAN WG4</t>
  </si>
  <si>
    <t>RAN4 Chair (Huawei)</t>
  </si>
  <si>
    <t>10</t>
  </si>
  <si>
    <t>5.4</t>
  </si>
  <si>
    <t>RP-250010</t>
  </si>
  <si>
    <t>List of CRs from RAN WG4</t>
  </si>
  <si>
    <t>RP-250011</t>
  </si>
  <si>
    <t>Status Report RAN WG5</t>
  </si>
  <si>
    <t>RAN5 Chair (Motorola Mobility)</t>
  </si>
  <si>
    <t>11</t>
  </si>
  <si>
    <t>5.5</t>
  </si>
  <si>
    <t>RP-250012</t>
  </si>
  <si>
    <t>List of CRs from RAN WG5</t>
  </si>
  <si>
    <t>RP-250013</t>
  </si>
  <si>
    <t>Status Report MCC TF160 (for approval)</t>
  </si>
  <si>
    <t>ETSI MCC TF160 Leader</t>
  </si>
  <si>
    <t>approved</t>
  </si>
  <si>
    <t>RP-250014</t>
  </si>
  <si>
    <t>3GPP Support Team Report</t>
  </si>
  <si>
    <t>6.2</t>
  </si>
  <si>
    <t>MCC</t>
  </si>
  <si>
    <t>RP-250015</t>
  </si>
  <si>
    <t>Status Report ITU-R Ad hoc</t>
  </si>
  <si>
    <t>3GPP ITU-R Ad hoc Contact (Novamint)</t>
  </si>
  <si>
    <t>8.1</t>
  </si>
  <si>
    <t>RP-250016</t>
  </si>
  <si>
    <t>3GPP Work Plan review at Plenary #107</t>
  </si>
  <si>
    <t>Work Plan</t>
  </si>
  <si>
    <t>see also CP-250011 and SP-250318</t>
  </si>
  <si>
    <t>RP-250814</t>
  </si>
  <si>
    <t>RP-250017</t>
  </si>
  <si>
    <t>Revised agenda for meeting RAN #107 held 12.03.-14.03.2025 in Incheon, Korea</t>
  </si>
  <si>
    <t>RP-250637</t>
  </si>
  <si>
    <t>RP-250018</t>
  </si>
  <si>
    <t>ITU-R WP5C</t>
  </si>
  <si>
    <t>LS in</t>
  </si>
  <si>
    <t>no explicit RAN action requested</t>
  </si>
  <si>
    <t>8.5</t>
  </si>
  <si>
    <t>RAN, ARIB, AWG, CCSA, ETSI, HEXA-X, IEC, IEEE, Next G Alliance, TTA, WWRF, 6G Flagship, 6G-IA, 6G Platform</t>
  </si>
  <si>
    <t>ITUR_WP5C_TEMP_46</t>
  </si>
  <si>
    <t>RP-250019</t>
  </si>
  <si>
    <t>ITU-T SG20</t>
  </si>
  <si>
    <t>no explicit RAN action requested; see also AI 9.3.1.7</t>
  </si>
  <si>
    <t>RAN, SA, ISO/IEC JTC1/SC31, GS1 EPCglobal, IEEE 802.11 Ambient Power (AMP) TIG/SG</t>
  </si>
  <si>
    <t>ITU_T_SG2-LS34</t>
  </si>
  <si>
    <t>RP-250020</t>
  </si>
  <si>
    <t>LS on initiation of the new draft Recommendation ITU-T Y.EBM-fra "A capability framework of Energy Battery Monitoring Based on Ambient power-enabled Internet of Things" (ITU_T_SG20-LS36; to: RAN, SA1; cc: -; contact: ETRI)</t>
  </si>
  <si>
    <t>RAN, SA1</t>
  </si>
  <si>
    <t>ITU_T_SG20-LS36</t>
  </si>
  <si>
    <t>RP-250021</t>
  </si>
  <si>
    <t>LS on Availability of Group Reports from ETSI ISAC ISG on use cases and channel models (ETSI ISG ISC(25)000032r3; to: RAN, RAN1; cc: -; contact: Interdigital)</t>
  </si>
  <si>
    <t>ETSI ISG ISAC</t>
  </si>
  <si>
    <t>9.2.2</t>
  </si>
  <si>
    <t>RAN, RAN1</t>
  </si>
  <si>
    <t>ETSI ISG ISC(25)000032r3</t>
  </si>
  <si>
    <t>RP-250022</t>
  </si>
  <si>
    <t>LS on Key SDOs on the publication of GR THz 003 and GR THz 004 (ETSI ISG THz(25)00155r1; to: RAN, SA1, Next G Channel Model Alliance, One6G, ETSI TC ERM, ETSI ISG mWT, ETSI ISG RIS, ETSI ISG ISAC, ITU-R SG5, ITU-R SG3, ITU-R WP1A, IMT-2030 6G Promotion Gr</t>
  </si>
  <si>
    <t>ETSI ISG THz</t>
  </si>
  <si>
    <t>RAN, SA1, Next G Channel Model Alliance, One6G, ETSI TC ERM, ETSI ISG mWT, ETSI ISG RIS, ETSI ISG ISAC, ITU-R SG5, ITU-R SG3, ITU-R WP1A, IMT-2030 6G Promotion Group, COST INTERACT, IEEE 802 LAN/MAN, CCSA TC5, O-RAN Alliance nGRG, WWRF, 5G-ACIA, 5GAA</t>
  </si>
  <si>
    <t>ETSI ISG THz(25)00155r1</t>
  </si>
  <si>
    <t>RP-250023</t>
  </si>
  <si>
    <t>Reply LS to R4-2419902 = RP-242449 on Ku band numerology (R1-2501609; to: RAN4; cc: RAN, RAN2; contact: Eutelsat)</t>
  </si>
  <si>
    <t>RAN1</t>
  </si>
  <si>
    <t>no RAN action requested</t>
  </si>
  <si>
    <t>9.4.1.6</t>
  </si>
  <si>
    <t>Rel-19</t>
  </si>
  <si>
    <t>NR_NTN_Ku_bands-Core</t>
  </si>
  <si>
    <t>R4-2419902 = RP-242449</t>
  </si>
  <si>
    <t>RAN4</t>
  </si>
  <si>
    <t>RAN, RAN2</t>
  </si>
  <si>
    <t>R1-2501609</t>
  </si>
  <si>
    <t>RP-250024</t>
  </si>
  <si>
    <t>Reply LS to R2-2411194 on PWS support in RRC_CONNECTED for NB-IoT NTN (R1-2501613; to: RAN2, RAN; cc: -; contact: Interdigital)</t>
  </si>
  <si>
    <t>LS R2-2411194 was not sent to/cc RAN; RAN action requested</t>
  </si>
  <si>
    <t>107_LS01</t>
  </si>
  <si>
    <t>10.3.1</t>
  </si>
  <si>
    <t>IoT_NTN_Ph3-Core</t>
  </si>
  <si>
    <t>R2-2411194</t>
  </si>
  <si>
    <t>RAN2, RAN</t>
  </si>
  <si>
    <t>R1-2501613</t>
  </si>
  <si>
    <t>RP-250025</t>
  </si>
  <si>
    <t>Reply LS to R4-2419902 = RP-242449 on Ku band numerology (R2-2501530; to: RAN4; cc: RAN, RAN1; contact: Eutelsat)</t>
  </si>
  <si>
    <t>RAN2</t>
  </si>
  <si>
    <t>R2-2501530</t>
  </si>
  <si>
    <t>RP-250026</t>
  </si>
  <si>
    <t>Reply LS to R2-2409373 on L3 measurement based LTM support over F1 (R3-250879; to: RAN2; cc: RAN, RAN4; contact: Vodafone)</t>
  </si>
  <si>
    <t>RAN3</t>
  </si>
  <si>
    <t>LS R2-2409373 was not sent to/cc RAN; no RAN action requested</t>
  </si>
  <si>
    <t>replied to</t>
  </si>
  <si>
    <t>Rel-18</t>
  </si>
  <si>
    <t>NR_Mob_enh2-Core</t>
  </si>
  <si>
    <t>R2-2409373</t>
  </si>
  <si>
    <t>RAN, RAN4</t>
  </si>
  <si>
    <t>R3-250879</t>
  </si>
  <si>
    <t>RP-250790</t>
  </si>
  <si>
    <t>RP-250027</t>
  </si>
  <si>
    <t>Reply LS to RAN4 on Parameters for 14 800 to 15 350 MHz of terrestrial component of IMT for sharing and compatibility studies in preparation for WRC-27 (ITUR_WP5D_TEMP_273edited; to: RAN4; cc: -; contact: Counsellor ITU-R SG5)</t>
  </si>
  <si>
    <t>ITU-R WP5D</t>
  </si>
  <si>
    <t>9.2.7</t>
  </si>
  <si>
    <t>FS_NR_IMT_4400_7125_14800MHz</t>
  </si>
  <si>
    <t>ITUR_WP5D_TEMP_273edited</t>
  </si>
  <si>
    <t>RP-250086</t>
  </si>
  <si>
    <t>RP-250028</t>
  </si>
  <si>
    <t>Reply LS to ITUR_WP5D_TEMP_273edited = RP-250027 on Parameters for 14800 to 15350 MHz of terrestrial component of IMT for sharing and compatibility studies in preparation for WRC-27 (R4-2503015; to: RAN; cc: -; contact: Nokia)</t>
  </si>
  <si>
    <t>LS ITUR_WP5D_TEMP_273(edited) = RP-250027 was not sent to/cc RAN; RAN action requested (includes a draft LSout to ITU-R WP5D)</t>
  </si>
  <si>
    <t>ITUR_WP5D_TEMP_273edited = RP-250027</t>
  </si>
  <si>
    <t>R4-2503015</t>
  </si>
  <si>
    <t>RP-250029</t>
  </si>
  <si>
    <t>Reply LS to S2-2413035 = RP-243194 on A-IoT Conclusions in SA WG2 (S5-250680; to: SA2, RAN3; cc: RAN, SA; contact: China Unicom)</t>
  </si>
  <si>
    <t>SA5</t>
  </si>
  <si>
    <t>9.3.1.7</t>
  </si>
  <si>
    <t>Ambient_IoT_Solutions-Core</t>
  </si>
  <si>
    <t>S2-2413035 = RP-243194</t>
  </si>
  <si>
    <t>SA2, RAN3</t>
  </si>
  <si>
    <t>RAN, SA</t>
  </si>
  <si>
    <t>S5-250680</t>
  </si>
  <si>
    <t>RP-250030</t>
  </si>
  <si>
    <t>Reply LS to RP-243316 on AI/ML UE sided data collection (S5-250828; to: RAN, RAN2; cc: SA, SA2, SA3; contact: Intel)</t>
  </si>
  <si>
    <t>RAN action requested</t>
  </si>
  <si>
    <t>1000</t>
  </si>
  <si>
    <t>AIML_MGT_Ph2</t>
  </si>
  <si>
    <t>SA, SA2, SA3</t>
  </si>
  <si>
    <t>S5-250828</t>
  </si>
  <si>
    <t>RP-243316</t>
  </si>
  <si>
    <t>RP-250031</t>
  </si>
  <si>
    <t>LS on establishment of ETSI Industry Specification Group on Multiple Access Techniques (ETSI ISG MAT) (ETSI_ISG_MAT(25)03002r1; to: RAN; cc: -; contact: BBC)</t>
  </si>
  <si>
    <t>ETSI ISG MAT</t>
  </si>
  <si>
    <t>ETSI_ISG_MAT(25)03002r1</t>
  </si>
  <si>
    <t>RP-250032</t>
  </si>
  <si>
    <t>LS on 3GPP NTN Based Satellite Networks - Deployment Considerations (GSOA_LS250227; to: RAN, SA; cc: -; contact: EchoStar)</t>
  </si>
  <si>
    <t>GSOA</t>
  </si>
  <si>
    <t>GSOA = Global Satellite Operators Association; no explicit RAN action requested</t>
  </si>
  <si>
    <t>15.2.8.4</t>
  </si>
  <si>
    <t>Rel-20</t>
  </si>
  <si>
    <t>GSOA_LS250227</t>
  </si>
  <si>
    <t>RP-250033</t>
  </si>
  <si>
    <t>LS on ETSI ISG RIS GRs (ETSI_ISG_RIS(25)017007r2; to: RAN, SA, CT; cc: -; contact: Interdigital)</t>
  </si>
  <si>
    <t>ETSI ISG RIS</t>
  </si>
  <si>
    <t>RIS = Reconfigurable Intelligent Surfaces; no explicit RAN action requested</t>
  </si>
  <si>
    <t>RAN, SA, CT</t>
  </si>
  <si>
    <t>ETSI_ISG_RIS(25)017007r2</t>
  </si>
  <si>
    <t>RP-250034</t>
  </si>
  <si>
    <t>LS to 3GPP on the new NGMN Publication: ‘Network Architecture Evolution Towards 6G’ (NGMN_LS250219; to: RAN, CT, SA, PCG, ITU-T SG13, ITU-R WP5D, ISSG ETSI; cc: -; contact: Vodafone)</t>
  </si>
  <si>
    <t>NGMN</t>
  </si>
  <si>
    <t>withdrawn</t>
  </si>
  <si>
    <t>RAN, CT, SA, PCG, ITU-T SG13, ITU-R WP5D, ISSG ETSI</t>
  </si>
  <si>
    <t>NGMN_LS250219</t>
  </si>
  <si>
    <t>RP-250035</t>
  </si>
  <si>
    <t>Moderator's summary for RAN1 led REL-20 topics</t>
  </si>
  <si>
    <t>covering AI 15.2.1, 15.2.2, 15.2.3, 15.2.7</t>
  </si>
  <si>
    <t>15.2</t>
  </si>
  <si>
    <t>RP-250802</t>
  </si>
  <si>
    <t>RP-250036</t>
  </si>
  <si>
    <t>Moderator's summary for RAN2 led REL-20 topics</t>
  </si>
  <si>
    <t>covering AI 15.2.4, 15.2.5, 15.2.8</t>
  </si>
  <si>
    <t>RP-250803</t>
  </si>
  <si>
    <t>RP-250037</t>
  </si>
  <si>
    <t>Moderator's summary for RAN3 led REL-20 topics</t>
  </si>
  <si>
    <t>covering AI 15.2.6, 15.2.9</t>
  </si>
  <si>
    <t>RP-250787</t>
  </si>
  <si>
    <t>RP-250038</t>
  </si>
  <si>
    <t>Moderator's summary for other RAN1/RAN2/RAN3 led REL-20 topics</t>
  </si>
  <si>
    <t>RAN Vice Chair (Deutsche Telekom)</t>
  </si>
  <si>
    <t>covering AI 15.2.10</t>
  </si>
  <si>
    <t>RP-250797</t>
  </si>
  <si>
    <t>RP-250039</t>
  </si>
  <si>
    <t>Moderator's summary for RAN4 led REL-20 topics</t>
  </si>
  <si>
    <t>covering AI 15.3</t>
  </si>
  <si>
    <t>15.3</t>
  </si>
  <si>
    <t>RP-250811</t>
  </si>
  <si>
    <t>RP-250040</t>
  </si>
  <si>
    <t>Summary for RAN REL-20 5G Advanced</t>
  </si>
  <si>
    <t>RAN Vice Chairs (AT&amp;T, Deutsche Telekom, CMCC), RAN1 Chair (Samsung), RAN2 Chair (Interdigital), RAN3 Chair (ZTE), RAN4 Chair (Huawei)</t>
  </si>
  <si>
    <t>Endorsement</t>
  </si>
  <si>
    <t>compare RP-243292</t>
  </si>
  <si>
    <t>15.1</t>
  </si>
  <si>
    <t>RP-250812</t>
  </si>
  <si>
    <t>RP-250041</t>
  </si>
  <si>
    <t>Status report for WID: Non-Terrestrial Networks (NTN) for NR Phase 3</t>
  </si>
  <si>
    <t>THALES</t>
  </si>
  <si>
    <t>Nicolas Chuberre</t>
  </si>
  <si>
    <t>WI status report</t>
  </si>
  <si>
    <t>9.3.2.2</t>
  </si>
  <si>
    <t>NR_NTN_Ph3</t>
  </si>
  <si>
    <t>RP-250042</t>
  </si>
  <si>
    <t>Status report for WID: Inter RAT mobility support from E-UTRAN TN to NR-NTN</t>
  </si>
  <si>
    <t>10.3.2</t>
  </si>
  <si>
    <t>LTE_TN_NR_NTN_mob</t>
  </si>
  <si>
    <t>RP-250043</t>
  </si>
  <si>
    <t>Candidate RAN2 led IoT-NTN topics for Rel-20 5GA</t>
  </si>
  <si>
    <t>Discussion</t>
  </si>
  <si>
    <t>15.2.5</t>
  </si>
  <si>
    <t>RP-250044</t>
  </si>
  <si>
    <t>Candidate RAN1/2/3 NR-NTN topics for Rel-20 5GA</t>
  </si>
  <si>
    <t>RP-250045</t>
  </si>
  <si>
    <t>Status report for WI: Introduction of IOT NTN TDD</t>
  </si>
  <si>
    <t>Iridium Satellite LLC</t>
  </si>
  <si>
    <t>Andjela Ilic Savoia</t>
  </si>
  <si>
    <t>10.4.5</t>
  </si>
  <si>
    <t>IoT_NTN_TDD</t>
  </si>
  <si>
    <t>RP-250046</t>
  </si>
  <si>
    <t>Lean and Streamlined 6G Standards</t>
  </si>
  <si>
    <t>Nokia, Apple, AT&amp;T, BT, CMCC, Docomo, DT, Ericsson, Huawei, Intel, KT, MediaTek, Qualcomm, Reliance Jio, Samsung, SKT, T-Mobile USA, Telstra, Verizon, Vodafone, ZTE</t>
  </si>
  <si>
    <t>Balazs Bertenyi</t>
  </si>
  <si>
    <t>This contribution proposes to endorse principles on lean and streamlined 6G standards</t>
  </si>
  <si>
    <t>RP-250766</t>
  </si>
  <si>
    <t>FS_6G_RAN_Scen_Req</t>
  </si>
  <si>
    <t>RP-250047</t>
  </si>
  <si>
    <t>Status report for WI: Introduction of A-GNSS support for NavIC L1 SPS in NR and LTE</t>
  </si>
  <si>
    <t>Reliance Jio</t>
  </si>
  <si>
    <t>Vinay Shrivastava</t>
  </si>
  <si>
    <t>FLAG M</t>
  </si>
  <si>
    <t>9.3.2.6</t>
  </si>
  <si>
    <t>LCS_NAVIC_L1_SPS_NR_LTE</t>
  </si>
  <si>
    <t>RP-250048</t>
  </si>
  <si>
    <t>Proposal on Service-Centric 5G High-Density Networking for Intensive Electrical Power Business</t>
  </si>
  <si>
    <t>CEPRI</t>
  </si>
  <si>
    <t>SICHENG ZHU</t>
  </si>
  <si>
    <t>15</t>
  </si>
  <si>
    <t>RP-250049</t>
  </si>
  <si>
    <t>Discussion on Rel-20 Data Collection for SON/MDT</t>
  </si>
  <si>
    <t>Ericsson</t>
  </si>
  <si>
    <t>Nianshan Shi</t>
  </si>
  <si>
    <t>15.2.9.2</t>
  </si>
  <si>
    <t>RP-250050</t>
  </si>
  <si>
    <t>Status report for WI UE Conformance - NR support for dedicated spectrum less than 5MHz for FR1</t>
  </si>
  <si>
    <t>Nokia</t>
  </si>
  <si>
    <t>Siddharth Das</t>
  </si>
  <si>
    <t>13.4.8</t>
  </si>
  <si>
    <t>NR_FR1_lessthan_5MHz_BW-UEConTest</t>
  </si>
  <si>
    <t>RP-250051</t>
  </si>
  <si>
    <t>New band for 5G Broadcast Utilizing Geosynchronous Satellite</t>
  </si>
  <si>
    <t>ASTRUM MOBILE PTE. LTD.</t>
  </si>
  <si>
    <t>Jun LI</t>
  </si>
  <si>
    <t>WID new</t>
  </si>
  <si>
    <t>10.1.5</t>
  </si>
  <si>
    <t>RP-250788</t>
  </si>
  <si>
    <t>RP-250052</t>
  </si>
  <si>
    <t>Motivation for New band for 5G Broadcast Utilizing Geosynchronous Satellite</t>
  </si>
  <si>
    <t>RP-250775</t>
  </si>
  <si>
    <t>RP-250053</t>
  </si>
  <si>
    <t>Status Report to TSG: NR MIMO Phase 5</t>
  </si>
  <si>
    <t>Samsung</t>
  </si>
  <si>
    <t>HyunJeong Kang</t>
  </si>
  <si>
    <t>9.3.1.1</t>
  </si>
  <si>
    <t>NR_MIMO_Ph5</t>
  </si>
  <si>
    <t>RP-250054</t>
  </si>
  <si>
    <t>Scope for Rel-20 NR MIMO Evolution</t>
  </si>
  <si>
    <t>Decision</t>
  </si>
  <si>
    <t>15.2.2</t>
  </si>
  <si>
    <t>RP-250055</t>
  </si>
  <si>
    <t>View on Rel-20 AI/ML mobility</t>
  </si>
  <si>
    <t>15.2.4</t>
  </si>
  <si>
    <t>RP-250056</t>
  </si>
  <si>
    <t>View on Rel-20 IoT NTN</t>
  </si>
  <si>
    <t>RP-250057</t>
  </si>
  <si>
    <t>View on Rel-20 Mobility enhancements</t>
  </si>
  <si>
    <t>15.2.8.1</t>
  </si>
  <si>
    <t>RP-250058</t>
  </si>
  <si>
    <t>View on Rel-20 UAV/UAM enhancements</t>
  </si>
  <si>
    <t>15.2.8.3</t>
  </si>
  <si>
    <t>RP-250059</t>
  </si>
  <si>
    <t>View on Rel-20 AI/ML for NG-RAN Enhancements</t>
  </si>
  <si>
    <t>15.2.6</t>
  </si>
  <si>
    <t>RP-250060</t>
  </si>
  <si>
    <t>View on Rel-20 Sensing/ISAC study</t>
  </si>
  <si>
    <t>15.2.9.1</t>
  </si>
  <si>
    <t>RP-250061</t>
  </si>
  <si>
    <t>View on Rel-20 SON/MDT Enhancements</t>
  </si>
  <si>
    <t>RP-250062</t>
  </si>
  <si>
    <t>New WID on UE Conformance – NR Support for UAV (Uncrewed Aerial Vehicles) plus CT1 aspects</t>
  </si>
  <si>
    <t>China Unicom, Qualcomm Incorporated, Nokia</t>
  </si>
  <si>
    <t>Yu Shi</t>
  </si>
  <si>
    <t>tested: RAN2 REL-18 WI NR_UAV and CT1 REL-18 WI UAS_Ph2</t>
  </si>
  <si>
    <t>R5</t>
  </si>
  <si>
    <t>13.1</t>
  </si>
  <si>
    <t>RP-250063</t>
  </si>
  <si>
    <t>Status report for WI UE Conformance - Additional NR bands for UL-MIMO in Rel-18</t>
  </si>
  <si>
    <t>China Unicom</t>
  </si>
  <si>
    <t>13.4.1</t>
  </si>
  <si>
    <t>NR_bands_UL_MIMO_R18-UEConTest</t>
  </si>
  <si>
    <t>RP-250064</t>
  </si>
  <si>
    <t>Status report for WI UE Conformance - High power UE (power class 2) for NR FR1 FDD single band</t>
  </si>
  <si>
    <t>13.4.3</t>
  </si>
  <si>
    <t>HPUE_NR_FR1_FDD_R18-UEConTest</t>
  </si>
  <si>
    <t>RP-250065</t>
  </si>
  <si>
    <t>Status report for WI UE Conformance – Enhanced support of reduced capability NR devices plus CT1 aspects</t>
  </si>
  <si>
    <t>13.4.10</t>
  </si>
  <si>
    <t>NR_redcap_enh_plus_CT1-UEConTest</t>
  </si>
  <si>
    <t>RP-250066</t>
  </si>
  <si>
    <t>Status Report of Study on channel modelling enhancements for 7-24GHz for NR</t>
  </si>
  <si>
    <t>Intel Corporation, ZTE Corporation</t>
  </si>
  <si>
    <t>Daewon Lee</t>
  </si>
  <si>
    <t>9.2.1</t>
  </si>
  <si>
    <t>FS_NR_7_24GHz_CHmod</t>
  </si>
  <si>
    <t>RP-250067</t>
  </si>
  <si>
    <t>New WID on UE Conformance - Access Traffic Steering, Switch and Splitting support in the 5G system architecture; Phase 3</t>
  </si>
  <si>
    <t>China Telecom</t>
  </si>
  <si>
    <t>JING ZHAO</t>
  </si>
  <si>
    <t>tested: REL-18 CT1 WI ATSSS_Ph3</t>
  </si>
  <si>
    <t>RP-250068</t>
  </si>
  <si>
    <t>Status report for WI UE Conformance - Dual Transmission/Reception (Tx/Rx) Multi-SIM for NR</t>
  </si>
  <si>
    <t>13.4.9</t>
  </si>
  <si>
    <t>NR_DualTxRx_MUSIM-UEConTest</t>
  </si>
  <si>
    <t>RP-250069</t>
  </si>
  <si>
    <t>View on RAN-P 6G SID Revision</t>
  </si>
  <si>
    <t>SID</t>
  </si>
  <si>
    <t>RP-250070</t>
  </si>
  <si>
    <t>View on IMT-2030 Technical Performance Requirements (TPRs)</t>
  </si>
  <si>
    <t>RP-250071</t>
  </si>
  <si>
    <t>Clarification for scope in Solutions for Ambient IoT</t>
  </si>
  <si>
    <t>Ambient_IoT_Solutions</t>
  </si>
  <si>
    <t>RP-250072</t>
  </si>
  <si>
    <t>View on Rel-20 AI/ML for air interface</t>
  </si>
  <si>
    <t>15.2.1</t>
  </si>
  <si>
    <t>RP-250073</t>
  </si>
  <si>
    <t>Views on Rel-20 Ambient IoT</t>
  </si>
  <si>
    <t>15.2.3</t>
  </si>
  <si>
    <t>RP-250074</t>
  </si>
  <si>
    <t>View on Rel-20 coverage enhancement</t>
  </si>
  <si>
    <t>15.2.7.1</t>
  </si>
  <si>
    <t>RP-250075</t>
  </si>
  <si>
    <t>Way forward on NES in Rel-20</t>
  </si>
  <si>
    <t>Samsung, Intel, LGE, Xiaomi</t>
  </si>
  <si>
    <t>15.2.7.2</t>
  </si>
  <si>
    <t>RP-250076</t>
  </si>
  <si>
    <t>Way forward on Duplex Evolution in Rel-20</t>
  </si>
  <si>
    <t>Samsung, CMCC, InterDigital, MediaTek, Qualcomm, Spreadtrum, Xiaomi</t>
  </si>
  <si>
    <t>15.2.10</t>
  </si>
  <si>
    <t>RP-250077</t>
  </si>
  <si>
    <t>Views on other Rel-20 RAN1/2/3-led topcis</t>
  </si>
  <si>
    <t>general</t>
  </si>
  <si>
    <t>RP-250078</t>
  </si>
  <si>
    <t>View on RAN1 LS for suppoting PWS in IoT-NTN</t>
  </si>
  <si>
    <t>related to LSin RP-250024</t>
  </si>
  <si>
    <t>IoT_NTN_Ph3</t>
  </si>
  <si>
    <t>RP-250079</t>
  </si>
  <si>
    <t>AIML for air interface</t>
  </si>
  <si>
    <t>Mattias Frenne</t>
  </si>
  <si>
    <t>RP-250080</t>
  </si>
  <si>
    <t>MIMO Phase 6</t>
  </si>
  <si>
    <t>RP-250081</t>
  </si>
  <si>
    <t>Status report for UE Conformance – Introduction of 900 MHz LTE band in the US</t>
  </si>
  <si>
    <t>Tuomo Säynäjäkangas</t>
  </si>
  <si>
    <t>13.4.12</t>
  </si>
  <si>
    <t>LTE_900MHz_US-UEConTest</t>
  </si>
  <si>
    <t>RP-250082</t>
  </si>
  <si>
    <t>Technical Performance Requirements (TPR) for IMT-2030</t>
  </si>
  <si>
    <t>Johan Skold</t>
  </si>
  <si>
    <t>The paper proposes a list of TPR for IMT-2030, how they may map to Usage scenarios and test environments and possible TPR values.</t>
  </si>
  <si>
    <t>RP-250083</t>
  </si>
  <si>
    <t>Discussion of new TPR for IMT-2030</t>
  </si>
  <si>
    <t>The paper gives deeper rationale and possible evaluation methodology for one revised and three new TPR for IMT-2030.</t>
  </si>
  <si>
    <t>RP-250084</t>
  </si>
  <si>
    <t>TR 38.8xx/9xx text proposal for IMT-2030 TPR</t>
  </si>
  <si>
    <t>other</t>
  </si>
  <si>
    <t>The paper gives a first text proposal for the IMT-2030 TPRs, propsoed for the new TR 38.8xx/9xx "Study on 6G Scenarios and requirements".</t>
  </si>
  <si>
    <t>1020</t>
  </si>
  <si>
    <t>RP-250085</t>
  </si>
  <si>
    <t>RAN4-led topics for 5G-Advanced in Rel-20</t>
  </si>
  <si>
    <t>Matthew Baker</t>
  </si>
  <si>
    <t>Reply LS to ITUR_WP5D_TEMP_273edited = RP-250027 on Parameters for 14800 to 15350 MHz of terrestrial component of IMT for sharing and compatibility studies in preparation for WRC-27 (to: ITU-R WP5D; cc: RAN4; contact: Nokia)</t>
  </si>
  <si>
    <t>Man Hung Ng</t>
  </si>
  <si>
    <t>LS out</t>
  </si>
  <si>
    <t>3GPP RAN WG4 asks ITU-R WP 5D to consider the updates provided in this LS Reply for 14800 to 15350 MHz.</t>
  </si>
  <si>
    <t>ITU-R WP 5D</t>
  </si>
  <si>
    <t>RP-250087</t>
  </si>
  <si>
    <t>General views on 5G-Advanced in Release 20</t>
  </si>
  <si>
    <t>NVIDIA</t>
  </si>
  <si>
    <t>Xingqin Lin</t>
  </si>
  <si>
    <t>RP-250088</t>
  </si>
  <si>
    <t>AI and ML for NR air interface in Rel-20 5G-Advanced</t>
  </si>
  <si>
    <t>RP-250089</t>
  </si>
  <si>
    <t>AI and ML for mobility in Rel-20 5G-Advanced</t>
  </si>
  <si>
    <t>RP-250090</t>
  </si>
  <si>
    <t>AI and ML for RAN architecture in Rel-20 5G-Advanced</t>
  </si>
  <si>
    <t>RP-250091</t>
  </si>
  <si>
    <t>Digital twin RAN in Rel-20 5G-Advanced</t>
  </si>
  <si>
    <t>4910</t>
  </si>
  <si>
    <t>RP-250092</t>
  </si>
  <si>
    <t>Views on RAN study on 6G scenarios and requirements</t>
  </si>
  <si>
    <t>RP-250093</t>
  </si>
  <si>
    <t>Proposal for &lt;5 Mhz (e)RedCap Support in Rel-20</t>
  </si>
  <si>
    <t>Anterix</t>
  </si>
  <si>
    <t>Emil Olbrich</t>
  </si>
  <si>
    <t>redcap</t>
  </si>
  <si>
    <t>RP-250094</t>
  </si>
  <si>
    <t>Views on Rel-20 AI/ML Enhancement</t>
  </si>
  <si>
    <t>Google</t>
  </si>
  <si>
    <t>Yushu Zhang</t>
  </si>
  <si>
    <t>RP-250095</t>
  </si>
  <si>
    <t>Views on Rel-20 MIMO Enhancement</t>
  </si>
  <si>
    <t>RP-250096</t>
  </si>
  <si>
    <t>Views on Rel-20 Coverage Enhancement</t>
  </si>
  <si>
    <t>RP-250097</t>
  </si>
  <si>
    <t>Views on Rel-20 NES Enhancement</t>
  </si>
  <si>
    <t>RP-250098</t>
  </si>
  <si>
    <t>Status report for WI LCS_BDS_B2b_LTE_NR</t>
  </si>
  <si>
    <t>CAICT,CATT</t>
  </si>
  <si>
    <t>Sidong Li</t>
  </si>
  <si>
    <t>9.3.2.5</t>
  </si>
  <si>
    <t>RP-250329</t>
  </si>
  <si>
    <t>LCS_BDS_B2b_LTE_NR</t>
  </si>
  <si>
    <t>RP-250099</t>
  </si>
  <si>
    <t>Status Report for WI Enhanced requirements and conductive test methodology for NR NTN and IoT NTN</t>
  </si>
  <si>
    <t>Samsung, Xiaomi</t>
  </si>
  <si>
    <t>9.3.4.9</t>
  </si>
  <si>
    <t>NR_IoT_NTN_req_test_enh</t>
  </si>
  <si>
    <t>RP-250100</t>
  </si>
  <si>
    <t>Status Report for WI UE Conformance - NR support for high speed train scenario in frequency range 2 (FR2)</t>
  </si>
  <si>
    <t>13.3.5</t>
  </si>
  <si>
    <t>Rel-17</t>
  </si>
  <si>
    <t>NR_HST_FR2-UEConTest</t>
  </si>
  <si>
    <t>RP-250101</t>
  </si>
  <si>
    <t>Status Report for WI UE Conformance - Enhanced NR support for high speed train scenario in frequency range 2 (FR2)</t>
  </si>
  <si>
    <t>13.4.18</t>
  </si>
  <si>
    <t>NR_HST_FR2_enh-UEConTest</t>
  </si>
  <si>
    <t>RP-250102</t>
  </si>
  <si>
    <t>Status Report for WI UE Conformance - NR MIMO evolution for downlink and uplink</t>
  </si>
  <si>
    <t>Samsung, Huawei, Hisilicon, China Telecom</t>
  </si>
  <si>
    <t>13.4.19</t>
  </si>
  <si>
    <t>NR_MIMO_evo_DL_UL-UEConTest</t>
  </si>
  <si>
    <t>RP-250103</t>
  </si>
  <si>
    <t>Revised WID for WI UE Conformance - NR MIMO evolution for downlink and uplink</t>
  </si>
  <si>
    <t>WID revised</t>
  </si>
  <si>
    <t>RP-250104</t>
  </si>
  <si>
    <t>Overview on Rel-20 RAN4-led 5G-Advanced Scope</t>
  </si>
  <si>
    <t>RP-250105</t>
  </si>
  <si>
    <t>Status report for WI Introduction of LTE FDD band in 1800–1830 MHz for Canada</t>
  </si>
  <si>
    <t>Giovanni Romano</t>
  </si>
  <si>
    <t>10.4.1</t>
  </si>
  <si>
    <t>LTE_FDD_1800_1830MHz_CAN</t>
  </si>
  <si>
    <t>RP-250106</t>
  </si>
  <si>
    <t>Status Report for XR (eXtended Reality) for NR Phase 3</t>
  </si>
  <si>
    <t>Nokia, Qualcomm (Rapporteurs)</t>
  </si>
  <si>
    <t>Benoist SEBIRE</t>
  </si>
  <si>
    <t>9.3.2.3</t>
  </si>
  <si>
    <t>NR_XR_Ph3</t>
  </si>
  <si>
    <t>RP-250107</t>
  </si>
  <si>
    <t>Revised WID: XR (eXtended Reality) for NR Phase 3</t>
  </si>
  <si>
    <t>R2</t>
  </si>
  <si>
    <t>RP-243318</t>
  </si>
  <si>
    <t>RP-250108</t>
  </si>
  <si>
    <t>6G specification format: towards Automation-Native</t>
  </si>
  <si>
    <t>Nokia, Apple, BT, Deutsche Telekom, Qualcomm, T-Mobile USA, Verizon</t>
  </si>
  <si>
    <t>RP-250109</t>
  </si>
  <si>
    <t>CA band combination database: progress update and next steps</t>
  </si>
  <si>
    <t>1090</t>
  </si>
  <si>
    <t>RP-250110</t>
  </si>
  <si>
    <t>Status Report - UE Conformance Test Aspects - NR RRM enhancements</t>
  </si>
  <si>
    <t>Apple</t>
  </si>
  <si>
    <t>Xinrong Wang</t>
  </si>
  <si>
    <t>13.2.4</t>
  </si>
  <si>
    <t>Rel-16</t>
  </si>
  <si>
    <t>NR_RRM_enh-UEConTest</t>
  </si>
  <si>
    <t>RP-250111</t>
  </si>
  <si>
    <t>Status report for WI UE Conformance - Mobile Terminated - Small Data Transmission (MT-SDT) for NR</t>
  </si>
  <si>
    <t>Qualcomm France</t>
  </si>
  <si>
    <t>Yogesh Tugnawat</t>
  </si>
  <si>
    <t>Completion - 65%
Target - December 2025</t>
  </si>
  <si>
    <t>13.4.22</t>
  </si>
  <si>
    <t>1110</t>
  </si>
  <si>
    <t>NR_MT_SDT-UEConTest</t>
  </si>
  <si>
    <t>RP-250112</t>
  </si>
  <si>
    <t>Status report for WI UE Conformance Test Aspects - Alignment of eCall over IMS with CEN</t>
  </si>
  <si>
    <t>Completion - 80% 
Target - June 2025</t>
  </si>
  <si>
    <t>13.5.1</t>
  </si>
  <si>
    <t>eCallCEN-UEConTest</t>
  </si>
  <si>
    <t>RP-250113</t>
  </si>
  <si>
    <t>Status Report for Data collection for SON (Self-Organising Networks)/MDT (Minimization of Drive Tests) in NR standalone and MR-DC (Multi-Radio Dual Connectivity) Phase 4</t>
  </si>
  <si>
    <t>Xufei Dong</t>
  </si>
  <si>
    <t>9.3.3.1</t>
  </si>
  <si>
    <t>1130</t>
  </si>
  <si>
    <t>NR_ENDC_SON_MDT_Ph4-Core</t>
  </si>
  <si>
    <t>RP-250114</t>
  </si>
  <si>
    <t>Proposals on Technical Performance Requirements (TPRs) of IMT-2030</t>
  </si>
  <si>
    <t>SoftBank Corp.</t>
  </si>
  <si>
    <t>Kentaro Sakata</t>
  </si>
  <si>
    <t>This document presents views and proposals regarding two new items for the TPRs of IMT-2030, which are not included in the TPRs of IMT-2020.</t>
  </si>
  <si>
    <t>RP-250115</t>
  </si>
  <si>
    <t>Views on Release-20 5G-Advanced WI/SIs</t>
  </si>
  <si>
    <t>KT Corp.</t>
  </si>
  <si>
    <t>Chungwoo Hwang</t>
  </si>
  <si>
    <t>This contribution proposes which 5G-Advanced WI/SIs needs to be focused for Release-20.</t>
  </si>
  <si>
    <t>RP-250116</t>
  </si>
  <si>
    <t>Discussion on packet priority based access control for Rel-20 5G-Advanced</t>
  </si>
  <si>
    <t>SK Telecom, LG Uplus, China Unicom, Huawei, HiSilicon</t>
  </si>
  <si>
    <t>HYUNJIN KIM</t>
  </si>
  <si>
    <t>RP-250117</t>
  </si>
  <si>
    <t>Release 20 overview</t>
  </si>
  <si>
    <t>NEC</t>
  </si>
  <si>
    <t>Hans van der Veen</t>
  </si>
  <si>
    <t>RP-250118</t>
  </si>
  <si>
    <t>AIML for air interface Phase2</t>
  </si>
  <si>
    <t>RP-250119</t>
  </si>
  <si>
    <t>Views on MIMO enhancement for NR</t>
  </si>
  <si>
    <t>RP-250120</t>
  </si>
  <si>
    <t>RP-250121</t>
  </si>
  <si>
    <t>Views on Rel-20 AI/ML Mobility</t>
  </si>
  <si>
    <t>RP-250122</t>
  </si>
  <si>
    <t>NTN for IoT Phase 4</t>
  </si>
  <si>
    <t>RP-250123</t>
  </si>
  <si>
    <t>Views on Rel-20 AI/ML for NG-RAN Phase 3</t>
  </si>
  <si>
    <t>1230</t>
  </si>
  <si>
    <t>RP-250124</t>
  </si>
  <si>
    <t>Views on Rel-20 Coverage Enhancement for 5G-Adv</t>
  </si>
  <si>
    <t>1240</t>
  </si>
  <si>
    <t>RP-250125</t>
  </si>
  <si>
    <t>Support of On-demand SSB for Idle/Inactive UEs in Rel-20</t>
  </si>
  <si>
    <t>NEC, CEWiT</t>
  </si>
  <si>
    <t>RP-250126</t>
  </si>
  <si>
    <t>Views on UAV enhancement for NR</t>
  </si>
  <si>
    <t>RP-250127</t>
  </si>
  <si>
    <t>RP-250128</t>
  </si>
  <si>
    <t>View on Rel-20 ISAC study</t>
  </si>
  <si>
    <t>RP-250129</t>
  </si>
  <si>
    <t>Views on Rel-20 SON/MDT enhancement</t>
  </si>
  <si>
    <t>RP-250130</t>
  </si>
  <si>
    <t>Views on Rel-20 SBFD for 5G-Adv</t>
  </si>
  <si>
    <t>SBFD</t>
  </si>
  <si>
    <t>RP-250131</t>
  </si>
  <si>
    <t>New WID on Introduction of NR TDD 4.9GHz Band for US Operation</t>
  </si>
  <si>
    <t>Fujitsu Limited</t>
  </si>
  <si>
    <t>Yosuke Akimoto</t>
  </si>
  <si>
    <t>9.1.5</t>
  </si>
  <si>
    <t>not pursued</t>
  </si>
  <si>
    <t>RP-250132</t>
  </si>
  <si>
    <t>Views on Rel-20 mobility enhancements</t>
  </si>
  <si>
    <t>RP-250133</t>
  </si>
  <si>
    <t>General views on 5G-Advanced in Rel-20</t>
  </si>
  <si>
    <t>RP-250134</t>
  </si>
  <si>
    <t>View on Rel-20 AI/ML for air interface for 5G-Advanced</t>
  </si>
  <si>
    <t>SK Telecom</t>
  </si>
  <si>
    <t>Yunesung Kim</t>
  </si>
  <si>
    <t>1340</t>
  </si>
  <si>
    <t>RP-250135</t>
  </si>
  <si>
    <t>Correction for Data Collection Reporting procedure's interaction, Clarification on predicted UE trajectory over HO Request</t>
  </si>
  <si>
    <t>Seonggu Shim</t>
  </si>
  <si>
    <t>CR pack</t>
  </si>
  <si>
    <t>NR_AIML_NGRAN-Core</t>
  </si>
  <si>
    <t>RP-250136</t>
  </si>
  <si>
    <t>Correction on DL LBT failure information, reference in SCG failure information reporting, propagation of MDT Configuration</t>
  </si>
  <si>
    <t>NR_SON_MDT-Core, NR_ENDC_SON_MDT_enh2-Core, TEI18</t>
  </si>
  <si>
    <t>RP-250137</t>
  </si>
  <si>
    <t>Correction on UE XnAP ID in IAB procedures</t>
  </si>
  <si>
    <t>NR_IAB_enh-Core</t>
  </si>
  <si>
    <t>RP-250138</t>
  </si>
  <si>
    <t>Correction on QoS Flow List and QoS Flow Identifier, the support of MBS in QoS Flow Level QoS Parameters and QoS Flow Identifier</t>
  </si>
  <si>
    <t>NR_MBS-Core</t>
  </si>
  <si>
    <t>RP-250139</t>
  </si>
  <si>
    <t>Correction on UE Context Modification Failure, Paging Policy Differentiation, the PDU set information</t>
  </si>
  <si>
    <t>NR_Mob_enh2-Core, NR_redcap_enh-Core, NR_XR_enh-Core</t>
  </si>
  <si>
    <t>RP-250140</t>
  </si>
  <si>
    <t>Correction of N3IWF user location information, AMF Name of AMF and AP ID, neighbour information for EN-DC, resumption of non-SDT bearer, S-NG-RAN node Counter Check procedure</t>
  </si>
  <si>
    <t>NR_newRAT-Core, NR_SmallData_INACTIVE-Core, TEI17, TEI18</t>
  </si>
  <si>
    <t>RP-250141</t>
  </si>
  <si>
    <t>Correction on Assistance Information Control Procedure, criticality of SRS Reservation Type, Positioning Assistance Information Control Procedure</t>
  </si>
  <si>
    <t>NR_pos-Core, NR_pos_enh2-Core</t>
  </si>
  <si>
    <t>RP-250142</t>
  </si>
  <si>
    <t>Status report for WI  Core part: Rel-19 Dual connectivity (DC) of x LTE band(s), y NR band(s) (1&lt;=x&lt;6, 1&lt;=y&lt;6, x+y&lt;=6) and single or two NR Supplementary Uplink (SUL) bands, Rapporteur: Nokia, CHTTL, LGE, Samsung</t>
  </si>
  <si>
    <t>Johannes Hejselbaek</t>
  </si>
  <si>
    <t>9.4.2.1</t>
  </si>
  <si>
    <t>DC_R19_xBLTE_yBNR-Core</t>
  </si>
  <si>
    <t>RP-250143</t>
  </si>
  <si>
    <t>Revised WID for DC_R19_xBLTE_yBNR</t>
  </si>
  <si>
    <t>Nokia, CHTTL, LGE, Samsung</t>
  </si>
  <si>
    <t>Revised WID for for Rel-19 Dual connectivity (DC) of x LTE band(s), y NR band(s) (1&lt;=x&lt;6, 1&lt;=y&lt;6, x+y&lt;=6) and single or two NR Supplementary Uplink (SUL) bands</t>
  </si>
  <si>
    <t>R4s</t>
  </si>
  <si>
    <t>DC_R19_xBLTE_yBNR</t>
  </si>
  <si>
    <t>RP-250144</t>
  </si>
  <si>
    <t>Deutsche Telekom’s preference for Rel-20 “other topics”</t>
  </si>
  <si>
    <t>Deutsche Telekom AG</t>
  </si>
  <si>
    <t>Axel Klatt</t>
  </si>
  <si>
    <t>RP-250145</t>
  </si>
  <si>
    <t>Target Values for IMT-2030 Technical Performance Requirements</t>
  </si>
  <si>
    <t>Timo Lunttila</t>
  </si>
  <si>
    <t>RP-250146</t>
  </si>
  <si>
    <t>Status report for Study on spatial channel model for demodulation performance requirements for NR</t>
  </si>
  <si>
    <t>9.2.5</t>
  </si>
  <si>
    <t>RP-250791</t>
  </si>
  <si>
    <t>FS_NR_demod_SCM</t>
  </si>
  <si>
    <t>RP-250147</t>
  </si>
  <si>
    <t>Iris2 - The European 5G NTN satellite constellation</t>
  </si>
  <si>
    <t>HISPASAT SA</t>
  </si>
  <si>
    <t>José Luis Alcolea</t>
  </si>
  <si>
    <t>RP-250148</t>
  </si>
  <si>
    <t>Status report for WI Core part: Rel-19 High power UE (power class 2) and high power operation (power class 1) for fixed-wireless/vehicle-mounted use cases in a single LTE band</t>
  </si>
  <si>
    <t>Nokia Japan</t>
  </si>
  <si>
    <t>Petri Vasenkari</t>
  </si>
  <si>
    <t>10.4.3</t>
  </si>
  <si>
    <t>HPUE_LTE_bands_R19-Core</t>
  </si>
  <si>
    <t>RP-250149</t>
  </si>
  <si>
    <t>Status report of WI Introduction of NR bands n87 and n88</t>
  </si>
  <si>
    <t>9.4.1.2</t>
  </si>
  <si>
    <t>1490</t>
  </si>
  <si>
    <t>NR_bands_n87_n88</t>
  </si>
  <si>
    <t>RP-250150</t>
  </si>
  <si>
    <t>Stephen Grant</t>
  </si>
  <si>
    <t>1500</t>
  </si>
  <si>
    <t>RP-250151</t>
  </si>
  <si>
    <t>Views on Rel-20 Network Energy Saving</t>
  </si>
  <si>
    <t>1510</t>
  </si>
  <si>
    <t>RP-250152</t>
  </si>
  <si>
    <t>On &lt;5MHz demodulation requirements for CA</t>
  </si>
  <si>
    <t>9.3.4.4</t>
  </si>
  <si>
    <t>RP-250770</t>
  </si>
  <si>
    <t>NR_FR1_lessthan_5MHz_BW_Ph2-Perf</t>
  </si>
  <si>
    <t>RP-250153</t>
  </si>
  <si>
    <t>Views on the study of IMT-2030 requirements</t>
  </si>
  <si>
    <t>Indian Institute of Tech (M), CEWiT, IIT Kanpur, Tejas Networks, Indian Institute of Tech (H), WiSig Networks</t>
  </si>
  <si>
    <t>Anil Kumar Yerrapragada</t>
  </si>
  <si>
    <t>1140</t>
  </si>
  <si>
    <t>RP-250154</t>
  </si>
  <si>
    <t>Status Report, UE Conformance - Enhancement of Multiple Input Multiple Output (MIMO) Over-the-Air (OTA) test methodology and requirements for NR UEs</t>
  </si>
  <si>
    <t>RAN5</t>
  </si>
  <si>
    <t>Alexander Sayenko</t>
  </si>
  <si>
    <t>End - 06/2025
Completion - 80%</t>
  </si>
  <si>
    <t>FLAG S</t>
  </si>
  <si>
    <t>13.4.20</t>
  </si>
  <si>
    <t>1540</t>
  </si>
  <si>
    <t>NR_MIMO_OTA_enh-UEConTest</t>
  </si>
  <si>
    <t>RP-250155</t>
  </si>
  <si>
    <t>Status report for WI UE Conformance - Enhancement of UE TRP (Total Radiated Power) and TRS (Total Radiated Sensitivity) requirements and test methodologies for FR1 (NR SA and EN-DC)
Rapporteur: Apple</t>
  </si>
  <si>
    <t>End - 06/2025
Completion - 70%</t>
  </si>
  <si>
    <t>13.4.29</t>
  </si>
  <si>
    <t>NR_FR1_TRP_TRS_enh-UEConTest</t>
  </si>
  <si>
    <t>RP-250156</t>
  </si>
  <si>
    <t>Release-20 NR Sidelink Relay Enhancements for Public Safety</t>
  </si>
  <si>
    <t>FirstNet, AT&amp;T, LG Electronics, Kyocera International, SOFTIL, SyncTechno Inc., Netherlands Police, Norwegian Communication Authority, Motorola Solutions, UK Home Office, National Institute of Standards and Technology (NIST)</t>
  </si>
  <si>
    <t>Satish Jha</t>
  </si>
  <si>
    <t>RP-250157</t>
  </si>
  <si>
    <t>View on 200 MHz channel bandwidth considering n104</t>
  </si>
  <si>
    <t>4570</t>
  </si>
  <si>
    <t>RP-250158</t>
  </si>
  <si>
    <t>Discussion on check-point of Mobility phase4</t>
  </si>
  <si>
    <t>LG Electronics Polska</t>
  </si>
  <si>
    <t>Joon Kui Ahn</t>
  </si>
  <si>
    <t>9.3.2.1</t>
  </si>
  <si>
    <t>RP-250159</t>
  </si>
  <si>
    <t>1590</t>
  </si>
  <si>
    <t>RP-250160</t>
  </si>
  <si>
    <t>Proposed scope of Rel-20 A-IoT</t>
  </si>
  <si>
    <t>RP-250161</t>
  </si>
  <si>
    <t>RP-250162</t>
  </si>
  <si>
    <t>Views on AI/ML for air interface in 5G-Advanced Rel-20</t>
  </si>
  <si>
    <t>Guotong Wang</t>
  </si>
  <si>
    <t>RP-250163</t>
  </si>
  <si>
    <t>Status report for WI UE Conformance Test Aspects - Rel-18 4Rx for NR bands for FWA UEs (up to 2.6GHz) and handheld UEs (1GHz to 2.6GHz); rapporteur: ZTE, China Telecom</t>
  </si>
  <si>
    <t>ZTE, China Telecom</t>
  </si>
  <si>
    <t>Zhifeng Ma</t>
  </si>
  <si>
    <t>13.4.7</t>
  </si>
  <si>
    <t>4Rx_NR_bands_R18-UEConTest</t>
  </si>
  <si>
    <t>RP-250164</t>
  </si>
  <si>
    <t>Revised WID on UE Conformance  4Rx for NR bands for FWA UEs (up to 2.6GHz) and handheld UEs (1GHz to 2.6GHz)</t>
  </si>
  <si>
    <t>RP-250165</t>
  </si>
  <si>
    <t>View on RAN4 R20</t>
  </si>
  <si>
    <t>OPPO</t>
  </si>
  <si>
    <t>Jinqiang Xing</t>
  </si>
  <si>
    <t>RP-250166</t>
  </si>
  <si>
    <t>Status report for WI NR Sidelink Intra-band Carrier Aggregation in ITS band</t>
  </si>
  <si>
    <t>9.3.4.7</t>
  </si>
  <si>
    <t>NR_SL_intraB_CA_ITS-Core</t>
  </si>
  <si>
    <t>RP-250167</t>
  </si>
  <si>
    <t>Draft new WID on AI mobility for NR</t>
  </si>
  <si>
    <t>OPPO, ZTE, MediaTek, Nokia, CATT,CAICT</t>
  </si>
  <si>
    <t>Du Zhongda</t>
  </si>
  <si>
    <t>RP-250168</t>
  </si>
  <si>
    <t>Status report for SID AI mobility in NR</t>
  </si>
  <si>
    <t>FLAG S, FLAG M</t>
  </si>
  <si>
    <t>9.2.4</t>
  </si>
  <si>
    <t>RP-250756</t>
  </si>
  <si>
    <t>FS_NR_AIML_Mob</t>
  </si>
  <si>
    <t>RP-250169</t>
  </si>
  <si>
    <t>Discussion on usage of Git &amp; MD/MSC/JSON for 3GPP Specification</t>
  </si>
  <si>
    <t>RP-250170</t>
  </si>
  <si>
    <t>Discussion on A-IoT normative work in Rel-19</t>
  </si>
  <si>
    <t>RP-250171</t>
  </si>
  <si>
    <t>Discussion on potential scoping for Ambient IoT in Rel-20</t>
  </si>
  <si>
    <t>RP-250172</t>
  </si>
  <si>
    <t>Discussion on 6G Scenarios and Requirements</t>
  </si>
  <si>
    <t>5000</t>
  </si>
  <si>
    <t>RP-250173</t>
  </si>
  <si>
    <t>Discussion on NR MIMO Enhancement in Rel-20</t>
  </si>
  <si>
    <t>RP-250174</t>
  </si>
  <si>
    <t>Potential work scope for AIML Air Interface in Rel-20</t>
  </si>
  <si>
    <t>RP-250175</t>
  </si>
  <si>
    <t>Discussion on checkpoints for Rel-19 XR</t>
  </si>
  <si>
    <t>Spreadtrum, UNISOC</t>
  </si>
  <si>
    <t>Yu Ding</t>
  </si>
  <si>
    <t>RP-250176</t>
  </si>
  <si>
    <t>General view on Rel-20 5G-Advanced</t>
  </si>
  <si>
    <t>RP-250177</t>
  </si>
  <si>
    <t>Views on AI/ML air interface for Rel-20 5G-Advanced</t>
  </si>
  <si>
    <t>RP-250178</t>
  </si>
  <si>
    <t>Views on Rel-20 MIMO evolution</t>
  </si>
  <si>
    <t>RP-250179</t>
  </si>
  <si>
    <t>WID scope consideration on Rel-20 Ambient IoT</t>
  </si>
  <si>
    <t>RP-250180</t>
  </si>
  <si>
    <t>Views on Rel-20 AIML for mobility in NR</t>
  </si>
  <si>
    <t>RP-250181</t>
  </si>
  <si>
    <t>Support of voice call over GEO IoT NTN</t>
  </si>
  <si>
    <t>RP-250182</t>
  </si>
  <si>
    <t>Views on Candidate Set of TPRs</t>
  </si>
  <si>
    <t>RP-250183</t>
  </si>
  <si>
    <t>On Rel-19 IoT NTN</t>
  </si>
  <si>
    <t>Wei Zeng</t>
  </si>
  <si>
    <t>RP-250184</t>
  </si>
  <si>
    <t>On Rel-20 AI/ML for Air Interface</t>
  </si>
  <si>
    <t>RP-250185</t>
  </si>
  <si>
    <t>On Rel-20 5G-Advanced MIMO</t>
  </si>
  <si>
    <t>1850</t>
  </si>
  <si>
    <t>RP-250186</t>
  </si>
  <si>
    <t>On Rel-20 Ambient IoT</t>
  </si>
  <si>
    <t>RP-250187</t>
  </si>
  <si>
    <t>Status report for WI Core part: NR sidelink multi-hop relay</t>
  </si>
  <si>
    <t>LG Electronics Inc., InterDigital</t>
  </si>
  <si>
    <t>Youngdae Lee</t>
  </si>
  <si>
    <t>9.3.2.4</t>
  </si>
  <si>
    <t>NR_SL_relay_multihop-Core</t>
  </si>
  <si>
    <t>RP-250188</t>
  </si>
  <si>
    <t>Revised WID on NR sidelink multi-hop relay</t>
  </si>
  <si>
    <t>LG Electronics Inc., InterDigital, FirstNet</t>
  </si>
  <si>
    <t>RP-250189</t>
  </si>
  <si>
    <t>View on RAN Study on 6G Scenarios and Requirements</t>
  </si>
  <si>
    <t>Hyunho Lee</t>
  </si>
  <si>
    <t>RP-250190</t>
  </si>
  <si>
    <t>Discussion on check point for Rel-19 NR sidelink multi-hop relay</t>
  </si>
  <si>
    <t>1880</t>
  </si>
  <si>
    <t>NR_SL_relay_multihop, NR_SL_relay_multihop-Core</t>
  </si>
  <si>
    <t>RP-250191</t>
  </si>
  <si>
    <t>Views on NTN for Rel-20 5G-Advanced</t>
  </si>
  <si>
    <t>Youngpo Lee</t>
  </si>
  <si>
    <t>1910</t>
  </si>
  <si>
    <t>RP-250192</t>
  </si>
  <si>
    <t>JAEHYUN LEE</t>
  </si>
  <si>
    <t>RP-250193</t>
  </si>
  <si>
    <t>RP-250194</t>
  </si>
  <si>
    <t>Status report for WI: Low-power wake-up signal and receiver for NR (LP-WUS/WUR); rapporteurs: vivo, NTT DOCOMO</t>
  </si>
  <si>
    <t>vivo, NTT DOCOMO</t>
  </si>
  <si>
    <t>Xueming Pan</t>
  </si>
  <si>
    <t>9.3.1.4</t>
  </si>
  <si>
    <t>NR_LPWUS</t>
  </si>
  <si>
    <t>RP-250195</t>
  </si>
  <si>
    <t>Discussion on Rel-19 XR WID</t>
  </si>
  <si>
    <t>vivo</t>
  </si>
  <si>
    <t>RP-250196</t>
  </si>
  <si>
    <t>Status report for WI: TRP (Total Radiated Power), TRS (Total Radiated Sensitivity) and MIMO OTA (Over the Air) testing enhancement Phase 3; rapporteur: vivo, CAICT</t>
  </si>
  <si>
    <t>vivo, CAICT</t>
  </si>
  <si>
    <t>9.3.4.8</t>
  </si>
  <si>
    <t>TRP_TRS_MIMO_OTA_Ph3</t>
  </si>
  <si>
    <t>RP-250197</t>
  </si>
  <si>
    <t>Revised WID: TRP (Total Radiated Power), TRS (Total Radiated Sensitivity) and MIMO OTA (Over the Air) testing enhancement Phase 3; rapporteur: vivo, CAICT</t>
  </si>
  <si>
    <t>R4</t>
  </si>
  <si>
    <t>RP-250198</t>
  </si>
  <si>
    <t>Support PWS reception in RRC connection state for NB-IOT NTN</t>
  </si>
  <si>
    <t>RP-250199</t>
  </si>
  <si>
    <t>High level overview of 5G-A Rel-20 proposals -RAN1/RAN2</t>
  </si>
  <si>
    <t>RP-250200</t>
  </si>
  <si>
    <t>Scope of AI/ML based physical layer enhancements in 5G-A Rel-20</t>
  </si>
  <si>
    <t>vivo,</t>
  </si>
  <si>
    <t>RP-250201</t>
  </si>
  <si>
    <t>Scope of MIMO phase 6 in 5G-A Rel-20</t>
  </si>
  <si>
    <t>RP-250202</t>
  </si>
  <si>
    <t>Scope of Ambient IoT in 5G-A Rel-20</t>
  </si>
  <si>
    <t>RP-250203</t>
  </si>
  <si>
    <t>Scope of AI/ML based mobility enhancements in 5G-A Rel-20</t>
  </si>
  <si>
    <t>RP-250204</t>
  </si>
  <si>
    <t>Support of voice call over GEO satellite based on NB-IOT in 5G-A Rel-20</t>
  </si>
  <si>
    <t>vivo, CMCC, KT Corp., NTT DOCOMO, Verizon, Toyota</t>
  </si>
  <si>
    <t>RP-250205</t>
  </si>
  <si>
    <t>Uplink PA non-linearity handling for coverage enhancement in 5G-A Rel-20</t>
  </si>
  <si>
    <t>RP-250206</t>
  </si>
  <si>
    <t>Scope of further mobility enhancements in 5G-A Rel-20</t>
  </si>
  <si>
    <t>RP-250207</t>
  </si>
  <si>
    <t>UE aggregation in 5G-A Rel-20</t>
  </si>
  <si>
    <t>RP-250208</t>
  </si>
  <si>
    <t>Enhancements for uplink scheduling in 5G-A Rel-20</t>
  </si>
  <si>
    <t>RP-250209</t>
  </si>
  <si>
    <t>High level overview of 5G-A Rel-20 proposals - RAN4</t>
  </si>
  <si>
    <t>RP-250210</t>
  </si>
  <si>
    <t>Discussion on IMT-2030 technical performance requirements (TPR)</t>
  </si>
  <si>
    <t>RP-250211</t>
  </si>
  <si>
    <t>Revised WID: Additional NR bands for NR features in Rel-19</t>
  </si>
  <si>
    <t>ZTE Corporation,Huawei</t>
  </si>
  <si>
    <t>Wubin Zhou</t>
  </si>
  <si>
    <t>9.4.1.7</t>
  </si>
  <si>
    <t>NR_bands_xFeature_R19-Core</t>
  </si>
  <si>
    <t>RP-250212</t>
  </si>
  <si>
    <t>Status report for WID: Additional NR bands for NR features in Rel-19  Rapporteur; ZTE Corporation,Huawei</t>
  </si>
  <si>
    <t>RP-250213</t>
  </si>
  <si>
    <t>Status Report for WI Core part: Rel-19 NR Carrier Aggregation (CA)/Dual Connectivity (DC) for x bands DL with y bands UL (x&lt;7, y&lt;3) and Supplementary Uplink (SUL) band combinations/CA band combinations with a single SUL or two SUL cells; rapporteur: Ericsson, ZTE, Huawei</t>
  </si>
  <si>
    <t>Per Lindell</t>
  </si>
  <si>
    <t>9.4.2.2</t>
  </si>
  <si>
    <t>NR_CADC_SUL_R19-Core</t>
  </si>
  <si>
    <t>RP-250214</t>
  </si>
  <si>
    <t>Revised WID: Rel-19 NR Carrier Aggregation (CA)/Dual Connectivity (DC) for x bands DL with y bands UL (x&lt;7, y&lt;3) and Supplementary Uplink (SUL) band combinations/CA band combinations with a single SUL or two SUL cells</t>
  </si>
  <si>
    <t>Ericsson, ZTE, Huawei</t>
  </si>
  <si>
    <t>Revised WID: NR_CADC_SUL_R19; Last approved WID: RP-242754</t>
  </si>
  <si>
    <t>NR_CADC_SUL_R19</t>
  </si>
  <si>
    <t>RP-250215</t>
  </si>
  <si>
    <t>Discussion on the scope of Rel-19 Ambient IoT Work Item</t>
  </si>
  <si>
    <t>Xiaomi</t>
  </si>
  <si>
    <t>Yanping Xing</t>
  </si>
  <si>
    <t>RP-250216</t>
  </si>
  <si>
    <t>Considerations on Rel-19 PWS support in RRC_CONNECTED for NB-IoT NTN</t>
  </si>
  <si>
    <t>RP-250217</t>
  </si>
  <si>
    <t>Views on AI/ML air interface in 5G-A Rel-20</t>
  </si>
  <si>
    <t>RP-250218</t>
  </si>
  <si>
    <t>Views on NR MIMO Phase 6</t>
  </si>
  <si>
    <t>RP-250219</t>
  </si>
  <si>
    <t>Consideration on Rel-20 Ambient IoT</t>
  </si>
  <si>
    <t>RP-250220</t>
  </si>
  <si>
    <t>Xiaomi Electronic Software</t>
  </si>
  <si>
    <t>XIAOWEI JIANG</t>
  </si>
  <si>
    <t>RP-250221</t>
  </si>
  <si>
    <t>On Rel-20 NR MIMO enhancements</t>
  </si>
  <si>
    <t>Cassio Ribeiro</t>
  </si>
  <si>
    <t>RP-250222</t>
  </si>
  <si>
    <t>On Rel-20 NR NES enhancements</t>
  </si>
  <si>
    <t>RP-250223</t>
  </si>
  <si>
    <t>Rel-17 editorial corrections to RAN1 NR specifications</t>
  </si>
  <si>
    <t>Patrick Merias</t>
  </si>
  <si>
    <t>NR_FeMIMO-Core, NR_cov_enh-Core</t>
  </si>
  <si>
    <t>RP-250224</t>
  </si>
  <si>
    <t>Rel-18 editorial corrections to RAN1 NR specifications</t>
  </si>
  <si>
    <t>NR_cov_enh2-Core, NR_MIMO_evo_DL_UL-Core, NR_SL_enh2-Core</t>
  </si>
  <si>
    <t>RP-250225</t>
  </si>
  <si>
    <t>Corrections to Rel-18 - Expanded and improved NR positioning on PSCCH DMRS sequence generation in a dedicated SL PRS resource pool</t>
  </si>
  <si>
    <t>NR_pos_enh2-Core</t>
  </si>
  <si>
    <t>RP-250226</t>
  </si>
  <si>
    <t>Corrections to Rel-18 - MIMO Evolution for Downlink and Uplink</t>
  </si>
  <si>
    <t>NR_MIMO_evo_DL_UL-Core</t>
  </si>
  <si>
    <t>RP-250227</t>
  </si>
  <si>
    <t>Corrections to Rel-18 - Further NR mobility enhancements</t>
  </si>
  <si>
    <t>RP-250228</t>
  </si>
  <si>
    <t>Correction to Rel-18 - NR NTN (Non-Terrestrial Networks) enhancements on RACH-less handover</t>
  </si>
  <si>
    <t>NR_NTN_enh-Core</t>
  </si>
  <si>
    <t>RP-250229</t>
  </si>
  <si>
    <t>Corrections to Rel-18 - NR sidelink evolution on power control of PSFCH in TS 38.213</t>
  </si>
  <si>
    <t>1060</t>
  </si>
  <si>
    <t>NR_SL_enh2-Core</t>
  </si>
  <si>
    <t>RP-250230</t>
  </si>
  <si>
    <t>Correction on the zero padding for CSI part 1 on NES</t>
  </si>
  <si>
    <t>Netw_Energy_NR-Core</t>
  </si>
  <si>
    <t>RP-250231</t>
  </si>
  <si>
    <t>Correction on LBRM TBS determination for UE indicating 1024QAM rank restricted capability</t>
  </si>
  <si>
    <t>NR_DL1024QAM_FR1-Core</t>
  </si>
  <si>
    <t>RP-250232</t>
  </si>
  <si>
    <t>CR on Slot aggregation configuration with multi-PUSCH</t>
  </si>
  <si>
    <t>NR_ext_to_71GHz-Core</t>
  </si>
  <si>
    <t>RP-250233</t>
  </si>
  <si>
    <t>Correction on transition time of UL BWP change triggered by DCI format 0_1 scheduling multiple PUSCHs</t>
  </si>
  <si>
    <t>TEI18, NR_ext_to_71GHz-Core</t>
  </si>
  <si>
    <t>RP-250234</t>
  </si>
  <si>
    <t>Corrections on determination of DCI format 0_3 in case of dormancy</t>
  </si>
  <si>
    <t>NR_MC_enh-Core</t>
  </si>
  <si>
    <t>RP-250235</t>
  </si>
  <si>
    <t>Status report for WI New bands for LTE based 5G terrestrial broadcast for early deployments</t>
  </si>
  <si>
    <t>EBU</t>
  </si>
  <si>
    <t>Roland Beutler</t>
  </si>
  <si>
    <t>10.4.6</t>
  </si>
  <si>
    <t>LTE_terr_bcast_bands_sub_108-Core</t>
  </si>
  <si>
    <t>RP-250236</t>
  </si>
  <si>
    <t>(NR_NTN_LSband-Core) CR for TR 38.741, Correction on sync raster for band n254 for NTN</t>
  </si>
  <si>
    <t>Apple, CATT</t>
  </si>
  <si>
    <t>R4-2502986</t>
  </si>
  <si>
    <t>38.741</t>
  </si>
  <si>
    <t>18.3.1</t>
  </si>
  <si>
    <t>NR_NTN_LSband-Core</t>
  </si>
  <si>
    <t>0004</t>
  </si>
  <si>
    <t>1</t>
  </si>
  <si>
    <t>F</t>
  </si>
  <si>
    <t>RP-250237</t>
  </si>
  <si>
    <t>Revised WI on New bands for LTE based 5G terrestrial broadcast for early deployments</t>
  </si>
  <si>
    <t>2370</t>
  </si>
  <si>
    <t>RP-250793</t>
  </si>
  <si>
    <t>RP-250238</t>
  </si>
  <si>
    <t>Status report for WI LTE-based 5G Broadcast Phase 2</t>
  </si>
  <si>
    <t>10.3.3</t>
  </si>
  <si>
    <t>LTE_terr_bcast_Ph2</t>
  </si>
  <si>
    <t>RP-250239</t>
  </si>
  <si>
    <t>Revised WI on LTE-based 5G Broadcast Phase 2</t>
  </si>
  <si>
    <t>last approved WID: RP-243290</t>
  </si>
  <si>
    <t>RP-250794</t>
  </si>
  <si>
    <t>RP-250240</t>
  </si>
  <si>
    <t>Views on RAN4-led topics in Rel-20</t>
  </si>
  <si>
    <t>LG Electronics Deutschland</t>
  </si>
  <si>
    <t>Sang-wook Lee</t>
  </si>
  <si>
    <t>This contribution provide LGE's views on RAN4-led topics in Rel-20</t>
  </si>
  <si>
    <t>RP-250241</t>
  </si>
  <si>
    <t>Status report for SI: Study on channel modelling for Integrated Sensing And Communication (ISAC) for NR</t>
  </si>
  <si>
    <t>Xiaomi, AT&amp;T</t>
  </si>
  <si>
    <t>Yingyang Li</t>
  </si>
  <si>
    <t>FS_Sensing_NR</t>
  </si>
  <si>
    <t>RP-250242</t>
  </si>
  <si>
    <t>Views on ISAC in RAN 5GA Rel-20</t>
  </si>
  <si>
    <t>RP-250243</t>
  </si>
  <si>
    <t>Rel-20 ISAC scope</t>
  </si>
  <si>
    <t>Huawei, HiSilicon</t>
  </si>
  <si>
    <t>Philippe Reininger</t>
  </si>
  <si>
    <t>RP-250244</t>
  </si>
  <si>
    <t>Rel-20 SON/MDT</t>
  </si>
  <si>
    <t>RP-250245</t>
  </si>
  <si>
    <t>Rel-20 AI/ML for NG-RAN</t>
  </si>
  <si>
    <t>RP-250246</t>
  </si>
  <si>
    <t>Status report for WI Low band carrier aggregation via switching; rapporteur: AT&amp;T</t>
  </si>
  <si>
    <t>Ronald Borsato</t>
  </si>
  <si>
    <t>9.3.4.11</t>
  </si>
  <si>
    <t>NR_LBCA_Sw</t>
  </si>
  <si>
    <t>RP-250247</t>
  </si>
  <si>
    <t>Revised WID on Low NR band carrier aggregation via switching</t>
  </si>
  <si>
    <t>AT&amp;T</t>
  </si>
  <si>
    <t>RP-250248</t>
  </si>
  <si>
    <t>Support for NTN positioning for GNSS resilient IoT-NTN operations</t>
  </si>
  <si>
    <t>ESA, ETRI</t>
  </si>
  <si>
    <t>Florin Grec</t>
  </si>
  <si>
    <t>RP-250249</t>
  </si>
  <si>
    <t>New WID on UE Conformance - Introduction of Power Class 2 and UE 40MHz Channel Bandwidth in NR band n28</t>
  </si>
  <si>
    <t>CMCC, CBN</t>
  </si>
  <si>
    <t>Xiaoran Zhang</t>
  </si>
  <si>
    <t>tested: REL-19 WI NR_n28_PC2_40MHz_CBW-Core</t>
  </si>
  <si>
    <t>RP-250250</t>
  </si>
  <si>
    <t>Status report for UE Conformance Test Aspects - Rel-16 NR CA and DC; and NR and LTE DC Configurations; rapporteur CMCC</t>
  </si>
  <si>
    <t>CMCC</t>
  </si>
  <si>
    <t>13.2.1</t>
  </si>
  <si>
    <t>NR_CADC_NR_LTE_DC_R16-UEConTest</t>
  </si>
  <si>
    <t>RP-250251</t>
  </si>
  <si>
    <t>Status report for UE Conformance Test Aspects - IoT NTN enhancements plus CT1 aspects; rapporteur CMCC</t>
  </si>
  <si>
    <t>13.4.21</t>
  </si>
  <si>
    <t>IoT_NTN_enh_plus_CT1-UEConTest</t>
  </si>
  <si>
    <t>RP-250252</t>
  </si>
  <si>
    <t>Status report for UE Conformance Test Aspects - In-Device Co-existence (IDC) enhancements for NR and MR-DC; rapporteur CMCC</t>
  </si>
  <si>
    <t>13.4.23</t>
  </si>
  <si>
    <t>NR_IDC_enh-UEConTest</t>
  </si>
  <si>
    <t>RP-250253</t>
  </si>
  <si>
    <t>Status report for UE Conformance Test Aspects - Rel-18 ATG for NR; rapporteur CMCC</t>
  </si>
  <si>
    <t>13.4.5</t>
  </si>
  <si>
    <t>NR_ATG-UEConTest</t>
  </si>
  <si>
    <t>RP-250254</t>
  </si>
  <si>
    <t>Views on Rel-20 5G-Advanced</t>
  </si>
  <si>
    <t>RP-250255</t>
  </si>
  <si>
    <t>Field channel information collection for AI/ML in 5G-Advanced Rel-20</t>
  </si>
  <si>
    <t>CMCC, CATT, China Unicom, Spreadtrum, vivo, ZTE</t>
  </si>
  <si>
    <t>RP-250256</t>
  </si>
  <si>
    <t>Consideration on Ambient IoT for Rel-20</t>
  </si>
  <si>
    <t>RP-250257</t>
  </si>
  <si>
    <t>Views on Rel-20 AI/ML for mobility WI</t>
  </si>
  <si>
    <t>RP-250258</t>
  </si>
  <si>
    <t>Support of GEO satellite voice call</t>
  </si>
  <si>
    <t>RP-250259</t>
  </si>
  <si>
    <t>Views on Rel-20 AI/ML for NG-RAN</t>
  </si>
  <si>
    <t>RP-250260</t>
  </si>
  <si>
    <t>Considerations on Rel-20 NES</t>
  </si>
  <si>
    <t>RP-250261</t>
  </si>
  <si>
    <t>Views on ISAC for Rel-20</t>
  </si>
  <si>
    <t>2610</t>
  </si>
  <si>
    <t>RP-250262</t>
  </si>
  <si>
    <t>Views on Rel-20 5G-A RAN4 led topics</t>
  </si>
  <si>
    <t>RP-250263</t>
  </si>
  <si>
    <t>Discussion on IMT-2030 TPRs</t>
  </si>
  <si>
    <t>RP-250264</t>
  </si>
  <si>
    <t>Discussion on 6G RAN SID update</t>
  </si>
  <si>
    <t>CMCC, Verizon, NTT DOCOMO, INC., Deutsche Telekom</t>
  </si>
  <si>
    <t>RP-250265</t>
  </si>
  <si>
    <t>Revised SID: Study on 6G Scenarios and requirements</t>
  </si>
  <si>
    <t>SID revised</t>
  </si>
  <si>
    <t>RP-250784</t>
  </si>
  <si>
    <t>RP-250266</t>
  </si>
  <si>
    <t>Status report for Study on 6G Scenarios and requirements</t>
  </si>
  <si>
    <t>RP-250267</t>
  </si>
  <si>
    <t>Status report for Solutions for Ambient IoT (Internet of Things) in NR</t>
  </si>
  <si>
    <t>RP-250757</t>
  </si>
  <si>
    <t>RP-250268</t>
  </si>
  <si>
    <t>Revised WID: Solutions for Ambient IoT (Internet of Things) in NR</t>
  </si>
  <si>
    <t>CMCC, Huawei, T-Mobile USA</t>
  </si>
  <si>
    <t>RP-250776</t>
  </si>
  <si>
    <t>RP-250269</t>
  </si>
  <si>
    <t>Clarification on the scope of Ambient loT WID</t>
  </si>
  <si>
    <t>CMCC , Huawei, HiSilicon, Spreadtrum</t>
  </si>
  <si>
    <t>RP-250270</t>
  </si>
  <si>
    <t>Views on  scope of Rel 19 mobility enhancements</t>
  </si>
  <si>
    <t>NR_Mob_Ph4</t>
  </si>
  <si>
    <t>RP-250271</t>
  </si>
  <si>
    <t>Status report for Enhancements for Air-to-ground network for NR</t>
  </si>
  <si>
    <t>9.3.4.6</t>
  </si>
  <si>
    <t>NR_ATG_enh</t>
  </si>
  <si>
    <t>RP-250272</t>
  </si>
  <si>
    <t>Status report for Rel-19 High power UE (power class 1.5 and 2) for NR FR1 TDD/FDD single band for handheld/FWA UEs, and high power UE operation (power class 1) for FWVM (fixed-wireless/vehicle-mounted) use cases in a single NR band</t>
  </si>
  <si>
    <t>9.4.3.4</t>
  </si>
  <si>
    <t>2720</t>
  </si>
  <si>
    <t>HPUE_NR_FR1_bands_R19-Core</t>
  </si>
  <si>
    <t>RP-250273</t>
  </si>
  <si>
    <t>Status report for Introduction of Power Class 2 and UE 40MHz Channel Bandwidth in NR band n28</t>
  </si>
  <si>
    <t>9.4.3.5</t>
  </si>
  <si>
    <t>RP-250755</t>
  </si>
  <si>
    <t>NR_n28_PC2_40MHz_CBW</t>
  </si>
  <si>
    <t>RP-250274</t>
  </si>
  <si>
    <t>Revised WID on Introduction of Power Class 2 and UE 40MHz Channel Bandwidth in NR band n28</t>
  </si>
  <si>
    <t>RP-250275</t>
  </si>
  <si>
    <t>Views on R20 AI/ML for Mobility</t>
  </si>
  <si>
    <t>Yi Guo</t>
  </si>
  <si>
    <t>RP-250276</t>
  </si>
  <si>
    <t>WF on 200 MHz channel bandwidth</t>
  </si>
  <si>
    <t>KDDI, China Unicom, China Telecom, BT, Bouygues Telecom, Deutsche Telekom, KPN, Vodafone, Orange, Odido, Telefonica, Telenor, TIM, Telia Company, Spark NZ, Jio Platforms(JPL), Telstra, NTT Docomo, SoftBank, Ericsson, Huawei</t>
  </si>
  <si>
    <t>Yasuki Suzuki</t>
  </si>
  <si>
    <t>RP-250277</t>
  </si>
  <si>
    <t>Motivation on supporting Intra-band non-collocated EN-DC/NR-CA deployment in Rel-20 (Type 3 UE for handheld)</t>
  </si>
  <si>
    <t>KDDI, NTT Docomo, SoftBank, KT, LG Uplus</t>
  </si>
  <si>
    <t>RP-250278</t>
  </si>
  <si>
    <t>Abandon or Maintain 5G CU–DU interface?</t>
  </si>
  <si>
    <t>Vodafone</t>
  </si>
  <si>
    <t>Alexey Kulakov</t>
  </si>
  <si>
    <t>Agreement</t>
  </si>
  <si>
    <t>Related to the LS from RAN WG3 in R3-250879 = RP-250026</t>
  </si>
  <si>
    <t>RP-250279</t>
  </si>
  <si>
    <t>Status Report on Support of intra-band non-collocated EN-DC/NR-CA deployment Phase2: new receiver type(s)</t>
  </si>
  <si>
    <t>KDDI Corporation</t>
  </si>
  <si>
    <t>9.3.4.5</t>
  </si>
  <si>
    <t>NonCol_intraB_ENDC_NR_CA_Ph2</t>
  </si>
  <si>
    <t>RP-250280</t>
  </si>
  <si>
    <t>Status report for WI: UE RF enhancements for NR FR1/FR2 and EN-DC, Phase 4; rapporteur: Huawei</t>
  </si>
  <si>
    <t>Ye Liu</t>
  </si>
  <si>
    <t>9.3.4.1</t>
  </si>
  <si>
    <t>NR_ENDC_RF_Ph4</t>
  </si>
  <si>
    <t>RP-250281</t>
  </si>
  <si>
    <t>Status report for WI Core part: Rel-19 LTE-Advanced Carrier Aggregation for x bands (2&lt;=x&lt;= 6) DL with y bands (y=1, 2) UL; rapporteur: Huawei</t>
  </si>
  <si>
    <t>10.4.4</t>
  </si>
  <si>
    <t>LTE_CA_R19_xBDL_yBUL-Core</t>
  </si>
  <si>
    <t>RP-250282</t>
  </si>
  <si>
    <t>Revised WI: Rel-19 LTE-Advanced Carrier Aggregation for x bands (2&lt;=x&lt;= 6) DL with y bands (y=1, 2) UL</t>
  </si>
  <si>
    <t>Addition of band combinations</t>
  </si>
  <si>
    <t>LTE_CA_R19_xBDL_yBUL</t>
  </si>
  <si>
    <t>RP-250283</t>
  </si>
  <si>
    <t>Status report for WI: Core part: Simultaneous Rx/Tx band combinations for NR CA/DC, NR SUL and LTE/NR DC in Rel-19; rapporteur: Huawei</t>
  </si>
  <si>
    <t>9.4.2.3</t>
  </si>
  <si>
    <t>LTE_NR_R19_Simult_RxTx-Core</t>
  </si>
  <si>
    <t>RP-250284</t>
  </si>
  <si>
    <t>Views on Rel-20 RAN4-led topics</t>
  </si>
  <si>
    <t>RP-250285</t>
  </si>
  <si>
    <t>Views on Release-20 5G-Advanced NES WI</t>
  </si>
  <si>
    <t>RP-250286</t>
  </si>
  <si>
    <t>Status report for WI UE Conformance - Protocol enhancements for Mission Critical Services (MCPTT, MCVideo, MCData) for Rel-17 rapporteur: Ericsson</t>
  </si>
  <si>
    <t>Kuba Kolodziej</t>
  </si>
  <si>
    <t>Test: 23%, Dec-25</t>
  </si>
  <si>
    <t>13.3.8</t>
  </si>
  <si>
    <t>MCProtoc17_enh3MCPTT_eMCData3_MCOver5GS-UEConTest</t>
  </si>
  <si>
    <t>RP-250287</t>
  </si>
  <si>
    <t>Revised WID on UE Conformance - Protocol enhancements for Mission Critical Services (MCPTT, MCVideo, MCData) for Rel-17</t>
  </si>
  <si>
    <t>Last approved WID: RP-242768, Spec numbers added, Impacted existing TS/TR updated</t>
  </si>
  <si>
    <t>RP-250288</t>
  </si>
  <si>
    <t>Status report for WI UE Conformance – New NR FDD bands for RedCap (Reduced Capability) in Rel-18  rapporteur: Ericsson</t>
  </si>
  <si>
    <t>Test: 100%, Mar-25</t>
  </si>
  <si>
    <t>13.4.36</t>
  </si>
  <si>
    <t>NR_FDD_bands_R18_redcap-UEConTest</t>
  </si>
  <si>
    <t>RP-250289</t>
  </si>
  <si>
    <t>Revised WID on UE Conformance – New NR FDD bands for RedCap (Reduced Capability) in Rel-18</t>
  </si>
  <si>
    <t>Last approved WID: RP-242648, WI is getting completed,TCD updated and  umnimpacted specs removed</t>
  </si>
  <si>
    <t>RP-250290</t>
  </si>
  <si>
    <t>Scope discussion on Ambient IoT</t>
  </si>
  <si>
    <t>Panasonic</t>
  </si>
  <si>
    <t>Hidetoshi Suzuki</t>
  </si>
  <si>
    <t>RP-250291</t>
  </si>
  <si>
    <t>Carrier Aggregation requirements for Ku band in 5G-Advanced</t>
  </si>
  <si>
    <t>Eutelsat Group</t>
  </si>
  <si>
    <t>Keith Edwards</t>
  </si>
  <si>
    <t>Ku</t>
  </si>
  <si>
    <t>RP-250292</t>
  </si>
  <si>
    <t>Tejas Network Limited</t>
  </si>
  <si>
    <t>PAVAN KALYAN DEVARAKONDA</t>
  </si>
  <si>
    <t>RP-250293</t>
  </si>
  <si>
    <t>Operator’s view on realistic TPR definition for IMT-2030 / “6G”</t>
  </si>
  <si>
    <t>Deutsche Telekom, Orange, Telefonica, Telenor, Spark NZ, TeliaCompany</t>
  </si>
  <si>
    <t>RP-250294</t>
  </si>
  <si>
    <t>Separate Specifications for A-IoT</t>
  </si>
  <si>
    <t>RP-250295</t>
  </si>
  <si>
    <t>Post-Deployment Views on AI/ML for the Air Interface</t>
  </si>
  <si>
    <t>VIAVI Solutions</t>
  </si>
  <si>
    <t>Paul Harris</t>
  </si>
  <si>
    <t>RP-250296</t>
  </si>
  <si>
    <t>AI/ML for NG-RAN in Rel-20</t>
  </si>
  <si>
    <t>Sean Kelley</t>
  </si>
  <si>
    <t>RP-250297</t>
  </si>
  <si>
    <t>SON/MDT enhancements in Rel-20</t>
  </si>
  <si>
    <t>RP-250298</t>
  </si>
  <si>
    <t>Views on IMT-2030 TPR</t>
  </si>
  <si>
    <t>Qualcomm</t>
  </si>
  <si>
    <t>Francesco Pica</t>
  </si>
  <si>
    <t>RP-250299</t>
  </si>
  <si>
    <t>NR coverage enhancements for Rel-20</t>
  </si>
  <si>
    <t>Marco Maso</t>
  </si>
  <si>
    <t>RP-250300</t>
  </si>
  <si>
    <t>On RAN 6G SID update</t>
  </si>
  <si>
    <t>Haitong Sun</t>
  </si>
  <si>
    <t>RP-250301</t>
  </si>
  <si>
    <t>Views on Rel-20 AIoT</t>
  </si>
  <si>
    <t>Sony Corporation</t>
  </si>
  <si>
    <t>Dimitris Koulakiotis</t>
  </si>
  <si>
    <t>RP-250302</t>
  </si>
  <si>
    <t>3GPP NTN roll-out status</t>
  </si>
  <si>
    <t>Thales, Hispasat, Iridium, Sateliot, EchoStar, Omnispace, Eutelsat Group, Thuraya, SES, Viasat, Terrestar, Ligado, Intelsat, Skylo, JSAT, Novamint</t>
  </si>
  <si>
    <t>RP-250303</t>
  </si>
  <si>
    <t>Scope for MIMO phase 6 in 5G-A Rel-20</t>
  </si>
  <si>
    <t>RP-250304</t>
  </si>
  <si>
    <t>XR - 5G-Advanced in Rel-20</t>
  </si>
  <si>
    <t>Fraunhofer IIS, Fraunhofer HHI</t>
  </si>
  <si>
    <t>Elke Roth-Mandutz</t>
  </si>
  <si>
    <t>15.2.8.2</t>
  </si>
  <si>
    <t>RP-250305</t>
  </si>
  <si>
    <t>Qualcomm High Level views on Rel-20 5G-Advanced</t>
  </si>
  <si>
    <t>Qualcomm Innovation Center Inc</t>
  </si>
  <si>
    <t>Juan Montojo</t>
  </si>
  <si>
    <t>RP-250306</t>
  </si>
  <si>
    <t>Qualcomm Views on AI/ML for Air Interface WI in Rel-20</t>
  </si>
  <si>
    <t>RP-250307</t>
  </si>
  <si>
    <t>Status report for SI Study on AI/ML for NR air interface phase  2</t>
  </si>
  <si>
    <t>9.2.3</t>
  </si>
  <si>
    <t>FS_NR_AIML_air_Ph2</t>
  </si>
  <si>
    <t>RP-250308</t>
  </si>
  <si>
    <t>Revised SID for Study on AI/ML for NR air interface phase 2</t>
  </si>
  <si>
    <t>R1</t>
  </si>
  <si>
    <t>3080</t>
  </si>
  <si>
    <t>RP-250309</t>
  </si>
  <si>
    <t>Network Energy Savings (NES) - 5G-Advanced in Rel-20</t>
  </si>
  <si>
    <t>RP-250310</t>
  </si>
  <si>
    <t>Status report for WI on AI/ML for NR air interface</t>
  </si>
  <si>
    <t>9.3.1.3</t>
  </si>
  <si>
    <t>NR_AIML_air</t>
  </si>
  <si>
    <t>RP-250311</t>
  </si>
  <si>
    <t>Revised WID on AI/ML for NR air interface</t>
  </si>
  <si>
    <t>Brief description of document content.</t>
  </si>
  <si>
    <t>RP-250773</t>
  </si>
  <si>
    <t>RP-250312</t>
  </si>
  <si>
    <t>Views on Rel-20 XR</t>
  </si>
  <si>
    <t>Ofinno</t>
  </si>
  <si>
    <t>Hsin-Hsi Tsai</t>
  </si>
  <si>
    <t>RP-250313</t>
  </si>
  <si>
    <t>On PWS reception in RRC_CONNECTED mode for NB-IoT NTN</t>
  </si>
  <si>
    <t>Qualcomm Incorporated</t>
  </si>
  <si>
    <t>Alberto Rico Alvarino</t>
  </si>
  <si>
    <t>RP-250314</t>
  </si>
  <si>
    <t>Qualcomm views on NTN for IOT WI in Rel-20</t>
  </si>
  <si>
    <t>RP-250315</t>
  </si>
  <si>
    <t>Qualcomm views on NR NTN for Rel-20</t>
  </si>
  <si>
    <t>3150</t>
  </si>
  <si>
    <t>RP-250316</t>
  </si>
  <si>
    <t>Views on MIMO WI in Rel-20</t>
  </si>
  <si>
    <t>Peter Gaal</t>
  </si>
  <si>
    <t>RP-250317</t>
  </si>
  <si>
    <t>Views on Ambient IoT WI in Rel-20</t>
  </si>
  <si>
    <t>3170</t>
  </si>
  <si>
    <t>RP-250318</t>
  </si>
  <si>
    <t>Views on Sensing and ISAC for Rel-20</t>
  </si>
  <si>
    <t>3180</t>
  </si>
  <si>
    <t>RP-250319</t>
  </si>
  <si>
    <t>Scope of Rel-19 Ambient IoT</t>
  </si>
  <si>
    <t>RP-250320</t>
  </si>
  <si>
    <t>Status report of NR Radio Resource Management (RRM) Phase 5; rapporteur: Apple, CATT</t>
  </si>
  <si>
    <t>Yang Tang</t>
  </si>
  <si>
    <t>The completion ratio for core part is 75%.</t>
  </si>
  <si>
    <t>9.3.4.3</t>
  </si>
  <si>
    <t>3200</t>
  </si>
  <si>
    <t>NR_RRM_Ph5</t>
  </si>
  <si>
    <t>RP-250321</t>
  </si>
  <si>
    <t>Apple’s view on Rel-20 RAN4 package</t>
  </si>
  <si>
    <t>RP-250764</t>
  </si>
  <si>
    <t>RP-250322</t>
  </si>
  <si>
    <t>Candidate NTN-NR topics for Rel-20 5G Advanced</t>
  </si>
  <si>
    <t>EchoStar</t>
  </si>
  <si>
    <t>Munira Jaffar</t>
  </si>
  <si>
    <t>3220</t>
  </si>
  <si>
    <t>RP-250323</t>
  </si>
  <si>
    <t>Candidate NTN-IoT topics for Rel-20 5G Advanced</t>
  </si>
  <si>
    <t>RP-250324</t>
  </si>
  <si>
    <t>Views on revised WID objective for 6 MIMO layers support</t>
  </si>
  <si>
    <t>Samsung, Apple, MediaTek</t>
  </si>
  <si>
    <t>3240</t>
  </si>
  <si>
    <t>RP-250325</t>
  </si>
  <si>
    <t>MU MIMO – Enhance CSI feedback Type 1 with AI/ML to achieve Type 2 performance</t>
  </si>
  <si>
    <t>T-Mobile USA Inc.</t>
  </si>
  <si>
    <t>John Humbert</t>
  </si>
  <si>
    <t>3250</t>
  </si>
  <si>
    <t>RP-250326</t>
  </si>
  <si>
    <t>Revised WID: Enhancements for Artificial Intelligence (AI)/Machine Learning (ML) for NG-RAN</t>
  </si>
  <si>
    <t>ZTE Corporation, NEC</t>
  </si>
  <si>
    <t>Jiajun Chen</t>
  </si>
  <si>
    <t>R3</t>
  </si>
  <si>
    <t>9.3.3.2</t>
  </si>
  <si>
    <t>NR_AIML_NGRAN_enh-Core</t>
  </si>
  <si>
    <t>RP-250327</t>
  </si>
  <si>
    <t>Status report for Enhancements for Artificial Intelligence (AI)/Machine Learning (ML) for NG-RAN</t>
  </si>
  <si>
    <t>3260</t>
  </si>
  <si>
    <t>RP-250328</t>
  </si>
  <si>
    <t>Revised WID: Evolution of NR duplex operation: Sub-band full duplex (SBFD)</t>
  </si>
  <si>
    <t>Charter Communications</t>
  </si>
  <si>
    <t>Dumitru Ionescu</t>
  </si>
  <si>
    <t>9.3.1.2</t>
  </si>
  <si>
    <t>RP-241614</t>
  </si>
  <si>
    <t>NR_duplex_evo</t>
  </si>
  <si>
    <t>Status report for WI Introduction of BDS (BeiDou Navigation Satellite System) B2b Signal in A-GNSS for LTE and NR</t>
  </si>
  <si>
    <t>RP-250330</t>
  </si>
  <si>
    <t>Revised WID:Introduction of BDS (BeiDou Navigation Satellite System) B2b Signal in A-GNSS for LTE and NR</t>
  </si>
  <si>
    <t>CAICT</t>
  </si>
  <si>
    <t>last approved WID: RP-242459</t>
  </si>
  <si>
    <t>RP-250767</t>
  </si>
  <si>
    <t>RP-250331</t>
  </si>
  <si>
    <t>15.2.7</t>
  </si>
  <si>
    <t>RP-250332</t>
  </si>
  <si>
    <t>Views on Rel-20 NG-RAN AI/ML Enhancements</t>
  </si>
  <si>
    <t>Qualcomm Korea</t>
  </si>
  <si>
    <t>Veera Prasada Kadiri</t>
  </si>
  <si>
    <t>RP-250333</t>
  </si>
  <si>
    <t>Views on Rel-20 SON/MDT</t>
  </si>
  <si>
    <t>RP-250334</t>
  </si>
  <si>
    <t>Status Report for Study on NR frequency range 2 (FR2) OTA (Over the Air) testing Phase 3</t>
  </si>
  <si>
    <t>Bin Han</t>
  </si>
  <si>
    <t>9.2.6</t>
  </si>
  <si>
    <t>FS_NR_FR2_OTA_Ph3</t>
  </si>
  <si>
    <t>RP-250335</t>
  </si>
  <si>
    <t>SEU</t>
  </si>
  <si>
    <t>Jiajia Guo</t>
  </si>
  <si>
    <t>RP-250336</t>
  </si>
  <si>
    <t>Views on Rel-20 5G-Advanced proposals</t>
  </si>
  <si>
    <t>Verizon Sweden</t>
  </si>
  <si>
    <t>Lei Song</t>
  </si>
  <si>
    <t>RP-250337</t>
  </si>
  <si>
    <t>Proposals for AIML Air Interface in 5G-A R20</t>
  </si>
  <si>
    <t>CAICT.</t>
  </si>
  <si>
    <t>Xiaofeng Liu</t>
  </si>
  <si>
    <t>RP-250338</t>
  </si>
  <si>
    <t>Status Report for Work Item: NR mobility enhancements Phase 4 (rapporteur: Apple)</t>
  </si>
  <si>
    <t>Naveen Palle</t>
  </si>
  <si>
    <t>Core 65%; Perf 0%</t>
  </si>
  <si>
    <t>RP-250339</t>
  </si>
  <si>
    <t>Revised Work Item: NR mobility enhancements Phase 4</t>
  </si>
  <si>
    <t>Apple Inc, China Telecom</t>
  </si>
  <si>
    <t>minor WID revision (remove checkpoint)</t>
  </si>
  <si>
    <t>RP-250340</t>
  </si>
  <si>
    <t>Discussion on rel-19 mobility enhancements WID revision</t>
  </si>
  <si>
    <t>RP-250341</t>
  </si>
  <si>
    <t>Mobility Enhancements for Rel-20</t>
  </si>
  <si>
    <t>Apple Inc</t>
  </si>
  <si>
    <t>3410</t>
  </si>
  <si>
    <t>RP-250342</t>
  </si>
  <si>
    <t>Status report for WI: Enhancements of network energy savings for NR</t>
  </si>
  <si>
    <t>Ericsson, Apple</t>
  </si>
  <si>
    <t>Ajit Nimbalker</t>
  </si>
  <si>
    <t>9.3.1.5</t>
  </si>
  <si>
    <t>3420</t>
  </si>
  <si>
    <t>Netw_Energy_NR_enh</t>
  </si>
  <si>
    <t>RP-250343</t>
  </si>
  <si>
    <t>Revised WID on enhancements of network energy savings for NR</t>
  </si>
  <si>
    <t>last approved WID: RP-242354, update to reflect additional impacted TS/TR (38.304, 38.401)</t>
  </si>
  <si>
    <t>3430</t>
  </si>
  <si>
    <t>RP-250344</t>
  </si>
  <si>
    <t>On the Scope of Rel-19 AI/ML Positioning</t>
  </si>
  <si>
    <t>InterDigital, Inc.</t>
  </si>
  <si>
    <t>Moon-il Lee</t>
  </si>
  <si>
    <t>RP-250345</t>
  </si>
  <si>
    <t>Views on Rel-20 scope for 5G-Advanced</t>
  </si>
  <si>
    <t>RP-250346</t>
  </si>
  <si>
    <t>Network energy saving enhancements</t>
  </si>
  <si>
    <t>RP-250347</t>
  </si>
  <si>
    <t>Scope of Rel-20 AI/ML for 5G-Advanced</t>
  </si>
  <si>
    <t>RP-250348</t>
  </si>
  <si>
    <t>Scope of Rel-20 NR MIMO 5G-Advanced</t>
  </si>
  <si>
    <t>RP-250349</t>
  </si>
  <si>
    <t>Scope of Rel-20 NR NTN for 5G-Advanced</t>
  </si>
  <si>
    <t>RP-250350</t>
  </si>
  <si>
    <t>New WI proposal for RIS in NR</t>
  </si>
  <si>
    <t>Satish Nanjunda Swamy</t>
  </si>
  <si>
    <t>Support RIS in Release 20 of NR specs</t>
  </si>
  <si>
    <t>RP-250351</t>
  </si>
  <si>
    <t>Check point on Ku Band WID revision</t>
  </si>
  <si>
    <t>Xiaomi Technology</t>
  </si>
  <si>
    <t>Haijie Qiu</t>
  </si>
  <si>
    <t>NR_NTN_Ku_bands</t>
  </si>
  <si>
    <t>RP-250352</t>
  </si>
  <si>
    <t>AI/ML Radio Technology in 6G and beyond</t>
  </si>
  <si>
    <t>DeepSig Inc</t>
  </si>
  <si>
    <t>James Lansford</t>
  </si>
  <si>
    <t>Discussion of AI/ML innovations in L1 that could enhance capacity, efficiency, coexistence and resilience</t>
  </si>
  <si>
    <t>RP-250353</t>
  </si>
  <si>
    <t>Initial view for Rel-20 5G-A RAN4 scope</t>
  </si>
  <si>
    <t>RP-250354</t>
  </si>
  <si>
    <t>Discussion on 6G SI and IMT-2030 TPR</t>
  </si>
  <si>
    <t>Qun Zhao</t>
  </si>
  <si>
    <t>RP-250355</t>
  </si>
  <si>
    <t>RP-250356</t>
  </si>
  <si>
    <t>Way Forward to support L3 measurement based LTM in Split-gNB Architecture</t>
  </si>
  <si>
    <t>NTT DOCOMO, Qualcomm Inc, Fujitsu, Apple Inc, AT&amp;T, JIO Platforms, Mediatek, Rakuten</t>
  </si>
  <si>
    <t>Shinya Kumagai</t>
  </si>
  <si>
    <t>related to LSin RP-250026</t>
  </si>
  <si>
    <t>RP-250357</t>
  </si>
  <si>
    <t>Status report for WI Additional topological enhancements for NR</t>
  </si>
  <si>
    <t>NTT DOCOMO, INC.</t>
  </si>
  <si>
    <t>9.3.3.3</t>
  </si>
  <si>
    <t>NR_WAB_5GFemto-Core</t>
  </si>
  <si>
    <t>RP-250358</t>
  </si>
  <si>
    <t>Overview on Rel-20 5G-A</t>
  </si>
  <si>
    <t>RP-250359</t>
  </si>
  <si>
    <t>Views on Rel-20 5G-A AI/ML for air interface enhancements</t>
  </si>
  <si>
    <t>RP-250360</t>
  </si>
  <si>
    <t>Views on Rel-20 5G-A MIMO enhancements</t>
  </si>
  <si>
    <t>3600</t>
  </si>
  <si>
    <t>RP-250361</t>
  </si>
  <si>
    <t>Views on Ambient IoT in Rel-20</t>
  </si>
  <si>
    <t>3610</t>
  </si>
  <si>
    <t>RP-250362</t>
  </si>
  <si>
    <t>Views on AI/ML for mobility in Rel-20 5G-A</t>
  </si>
  <si>
    <t>3620</t>
  </si>
  <si>
    <t>RP-250363</t>
  </si>
  <si>
    <t>Views on UL Coverage Enhancements in Rel-20 5G-A</t>
  </si>
  <si>
    <t>RP-250364</t>
  </si>
  <si>
    <t>Views on Rel-20 5G-A Mobility enhancements</t>
  </si>
  <si>
    <t>RP-250365</t>
  </si>
  <si>
    <t>Discussions on minimum technical performance requirements for IMT-2030 radio interface(s)</t>
  </si>
  <si>
    <t>RP-250366</t>
  </si>
  <si>
    <t>Views on Scope for R20 AI-ML based Mobility Enhancement in 5G-NR</t>
  </si>
  <si>
    <t>Sriganesh Rajendran</t>
  </si>
  <si>
    <t>3660</t>
  </si>
  <si>
    <t>RP-250367</t>
  </si>
  <si>
    <t>Status report for NR demodulation performance: Phase 5; rapporteur; China Telecom, NTT DOCOMO</t>
  </si>
  <si>
    <t>Jianchi Zhu</t>
  </si>
  <si>
    <t>0.58</t>
  </si>
  <si>
    <t>9.3.4.10</t>
  </si>
  <si>
    <t>3670</t>
  </si>
  <si>
    <t>NR_demod_Ph5-Perf</t>
  </si>
  <si>
    <t>RP-250368</t>
  </si>
  <si>
    <t>Status report of WI: Rel-19 downlink interruption for NR and EN-DC band combinations at dynamic Tx Switching in Uplink; rapporteur: China Telecom</t>
  </si>
  <si>
    <t>Core 40%</t>
  </si>
  <si>
    <t>9.4.2.4</t>
  </si>
  <si>
    <t>3680</t>
  </si>
  <si>
    <t>DL_intrpt_combos_TxSW_R19-Core</t>
  </si>
  <si>
    <t>RP-250369</t>
  </si>
  <si>
    <t>Revised WID on  Rel-19 downlink interruption for NR and EN-DC band combinations at dynamic Tx Switching in Uplink</t>
  </si>
  <si>
    <t>Editorial update</t>
  </si>
  <si>
    <t>RP-250370</t>
  </si>
  <si>
    <t>Revised WID: Rel-19 High power UE (power class 1.5 or 2) for NR intra-band Carrier Aggregation (CA) or NR inter-band CA/Dual connectivity (DC) band combinations with/without NR Supplementary uplink (SUL)</t>
  </si>
  <si>
    <t>China Telecom, 
China Unicom</t>
  </si>
  <si>
    <t>9.4.3.2</t>
  </si>
  <si>
    <t>RP-242865</t>
  </si>
  <si>
    <t>RP-250806</t>
  </si>
  <si>
    <t>HPUE_NR_CADC_SUL_R19-Core</t>
  </si>
  <si>
    <t>RP-250371</t>
  </si>
  <si>
    <t>Status report of WI: Rel-19 High power UE (power class 1.5 or 2) for NR intra-band Carrier Aggregation (CA) or NR inter-band CA/Dual connectivity (DC) band combinations with/without NR Supplementary uplink (SUL)
rapporteur: China Telecom, China Unicom</t>
  </si>
  <si>
    <t>3700</t>
  </si>
  <si>
    <t>RP-250372</t>
  </si>
  <si>
    <t>Status report of WI: NR power class 2 RedCap (Reduced Capability) UE in FR1; rapporteur: China Telecom, MediaTek</t>
  </si>
  <si>
    <t>Core 70%</t>
  </si>
  <si>
    <t>9.4.3.3</t>
  </si>
  <si>
    <t>3720</t>
  </si>
  <si>
    <t>NR_PC2_RedCap_UE-Core</t>
  </si>
  <si>
    <t>RP-250373</t>
  </si>
  <si>
    <t>Revised WID on NR FR1 7 MHz Channel Bandwidth</t>
  </si>
  <si>
    <t>China Telecom, 
T-Mobile USA</t>
  </si>
  <si>
    <t>9.4.4.3</t>
  </si>
  <si>
    <t>3740</t>
  </si>
  <si>
    <t>RP-243323</t>
  </si>
  <si>
    <t>NR_FR1_7MHz_BW</t>
  </si>
  <si>
    <t>RP-250374</t>
  </si>
  <si>
    <t>Status report of WI: NR FR1 7 MHz Channel Bandwidth; rapporteur: China Telecom, T-Mobile USA</t>
  </si>
  <si>
    <t>3730</t>
  </si>
  <si>
    <t>RP-250375</t>
  </si>
  <si>
    <t>Status report of WI: UE Conformance – Rel-18 High Power UE for NR CA and DC; and NR and LTE DC Configurations;
rapporteur: China Telecom, Huawei</t>
  </si>
  <si>
    <t>13.4.4</t>
  </si>
  <si>
    <t>3750</t>
  </si>
  <si>
    <t>HPUE_NR_CADC_NR_LTE_DC_R18-UEConTest</t>
  </si>
  <si>
    <t>RP-250376</t>
  </si>
  <si>
    <t>Status report for UE Conformance - Further NR coverage enhancements; rapporteur: China Telecom, Huawei, Hisilicon, Apple</t>
  </si>
  <si>
    <t>WI 30%</t>
  </si>
  <si>
    <t>13.4.16</t>
  </si>
  <si>
    <t>3760</t>
  </si>
  <si>
    <t>NR_cov_enh2-UEConTest</t>
  </si>
  <si>
    <t>RP-250377</t>
  </si>
  <si>
    <t>Status report for UE Conformance – Multi-carrier enhancements for NR; rapporteur: China Telecom, Huawei, Hisilicon</t>
  </si>
  <si>
    <t>WI 88%</t>
  </si>
  <si>
    <t>13.4.17</t>
  </si>
  <si>
    <t>3770</t>
  </si>
  <si>
    <t>NR_MC_enh-UEConTest</t>
  </si>
  <si>
    <t>RP-250378</t>
  </si>
  <si>
    <t>Status report for UE Conformance - NR demodulation performance evolution;  rapporteur: China Telecom, Qualcomm, Samsung</t>
  </si>
  <si>
    <t>0.57</t>
  </si>
  <si>
    <t>13.4.24</t>
  </si>
  <si>
    <t>3780</t>
  </si>
  <si>
    <t>NR_demod_enh3-UEConTest</t>
  </si>
  <si>
    <t>RP-250379</t>
  </si>
  <si>
    <t>Status report of WI: UE Conformance - Non-Public Networks Phase 2: NG-RAN aspects plus CT1 aspects
rapporteur: China Telecom,Qualcomm, ZTE</t>
  </si>
  <si>
    <t>13.4.25</t>
  </si>
  <si>
    <t>3790</t>
  </si>
  <si>
    <t>eNPN_Ph2-NGRAN_plus_CT1-UEConTest</t>
  </si>
  <si>
    <t>RP-250380</t>
  </si>
  <si>
    <t>Status report for UE Conformance – Rel-18 downlink interruption for NR and EN-DC band combinations at dynamic Tx Switching in Uplink; rapporteur: China Telecom, ZTE</t>
  </si>
  <si>
    <t>WI 69%</t>
  </si>
  <si>
    <t>13.4.31</t>
  </si>
  <si>
    <t>3800</t>
  </si>
  <si>
    <t>DL_intrpt_combos_TxSW_R18-UEConTest</t>
  </si>
  <si>
    <t>RP-250381</t>
  </si>
  <si>
    <t>3810</t>
  </si>
  <si>
    <t>RP-250382</t>
  </si>
  <si>
    <t>Support NB-IoT voice call over GEO in Rel-20</t>
  </si>
  <si>
    <t>3820</t>
  </si>
  <si>
    <t>RP-250383</t>
  </si>
  <si>
    <t>WF on NR coverage enhancements for Rel-20</t>
  </si>
  <si>
    <t>3830</t>
  </si>
  <si>
    <t>RP-250384</t>
  </si>
  <si>
    <t>Views on further NR mobility enhancements in Rel-20</t>
  </si>
  <si>
    <t>3840</t>
  </si>
  <si>
    <t>RP-250385</t>
  </si>
  <si>
    <t>Way Forward for ISAC in 5G-A Rel-20</t>
  </si>
  <si>
    <t>China Telecom, Telecom Italia, KT Corp., AT&amp;T, CAICT, Huawei, HiSilicon, ZTE, CATT, Lenovo, H3C</t>
  </si>
  <si>
    <t>RP-250386</t>
  </si>
  <si>
    <t>Views on Integrated Sensing and Communication for 5G-A Rel-20</t>
  </si>
  <si>
    <t>4860</t>
  </si>
  <si>
    <t>RP-250387</t>
  </si>
  <si>
    <t>Views on topics for RAN4  Rel-20</t>
  </si>
  <si>
    <t>RP-250388</t>
  </si>
  <si>
    <t>Views on IMT-2030 Technical Performance Requirements (TPRs)</t>
  </si>
  <si>
    <t>RP-250389</t>
  </si>
  <si>
    <t>Scope for Rel-20 AI/ML Mobility WI</t>
  </si>
  <si>
    <t>Mattias Bergstrom</t>
  </si>
  <si>
    <t>RP-250390</t>
  </si>
  <si>
    <t>Scope for Rel-20 Mobility enhancements</t>
  </si>
  <si>
    <t>RP-250391</t>
  </si>
  <si>
    <t>Scope for Rel-20 IoT NTN</t>
  </si>
  <si>
    <t>RP-250392</t>
  </si>
  <si>
    <t>Status report for WI UE Conformance - NR RF requirements enhancement for frequency range 2 (FR2), Phase 3; rapporteur: Apple</t>
  </si>
  <si>
    <t>Ashwin Mohan</t>
  </si>
  <si>
    <t>End - 06/2025; Completion - 40%</t>
  </si>
  <si>
    <t>13.4.13</t>
  </si>
  <si>
    <t>NR_RF_FR2_req_Ph3-UEConTest</t>
  </si>
  <si>
    <t>RP-250393</t>
  </si>
  <si>
    <t>Status report for WI: UE Conformance Test Aspects for NR-based Access to Unlicensed Spectrum</t>
  </si>
  <si>
    <t>Qualcomm Technologies Int</t>
  </si>
  <si>
    <t>Vijay Balasubramanian</t>
  </si>
  <si>
    <t>Overall 100%</t>
  </si>
  <si>
    <t>13.2.3</t>
  </si>
  <si>
    <t>NR_unlic-UEConTest</t>
  </si>
  <si>
    <t>RP-250394</t>
  </si>
  <si>
    <t>Revised WID on UE Conformance Test Aspects for NR-based Access to Unlicensed Spectrum</t>
  </si>
  <si>
    <t>WI is getting completed. updated TCD and un-impacted specs removed</t>
  </si>
  <si>
    <t>RP-250395</t>
  </si>
  <si>
    <t>Status report for WI: UE Conformance Test Aspects - Solutions for NR to support non-terrestrial networks (NTN)</t>
  </si>
  <si>
    <t>Overall 89%
Target completion:  June 2025</t>
  </si>
  <si>
    <t>13.3.4</t>
  </si>
  <si>
    <t>NR_NTN_solutions_plus_CT-UEConTest</t>
  </si>
  <si>
    <t>RP-250396</t>
  </si>
  <si>
    <t>Status report for WI: UE Conformance - Requirement for NR frequency range 2 (FR2) multi-Rx chain DL reception</t>
  </si>
  <si>
    <t>Overall 20%
Target completion:  Dec 2025</t>
  </si>
  <si>
    <t>13.4.30</t>
  </si>
  <si>
    <t>NR_FR2_multiRX_DL-UEConTest</t>
  </si>
  <si>
    <t>RP-250397</t>
  </si>
  <si>
    <t>Status report for WI: UE Conformance - NR NTN (non-Terrestrial Networks) enhancements plus CT aspects</t>
  </si>
  <si>
    <t>Overall 10%
Target completion:  Dec 2025</t>
  </si>
  <si>
    <t>13.4.32</t>
  </si>
  <si>
    <t>NR_NTN_enh_plus_CT-UEConTest</t>
  </si>
  <si>
    <t>RP-250398</t>
  </si>
  <si>
    <t>Status report for WI: UE Conformance - New bands and bandwidth allocation for LTE based 5G terrestrial</t>
  </si>
  <si>
    <t>Overall 15%
Target completion:  Dec 2025</t>
  </si>
  <si>
    <t>13.4.33</t>
  </si>
  <si>
    <t>LTE_terr_bcast_bands_part2-UEConTest</t>
  </si>
  <si>
    <t>RP-250399</t>
  </si>
  <si>
    <t>Discussion on Rel-20 AI/ML air-interface</t>
  </si>
  <si>
    <t>LG Electronics</t>
  </si>
  <si>
    <t>Jiwon Kang</t>
  </si>
  <si>
    <t>RP-250400</t>
  </si>
  <si>
    <t>Discussion on Rel-20 MIMO</t>
  </si>
  <si>
    <t>RP-250401</t>
  </si>
  <si>
    <t>Discussion on Rel-20 AI/ML mobility</t>
  </si>
  <si>
    <t>RP-250402</t>
  </si>
  <si>
    <t>Discussion on Rel-20 AI/ML for NG-RAN</t>
  </si>
  <si>
    <t>RP-250403</t>
  </si>
  <si>
    <t>Status Report for WI: Introduction of the NR FDD 1.4 GHz Band</t>
  </si>
  <si>
    <t>MidWave Wireless</t>
  </si>
  <si>
    <t>John Dooley</t>
  </si>
  <si>
    <t>9.4.1.1</t>
  </si>
  <si>
    <t>NR_FDD_1400MHz</t>
  </si>
  <si>
    <t>RP-250404</t>
  </si>
  <si>
    <t>Scope and motivation for 5G-Advanced work in Rel-20</t>
  </si>
  <si>
    <t>Huawei Technologies R&amp;D UK</t>
  </si>
  <si>
    <t>Jiansong Gan</t>
  </si>
  <si>
    <t>RP-250405</t>
  </si>
  <si>
    <t>Views on Rel-20 IoT NTN scope</t>
  </si>
  <si>
    <t>RP-250406</t>
  </si>
  <si>
    <t>Views on Rel-20 NR NTN scope</t>
  </si>
  <si>
    <t>RP-250407</t>
  </si>
  <si>
    <t>Status report for WI Introduction of additional operating NR bands for HAPS (High Altitude Platform Station)</t>
  </si>
  <si>
    <t>Kyohei Sakamoto</t>
  </si>
  <si>
    <t>9.4.1.8</t>
  </si>
  <si>
    <t>NR_HAPS_bands-Core</t>
  </si>
  <si>
    <t>RP-250408</t>
  </si>
  <si>
    <t>Discussion on PWS support in RRC_CONNECTED for NB-IoT NTN</t>
  </si>
  <si>
    <t>Seungmin Lee</t>
  </si>
  <si>
    <t>RP-250409</t>
  </si>
  <si>
    <t>Rel-20 XR</t>
  </si>
  <si>
    <t>RP-250410</t>
  </si>
  <si>
    <t>Views on the NTN Ku band related enhancement in Rel.20</t>
  </si>
  <si>
    <t>CHTTL</t>
  </si>
  <si>
    <t>Bo-Han Hsieh</t>
  </si>
  <si>
    <t>RP-250411</t>
  </si>
  <si>
    <t>Rel-20 UAV</t>
  </si>
  <si>
    <t>RP-250412</t>
  </si>
  <si>
    <t>Views on the check point of NR NTN Ku band WID</t>
  </si>
  <si>
    <t>RP-250413</t>
  </si>
  <si>
    <t>Status report for WI Cor part: Rel-19 Multi-carrier enhancements</t>
  </si>
  <si>
    <t>Lenovo (Rapporteur)</t>
  </si>
  <si>
    <t>Haipeng Lei</t>
  </si>
  <si>
    <t>9.3.1.6</t>
  </si>
  <si>
    <t>NR_MC_enh2-Core</t>
  </si>
  <si>
    <t>RP-250414</t>
  </si>
  <si>
    <t>Multi-carrier enhancements for Rel-20 5G-A</t>
  </si>
  <si>
    <t>Lenovo</t>
  </si>
  <si>
    <t>MC</t>
  </si>
  <si>
    <t>RP-250415</t>
  </si>
  <si>
    <t>Way forward on wideband channel bandwidth in Rel-20 5G-A</t>
  </si>
  <si>
    <t>RP-250416</t>
  </si>
  <si>
    <t>Conditional LTM for DC case</t>
  </si>
  <si>
    <t>RP-250417</t>
  </si>
  <si>
    <t>Views on Rel-20 Mobility Enhancement</t>
  </si>
  <si>
    <t>RP-250418</t>
  </si>
  <si>
    <t>Views on Rel-20 AI for Mobility</t>
  </si>
  <si>
    <t>RP-250419</t>
  </si>
  <si>
    <t>MIMO enhancement in Rel-20 for 5G-A</t>
  </si>
  <si>
    <t>RP-250420</t>
  </si>
  <si>
    <t>Rel-20 NR NTN</t>
  </si>
  <si>
    <t>RP-250421</t>
  </si>
  <si>
    <t>Rel-19 XR</t>
  </si>
  <si>
    <t>RP-250422</t>
  </si>
  <si>
    <t>Improvements to specification handling</t>
  </si>
  <si>
    <t>RP-250423</t>
  </si>
  <si>
    <t>Views on RAN4 Rel-20 OTA Topics</t>
  </si>
  <si>
    <t>Siting Zhu</t>
  </si>
  <si>
    <t>RP-250424</t>
  </si>
  <si>
    <t>Revised WID on Rel-19 High power UE (power class 1.5 or 2) for Dual Connectivity (DC) combinations of LTE band(s) and NR band(s)</t>
  </si>
  <si>
    <t>JIALADE BASAIER</t>
  </si>
  <si>
    <t>9.4.3.1</t>
  </si>
  <si>
    <t>HPUE_DC_LTE_NR_R19-Core</t>
  </si>
  <si>
    <t>RP-250425</t>
  </si>
  <si>
    <t>Views on Rel-20 RAN based ISAC</t>
  </si>
  <si>
    <t>RP-250426</t>
  </si>
  <si>
    <t>Views on Rel-20 AI for NG-RAN</t>
  </si>
  <si>
    <t>RP-250427</t>
  </si>
  <si>
    <t>RP-250428</t>
  </si>
  <si>
    <t>Status Report for HPUE_DC_LTE_NR_R19-Core for RAN-107</t>
  </si>
  <si>
    <t>RP-250429</t>
  </si>
  <si>
    <t>Status Report for WI mmWave in NR: UE spurious emissions and EESS (Earth Exploration Satellite Service) protection</t>
  </si>
  <si>
    <t>9.4.4.2</t>
  </si>
  <si>
    <t>NR_mmWave_protect</t>
  </si>
  <si>
    <t>RP-250430</t>
  </si>
  <si>
    <t>Views on Rel-20 5G-A RAN4 Topics</t>
  </si>
  <si>
    <t>RP-250431</t>
  </si>
  <si>
    <t>Further considerations on IMT-2030 TPRs</t>
  </si>
  <si>
    <t>Yang Zhao</t>
  </si>
  <si>
    <t>RP-250432</t>
  </si>
  <si>
    <t>Views on 6G SI update</t>
  </si>
  <si>
    <t>RP-250433</t>
  </si>
  <si>
    <t>Status report for WI UE Conformance - XR (eXtended Reality) enhancements for NR plus CT1 aspects</t>
  </si>
  <si>
    <t>Matti Kangas</t>
  </si>
  <si>
    <t>13.4.11</t>
  </si>
  <si>
    <t>NR_XR_enh_plus_CT1-UEConTest</t>
  </si>
  <si>
    <t>RP-250434</t>
  </si>
  <si>
    <t>On IMT-2030 Technical Performance Requirements</t>
  </si>
  <si>
    <t>Apple Computer Trading Co. Ltd</t>
  </si>
  <si>
    <t>Sasha Sirotkin</t>
  </si>
  <si>
    <t>RP-250435</t>
  </si>
  <si>
    <t>Scope for Rel-20 NR NTN in 5G-A</t>
  </si>
  <si>
    <t>CSCN</t>
  </si>
  <si>
    <t>Ying Zhao</t>
  </si>
  <si>
    <t>RP-250436</t>
  </si>
  <si>
    <t>Status report for NR base station (BS) RF requirement evolution for FR1/FR2 and testing</t>
  </si>
  <si>
    <t>ZTE Corporation</t>
  </si>
  <si>
    <t>Fei Xue</t>
  </si>
  <si>
    <t>9.3.4.2</t>
  </si>
  <si>
    <t>NR_BS_RF_req_evo</t>
  </si>
  <si>
    <t>RP-250437</t>
  </si>
  <si>
    <t>TR 38.908 v2.0.0 Protection of fixed satellite service (FSS) UL within 6425 to 7125 MHz</t>
  </si>
  <si>
    <t>draft TR</t>
  </si>
  <si>
    <t>RAN4 TR 38.908 is submitted for approval (TR was noted in Tdoc RP-242012 at RAN #105)</t>
  </si>
  <si>
    <t>38.908</t>
  </si>
  <si>
    <t>2.0.0</t>
  </si>
  <si>
    <t>RP-250438</t>
  </si>
  <si>
    <t>CR to TS 38.104 for introduction of U6GHz EEIRP core requirement</t>
  </si>
  <si>
    <t>ZTE Corporation,Nokia, Ericsson, Huawei,Samsung,Qualcomm,CATT</t>
  </si>
  <si>
    <t>company CR; based on RAN4 #113 endorsed draft CR R4-2419823; RAN4 is ok to introduce 38.104 REL-19 at RAN #107; NR_BS_RF_req_evo-Core target date: Sep.25</t>
  </si>
  <si>
    <t>RP-250761</t>
  </si>
  <si>
    <t>38.104</t>
  </si>
  <si>
    <t>18.8.0</t>
  </si>
  <si>
    <t>NR_BS_RF_req_evo-Core</t>
  </si>
  <si>
    <t>0694</t>
  </si>
  <si>
    <t>B</t>
  </si>
  <si>
    <t>RP-250439</t>
  </si>
  <si>
    <t>CR to TS 38.141-2 for introduction of U6GHz EEIRP conformance testing requirement</t>
  </si>
  <si>
    <t>company CR; based on RAN4 #114 endorsed draft CR R4-2501927; RAN4 is ok to introduce 38.1141-2 REL-19 at RAN #107; NR_BS_RF_req_evo-Core target date: Sep.25</t>
  </si>
  <si>
    <t>RP-250762</t>
  </si>
  <si>
    <t>38.141-2</t>
  </si>
  <si>
    <t>NR_BS_RF_req_evo-Perf</t>
  </si>
  <si>
    <t>0631</t>
  </si>
  <si>
    <t>RP-250440</t>
  </si>
  <si>
    <t>Status report for WI: UE conformance test aspects for 5G V2X with NR sidelink; rapporteur: Huawei</t>
  </si>
  <si>
    <t>Simone Provvedi</t>
  </si>
  <si>
    <t>Completion: 87% (+2%); Target: Jun 2025</t>
  </si>
  <si>
    <t>13.2.2</t>
  </si>
  <si>
    <t>5G_V2X_NRSL_eV2XARC-UEConTest</t>
  </si>
  <si>
    <t>RP-250441</t>
  </si>
  <si>
    <t>Status report for WI: UE Conformance - Rel-17 NR CA and DC; and NR and LTE DC Configurations; rapporteur: Huawei</t>
  </si>
  <si>
    <t>Completion: 11%; Target: Dec 2025</t>
  </si>
  <si>
    <t>13.3.1</t>
  </si>
  <si>
    <t>NR_CADC_NR_LTE_DC_R17-UEConTest</t>
  </si>
  <si>
    <t>RP-250442</t>
  </si>
  <si>
    <t>Status report for WI: UE Conformance - Rel-17 Power Class 2 UE for NR inter-band CA/DC with or without SUL configurations with x (6&gt;=x&gt;2) bands DL and y (y=1, 2) bands UL; rapporteur: Huawei</t>
  </si>
  <si>
    <t>Completion: 20% (+11%); Target: Jun 2025</t>
  </si>
  <si>
    <t>13.3.2</t>
  </si>
  <si>
    <t>NR_UE_PC2_R17_CADC_SUL_xBDL_yBUL-UEConTest</t>
  </si>
  <si>
    <t>RP-250443</t>
  </si>
  <si>
    <t>Revised WID on Rel-17 Power Class 2 UE for NR inter-band CA/DC with or without SUL configurations with x (6&gt;=x&gt;2) bands DL and y (y=1, 2) bands UL</t>
  </si>
  <si>
    <t>RP-250444</t>
  </si>
  <si>
    <t>Status report for WI: UE Conformance - Introduction of FR2 FWA (Fixed Wireless Access) UE with maximum TRP (Total Radiated Power) of 23dBm for band n257 and n258; rapporteur: Huawei</t>
  </si>
  <si>
    <t>Completion: 63%; Target: Dec 2025</t>
  </si>
  <si>
    <t>13.3.3</t>
  </si>
  <si>
    <t>NR_FR2_FWA_Bn257_Bn258-UEConTest</t>
  </si>
  <si>
    <t>RP-250445</t>
  </si>
  <si>
    <t>Status report for WI: UE Conformance - Rel-18 NR CA and DC; and NR and LTE DC Configurations; rapporteur: Huawei</t>
  </si>
  <si>
    <t>Completion: 76%; Target: Jun 2025</t>
  </si>
  <si>
    <t>13.4.2</t>
  </si>
  <si>
    <t>NR_CADC_NR_LTE_DC_R18-UEConTest</t>
  </si>
  <si>
    <t>RP-250446</t>
  </si>
  <si>
    <t>Status report for WI: UE Conformance - 4Rx handheld UE for low NR bands (&lt;1GHz) and/or 3Tx for NR inter-band UL Carrier Aggregation (CA) and EN-DC; rapporteur: Huawei</t>
  </si>
  <si>
    <t>Completion: 100% (+23%); Target: March 2025</t>
  </si>
  <si>
    <t>13.4.6</t>
  </si>
  <si>
    <t>4Rx_low_NR_band_handheld_3Tx_NR_CA_ENDC-UEConTest</t>
  </si>
  <si>
    <t>RP-250447</t>
  </si>
  <si>
    <t>Revised WID on UE Conformance - 4Rx handheld UE for low NR bands (&lt;1GHz) and/or 3Tx for NR inter-band UL Carrier Aggregation (CA) and EN-DC</t>
  </si>
  <si>
    <t>Completing the WI. The Target in WID is updated.</t>
  </si>
  <si>
    <t>RP-250448</t>
  </si>
  <si>
    <t>Status report for WI: UE Conformance - Further RF requirements enhancement for NR and EN-DC in frequency range 1; rapporteur: Huawei</t>
  </si>
  <si>
    <t>Completion: 35% (+1%); Target: Dec 2025 (+6 months)</t>
  </si>
  <si>
    <t>13.4.14</t>
  </si>
  <si>
    <t>NR_ENDC_RF_FR1_enh2-UEConTest</t>
  </si>
  <si>
    <t>RP-250449</t>
  </si>
  <si>
    <t>Revised WID on Further RF requirements enhancement for NR and EN-DC in frequency range 1</t>
  </si>
  <si>
    <t>RP-250450</t>
  </si>
  <si>
    <t>Status report for WI: UE Conformance - Network energy savings for NR; rapporteur: Huawei</t>
  </si>
  <si>
    <t>Completion: 73% (+19%); Target: Dec 2025</t>
  </si>
  <si>
    <t>13.4.15</t>
  </si>
  <si>
    <t>Netw_Energy_NR-UEConTest</t>
  </si>
  <si>
    <t>RP-250451</t>
  </si>
  <si>
    <t>Status report for WI: UE Conformance - IMS Data Channel for NG RTC (Real Time Communication)</t>
  </si>
  <si>
    <t>Completion: 21% (+16%); Target: Dec 2025</t>
  </si>
  <si>
    <t>13.4.35</t>
  </si>
  <si>
    <t>4510</t>
  </si>
  <si>
    <t>NG_RTC_IMS_dataCH-UEConTest</t>
  </si>
  <si>
    <t>RP-250452</t>
  </si>
  <si>
    <t>New WID on UE Conformance - New Rel-19 NR CA and DC; and NR and LTE DC Configurations</t>
  </si>
  <si>
    <t>Huawei, HiSilicon, CMCC</t>
  </si>
  <si>
    <t>WID corresponding to endorsed R5-251109; testing: RAN4 REL-19 WI DC_R19_xBLTE_yBNR-Core, NR_CADC_SUL_R19-Core</t>
  </si>
  <si>
    <t>RP-250453</t>
  </si>
  <si>
    <t>Rel-20 AI/ML for mobility</t>
  </si>
  <si>
    <t>RP-250454</t>
  </si>
  <si>
    <t>Rel-20 Mobile AI/XR (XR-like) use cases and work scope</t>
  </si>
  <si>
    <t>4540</t>
  </si>
  <si>
    <t>RP-250455</t>
  </si>
  <si>
    <t>Rel-19 Ambient IoT WI specifications and other issues</t>
  </si>
  <si>
    <t>Matthew Webb</t>
  </si>
  <si>
    <t>RP-250456</t>
  </si>
  <si>
    <t>(e)Redcap enhancement in Rel-20</t>
  </si>
  <si>
    <t>Kun Zhao</t>
  </si>
  <si>
    <t>RP-250457</t>
  </si>
  <si>
    <t>Candidate RAN4 led NTN topics for Rel-20 5G Advanced</t>
  </si>
  <si>
    <t>RP-250458</t>
  </si>
  <si>
    <t>Qualcomm Views on RAN4 Topics for Rel-20</t>
  </si>
  <si>
    <t>Valentin Gheorghiu</t>
  </si>
  <si>
    <t>RP-250459</t>
  </si>
  <si>
    <t>IIT Kanpur</t>
  </si>
  <si>
    <t>Jyotirmay Saini</t>
  </si>
  <si>
    <t>RP-250460</t>
  </si>
  <si>
    <t>Discussion on Rel-20 5G Advanced AI/ML for NG-RAN enhancements</t>
  </si>
  <si>
    <t>RP-250461</t>
  </si>
  <si>
    <t>Views on IMT-2030 Performance Requirements for RAN's 6G Study</t>
  </si>
  <si>
    <t>MITRE Corporation</t>
  </si>
  <si>
    <t>Elena Neira</t>
  </si>
  <si>
    <t>RP-250462</t>
  </si>
  <si>
    <t>Status Report for NR channel BW less than 5MHz for FR1 Phase 2; rapporteur: Intel Corporation</t>
  </si>
  <si>
    <t>Andrey Chervyakov</t>
  </si>
  <si>
    <t>Core: 100%
Perf: 30%</t>
  </si>
  <si>
    <t>NR_FR1_lessthan_5MHz_BW_Ph2</t>
  </si>
  <si>
    <t>RP-250463</t>
  </si>
  <si>
    <t>Revised WID: NR channel BW less than 5MHz for FR1 Phase 2</t>
  </si>
  <si>
    <t>Intel Corporation</t>
  </si>
  <si>
    <t>last approved WID: RP-243309.
Update specification list.</t>
  </si>
  <si>
    <t>RP-250781</t>
  </si>
  <si>
    <t>RP-250464</t>
  </si>
  <si>
    <t>WI summary: NR channel BW less than 5MHz for FR1 Phase 2</t>
  </si>
  <si>
    <t>WI summary</t>
  </si>
  <si>
    <t>RP-250465</t>
  </si>
  <si>
    <t>Views on Rel-20 5G-Adv RAN4-led topics</t>
  </si>
  <si>
    <t>RP-250466</t>
  </si>
  <si>
    <t>Status report for WI Introduction of Ku bands for NR NTN; rapporteur: Intelsat</t>
  </si>
  <si>
    <t>Manook Soghomonian</t>
  </si>
  <si>
    <t>RP-250467</t>
  </si>
  <si>
    <t>Revised WID: Introduction of Ku bands for NR NTN</t>
  </si>
  <si>
    <t>Intelsat</t>
  </si>
  <si>
    <t>RP-250799</t>
  </si>
  <si>
    <t>RP-250468</t>
  </si>
  <si>
    <t>RP-250469</t>
  </si>
  <si>
    <t>Status Report: Study on NR FR1 DL fragmented carriers</t>
  </si>
  <si>
    <t>MediaTek Inc.</t>
  </si>
  <si>
    <t>Guillaume Sebire</t>
  </si>
  <si>
    <t>9.2.8</t>
  </si>
  <si>
    <t>FS_NR_FR1_DL_Frag_Carrier</t>
  </si>
  <si>
    <t>RP-250470</t>
  </si>
  <si>
    <t>Status Report: Non-Terrestrial Networks (NTN) for Internet of Things (IoT) Phase 3</t>
  </si>
  <si>
    <t>1830</t>
  </si>
  <si>
    <t>RP-250471</t>
  </si>
  <si>
    <t>Motivation for WI Update: Non-Terrestrial Networks (NTN) for Internet of Things (IoT) Phase 3</t>
  </si>
  <si>
    <t>Presentation</t>
  </si>
  <si>
    <t>RP-250472</t>
  </si>
  <si>
    <t>Revised WI: Non-Terrestrial Networks (NTN) for Internet of Things (IoT) Phase 3</t>
  </si>
  <si>
    <t>RP-250473</t>
  </si>
  <si>
    <t>Status Report: Introduction of another IoT-NTN S-band (MSS band 2000-2020 MHz UL and 2180-2200 MHz DL)</t>
  </si>
  <si>
    <t>10.4.2</t>
  </si>
  <si>
    <t>4730</t>
  </si>
  <si>
    <t>IoT_NTN_FDD_S_band</t>
  </si>
  <si>
    <t>RP-250474</t>
  </si>
  <si>
    <t>Revised WID: Introduction of another IoT-NTN S-band (MSS band 2000-2020 MHz UL and 2180-2200 MHz DL)</t>
  </si>
  <si>
    <t>Affected specs
(completion date)</t>
  </si>
  <si>
    <t>RP-250475</t>
  </si>
  <si>
    <t>Status Report: UE Conformance - Further NR mobility enhancements</t>
  </si>
  <si>
    <t>13.4.27</t>
  </si>
  <si>
    <t>NR_Mob_enh2-UEConTest</t>
  </si>
  <si>
    <t>RP-250476</t>
  </si>
  <si>
    <t>Status Report: UE Conformance - Introduction of the Extended L-band (UL 1668-1675MHz, DL 1518-1525MHz) for IoT NTN</t>
  </si>
  <si>
    <t>13.4.28</t>
  </si>
  <si>
    <t>IoT_NTN_extLband-UEConTest</t>
  </si>
  <si>
    <t>RP-250477</t>
  </si>
  <si>
    <t>Status Report: UE Conformance - Further enhancements on NR and MR-DC measurement gaps and measurements without gaps</t>
  </si>
  <si>
    <t>13.4.34</t>
  </si>
  <si>
    <t>NR_MG_enh2-UEConTest</t>
  </si>
  <si>
    <t>RP-250478</t>
  </si>
  <si>
    <t>On AI/ML Mobility: RLF prediction</t>
  </si>
  <si>
    <t>Removing RLF prediction from the scope following WG decision</t>
  </si>
  <si>
    <t>RP-250479</t>
  </si>
  <si>
    <t>On Rel-20 MIMO Scope</t>
  </si>
  <si>
    <t>RP-250480</t>
  </si>
  <si>
    <t>On Rel-20 AI/ML Mobility Scope</t>
  </si>
  <si>
    <t>4800</t>
  </si>
  <si>
    <t>RP-250481</t>
  </si>
  <si>
    <t>On Rel-20 IoT NTN Scope</t>
  </si>
  <si>
    <t>4810</t>
  </si>
  <si>
    <t>RP-250482</t>
  </si>
  <si>
    <t>On Rel-20 NR NTN</t>
  </si>
  <si>
    <t>4820</t>
  </si>
  <si>
    <t>RP-250483</t>
  </si>
  <si>
    <t>MediaTek views on Rel-20 RAN4 5G-A scope</t>
  </si>
  <si>
    <t>RP-250484</t>
  </si>
  <si>
    <t>IMT2030 TPR considerations</t>
  </si>
  <si>
    <t>RP-250485</t>
  </si>
  <si>
    <t>IRIS²: The first fully fledged 5G NR NTN Multi-orbit Constellation</t>
  </si>
  <si>
    <t>ESA, European Commission, SES, Eutelsat Group, Hispasat</t>
  </si>
  <si>
    <t>Stefano Cioni</t>
  </si>
  <si>
    <t>4850</t>
  </si>
  <si>
    <t>RP-250486</t>
  </si>
  <si>
    <t>NR SBFD Phase 2 in Release-20</t>
  </si>
  <si>
    <t>KT Corp., China Unicom, Turkcell, Huawei, Hisilicon, NEC, Wilus, CEWiT, Korea Testing Laboratory, Google, ETRI, TCL, IIT Kanpur, Fraunhofer HHI, Fraunhofer IIS, Kookmin University, Tejas Networks, Yonsei University, Sharp</t>
  </si>
  <si>
    <t>This contribution proposes to support a new Release-20 work item for NR SBFD Phase 2.</t>
  </si>
  <si>
    <t>RP-250487</t>
  </si>
  <si>
    <t>Status report for WI Introduction of another NR NTN S-band (MSS band 2000-2020 MHz UL and 2180-2200 MHz DL)</t>
  </si>
  <si>
    <t>Toni Lähteensuo</t>
  </si>
  <si>
    <t>Core part at 70%</t>
  </si>
  <si>
    <t>9.4.1.4</t>
  </si>
  <si>
    <t>4870</t>
  </si>
  <si>
    <t>NR_NTN_Sband</t>
  </si>
  <si>
    <t>RP-250488</t>
  </si>
  <si>
    <t>Revised WID on Introduction of another NR-NTN S-band (MSS band 2000-2020 MHz UL and 2180-2200 MHz DL)</t>
  </si>
  <si>
    <t>Impacted specifications are updated and completion date is changed to align with the update in SR.</t>
  </si>
  <si>
    <t>4880</t>
  </si>
  <si>
    <t>RP-250489</t>
  </si>
  <si>
    <t>Updates for R19 AIML PHY</t>
  </si>
  <si>
    <t>4890</t>
  </si>
  <si>
    <t>RP-250490</t>
  </si>
  <si>
    <t>Status report for WI: Evolution of NR duplex operation: Sub-band full duplex (SBFD); rapporteur: Huawei</t>
  </si>
  <si>
    <t>Yan Cheng</t>
  </si>
  <si>
    <t>RP-250491</t>
  </si>
  <si>
    <t>Rel-20 MIMO scope</t>
  </si>
  <si>
    <t>RP-250492</t>
  </si>
  <si>
    <t>PUSCH coverage enhancement for 5G-Advanced in Rel-20</t>
  </si>
  <si>
    <t>4920</t>
  </si>
  <si>
    <t>RP-250493</t>
  </si>
  <si>
    <t>Rel-20 AI/ML for NR Air Interface</t>
  </si>
  <si>
    <t>RP-250494</t>
  </si>
  <si>
    <t>Network energy saving enhancements for 5G-Advanced in Rel-20</t>
  </si>
  <si>
    <t>RP-250495</t>
  </si>
  <si>
    <t>Rel-20 SBFD</t>
  </si>
  <si>
    <t>RP-250496</t>
  </si>
  <si>
    <t>Rel-20 UE energy savings</t>
  </si>
  <si>
    <t>RP-250497</t>
  </si>
  <si>
    <t>Rel-20 Multicarrier enhancements for low UE DL complexity</t>
  </si>
  <si>
    <t>RP-250498</t>
  </si>
  <si>
    <t>Rel-20 Efficient Utilization of operating band larger than 100MHz</t>
  </si>
  <si>
    <t>RP-250499</t>
  </si>
  <si>
    <t>Views on AI/ML enhancement for Rel-20</t>
  </si>
  <si>
    <t>Pengcheng laboratory</t>
  </si>
  <si>
    <t>Lifeng Xie</t>
  </si>
  <si>
    <t>RP-250500</t>
  </si>
  <si>
    <t>Status report for WI UE Conformance Test Aspects - Expanded and improved NR positioning</t>
  </si>
  <si>
    <t>CATT</t>
  </si>
  <si>
    <t>Erlin Zeng</t>
  </si>
  <si>
    <t>13.4.26</t>
  </si>
  <si>
    <t>NR_pos_enh2-UEConTest</t>
  </si>
  <si>
    <t>RP-250501</t>
  </si>
  <si>
    <t>Status report for WI UE Conformance - NR sidelink enhancement</t>
  </si>
  <si>
    <t>13.3.6</t>
  </si>
  <si>
    <t>NR_SL_enh-UEConTest</t>
  </si>
  <si>
    <t>RP-250502</t>
  </si>
  <si>
    <t>Status report for WI UE Conformance - NR Sidelink Relay</t>
  </si>
  <si>
    <t>13.3.7</t>
  </si>
  <si>
    <t>NR_SL_relay-UEConTest</t>
  </si>
  <si>
    <t>RP-250503</t>
  </si>
  <si>
    <t>Status report for WI UE Conformance - Enhancements of NR Multicast and Broadcast Services</t>
  </si>
  <si>
    <t>13.4.37</t>
  </si>
  <si>
    <t>NR_MBS_enh_5MBS_Ph2-UEConTest</t>
  </si>
  <si>
    <t>RP-250504</t>
  </si>
  <si>
    <t>Revised WID on UE Conformance - Enhancements of NR Multicast and Broadcast Services</t>
  </si>
  <si>
    <t>RP-250505</t>
  </si>
  <si>
    <t>Overview of 5G-A Rel-20 Scope</t>
  </si>
  <si>
    <t>Overview of TU splitting and 5G-A package</t>
  </si>
  <si>
    <t>RP-250506</t>
  </si>
  <si>
    <t>Discussion on 5G-A Rel-20 MIMO</t>
  </si>
  <si>
    <t>Provide CATT's view on 5G-A MIMO in Rel-20</t>
  </si>
  <si>
    <t>RP-250507</t>
  </si>
  <si>
    <t>Views on Ambient IoT works in Rel-20</t>
  </si>
  <si>
    <t>CATT views on the scope of the Ambient IoT normative works in Rel-20</t>
  </si>
  <si>
    <t>RP-250508</t>
  </si>
  <si>
    <t>Consideration on UAV in 5G-A Rel-20</t>
  </si>
  <si>
    <t>CATT, SK Telecom</t>
  </si>
  <si>
    <t>CATT views on the scope of UAV/UAM enhancement in Rel-20</t>
  </si>
  <si>
    <t>RP-250509</t>
  </si>
  <si>
    <t>Consideration on NR NTN in 5G-A Rel-20</t>
  </si>
  <si>
    <t>provide views on Rel-20 NR NTN</t>
  </si>
  <si>
    <t>RP-250510</t>
  </si>
  <si>
    <t>Views on 5G-A Rel-20 AI/ML for air interface</t>
  </si>
  <si>
    <t>Provide CATT's view on Rel-20 AI/ML for air interface in 5G-A</t>
  </si>
  <si>
    <t>5100</t>
  </si>
  <si>
    <t>RP-250511</t>
  </si>
  <si>
    <t>Views on 5G-A Rel-20 coverage enhancement</t>
  </si>
  <si>
    <t>Provide CATT's view on Rel-20 coverage enhancement in 5G-A</t>
  </si>
  <si>
    <t>5110</t>
  </si>
  <si>
    <t>RP-250512</t>
  </si>
  <si>
    <t>Consideration and proposals on IMT-2030 TPRs</t>
  </si>
  <si>
    <t>Provide CATT's view on  IMT-2030 TPRs</t>
  </si>
  <si>
    <t>RP-250513</t>
  </si>
  <si>
    <t>Discussion on scope of 6G requirements in RAN SID Part II</t>
  </si>
  <si>
    <t>CATT, CSCN</t>
  </si>
  <si>
    <t>Provide CATT's view on scope of 6G requirements in SID Part II</t>
  </si>
  <si>
    <t>RP-250514</t>
  </si>
  <si>
    <t>Views on 5G-A Rel-20 AI/ML for NG-RAN</t>
  </si>
  <si>
    <t>Provide CATT's view on Rel-20 AI/ML for NG-RAN</t>
  </si>
  <si>
    <t>RP-250515</t>
  </si>
  <si>
    <t>Views on 5G-A Rel-20 SON/MDT</t>
  </si>
  <si>
    <t>Provide CATT's view on Rel-20 SON/MDT</t>
  </si>
  <si>
    <t>RP-250516</t>
  </si>
  <si>
    <t>Views on 5G-A Rel-20 ISAC</t>
  </si>
  <si>
    <t>Provide CATT's view on Rel-20 ISAC</t>
  </si>
  <si>
    <t>RP-250517</t>
  </si>
  <si>
    <t>Views on 5G-A Rel-20 AIML mobility</t>
  </si>
  <si>
    <t>Provide CATT's view on Rel-20 AI based mobility</t>
  </si>
  <si>
    <t>RP-250518</t>
  </si>
  <si>
    <t>General views on Rel-20 RAN4 works</t>
  </si>
  <si>
    <t>Provide CATT's general views on Rel-20 RAN4 works</t>
  </si>
  <si>
    <t>RP-250519</t>
  </si>
  <si>
    <t>CR to TS 38.101-1 on introduction NR bands n87 and n88</t>
  </si>
  <si>
    <t>company CR; CR R4-2501055 was not agreed in RAN4 as based on the wrong spec version (also wrong rev number), RP-250519 is bringing the same CR based on the correct spec version as it was planned to complete REL-19 WI NR_bands_n87_n88 in March 25 at RAN #107</t>
  </si>
  <si>
    <t>38.101-1</t>
  </si>
  <si>
    <t>19.0.0</t>
  </si>
  <si>
    <t>2725</t>
  </si>
  <si>
    <t>RP-250520</t>
  </si>
  <si>
    <t>Discussion on the checkpoint for NR mobility enhancements Phase 4</t>
  </si>
  <si>
    <t>CATTs 'view on the checkpoint for NR mobility enhancements phase 4</t>
  </si>
  <si>
    <t>RP-250521</t>
  </si>
  <si>
    <t>Enhancements to support Inter-UE CLI across gNBs</t>
  </si>
  <si>
    <t>Charter Communications, Inc, Qualcomm, Fraunhofer HHI</t>
  </si>
  <si>
    <t>4900</t>
  </si>
  <si>
    <t>RP-250522</t>
  </si>
  <si>
    <t>Rel-20 Ambient IoT scope</t>
  </si>
  <si>
    <t>RP-250523</t>
  </si>
  <si>
    <t>Status report for WI Core part: Adding channel bandwidth(s) support to existing NR bands and CA/ENDC combinations in REL-19</t>
  </si>
  <si>
    <t>Dominique Everaere</t>
  </si>
  <si>
    <t>9.4.4.1</t>
  </si>
  <si>
    <t>5230</t>
  </si>
  <si>
    <t>NR_bands_CA_ENDC_R19_BWs-Core</t>
  </si>
  <si>
    <t>RP-250524</t>
  </si>
  <si>
    <t>Revised Basket WID: Adding channel bandwidth support to existing NR bands and CA/ENDC combinations in REL-19</t>
  </si>
  <si>
    <t>Revised Basket WID Adding channel bandwidth(s) support to existing NR bands and CA/ENDC combinations in REL-19 - Updated to fix the WI title.</t>
  </si>
  <si>
    <t>RP-242404</t>
  </si>
  <si>
    <t>NR_bands_CA_ENDC_R19_BWs</t>
  </si>
  <si>
    <t>RP-250525</t>
  </si>
  <si>
    <t>Status report for WI Introduction of NR band n68</t>
  </si>
  <si>
    <t>9.4.1.3</t>
  </si>
  <si>
    <t>5250</t>
  </si>
  <si>
    <t>NR_band_n68</t>
  </si>
  <si>
    <t>RP-250526</t>
  </si>
  <si>
    <t>Rel-20: RRC_INACTIVE enhancements</t>
  </si>
  <si>
    <t>Improve resilience from network failures for UEs in RRC_INACTIVE</t>
  </si>
  <si>
    <t>5260</t>
  </si>
  <si>
    <t>RP-243135</t>
  </si>
  <si>
    <t>RP-250527</t>
  </si>
  <si>
    <t>Ambient-IoT Rel-20 WI scope</t>
  </si>
  <si>
    <t>Futurewei</t>
  </si>
  <si>
    <t>Weimin Xiao</t>
  </si>
  <si>
    <t>5270</t>
  </si>
  <si>
    <t>RP-250528</t>
  </si>
  <si>
    <t>Proposal for MIMO Rel-20 WI</t>
  </si>
  <si>
    <t>Futurewei, Lenovo, Spreadtrum</t>
  </si>
  <si>
    <t>5280</t>
  </si>
  <si>
    <t>RP-250529</t>
  </si>
  <si>
    <t>AI/ML for air interface Rel-20 WI scope</t>
  </si>
  <si>
    <t>5290</t>
  </si>
  <si>
    <t>RP-250530</t>
  </si>
  <si>
    <t>RedCap for Rel-20</t>
  </si>
  <si>
    <t>RP-250531</t>
  </si>
  <si>
    <t>Check point and WID update proposal for R19 XR WI</t>
  </si>
  <si>
    <t>RP-250532</t>
  </si>
  <si>
    <t>Discussion on Release 20 5G Advanced ISAC</t>
  </si>
  <si>
    <t>RP-250533</t>
  </si>
  <si>
    <t>Considerations on amending 6G RAN plenary SID</t>
  </si>
  <si>
    <t>Nokia, Ericsson, MediaTek, Qualcomm</t>
  </si>
  <si>
    <t>This contribution proposes additional objectives for the 6G RAN Plenary SID</t>
  </si>
  <si>
    <t>RP-250534</t>
  </si>
  <si>
    <t>Discussion on Rel-19 XR</t>
  </si>
  <si>
    <t>Meta</t>
  </si>
  <si>
    <t>Grace Yu</t>
  </si>
  <si>
    <t>RP-250535</t>
  </si>
  <si>
    <t>Way Forward on 5G Advanced Rel-20 Mobile AI and XR</t>
  </si>
  <si>
    <t>Meta, Huawei, HiSilicon, China Unicom, Vodafone, NTT DOCOMO, Verizon, SK Telecom, Orange, KT Corp., LG Uplus, Turkcell, Deutsche Telekom, China Telecom, Lenovo, Bosch, Apple, vivo, Fujitsu, Sony, Xiaomi, Fraunhofer IIS, Fraunhofer HHI</t>
  </si>
  <si>
    <t>5350</t>
  </si>
  <si>
    <t>RP-250536</t>
  </si>
  <si>
    <t>Richard Burbidge</t>
  </si>
  <si>
    <t>5360</t>
  </si>
  <si>
    <t>RP-250537</t>
  </si>
  <si>
    <t>Views on RAN Plenary 6G SI update</t>
  </si>
  <si>
    <t>RP-250538</t>
  </si>
  <si>
    <t>Status report for Study on IMT parameters for NR for 4400 to 4800 MHz, 7125 to 8400 MHz and 14800 to 15350 MHz</t>
  </si>
  <si>
    <t>Thomas Chapman</t>
  </si>
  <si>
    <t>5380</t>
  </si>
  <si>
    <t>RP-250539</t>
  </si>
  <si>
    <t>TR 38.922 v2.0.0: Study on International Mobile Telecommunications (IMT) parameters for 4400 - 4800 MHz, 7125 - 8400 MHz and 14800 - 15350 MHz</t>
  </si>
  <si>
    <t>RAN4 TR 38.922 is provided for approval (TR was noted in RP-242945 at RAN #106)</t>
  </si>
  <si>
    <t>5390</t>
  </si>
  <si>
    <t>38.922</t>
  </si>
  <si>
    <t>RP-250540</t>
  </si>
  <si>
    <t>5G-Advanced RAN4 led topics in Rel-20</t>
  </si>
  <si>
    <t>RP-250541</t>
  </si>
  <si>
    <t>Views on Rel-20 Coverage Enhancement for 5G-Advanced</t>
  </si>
  <si>
    <t>Sorour Falahati</t>
  </si>
  <si>
    <t>5410</t>
  </si>
  <si>
    <t>RP-250542</t>
  </si>
  <si>
    <t>NTN in 5G-Advanced Rel-20 / Automotive Terminal / VSAT support</t>
  </si>
  <si>
    <t>BMW AG, Fraunhofer IIS</t>
  </si>
  <si>
    <t>Georg Schmitt</t>
  </si>
  <si>
    <t>RP-250543</t>
  </si>
  <si>
    <t>Remaining NR NTN topics for BMW</t>
  </si>
  <si>
    <t>5430</t>
  </si>
  <si>
    <t>RP-250544</t>
  </si>
  <si>
    <t>Discussion on A-IoT in Rel-19</t>
  </si>
  <si>
    <t>ZTE Corporation, Sanechips</t>
  </si>
  <si>
    <t>Ruyue Yu-Ngok Li</t>
  </si>
  <si>
    <t>RP-250545</t>
  </si>
  <si>
    <t>Discussion on Rel-19 XR enhancements</t>
  </si>
  <si>
    <t>RP-250546</t>
  </si>
  <si>
    <t>Discussion on PWS Support for NB-IoT NTN</t>
  </si>
  <si>
    <t>RP-250547</t>
  </si>
  <si>
    <t>Views on Rel-20 5G-Adanced RAN Package</t>
  </si>
  <si>
    <t>RP-250548</t>
  </si>
  <si>
    <t>AI/ML air interface for 5G-Advanced in Rel-20</t>
  </si>
  <si>
    <t>ZTE Corporation, Pengcheng Laboratory</t>
  </si>
  <si>
    <t>RP-250549</t>
  </si>
  <si>
    <t>Views on MIMO evolution for 5G-A in Rel-20</t>
  </si>
  <si>
    <t>RP-250550</t>
  </si>
  <si>
    <t>Views on Ambient IOT enhancement in 5G-A Rel-20</t>
  </si>
  <si>
    <t>RP-250551</t>
  </si>
  <si>
    <t>Views on AI-mobility in 5G-A Rel-20</t>
  </si>
  <si>
    <t>RP-250552</t>
  </si>
  <si>
    <t>Views on IoT-NTN in 5G-A Rel-20</t>
  </si>
  <si>
    <t>RP-250553</t>
  </si>
  <si>
    <t>Views on AI for NG-RAN in 5G-A Rel-20</t>
  </si>
  <si>
    <t>RP-250554</t>
  </si>
  <si>
    <t>Views on UL coverage enhancements for 5G-A in Rel-20</t>
  </si>
  <si>
    <t>RP-250555</t>
  </si>
  <si>
    <t>Views on further network energy saving enhancement in 5G-A Rel-20</t>
  </si>
  <si>
    <t>RP-250556</t>
  </si>
  <si>
    <t>Views on further mobility enhancement in 5G-A Rel-20</t>
  </si>
  <si>
    <t>RP-250557</t>
  </si>
  <si>
    <t>Views on XR enhancements for 5G-A in Rel-20</t>
  </si>
  <si>
    <t>RP-250558</t>
  </si>
  <si>
    <t>Views on NR-enabled UAV in 5G-A Rel-20</t>
  </si>
  <si>
    <t>RP-250559</t>
  </si>
  <si>
    <t>Views on NR-NTN in 5G-A Rel-20</t>
  </si>
  <si>
    <t>RP-250560</t>
  </si>
  <si>
    <t>Views on Rel-20 5G-A ISAC</t>
  </si>
  <si>
    <t>RP-250561</t>
  </si>
  <si>
    <t>Views on SON/MDT in 5G-A Rel-20</t>
  </si>
  <si>
    <t>RP-250562</t>
  </si>
  <si>
    <t>Views on UE aggregation for 5G-A in Rel-20</t>
  </si>
  <si>
    <t>ZTE Corporation, Sanechips, CMCC, Meta, Spreadtrum</t>
  </si>
  <si>
    <t>RP-250563</t>
  </si>
  <si>
    <t>Views on SBFD enhancements for 5G-A in Rel-20</t>
  </si>
  <si>
    <t>RP-250564</t>
  </si>
  <si>
    <t>Views on 200 MHz channel bandwidth for 5G-A in Rel-20</t>
  </si>
  <si>
    <t>RP-250565</t>
  </si>
  <si>
    <t>Views on enhanced NCR and RIS in 5G-A Rel-20</t>
  </si>
  <si>
    <t>RP-250566</t>
  </si>
  <si>
    <t>RP-250567</t>
  </si>
  <si>
    <t>Views on RAN study for IMT-2030</t>
  </si>
  <si>
    <t>RP-250568</t>
  </si>
  <si>
    <t>Xiao Han</t>
  </si>
  <si>
    <t>RP-250569</t>
  </si>
  <si>
    <t>Motivation for low-band carrier aggregation via switching enhancement in Rel-20</t>
  </si>
  <si>
    <t>TELUS, Bell Mobility, Murata, AT&amp;T, BT plc, Apple</t>
  </si>
  <si>
    <t>Ivo Maljevic</t>
  </si>
  <si>
    <t>RP-250570</t>
  </si>
  <si>
    <t>Way forward on 5G-A Rel-20 SON/MDT enhancements</t>
  </si>
  <si>
    <t>RP-250571</t>
  </si>
  <si>
    <t>Considerations on candidate IMT2030 TPRs for sustainability</t>
  </si>
  <si>
    <t>RP-250572</t>
  </si>
  <si>
    <t>Views on Rel-20 Mobility Enhancements</t>
  </si>
  <si>
    <t>RP-250573</t>
  </si>
  <si>
    <t>Asbjorn Grovlen</t>
  </si>
  <si>
    <t>RP-250574</t>
  </si>
  <si>
    <t>Proposal on improved resilience to GNSS interference</t>
  </si>
  <si>
    <t>ST Engineering iDirect</t>
  </si>
  <si>
    <t>Brecht De Beelde</t>
  </si>
  <si>
    <t>This document emphasizes the need to enhance resilience to GNSS unavailability (e.g., due to spoofing or jamming) for an NTN-capable UE, and provides a possible solution how to do perform time/frequency tracking in connected mode when the UE does not have</t>
  </si>
  <si>
    <t>RP-250575</t>
  </si>
  <si>
    <t>Views on AI/ML Mobility WI in Rel-20</t>
  </si>
  <si>
    <t>Masato Kitazoe</t>
  </si>
  <si>
    <t>RP-250576</t>
  </si>
  <si>
    <t>Views on Mobility Enhancements for Rel-20</t>
  </si>
  <si>
    <t>Qualcomm Incorporated, NTT DOCOMO, Sony, JIO Platforms, AT&amp;T</t>
  </si>
  <si>
    <t>RP-250577</t>
  </si>
  <si>
    <t>Revised SID: Study on spatial channel model for demodulation performance requirements</t>
  </si>
  <si>
    <t>Alexander Hamilton</t>
  </si>
  <si>
    <t>RP-241610</t>
  </si>
  <si>
    <t>RP-250578</t>
  </si>
  <si>
    <t>RAN4 CRs to Maintenance for Closed WIs/SIs for REL-18 and earlier - Batch 1</t>
  </si>
  <si>
    <t>Carolyn Taylor</t>
  </si>
  <si>
    <t>Rel-15</t>
  </si>
  <si>
    <t>LTE_CA_R15_2DL1UL</t>
  </si>
  <si>
    <t>RP-250579</t>
  </si>
  <si>
    <t>RAN4 CRs to Maintenance for Closed WIs/SIs for REL-18 and earlier - Batch 2</t>
  </si>
  <si>
    <t>NR_newRAT-Core</t>
  </si>
  <si>
    <t>RP-250580</t>
  </si>
  <si>
    <t>RAN4 CRs to Maintenance for Closed WIs/SIs for REL-18 and earlier - Batch 3</t>
  </si>
  <si>
    <t>NR_newRAT-Perf</t>
  </si>
  <si>
    <t>RP-250581</t>
  </si>
  <si>
    <t>RAN4 CRs to Maintenance for Closed WIs/SIs for REL-18 and earlier - Batch 4</t>
  </si>
  <si>
    <t>5G_V2X_NRSL-Core, DC_R16_1BLTE_1BNR_2DL2UL-Core, DC_R17_1BLTE_1BNR_2DL2UL-Core, DC_R18_1BLTE_1BNR_2DL2UL</t>
  </si>
  <si>
    <t>RP-250582</t>
  </si>
  <si>
    <t>RAN4 CRs to Maintenance for Closed WIs/SIs for REL-18 and earlier - Batch 5</t>
  </si>
  <si>
    <t>LTE-RF, LTE_bands_R16_M1_NB1-Core, LTE_NR_DC_CA_enh-Core</t>
  </si>
  <si>
    <t>RP-250583</t>
  </si>
  <si>
    <t>RAN4 CRs to Maintenance for Closed WIs/SIs for REL-18 and earlier - Batch 6</t>
  </si>
  <si>
    <t>NR_eMIMO-Perf, LTE410_Europe_PPDR-Core, LTE410_Europe_PPDR-Perf</t>
  </si>
  <si>
    <t>RP-250584</t>
  </si>
  <si>
    <t>RAN4 CRs to Maintenance for Closed WIs/SIs for REL-18 and earlier - Batch 7</t>
  </si>
  <si>
    <t>NonCol_intraB_ENDC_NR_CA, NR_n259-Core</t>
  </si>
  <si>
    <t>RP-250585</t>
  </si>
  <si>
    <t>RAN4 CRs to Maintenance for Closed WIs/SIs for REL-18 and earlier - Batch 8</t>
  </si>
  <si>
    <t>NR_UE_pow_sav-Core, NR_newRAT-Perf, NR_pos-Perf</t>
  </si>
  <si>
    <t>RP-250586</t>
  </si>
  <si>
    <t>RAN4 CRs to Maintenance for Closed WIs/SIs for REL-18 and earlier - Batch 9</t>
  </si>
  <si>
    <t>NR_perf_enh-Perf</t>
  </si>
  <si>
    <t>RP-250587</t>
  </si>
  <si>
    <t>RAN4 CRs to Maintenance for Closed WIs/SIs for REL-18 and earlier - Batch 10</t>
  </si>
  <si>
    <t>NR_RRM_enh-Perf, NR_RF_FR1-Perf, NR_RRM_enh-Core</t>
  </si>
  <si>
    <t>RP-250588</t>
  </si>
  <si>
    <t>RAN4 CRs to Maintenance for Closed WIs/SIs for REL-18 and earlier - Batch 11</t>
  </si>
  <si>
    <t>NR_unlic-Core, NR_unlic-Perf</t>
  </si>
  <si>
    <t>RP-250589</t>
  </si>
  <si>
    <t>RAN4 CRs to Maintenance for Closed WIs/SIs for REL-18 and earlier - Batch 12</t>
  </si>
  <si>
    <t>NR_demod_enh2-Perf, NR_demod_enh3-Perf, NR_6GHz_unlic_EU-Core</t>
  </si>
  <si>
    <t>RP-250590</t>
  </si>
  <si>
    <t>RAN4 CRs to Maintenance for Closed WIs/SIs for REL-18 and earlier - Batch 13</t>
  </si>
  <si>
    <t>NR_FDD_ULn28_DLn75_n76-Core, NR_feMIMO-Perf, NR_ext_to_71GHz-Perf</t>
  </si>
  <si>
    <t>RP-250591</t>
  </si>
  <si>
    <t>RAN4 CRs to Maintenance for Closed WIs/SIs for REL-18 and earlier - Batch 14</t>
  </si>
  <si>
    <t>NR_HST_FR2-Core, NR_MG_enh-Core, NR_FR1_35MHz_45MHz_BW-Core</t>
  </si>
  <si>
    <t>RP-250592</t>
  </si>
  <si>
    <t>RAN4 CRs to Maintenance for Closed WIs/SIs for REL-18 and earlier - Batch 15</t>
  </si>
  <si>
    <t>NR_repeaters-Perf, NR_netcon_repeater-Perf, NR_RF_FR1_enh-Perf</t>
  </si>
  <si>
    <t>RP-250593</t>
  </si>
  <si>
    <t>RAN4 CRs to Maintenance for Closed WIs/SIs for REL-18 and earlier - Batch 16</t>
  </si>
  <si>
    <t>NR_NTN_solutions-Core, NR_NTN_solutions</t>
  </si>
  <si>
    <t>RP-250594</t>
  </si>
  <si>
    <t>RAN4 CRs to Maintenance for Closed WIs/SIs for REL-18 and earlier - Batch 17</t>
  </si>
  <si>
    <t>NR_NTN_solutions-Perf</t>
  </si>
  <si>
    <t>RP-250595</t>
  </si>
  <si>
    <t>RAN4 CRs to Maintenance for Closed WIs/SIs for REL-18 and earlier - Batch 18</t>
  </si>
  <si>
    <t>NR_pos_enh-Core, NR_RAIL_EU_900MHz, NR_pos_enh-Perf, NR_RAIL_EU_900MHz-Core, NR_RAIL_EU_900MHz-Perf</t>
  </si>
  <si>
    <t>RP-250596</t>
  </si>
  <si>
    <t>RAN4 CRs to Maintenance for Closed WIs/SIs for REL-18 and earlier - Batch 19</t>
  </si>
  <si>
    <t>NR_RF_TxD-Core, NR_redcap-Core, NR_redcap-Perf</t>
  </si>
  <si>
    <t>RP-250597</t>
  </si>
  <si>
    <t>RAN4 CRs to Maintenance for Closed WIs/SIs for REL-18 and earlier - Batch 20</t>
  </si>
  <si>
    <t>NR_SmallData_INACTIVE-Core, NR_RRM_enh2-Core, NR_RRM_enh2, NR_SL_enh-Core</t>
  </si>
  <si>
    <t>RP-250598</t>
  </si>
  <si>
    <t>RAN4 CRs to Maintenance for Closed WIs/SIs for REL-18 and earlier - Batch 21</t>
  </si>
  <si>
    <t>HPUE_FR1_TDD_NR_CADC_SUL_R18, DC_R18_xBLTE_2BNR_yDL2UL-Core, HPUE_FR1_DC_LTE_NR_R18, HPUE_FR1_TDD_NR_CADC_SUL_R18-Core</t>
  </si>
  <si>
    <t>RP-250599</t>
  </si>
  <si>
    <t>RAN4 CRs to Maintenance for Closed WIs/SIs for REL-18 and earlier - Batch 22</t>
  </si>
  <si>
    <t>IoT_NTN_enh-Core, HPUE_NR_FR1_FDD_R18-Core, LTE_NR_DC_enh2, IoT_NTN_enh-Perf, IoT_NTN_FDD_LS_band</t>
  </si>
  <si>
    <t>RP-250600</t>
  </si>
  <si>
    <t>RAN4 CRs to Maintenance for Closed WIs/SIs for REL-18 and earlier - Batch 23</t>
  </si>
  <si>
    <t>LTE_NBIoT_eMTC_NTN_req-Core, Netw_Energy_NR-Core, Netw_Energy_NR-Perf, LTE_NBIoT_eMTC_NTN_req-Perf</t>
  </si>
  <si>
    <t>RP-250601</t>
  </si>
  <si>
    <t>RAN4 CRs to Maintenance for Closed WIs/SIs for REL-18 and earlier - Batch 24</t>
  </si>
  <si>
    <t>NR_ATG-Core, NR_ATG-Perf, NR_channel_raster_enh, NR_BWP_wor-Core</t>
  </si>
  <si>
    <t>RP-250602</t>
  </si>
  <si>
    <t>RAN4 CRs to Maintenance for Closed WIs/SIs for REL-18 and earlier - Batch 25</t>
  </si>
  <si>
    <t>NR_FR2_multiRX_DL-Perf, NR_CADC_R18_2BDL_xBUL-Core, NR_CADC_R18_2BDL_xBUL, NR_HST_FR2_enh-Core</t>
  </si>
  <si>
    <t>RP-250603</t>
  </si>
  <si>
    <t>RAN4 CRs to Maintenance for Closed WIs/SIs for REL-18 and earlier - Batch 26</t>
  </si>
  <si>
    <t>NR_MG_enh2-Core, NR_MG_enh2-Perf, NR_ENDC_RF_FR1_enh2-Perf, NR_MC_enh-Core, NR_MC_enh-Perf</t>
  </si>
  <si>
    <t>RP-250604</t>
  </si>
  <si>
    <t>RAN4 CRs to Maintenance for Closed WIs/SIs for REL-18 and earlier - Batch 27</t>
  </si>
  <si>
    <t>NR_FR1_lessthan_5MHz_BW-Perf, NR_FR1_lessthan_5MHz_BW-Core, NR_FR1_lessthan_5MHz_BW</t>
  </si>
  <si>
    <t>RP-250605</t>
  </si>
  <si>
    <t>RAN4 CRs to Maintenance for Closed WIs/SIs for REL-18 and earlier - Batch 28</t>
  </si>
  <si>
    <t>NR_Mob_enh2-Core, NR_MIMO_evo_DL_UL-Core, NR_Mob_enh2, NR_MIMO_evo_DL_UL-Perf, NR_Mob_enh2-Perf</t>
  </si>
  <si>
    <t>RP-250606</t>
  </si>
  <si>
    <t>RAN4 CRs to Maintenance for Closed WIs/SIs for REL-18 and earlier - Batch 29</t>
  </si>
  <si>
    <t>NR_NTN_enh-Core, NR_NTN_enh-Perf</t>
  </si>
  <si>
    <t>RP-250607</t>
  </si>
  <si>
    <t>RAN4 CRs to Maintenance for Closed WIs/SIs for REL-18 and earlier - Batch 30</t>
  </si>
  <si>
    <t>NR_pos_enh2-Perf, NR_pos_enh2-Core</t>
  </si>
  <si>
    <t>RP-250608</t>
  </si>
  <si>
    <t>RAN4 CRs to Maintenance for Closed WIs/SIs for REL-18 and earlier - Batch 31</t>
  </si>
  <si>
    <t>NR_redcap_enh-Perf, NR_redcap_enh-Core, NR_RRM_enh3-Core, NR_SL_enh2-Perf, NR_SL_enh2-Core, NR_unlic_enh-Core</t>
  </si>
  <si>
    <t>RP-250609</t>
  </si>
  <si>
    <t>RAN4 CRs to Maintenance for Closed WIs/SIs for REL-18 and earlier - Batch 32</t>
  </si>
  <si>
    <t>MCC: All CRs related to ITU-R SM.329 Recommendation</t>
  </si>
  <si>
    <t>RP-250610</t>
  </si>
  <si>
    <t>RAN4 CRs to Maintenance for Closed WIs/SIs for REL-18 and earlier - Batch 33</t>
  </si>
  <si>
    <t>RP-250611</t>
  </si>
  <si>
    <t>RAN4 CRs to NR+LTE TEI18 – Batch 2</t>
  </si>
  <si>
    <t>TEI18</t>
  </si>
  <si>
    <t>RP-250612</t>
  </si>
  <si>
    <t>RAN4 CRs to Rel-19 DC of x LTE band(s), y NR band(s) and single or two NR SUL bands</t>
  </si>
  <si>
    <t>DC_R19_xBLTE_yBNR, DC_R19_xBLTE_yBNR-Core</t>
  </si>
  <si>
    <t>RP-250613</t>
  </si>
  <si>
    <t>RAN4 CRs to Rel-19 NR CADC for x bands DL with y bands UL and SUL band combo</t>
  </si>
  <si>
    <t>NR_CADC_SUL_R19, NR_CADC_SUL_R19-Core</t>
  </si>
  <si>
    <t>RP-250614</t>
  </si>
  <si>
    <t>RAN4 CRs to Rel-19 HPUE PC1.5 or 2 for DC combo of LTE band(s) and NR band(s)</t>
  </si>
  <si>
    <t>RP-250615</t>
  </si>
  <si>
    <t>RAN4 CRs to Rel-19 HPUE PC1.5 or 2 for NR intra-band CA or NR inter-band CA/DC band combo with/without NR SUL</t>
  </si>
  <si>
    <t>3710</t>
  </si>
  <si>
    <t>HPUE_NR_CADC_SUL_R19, HPUE_NR_CADC_SUL_R19-Core</t>
  </si>
  <si>
    <t>RP-250616</t>
  </si>
  <si>
    <t>RAN4 CRs to Rel-19 HPUE PC1.5 and 2 for NR FR1 TDD/FDD single band for handheld/FWA UEs, and HPUE PC1</t>
  </si>
  <si>
    <t>RP-250617</t>
  </si>
  <si>
    <t>RAN4 CRs to introduction of PC2 and UE 40MHz Channel Bandwidth in NR band n28</t>
  </si>
  <si>
    <t>NR_n28_PC2_40MHz_CBW-Core</t>
  </si>
  <si>
    <t>RP-250618</t>
  </si>
  <si>
    <t>RAN4 CRs to Rel-19 LTE FDD band in 1800–1830 MHz for Canada</t>
  </si>
  <si>
    <t>LTE_FDD_1800_1830MHz_CAN-Core</t>
  </si>
  <si>
    <t>RP-250619</t>
  </si>
  <si>
    <t>RAN4 CRs to Rel-19 LTE-Advanced CA for x bands DL with y bands</t>
  </si>
  <si>
    <t>RP-250620</t>
  </si>
  <si>
    <t>RAN4 CRs to Rel-19 LTE_NR_R19_Simult_RxTx</t>
  </si>
  <si>
    <t>RP-250621</t>
  </si>
  <si>
    <t>RAN4 CRs to Rel-19 NR bands n87 and n88</t>
  </si>
  <si>
    <t>NR_bands_n87_n88-Core, NR_bands_n87_n88-Perf</t>
  </si>
  <si>
    <t>RP-250622</t>
  </si>
  <si>
    <t>RAN4 CRs to Rel-19 NR band n68</t>
  </si>
  <si>
    <t>NR_band_n68-Core, NR_band_n68-Perf</t>
  </si>
  <si>
    <t>RP-250623</t>
  </si>
  <si>
    <t>RAN4 CRs to Rel-19 conductive test methodology for NR NTN and IoT NTN</t>
  </si>
  <si>
    <t>NR_IoT_NTN_req_test_enh-Core</t>
  </si>
  <si>
    <t>RP-250624</t>
  </si>
  <si>
    <t>RAN4 CR to Rel-19 channel bandwidths support to existing NR bands and CA/ENDC combinations</t>
  </si>
  <si>
    <t>5240</t>
  </si>
  <si>
    <t>RP-250625</t>
  </si>
  <si>
    <t>RAN4 CRs to Rel-19 additional operating NR bands for HAPS</t>
  </si>
  <si>
    <t>NR_HAPS_bands, NR_HAPS_bands-Core</t>
  </si>
  <si>
    <t>RP-250626</t>
  </si>
  <si>
    <t>RAN4 CRs to Rel-19 NR channel BW less than 5MHz for FR1 Phase 2</t>
  </si>
  <si>
    <t>NR_FR1_lessthan_5MHz_BW_Ph2, NR_FR1_lessthan_5MHz_BW_Ph2-Core</t>
  </si>
  <si>
    <t>RP-250627</t>
  </si>
  <si>
    <t>RAN4 CRs to Rel-19 NR FDD 1.4 GHz Band</t>
  </si>
  <si>
    <t>NR_FDD_1400MHz, NR_FDD_1400MHz-Core, NR_FDD_1400MHz-Perf</t>
  </si>
  <si>
    <t>RP-250628</t>
  </si>
  <si>
    <t>RAN4 CRs to Rel-19 UE spurious emissions and EESS protection</t>
  </si>
  <si>
    <t>NR_mmWave_protect-Core</t>
  </si>
  <si>
    <t>RP-250629</t>
  </si>
  <si>
    <t>RAN4 CRs to Rel-19 DL_intrpt_combos_TxSW_R19</t>
  </si>
  <si>
    <t>3690</t>
  </si>
  <si>
    <t>DL_intrpt_combos_TxSW_R19</t>
  </si>
  <si>
    <t>RP-250630</t>
  </si>
  <si>
    <t>RAN4 CRs to Rel-19 NR_bands_xFeature_R19</t>
  </si>
  <si>
    <t>RP-250631</t>
  </si>
  <si>
    <t>RAN4 CRs to Rel-19 FR1 TRP, TRS OTA testing enhancement Phase 3</t>
  </si>
  <si>
    <t>TRP_TRS_MIMO_OTA_Ph3-Core</t>
  </si>
  <si>
    <t>RP-250632</t>
  </si>
  <si>
    <t>LS on timing of updates to IMT-2020 Recommendation ITU-R M.2150 and IMT-Advanced Recommendation ITU-R M.2012 after year 2025 (ITUR_WP5D_TEMP_265; to: RAN, SA, PCG, ARIB, ATIS, CCSA, ETSI, TSDSI, TTA, TTC, IEEE, ITRI, WiMAX Forum, DECT Forum, Nufront; cc: -; contact: Counsellor ITU-R SG5)</t>
  </si>
  <si>
    <t>related to future M.2012-8 and M.2150-4 in 2027; no explicit RAN action requested</t>
  </si>
  <si>
    <t>8.2</t>
  </si>
  <si>
    <t>RAN, SA, PCG, ARIB, ATIS, CCSA, ETSI, TSDSI, TTA, TTC, IEEE, ITRI, WiMAX Forum, DECT Forum, Nufront</t>
  </si>
  <si>
    <t>ITUR_WP5D_TEMP_265</t>
  </si>
  <si>
    <t>RP-250783</t>
  </si>
  <si>
    <t>RP-250633</t>
  </si>
  <si>
    <t>LS to GCS proponents and transposing organizations of 3GPP 5G-SRIT and 3GPP 5G-RIT on the provision of transposition references and Certification C for draft revision 3 of Recommendation ITU-R M.2150 (ITUR_WP5D_TEMP_214rev1; to: RAN, SA, ARIB, ATIS, CCSA, ETSI, TSDSI, TTA, TTC; cc: ETSI DECT; contact: Counsellor ITU-R SG5)</t>
  </si>
  <si>
    <t>related to current M.2150-3; no explicit RAN action requested</t>
  </si>
  <si>
    <t>RAN, SA, ARIB, ATIS, CCSA, ETSI, TSDSI, TTA, TTC</t>
  </si>
  <si>
    <t>ETSI DECT</t>
  </si>
  <si>
    <t>ITUR_WP5D_TEMP_214rev1</t>
  </si>
  <si>
    <t>RP-250634</t>
  </si>
  <si>
    <t>LS to GCS proponents and transposing organizations on the provision of transposition references and Certification C for draft revision 7 of Recommendation ITU-R M.2012 (ITUR_WP5D_TEMP_215rev1; to: RAN, SA, ARIB, ATIS, CCSA, ETSI, TSDSI, TTA, TTC; cc: ETSI DECT; contact: Counsellor ITU-R SG5)</t>
  </si>
  <si>
    <t>related to current M.2012-7; no explicit RAN action requested</t>
  </si>
  <si>
    <t>ITUR_WP5D_TEMP_215rev1</t>
  </si>
  <si>
    <t>RP-250635</t>
  </si>
  <si>
    <t>LS on the new NGMN Publication: 'MLOps for Highly Autonomous Network' (NGMN_LS250225; to: SA5, (RAN, SA,) ITU-T SG13, ITU-T SG2, TMF, O-RAN; cc: -; contact: China Mobile)</t>
  </si>
  <si>
    <t>NGMN = Next Generation Mobile Networks Alliance; note: It was requested later to provide this LS also to RAN and SA; no RAN action requested</t>
  </si>
  <si>
    <t>SA5, (RAN, SA,) ITU-T SG13, ITU-T SG2, TMF, O-RAN</t>
  </si>
  <si>
    <t>NGMN_LS250225</t>
  </si>
  <si>
    <t>RP-250636</t>
  </si>
  <si>
    <t>DRAFT LTI in reply to ITU-R WP5D/TEMP/265 = RP-250632 on timing of updates to IMT-2020 Recommendation ITU-R M.2150 and IMT-Advanced Recommendation ITU-R M.2012 after year 2025 (RT-250004; to: RAN; cc: -; contact: Novamint)</t>
  </si>
  <si>
    <t>3GPP ITU-R AH</t>
  </si>
  <si>
    <t>RT-250004</t>
  </si>
  <si>
    <t>RP-250638</t>
  </si>
  <si>
    <t>Priorities for RAN4-led 5G-A topics for Rel-20</t>
  </si>
  <si>
    <t>Bill Shvodian</t>
  </si>
  <si>
    <t>RP-250639</t>
  </si>
  <si>
    <t>Motivation to add VSAT testability to NR FR2 OTA testing Phase 3</t>
  </si>
  <si>
    <t>Moray Rumney</t>
  </si>
  <si>
    <t>RP-250640</t>
  </si>
  <si>
    <t>Revised SID: Study on NR frequency range 2 (FR2) OTA (Over the Air) testing Phase 3</t>
  </si>
  <si>
    <t>not treated</t>
  </si>
  <si>
    <t>RP-250641</t>
  </si>
  <si>
    <t>Discussion on LB-LB CA via switching</t>
  </si>
  <si>
    <t>RP-250642</t>
  </si>
  <si>
    <t>Views on Rel-20 5G-Adv MIMO WI</t>
  </si>
  <si>
    <t>RP-250643</t>
  </si>
  <si>
    <t>Views on Rel-20 5G-Adv AI/ML Air-Interface WI</t>
  </si>
  <si>
    <t>RP-250644</t>
  </si>
  <si>
    <t>Chris Pudney</t>
  </si>
  <si>
    <t>RP-250645</t>
  </si>
  <si>
    <t>RP-250646</t>
  </si>
  <si>
    <t>Views on 6G Scenarios and Requirements</t>
  </si>
  <si>
    <t>Jerome Vogedes</t>
  </si>
  <si>
    <t>RP-250647</t>
  </si>
  <si>
    <t>Views on 5G-Advanced in Rel-20</t>
  </si>
  <si>
    <t>RP-250648</t>
  </si>
  <si>
    <t>Motivation to specify RF requirements for ultra-small Mobile VSAT phased array antenna in Ku and Ka Band</t>
  </si>
  <si>
    <t>SHARP Corporation</t>
  </si>
  <si>
    <t>Kenneth Park</t>
  </si>
  <si>
    <t>RP-250649</t>
  </si>
  <si>
    <t>UL Capacity Enhancement in Rel. 20</t>
  </si>
  <si>
    <t>ESA, German Aerospace Center (DLR)</t>
  </si>
  <si>
    <t>RP-250650</t>
  </si>
  <si>
    <t>Views on MIMO for Release 20</t>
  </si>
  <si>
    <t>CEWiT</t>
  </si>
  <si>
    <t>Pardhasarathy Jyothi</t>
  </si>
  <si>
    <t>RP-250651</t>
  </si>
  <si>
    <t>Views on A-IoT for Rel. 20</t>
  </si>
  <si>
    <t>RP-250652</t>
  </si>
  <si>
    <t>Discussion on work item scope for AI/ML Mobility</t>
  </si>
  <si>
    <t>RP-250653</t>
  </si>
  <si>
    <t>Views on Network Energy Saving for Rel. 20</t>
  </si>
  <si>
    <t>RP-250654</t>
  </si>
  <si>
    <t>Revised Ku band WID for checkpoint removal</t>
  </si>
  <si>
    <t>RP-250655</t>
  </si>
  <si>
    <t>NR UE capabilities</t>
  </si>
  <si>
    <t>Juha Korhonen</t>
  </si>
  <si>
    <t>99</t>
  </si>
  <si>
    <t>9.8</t>
  </si>
  <si>
    <t>RP-250656</t>
  </si>
  <si>
    <t>Maintenance for closed WIs/SIs of REL-18 and earlier, set 1</t>
  </si>
  <si>
    <t>RP-250657</t>
  </si>
  <si>
    <t>Maintenance for closed WIs/SIs of REL-18 and earlier, set 2</t>
  </si>
  <si>
    <t>NR_IAB-Core, TEI16, NR_newRAT-Core, LTE_NR_DC_CA_enh-Core, NR_2step_RACH-Core, LTE_eMTC5-Core</t>
  </si>
  <si>
    <t>RP-250658</t>
  </si>
  <si>
    <t>Maintenance for closed WIs/SIs of REL-18 and earlier, set 3</t>
  </si>
  <si>
    <t>LTE_NBIoT_eMTC_NTN_req-Core, LTE_NR_DC_enh2-Core, NR_ENDC_SON_MDT_enh-Core, NR_FeMIMO-Core, NR_newRAT-Core, TEI17, NR_NTN_solutions-Core</t>
  </si>
  <si>
    <t>RP-250659</t>
  </si>
  <si>
    <t>Maintenance for closed WIs/SIs of REL-18 and earlier, set 4</t>
  </si>
  <si>
    <t>NR_pos_enh-Core, NR_QoE-Core, NR_SL_enh-Core, TEI17</t>
  </si>
  <si>
    <t>RP-250660</t>
  </si>
  <si>
    <t>Maintenance for closed WIs/SIs of REL-18 and earlier, set 5</t>
  </si>
  <si>
    <t>RP-250661</t>
  </si>
  <si>
    <t>Maintenance for closed WIs/SIs of REL-18 and earlier, set 6</t>
  </si>
  <si>
    <t>RP-250662</t>
  </si>
  <si>
    <t>Maintenance for closed WIs/SIs of REL-18 and earlier, set 7</t>
  </si>
  <si>
    <t>NR_NTN_enh-Core, NR_NTN_solutions-Core, NR_pos_enh2-Core, NR_QoE_enh-Core, NR_SL_enh2-Core, NR_QoE-Core, TEI17, TEI18</t>
  </si>
  <si>
    <t>RP-250663</t>
  </si>
  <si>
    <t>Maintenance for closed WIs/SIs of REL-18 and earlier, set 8</t>
  </si>
  <si>
    <t>NR_SL_relay_enh-Core, NR_UAV-Core, NR_XR_enh-Core</t>
  </si>
  <si>
    <t>RP-250664</t>
  </si>
  <si>
    <t>Views on Scope for 5G-A R20 Ambient IoT</t>
  </si>
  <si>
    <t>RP-250665</t>
  </si>
  <si>
    <t>Views on Scope for R20 “Sensing/ISAC for 5G-Adv and 6G”</t>
  </si>
  <si>
    <t>RP-250666</t>
  </si>
  <si>
    <t>CR Pack on NR_CADC_NR_LTE_DC_R16-UEConTest</t>
  </si>
  <si>
    <t>Ingbert Sigovich</t>
  </si>
  <si>
    <t>RP-250667</t>
  </si>
  <si>
    <t>CR Pack on 5G_V2X_NRSL_eV2XARC-UEConTest - Pack 1/2</t>
  </si>
  <si>
    <t>RP-250668</t>
  </si>
  <si>
    <t>CR Pack on 5G_V2X_NRSL_eV2XARC-UEConTest - Pack 2/2</t>
  </si>
  <si>
    <t>RP-250669</t>
  </si>
  <si>
    <t>CR Pack on NR_unlic-UEConTest - Pack 1/2</t>
  </si>
  <si>
    <t>RP-250670</t>
  </si>
  <si>
    <t>CR Pack on NR_unlic-UEConTest - Pack 2/2</t>
  </si>
  <si>
    <t>RP-250671</t>
  </si>
  <si>
    <t>CR Pack on NR_RRM_enh-UEConTest</t>
  </si>
  <si>
    <t>RP-250672</t>
  </si>
  <si>
    <t>CR Pack on NR_CADC_NR_LTE_DC_R17-UEConTest</t>
  </si>
  <si>
    <t>RP-250673</t>
  </si>
  <si>
    <t>CR Pack on NR_UE_PC2_R17_CADC_SUL_xBDL_yBUL-UEConTest</t>
  </si>
  <si>
    <t>RP-250674</t>
  </si>
  <si>
    <t>CR Pack on NR_NTN_solutions_plus_CT-UEConTest - Pack 1/3</t>
  </si>
  <si>
    <t>RP-250675</t>
  </si>
  <si>
    <t>CR Pack on NR_NTN_solutions_plus_CT-UEConTest - Pack 2/3</t>
  </si>
  <si>
    <t>RP-250676</t>
  </si>
  <si>
    <t>CR Pack on NR_NTN_solutions_plus_CT-UEConTest - Pack 3/3</t>
  </si>
  <si>
    <t>RP-250677</t>
  </si>
  <si>
    <t>CR Pack on NR_HST_FR2-UEConTest</t>
  </si>
  <si>
    <t>RP-250678</t>
  </si>
  <si>
    <t>CR Pack on NR_SL_enh-UEConTest</t>
  </si>
  <si>
    <t>RP-250679</t>
  </si>
  <si>
    <t>CR Pack on NR_SL_relay-UEConTest - Pack 1/2</t>
  </si>
  <si>
    <t>RP-250680</t>
  </si>
  <si>
    <t>CR Pack on NR_SL_relay-UEConTest - Pack 2/2</t>
  </si>
  <si>
    <t>RP-250681</t>
  </si>
  <si>
    <t>CR Pack on MCProtoc17_enh3MCPTT_eMCData3_MCOver5GS-UEConTest</t>
  </si>
  <si>
    <t>RP-250682</t>
  </si>
  <si>
    <t>CR Pack on NR_bands_UL_MIMO_R18-UEConTest</t>
  </si>
  <si>
    <t>RP-250683</t>
  </si>
  <si>
    <t>CR Pack on NR_CADC_NR_LTE_DC_R18-UEConTest</t>
  </si>
  <si>
    <t>RP-250684</t>
  </si>
  <si>
    <t>CR Pack on HPUE_NR_FR1_FDD_R18-UEConTest</t>
  </si>
  <si>
    <t>RP-250685</t>
  </si>
  <si>
    <t>CR Pack on HPUE_NR_CADC_NR_LTE_DC_R18-UEConTest</t>
  </si>
  <si>
    <t>RP-250686</t>
  </si>
  <si>
    <t>CR Pack on NR_ATG-UEConTest - Pack 1/2</t>
  </si>
  <si>
    <t>partially approved</t>
  </si>
  <si>
    <t>RP-250687</t>
  </si>
  <si>
    <t>CR Pack on NR_ATG-UEConTest - Pack 2/2</t>
  </si>
  <si>
    <t>RP-250688</t>
  </si>
  <si>
    <t>CR Pack on 4Rx_low_NR_band_handheld_3Tx_NR_CA_ENDC-UEConTest</t>
  </si>
  <si>
    <t>RP-250689</t>
  </si>
  <si>
    <t>CR Pack on 4Rx_NR_bands_R18-UEConTest</t>
  </si>
  <si>
    <t>RP-250690</t>
  </si>
  <si>
    <t>CR Pack on NR_FR1_lessthan_5MHz_BW-UEConTest</t>
  </si>
  <si>
    <t>RP-250691</t>
  </si>
  <si>
    <t>CR Pack on NR_DualTxRx_MUSIM-UEConTest</t>
  </si>
  <si>
    <t>RP-250692</t>
  </si>
  <si>
    <t>CR Pack on NR_redcap_enh_plus_CT1-UEConTest</t>
  </si>
  <si>
    <t>RP-250693</t>
  </si>
  <si>
    <t>CR Pack on NR_XR_enh_plus_CT1-UEConTest</t>
  </si>
  <si>
    <t>RP-250694</t>
  </si>
  <si>
    <t>CR Pack on NR_ENDC_RF_FR1_enh2-UEConTest</t>
  </si>
  <si>
    <t>RP-250695</t>
  </si>
  <si>
    <t>CR Pack on Netw_Energy_NR-UEConTest</t>
  </si>
  <si>
    <t>RP-250696</t>
  </si>
  <si>
    <t>CR Pack on NR_cov_enh2-UEConTest</t>
  </si>
  <si>
    <t>RP-250697</t>
  </si>
  <si>
    <t>CR Pack on NR_MC_enh-UEConTest</t>
  </si>
  <si>
    <t>RP-250698</t>
  </si>
  <si>
    <t>CR Pack on NR_HST_FR2_enh-UEConTest</t>
  </si>
  <si>
    <t>RP-250699</t>
  </si>
  <si>
    <t>CR Pack on NR_MIMO_evo_DL_UL-UEConTest</t>
  </si>
  <si>
    <t>RP-250700</t>
  </si>
  <si>
    <t>CR Pack on NR_MIMO_OTA_enh-UEConTest</t>
  </si>
  <si>
    <t>RP-250701</t>
  </si>
  <si>
    <t>CR Pack on IoT_NTN_enh_plus_CT1-UEConTest</t>
  </si>
  <si>
    <t>RP-250702</t>
  </si>
  <si>
    <t>CR Pack on NR_MT_SDT-UEConTest</t>
  </si>
  <si>
    <t>RP-250703</t>
  </si>
  <si>
    <t>CR Pack on NR_IDC_enh-UEConTest</t>
  </si>
  <si>
    <t>RP-250704</t>
  </si>
  <si>
    <t>CR Pack on NR_demod_enh3-UEConTest</t>
  </si>
  <si>
    <t>RP-250705</t>
  </si>
  <si>
    <t>CR Pack on eNPN_Ph2-NGRAN_plus_CT1-UEConTest</t>
  </si>
  <si>
    <t>RP-250706</t>
  </si>
  <si>
    <t>CR Pack on NR_pos_enh2-UEConTest</t>
  </si>
  <si>
    <t>RP-250707</t>
  </si>
  <si>
    <t>CR Pack on NR_Mob_enh2-UEConTest - Pack 1/2</t>
  </si>
  <si>
    <t>RP-250708</t>
  </si>
  <si>
    <t>CR Pack on NR_Mob_enh2-UEConTest - Pack 2/2</t>
  </si>
  <si>
    <t>RP-250709</t>
  </si>
  <si>
    <t>CR Pack on NR_FR1_TRP_TRS_enh-UEConTest</t>
  </si>
  <si>
    <t>RP-250710</t>
  </si>
  <si>
    <t>CR Pack on NR_FR2_multiRX_DL-UEConTest</t>
  </si>
  <si>
    <t>RP-250711</t>
  </si>
  <si>
    <t>CR Pack on DL_intrpt_combos_TxSW_R18-UEConTest</t>
  </si>
  <si>
    <t>RP-250712</t>
  </si>
  <si>
    <t>CR Pack on NR_NTN_enh_plus_CT-UEConTest</t>
  </si>
  <si>
    <t>RP-250713</t>
  </si>
  <si>
    <t>CR Pack on LTE_terr_bcast_bands_part2-UEConTest</t>
  </si>
  <si>
    <t>RP-250714</t>
  </si>
  <si>
    <t>CR Pack on NR_MG_enh2-UEConTest - Pack 1/2</t>
  </si>
  <si>
    <t>RP-250715</t>
  </si>
  <si>
    <t>CR Pack on NR_MG_enh2-UEConTest - Pack 2/2</t>
  </si>
  <si>
    <t>RP-250716</t>
  </si>
  <si>
    <t>CR Pack on NG_RTC_IMS_dataCH-UEConTest</t>
  </si>
  <si>
    <t>RP-250717</t>
  </si>
  <si>
    <t>CR Pack on NR_FDD_bands_R18_redcap-UEConTest</t>
  </si>
  <si>
    <t>RP-250718</t>
  </si>
  <si>
    <t>CR Pack on eCallCEN-UEConTest - Pack 1/2</t>
  </si>
  <si>
    <t>RP-250719</t>
  </si>
  <si>
    <t>CR Pack on eCallCEN-UEConTest - Pack 2/2</t>
  </si>
  <si>
    <t>RP-250720</t>
  </si>
  <si>
    <t>CR Pack on TEI_Test</t>
  </si>
  <si>
    <t>TEI_Test</t>
  </si>
  <si>
    <t>RP-250721</t>
  </si>
  <si>
    <t>CR Pack on TEI8_Test</t>
  </si>
  <si>
    <t>TEI8_Test</t>
  </si>
  <si>
    <t>RP-250722</t>
  </si>
  <si>
    <t>CR Pack on TEI9_Test</t>
  </si>
  <si>
    <t>TEI9_Test</t>
  </si>
  <si>
    <t>RP-250723</t>
  </si>
  <si>
    <t>CR Pack on TEI10_Test</t>
  </si>
  <si>
    <t>TEI10_Test</t>
  </si>
  <si>
    <t>RP-250724</t>
  </si>
  <si>
    <t>CR Pack on TEI11_Test</t>
  </si>
  <si>
    <t>TEI11_Test</t>
  </si>
  <si>
    <t>RP-250725</t>
  </si>
  <si>
    <t>CR Pack on TEI12_Test</t>
  </si>
  <si>
    <t>TEI12_Test</t>
  </si>
  <si>
    <t>RP-250726</t>
  </si>
  <si>
    <t>CR Pack on TEI13_Test</t>
  </si>
  <si>
    <t>TEI13_Test</t>
  </si>
  <si>
    <t>RP-250727</t>
  </si>
  <si>
    <t>CR Pack on TEI14_Test</t>
  </si>
  <si>
    <t>TEI14_Test</t>
  </si>
  <si>
    <t>RP-250728</t>
  </si>
  <si>
    <t>CR Pack on TEI15_Test - Pack 1/7</t>
  </si>
  <si>
    <t>TEI15_Test</t>
  </si>
  <si>
    <t>RP-250729</t>
  </si>
  <si>
    <t>CR Pack on TEI15_Test - Pack 2/7</t>
  </si>
  <si>
    <t>RP-250730</t>
  </si>
  <si>
    <t>CR Pack on TEI15_Test - Pack 3/7</t>
  </si>
  <si>
    <t>RP-250731</t>
  </si>
  <si>
    <t>CR Pack on TEI15_Test - Pack 4/7</t>
  </si>
  <si>
    <t>RP-250732</t>
  </si>
  <si>
    <t>CR Pack on TEI15_Test - Pack 5/7</t>
  </si>
  <si>
    <t>RP-250733</t>
  </si>
  <si>
    <t>CR Pack on TEI15_Test - Pack 6/7</t>
  </si>
  <si>
    <t>RP-250734</t>
  </si>
  <si>
    <t>CR Pack on TEI15_Test - Pack 7/7</t>
  </si>
  <si>
    <t>RP-250735</t>
  </si>
  <si>
    <t>CR Pack on TEI16_Test - Pack 1/3</t>
  </si>
  <si>
    <t>TEI16_Test</t>
  </si>
  <si>
    <t>RP-250736</t>
  </si>
  <si>
    <t>CR Pack on TEI16_Test - Pack 2/3</t>
  </si>
  <si>
    <t>RP-250737</t>
  </si>
  <si>
    <t>CR Pack on TEI16_Test - Pack 3/3</t>
  </si>
  <si>
    <t>RP-250738</t>
  </si>
  <si>
    <t>CR Pack on TEI17_Test - Pack 1/6</t>
  </si>
  <si>
    <t>TEI17_Test</t>
  </si>
  <si>
    <t>RP-250739</t>
  </si>
  <si>
    <t>CR Pack on TEI17_Test - Pack 2/6</t>
  </si>
  <si>
    <t>RP-250740</t>
  </si>
  <si>
    <t>CR Pack on TEI17_Test - Pack 3/6</t>
  </si>
  <si>
    <t>5200</t>
  </si>
  <si>
    <t>RP-250741</t>
  </si>
  <si>
    <t>CR Pack on TEI17_Test - Pack 4/6</t>
  </si>
  <si>
    <t>RP-250742</t>
  </si>
  <si>
    <t>CR Pack on TEI17_Test - Pack 5/6</t>
  </si>
  <si>
    <t>RP-250743</t>
  </si>
  <si>
    <t>CR Pack on TEI17_Test - Pack 6/6</t>
  </si>
  <si>
    <t>RP-250744</t>
  </si>
  <si>
    <t>CR Pack on TEI18_Test - Pack 1/3</t>
  </si>
  <si>
    <t>TEI18_Test</t>
  </si>
  <si>
    <t>RP-250745</t>
  </si>
  <si>
    <t>CR Pack on TEI18_Test - Pack 2/3</t>
  </si>
  <si>
    <t>RP-250746</t>
  </si>
  <si>
    <t>CR Pack on TEI18_Test - Pack 3/3</t>
  </si>
  <si>
    <t>RP-250747</t>
  </si>
  <si>
    <t>5G-Advanced Release 20 Nokia views</t>
  </si>
  <si>
    <t>Antti Toskala</t>
  </si>
  <si>
    <t>Nokia views</t>
  </si>
  <si>
    <t>RP-250748</t>
  </si>
  <si>
    <t>Operator views on PWS reception in RRC_CONNECTED mode for NB-IoT NTN</t>
  </si>
  <si>
    <t>ViaSat, Inmarsat</t>
  </si>
  <si>
    <t>Nandan Das</t>
  </si>
  <si>
    <t>RP-250749</t>
  </si>
  <si>
    <t>Operator Views on NTN for 5G-Advanced Rel 20</t>
  </si>
  <si>
    <t>RP-250750</t>
  </si>
  <si>
    <t>MCC contributions to TSG SA and MCC-owned specifications</t>
  </si>
  <si>
    <t>ETSI MCC (Specifications Manager)</t>
  </si>
  <si>
    <t>This contribution provides an overview of the MCC contributions to TSG SA and MCC-owned specifications and includes copies of the contributions as attachments.</t>
  </si>
  <si>
    <t>RP-250751</t>
  </si>
  <si>
    <t>Status report for WI Introduction of new NR NTN bands to support the Extended L-band (UL 1668-1675MHz, DL 1518-1525MHz) and the combined MSS L-band and Extended L-band ranges (UL 1626.5-1660.5 MHz and 1668-1675 MHz, DL 1518-1559 MHz); rapporteur: Aalyria</t>
  </si>
  <si>
    <t>Aalyria</t>
  </si>
  <si>
    <t>rapporteur change from Inmarsat to Aalyria</t>
  </si>
  <si>
    <t>9.4.1.5</t>
  </si>
  <si>
    <t>NR_NTN_combinedLband</t>
  </si>
  <si>
    <t>RP-250752</t>
  </si>
  <si>
    <t>Revised WID:  Introduction of new NR NTN bands to support the Extended L-band (UL 1668-1675MHz, DL 1518-1525MHz) and the combined MSS L-band and Extended L-band ranges (UL 1626.5-1660.5 MHz and 1668-1675 MHz, DL 1518-1559 MHz)</t>
  </si>
  <si>
    <t>RP-250753</t>
  </si>
  <si>
    <t>R5s CRs from RAN5 electronic meeting ‘#2025-TTCN email’ (batch 1)</t>
  </si>
  <si>
    <t>13.6</t>
  </si>
  <si>
    <t>TEI8_Test, TEI9_Test, TEI12_Test, TEI13_Test, TEI14_Test, TEI16_Test, TEI17_Test, TEI18_Test</t>
  </si>
  <si>
    <t>RP-250754</t>
  </si>
  <si>
    <t>R5s CRs from RAN5 electronic meeting ‘#2025-TTCN email’ (batch 2)</t>
  </si>
  <si>
    <t>only TS 38.523-3 CRs</t>
  </si>
  <si>
    <t>38.523-3</t>
  </si>
  <si>
    <t>TEI15_Test, TEI16_Test, TEI17_Test, TEI18_Test</t>
  </si>
  <si>
    <t>Status report for WI Core part: Introduction of Power Class 2 and UE 40MHz Channel Bandwidth in NR band n28</t>
  </si>
  <si>
    <t>RP-250808</t>
  </si>
  <si>
    <t>1001</t>
  </si>
  <si>
    <t>RP-250758</t>
  </si>
  <si>
    <t>RP-250815</t>
  </si>
  <si>
    <t>RP-250759</t>
  </si>
  <si>
    <t>TR 21.918 v2.1.0 REL-18 description</t>
  </si>
  <si>
    <t>RP-250816</t>
  </si>
  <si>
    <t>21.918</t>
  </si>
  <si>
    <t>RP-250760</t>
  </si>
  <si>
    <t>Revised WID: Introduction of the NR FDD 1.4 GHz Band</t>
  </si>
  <si>
    <t>last approved WID: RP-242120</t>
  </si>
  <si>
    <t>RP-250763</t>
  </si>
  <si>
    <t>Revised WID: Introduction of NR band n68</t>
  </si>
  <si>
    <t>last approved WID: RP-242606</t>
  </si>
  <si>
    <t>RP-250765</t>
  </si>
  <si>
    <t>LS on IRIS²: the first fully-fledged 5G NR NTN multi-orbit satellite communications system (ESA_LS250303; to: RAN, SA; cc: -; contact: ESA)</t>
  </si>
  <si>
    <t>ESA</t>
  </si>
  <si>
    <t>ESA = European Space Agency; no RAN action requested</t>
  </si>
  <si>
    <t>ESA_LS250303</t>
  </si>
  <si>
    <t>AT&amp;T, Apple, BT, CMCC, DT, Ericsson, Huawei, Intel, KT, MediaTek, Nokia, NTT Docomo, Qualcomm, Reliance Jio, Samsung, Spark NZ, T-Mobile USA, Telstra, Verizon, Vodafone, ZTE</t>
  </si>
  <si>
    <t>RP-250768</t>
  </si>
  <si>
    <t>LS on Invitation to update the information in the IMT-2020 and beyond roadmap (ITUT_JCA-IMT2020-LS16; to: RAN, CT, SA, ITU-T SGs, ITU-R SG5, ITU-D SG2, BBF, ETSI ISGs, GSMA, IEEE 802.1, IEEE Future Networks Initiative, IEEE 1914, IETF, MEF Forum, NGNM, OASIS, oneM2M,  Linux Foundation, ONAP, OSSDN, SCF, TM Forum, TTA, TSDSI; cc: -; contact: China Unicom)</t>
  </si>
  <si>
    <t>ITU-T JCA IMT-2020</t>
  </si>
  <si>
    <t>JCA = Joint Coordination Activity; no explicit RAN action requested</t>
  </si>
  <si>
    <t>RAN, CT, SA, ITU-T SGs, ITU-R SG5, ITU-D SG2, BBF, ETSI ISGs, GSMA, IEEE 802.1, IEEE Future Networks Initiative, IEEE 1914, IETF, MEF Forum, NGNM, OASIS, oneM2M,  Linux Foundation, ONAP, OSSDN, SCF, TM Forum, TTA, TSDSI</t>
  </si>
  <si>
    <t>ITUT_JCA-IMT2020-LS16</t>
  </si>
  <si>
    <t>RP-250769</t>
  </si>
  <si>
    <t>Way forward on AI/ML for 2nd priority cases</t>
  </si>
  <si>
    <t>NEC, KT Corp, China Unicom, Sharp, Vivo</t>
  </si>
  <si>
    <t>proposed way forward in response to the ideas proposed in RP-250344 and RP-250489</t>
  </si>
  <si>
    <t>2001</t>
  </si>
  <si>
    <t>RP-250771</t>
  </si>
  <si>
    <t>6G Standardization – Principles</t>
  </si>
  <si>
    <t>T-Mobile USA, AT&amp;T, BT, Ericsson, KPN, KT, MediaTek, Nokia, NTT DOCOMO, Qualcomm, Rakuten, Samsung,  Softbank, Telstra</t>
  </si>
  <si>
    <t>compare 6GWS-250234</t>
  </si>
  <si>
    <t>Report of meeting RAN #106 held 09.12.-12.12.2024 in Madrid, Spain</t>
  </si>
  <si>
    <t>101</t>
  </si>
  <si>
    <t>RP-250792</t>
  </si>
  <si>
    <t>RP-250774</t>
  </si>
  <si>
    <t>Way forward on Long Term Covariance Feedback in REL-20 MIMO</t>
  </si>
  <si>
    <t>nn</t>
  </si>
  <si>
    <t>related to RP-250491</t>
  </si>
  <si>
    <t>RP-250796</t>
  </si>
  <si>
    <t>RP-250777</t>
  </si>
  <si>
    <t>Moderator's summary on A-IoT WID scope clarification</t>
  </si>
  <si>
    <t>RAN1 VC (Huawei)</t>
  </si>
  <si>
    <t>offline discussion will handle RP-250215, 0071, 0269, 0455, 0544</t>
  </si>
  <si>
    <t>endorsed</t>
  </si>
  <si>
    <t>RP-250778</t>
  </si>
  <si>
    <t>Way forward for XR Release 19 WI revisions discussion</t>
  </si>
  <si>
    <t>related to RP-250545</t>
  </si>
  <si>
    <t>RP-250779</t>
  </si>
  <si>
    <t>RP-250780</t>
  </si>
  <si>
    <t>Revised WID: UE RF enhancements for NR FR1/FR2 and EN-DC, Phase 4</t>
  </si>
  <si>
    <t>Huawei</t>
  </si>
  <si>
    <t>RP-250782</t>
  </si>
  <si>
    <t>Moderator's summary for IMT-2030 TPRs</t>
  </si>
  <si>
    <t>related to part 1 of the 6G RAN SI; discussion covers RP-250070, RP-250145, RP-250153, RP-250172, RP-250182, RP-250189, RP-250210, RP-250263, RP-250293, RP-250298, RP-250354, RP-250365, RP-250388, RP-250431, RP-250434, RP-250461, RP-250484, RP-250512, RP-250567, RP-250571, RP-250646</t>
  </si>
  <si>
    <t>RP-250786</t>
  </si>
  <si>
    <t>DRAFT LTI in reply to ITU-R WP5D/TEMP/265 = RP-250632 on timing of updates to IMT-2020 Recommendation ITU-R M.2150 and IMT-Advanced Recommendation ITU-R M.2012 after year 2025 (to: SA; cc: -; contact: Novamint)</t>
  </si>
  <si>
    <t>agreed</t>
  </si>
  <si>
    <t>SA</t>
  </si>
  <si>
    <t>RP-250810</t>
  </si>
  <si>
    <t>RP-250785</t>
  </si>
  <si>
    <t>Moderator's summary for part 2 of 6G SI</t>
  </si>
  <si>
    <t>RAN VC (CMCC)</t>
  </si>
  <si>
    <t>Moderator's summary for IMT-2030 TPRs (part 1)</t>
  </si>
  <si>
    <t>RP-250819</t>
  </si>
  <si>
    <t>RP-250789</t>
  </si>
  <si>
    <t>Draft Reply LS to R3-250879 = RP-250026 on L3 measurement based LTM support over F1 (to: RAN3; cc: RAN2, RAN4; contact: Vodafone)</t>
  </si>
  <si>
    <t>R3-250879 = RP-250026</t>
  </si>
  <si>
    <t>RAN2, RAN4</t>
  </si>
  <si>
    <t>Reply LS to R3-250879 = RP-250026 on L3 measurement based LTM support over F1 (to: RAN3; cc: RAN2, RAN4; contact: Vodafone)</t>
  </si>
  <si>
    <t>102</t>
  </si>
  <si>
    <t>RP-250795</t>
  </si>
  <si>
    <t>Direct submission to ITU-R from RAN #108 of IMT-2030 TPR values</t>
  </si>
  <si>
    <t>Novamint, CMCC, Deutsche Telekom, NTT DOCOMO, Verizon</t>
  </si>
  <si>
    <t>RP-250820</t>
  </si>
  <si>
    <t>RP-250798</t>
  </si>
  <si>
    <t>Revised WID: mmWave in NR: UE spurious emissions and EESS (Earth Exploration Satellite Service) protection</t>
  </si>
  <si>
    <t>last approved WID: RP-242611</t>
  </si>
  <si>
    <t>RP-250818</t>
  </si>
  <si>
    <t>RP-250800</t>
  </si>
  <si>
    <t>Tribute to 11.75 years of Wanshi Chen’s 3GPP leadership</t>
  </si>
  <si>
    <t>RP-250801</t>
  </si>
  <si>
    <t>Thank you messages to Wanshi Chen</t>
  </si>
  <si>
    <t>RP-250804</t>
  </si>
  <si>
    <t>Way forward on 4.9GHz new band for US</t>
  </si>
  <si>
    <t>Fujitsu</t>
  </si>
  <si>
    <t>1400</t>
  </si>
  <si>
    <t>RP-250807</t>
  </si>
  <si>
    <t>RP-250805</t>
  </si>
  <si>
    <t>Moderator's summary for offline discussions for R19-KuBand-SCS</t>
  </si>
  <si>
    <t>1401</t>
  </si>
  <si>
    <t>RP-250809</t>
  </si>
  <si>
    <t>Proposal for structure for 6G RAN SI skeleton TR</t>
  </si>
  <si>
    <t>RP</t>
  </si>
  <si>
    <t>RP-250817</t>
  </si>
  <si>
    <t>RP-250813</t>
  </si>
  <si>
    <t>Reflexion on progress on 6G RAN SI</t>
  </si>
  <si>
    <t>Huawei, Vodafone, Verizon, Samsung, NTT DOCOMO, Nokia, ZTE, China Unicom, CAICT, MediaTek, Qualcomm, CATT, T-Mobile USA, KT, Apple, Telecom Italia, Orange, Deutsche Telekom, Thales, vivo, OPPO</t>
  </si>
  <si>
    <t>TR 21.918 v2.2.0 REL-18 description</t>
  </si>
  <si>
    <t>RP-250821</t>
  </si>
  <si>
    <t>Status of time budgets for RAN1/2/3/4 ongoing and new WIs/SIs after RAN #107</t>
  </si>
  <si>
    <t>RAN1 Chair (Samsung), RAN2 Chair (Interdigital), RAN3 Chair (ZTE), RAN4 Chair (Huawei)</t>
  </si>
  <si>
    <t>for endorsement by email after RAN #107</t>
  </si>
  <si>
    <t>R3-250771</t>
  </si>
  <si>
    <t>38.423</t>
  </si>
  <si>
    <t>1441</t>
  </si>
  <si>
    <t>18.4.0</t>
  </si>
  <si>
    <t>Clarification on predicted UE trajectory over HO Request</t>
  </si>
  <si>
    <t>R3-250883</t>
  </si>
  <si>
    <t>1422</t>
  </si>
  <si>
    <t>Correction for Data Collection Reporting procedure's interaction with Handover Request procedure</t>
  </si>
  <si>
    <t>R3-250614</t>
  </si>
  <si>
    <t>1453</t>
  </si>
  <si>
    <t>17.11.0</t>
  </si>
  <si>
    <t>Correction on reference in SCG failure information reporting</t>
  </si>
  <si>
    <t>R3-250615</t>
  </si>
  <si>
    <t>1454</t>
  </si>
  <si>
    <t>A</t>
  </si>
  <si>
    <t>R3-250880</t>
  </si>
  <si>
    <t>1440</t>
  </si>
  <si>
    <t>2</t>
  </si>
  <si>
    <t>Clarification for propagation of MDT Configuration EUTRA</t>
  </si>
  <si>
    <t>R3-250881</t>
  </si>
  <si>
    <t>1459</t>
  </si>
  <si>
    <t>Correction on DL LBT failure information</t>
  </si>
  <si>
    <t>R3-250780</t>
  </si>
  <si>
    <t>1438</t>
  </si>
  <si>
    <t>R3-250918</t>
  </si>
  <si>
    <t>1439</t>
  </si>
  <si>
    <t>R3-250774</t>
  </si>
  <si>
    <t>38.473</t>
  </si>
  <si>
    <t>1538</t>
  </si>
  <si>
    <t>Correction on the support of MBS in QoS Flow Level QoS Parameters and QoS Flow Identifier</t>
  </si>
  <si>
    <t>R3-250775</t>
  </si>
  <si>
    <t>1539</t>
  </si>
  <si>
    <t>R3-250776</t>
  </si>
  <si>
    <t>37.483</t>
  </si>
  <si>
    <t>0154</t>
  </si>
  <si>
    <t>17.8.0</t>
  </si>
  <si>
    <t>Correction on QoS Flow List and QoS Flow Identifier</t>
  </si>
  <si>
    <t>R3-250917</t>
  </si>
  <si>
    <t>0155</t>
  </si>
  <si>
    <t>18.3.0</t>
  </si>
  <si>
    <t>R3-250778</t>
  </si>
  <si>
    <t>38.415</t>
  </si>
  <si>
    <t>0049</t>
  </si>
  <si>
    <t>18.1.0</t>
  </si>
  <si>
    <t>Correction on the PDU set information</t>
  </si>
  <si>
    <t>R3-250779</t>
  </si>
  <si>
    <t>38.413</t>
  </si>
  <si>
    <t>1238</t>
  </si>
  <si>
    <t>Correction of Paging Policy Differentiation</t>
  </si>
  <si>
    <t>R3-250811</t>
  </si>
  <si>
    <t>1533</t>
  </si>
  <si>
    <t>Clarification on UE Context Modification Failure for LTM</t>
  </si>
  <si>
    <t>R3-250131</t>
  </si>
  <si>
    <t>29.413</t>
  </si>
  <si>
    <t>0034</t>
  </si>
  <si>
    <t>17.4.0</t>
  </si>
  <si>
    <t>Correction of N3IWF user location information</t>
  </si>
  <si>
    <t>R3-250132</t>
  </si>
  <si>
    <t>0035</t>
  </si>
  <si>
    <t>R3-250158</t>
  </si>
  <si>
    <t>1234</t>
  </si>
  <si>
    <t>Correction on AMF Name</t>
  </si>
  <si>
    <t>R3-250498</t>
  </si>
  <si>
    <t>36.423</t>
  </si>
  <si>
    <t>1807</t>
  </si>
  <si>
    <t>Clarification on neighbour information for EN-DC Configuration Update procedure</t>
  </si>
  <si>
    <t>R3-250690</t>
  </si>
  <si>
    <t>38.401</t>
  </si>
  <si>
    <t>0460</t>
  </si>
  <si>
    <t>Correction for name of AP ID over Xn interface</t>
  </si>
  <si>
    <t>R3-250772</t>
  </si>
  <si>
    <t>0444</t>
  </si>
  <si>
    <t>Clarification on resumption of non-SDT bearer in SDT termination</t>
  </si>
  <si>
    <t>R3-250886</t>
  </si>
  <si>
    <t>1396</t>
  </si>
  <si>
    <t>Correction of a wrong description of the S-NG-RAN node Counter Check procedure</t>
  </si>
  <si>
    <t>R3-250135</t>
  </si>
  <si>
    <t>38.455</t>
  </si>
  <si>
    <t>0182</t>
  </si>
  <si>
    <t>Correction on criticality of SRS Reservation Type</t>
  </si>
  <si>
    <t>R3-250136</t>
  </si>
  <si>
    <t>1535</t>
  </si>
  <si>
    <t>R3-250764</t>
  </si>
  <si>
    <t>0183</t>
  </si>
  <si>
    <t>16.14.0</t>
  </si>
  <si>
    <t>Correction on Assistance Information Control Procedure</t>
  </si>
  <si>
    <t>R3-250766</t>
  </si>
  <si>
    <t>0185</t>
  </si>
  <si>
    <t>R3-250767</t>
  </si>
  <si>
    <t>16.20.0</t>
  </si>
  <si>
    <t>Correction on Positioning Assistance Information Control Procedure</t>
  </si>
  <si>
    <t>R3-250768</t>
  </si>
  <si>
    <t>1541</t>
  </si>
  <si>
    <t>R3-250769</t>
  </si>
  <si>
    <t>1542</t>
  </si>
  <si>
    <t>R3-250916</t>
  </si>
  <si>
    <t>0184</t>
  </si>
  <si>
    <t>17.9.0</t>
  </si>
  <si>
    <t>R1-2501652</t>
  </si>
  <si>
    <t>38.214</t>
  </si>
  <si>
    <t>0659</t>
  </si>
  <si>
    <t>17.12.0</t>
  </si>
  <si>
    <t>Rel-17 editorial corrections for TS 38.214</t>
  </si>
  <si>
    <t>R1-2501653</t>
  </si>
  <si>
    <t>0660</t>
  </si>
  <si>
    <t>18.5.0</t>
  </si>
  <si>
    <t>Rel-17 editorial corrections for TS 38.214 (mirrored to Rel-18)</t>
  </si>
  <si>
    <t>R1-2501649</t>
  </si>
  <si>
    <t>38.213</t>
  </si>
  <si>
    <t>0697</t>
  </si>
  <si>
    <t>Rel-18 editorial corrections for TS 38.213</t>
  </si>
  <si>
    <t>R1-2501651</t>
  </si>
  <si>
    <t>0658</t>
  </si>
  <si>
    <t>Rel-18 editorial corrections for TS 38.214</t>
  </si>
  <si>
    <t>R1-2501502</t>
  </si>
  <si>
    <t>38.211</t>
  </si>
  <si>
    <t>0148</t>
  </si>
  <si>
    <t>CR on PSCCH DMRS sequence generation in a dedicated SL PRS resource pool</t>
  </si>
  <si>
    <t>R1-2501564</t>
  </si>
  <si>
    <t>0655</t>
  </si>
  <si>
    <t>CR on timeline for STxMP</t>
  </si>
  <si>
    <t>R1-2501648</t>
  </si>
  <si>
    <t>0149</t>
  </si>
  <si>
    <t>Alignment of parameter names</t>
  </si>
  <si>
    <t>R1-2501650</t>
  </si>
  <si>
    <t>38.212</t>
  </si>
  <si>
    <t>0214</t>
  </si>
  <si>
    <t>Rel-18 editorial corrections for TS 38.212</t>
  </si>
  <si>
    <t>R1-2501575</t>
  </si>
  <si>
    <t>0695</t>
  </si>
  <si>
    <t>CR on LTM PRACH and serving cell UL transmission in a same band</t>
  </si>
  <si>
    <t>R1-2501637</t>
  </si>
  <si>
    <t>0213</t>
  </si>
  <si>
    <t>CR on the PRACH retransmission indicator field included in the PDCCH order</t>
  </si>
  <si>
    <t>R1-2501596</t>
  </si>
  <si>
    <t>0696</t>
  </si>
  <si>
    <t>Correction on RACH-less handover for NTN</t>
  </si>
  <si>
    <t>R1-2501503</t>
  </si>
  <si>
    <t>CR on power control of PSFCH in TS 38.213</t>
  </si>
  <si>
    <t>R1-2501559</t>
  </si>
  <si>
    <t>0654</t>
  </si>
  <si>
    <t>R1-2501581</t>
  </si>
  <si>
    <t>0211</t>
  </si>
  <si>
    <t>17.10.0</t>
  </si>
  <si>
    <t>R1-2501582</t>
  </si>
  <si>
    <t>0212</t>
  </si>
  <si>
    <t>R1-2501579</t>
  </si>
  <si>
    <t>0656</t>
  </si>
  <si>
    <t>Slot aggregation configuration with multi-PUSCH</t>
  </si>
  <si>
    <t>R1-2501580</t>
  </si>
  <si>
    <t>0657</t>
  </si>
  <si>
    <t>R1-2501501</t>
  </si>
  <si>
    <t>0693</t>
  </si>
  <si>
    <t>R1-2501572</t>
  </si>
  <si>
    <t>0210</t>
  </si>
  <si>
    <t>R4-2500353</t>
  </si>
  <si>
    <t>36.101</t>
  </si>
  <si>
    <t>6082</t>
  </si>
  <si>
    <t>19.0.1</t>
  </si>
  <si>
    <t>CR 36.101 Correction of CA_40-42 R19</t>
  </si>
  <si>
    <t>R4-2500354</t>
  </si>
  <si>
    <t>6083</t>
  </si>
  <si>
    <t>CR 36.101 Correction of CA_40-42 R18</t>
  </si>
  <si>
    <t>R4-2500355</t>
  </si>
  <si>
    <t>6084</t>
  </si>
  <si>
    <t>17.15.0</t>
  </si>
  <si>
    <t>CR 36.101 Correction of CA_40-42 R17</t>
  </si>
  <si>
    <t>R4-2500356</t>
  </si>
  <si>
    <t>6085</t>
  </si>
  <si>
    <t>16.22.0</t>
  </si>
  <si>
    <t>CR 36.101 Correction of CA_40-42 R16</t>
  </si>
  <si>
    <t>R4-2500357</t>
  </si>
  <si>
    <t>6086</t>
  </si>
  <si>
    <t>15.24.0</t>
  </si>
  <si>
    <t>CR 36.101 Correction of CA_40-42 R15</t>
  </si>
  <si>
    <t>R4-2500446</t>
  </si>
  <si>
    <t>38.133</t>
  </si>
  <si>
    <t>5239</t>
  </si>
  <si>
    <t>(NR_newRAT-Core) CR for RRM measurement on deactivated SCC - R16</t>
  </si>
  <si>
    <t>R4-2500447</t>
  </si>
  <si>
    <t>17.16.0</t>
  </si>
  <si>
    <t>(NR_newRAT-Core) CR for RRM measurement on deactivated SCC - R17</t>
  </si>
  <si>
    <t>R4-2500448</t>
  </si>
  <si>
    <t>5241</t>
  </si>
  <si>
    <t>(NR_newRAT-Core) CR for RRM measurement on deactivated SCC - R18</t>
  </si>
  <si>
    <t>R4-2501817</t>
  </si>
  <si>
    <t>38.101-3</t>
  </si>
  <si>
    <t>1362</t>
  </si>
  <si>
    <t>CR for TS 38.101-3 to correct Test BW configuration of DC_5A-7A_n78A MSD</t>
  </si>
  <si>
    <t>R4-2501818</t>
  </si>
  <si>
    <t>1363</t>
  </si>
  <si>
    <t>R4-2501819</t>
  </si>
  <si>
    <t>1364</t>
  </si>
  <si>
    <t>R4-2501820</t>
  </si>
  <si>
    <t>1365</t>
  </si>
  <si>
    <t>R4-2502696</t>
  </si>
  <si>
    <t>5238</t>
  </si>
  <si>
    <t>15.28.0</t>
  </si>
  <si>
    <t>(NR_newRAT-Core) CR for RRM measurement on deactivated SCC - R15</t>
  </si>
  <si>
    <t>R4-2503029</t>
  </si>
  <si>
    <t>1361</t>
  </si>
  <si>
    <t>15.27.0</t>
  </si>
  <si>
    <t>R4-2501275</t>
  </si>
  <si>
    <t>5348</t>
  </si>
  <si>
    <t>(NR_newRAT-Perf) CR on the correction of band group notations in the SSB_RP and SSB conditions tables R15</t>
  </si>
  <si>
    <t>R4-2501276</t>
  </si>
  <si>
    <t>5349</t>
  </si>
  <si>
    <t>(NR_newRAT-Perf) CR on the correction of band group notations in the SSB_RP and SSB conditions tables R16</t>
  </si>
  <si>
    <t>R4-2501277</t>
  </si>
  <si>
    <t>(NR_newRAT-Perf) CR on the correction of band group notations in the SSB_RP and SSB conditions tables R17</t>
  </si>
  <si>
    <t>R4-2501278</t>
  </si>
  <si>
    <t>5351</t>
  </si>
  <si>
    <t>(NR_newRAT-Perf) CR on the correction of band group notations in the SSB_RP and SSB conditions tables R18</t>
  </si>
  <si>
    <t>R4-2501535</t>
  </si>
  <si>
    <t>38.101-4</t>
  </si>
  <si>
    <t>0742</t>
  </si>
  <si>
    <t>16.19.0</t>
  </si>
  <si>
    <t>(NR_newRAT-Perf) CR on UE CSI requirements</t>
  </si>
  <si>
    <t>R4-2501536</t>
  </si>
  <si>
    <t>0743</t>
  </si>
  <si>
    <t>R4-2501537</t>
  </si>
  <si>
    <t>0744</t>
  </si>
  <si>
    <t>18.6.0</t>
  </si>
  <si>
    <t>R4-2501710</t>
  </si>
  <si>
    <t>5370</t>
  </si>
  <si>
    <t>(NR_newRAT-Perf) CR to TS 38.133: Corrections to NR RRM test cases (Rel 15)</t>
  </si>
  <si>
    <t>R4-2501711</t>
  </si>
  <si>
    <t>5371</t>
  </si>
  <si>
    <t>(NR_newRAT-Perf) CR to TS 38.133: Corrections to NR RRM test cases (Rel 16)</t>
  </si>
  <si>
    <t>R4-2501712</t>
  </si>
  <si>
    <t>5372</t>
  </si>
  <si>
    <t>(NR_newRAT-Perf) CR to TS 38.133: Corrections to NR RRM test cases (Rel 17)</t>
  </si>
  <si>
    <t>R4-2501713</t>
  </si>
  <si>
    <t>5373</t>
  </si>
  <si>
    <t>(NR_newRAT-Perf) CR to TS 38.133: Corrections to NR RRM test cases (Rel 18)</t>
  </si>
  <si>
    <t>R4-2501857</t>
  </si>
  <si>
    <t>0622</t>
  </si>
  <si>
    <t>15.20.0</t>
  </si>
  <si>
    <t>(NR_newRAT-Perf) Correction to theta angle definition</t>
  </si>
  <si>
    <t>R4-2501858</t>
  </si>
  <si>
    <t>0623</t>
  </si>
  <si>
    <t>R4-2501859</t>
  </si>
  <si>
    <t>0624</t>
  </si>
  <si>
    <t>R4-2501860</t>
  </si>
  <si>
    <t>0625</t>
  </si>
  <si>
    <t>R4-2501909</t>
  </si>
  <si>
    <t>0759</t>
  </si>
  <si>
    <t>(NR_newRAT-Perf) CR to TS38101-4 Correction on the test numbering of PDCCH requirements</t>
  </si>
  <si>
    <t>R4-2501910</t>
  </si>
  <si>
    <t>0760</t>
  </si>
  <si>
    <t>R4-2501911</t>
  </si>
  <si>
    <t>0761</t>
  </si>
  <si>
    <t>R4-2501912</t>
  </si>
  <si>
    <t>0762</t>
  </si>
  <si>
    <t>R4-2501923</t>
  </si>
  <si>
    <t>5407</t>
  </si>
  <si>
    <t>(NR_newRAT-Perf) Corrections in A.4.7.1.2 and A.6.7.1.2 on derived parameters (Rel 16)</t>
  </si>
  <si>
    <t>R4-2501925</t>
  </si>
  <si>
    <t>5408</t>
  </si>
  <si>
    <t>(NR_newRAT-Perf) Corrections in A.4.7.1.2 and A.6.7.1.2 on derived parameters (Rel 17)</t>
  </si>
  <si>
    <t>R4-2501926</t>
  </si>
  <si>
    <t>5409</t>
  </si>
  <si>
    <t>(NR_newRAT-Perf) Corrections in A.4.7.1.2 and A.6.7.1.2 on derived parameters (Rel 18)</t>
  </si>
  <si>
    <t>R4-2502360</t>
  </si>
  <si>
    <t>0741</t>
  </si>
  <si>
    <t>R4-2502634</t>
  </si>
  <si>
    <t>5412</t>
  </si>
  <si>
    <t>(NR_newRAT-Perf) Corrections in A.4.7.1.2 and A.6.7.1.2 on derived parameters</t>
  </si>
  <si>
    <t>R4-2500396</t>
  </si>
  <si>
    <t>2626</t>
  </si>
  <si>
    <t>(5G_V2X_NRSL-Core) CR to 38.101-1 Rel-16 Cat-F for 7.3E Reference sensitivity for V2X</t>
  </si>
  <si>
    <t>R4-2501588</t>
  </si>
  <si>
    <t>1349</t>
  </si>
  <si>
    <t>(DC_R18_1BLTE_1BNR_2DL2UL) CR to to change the B66 DL test frequency of DC_66A_n77A/n41A/n38A in Tables 7.3B.2.3.4-1&amp;1a from 2197.5MHz to 2177.5MHz - TS38.101-3</t>
  </si>
  <si>
    <t>R4-2501629</t>
  </si>
  <si>
    <t>1351</t>
  </si>
  <si>
    <t>(DC_R16_1BLTE_1BNR_2DL2UL-Core) Corrections on reference sensitivity for intra-band contiguous and inter-band EN-DC configurations</t>
  </si>
  <si>
    <t>R4-2501630</t>
  </si>
  <si>
    <t>1352</t>
  </si>
  <si>
    <t>(DC_R16_1BLTE_1BNR_2DL2UL-Core) Corrections on reference sensitivity for intra-band contiguous and inter-band EN-DC configurations_R17_CAT_A</t>
  </si>
  <si>
    <t>R4-2501631</t>
  </si>
  <si>
    <t>1353</t>
  </si>
  <si>
    <t>(DC_R16_1BLTE_1BNR_2DL2UL-Core) Corrections on reference sensitivity for intra-band contiguous and inter-band EN-DC configurations_R18_CAT_A</t>
  </si>
  <si>
    <t>R4-2501632</t>
  </si>
  <si>
    <t>1354</t>
  </si>
  <si>
    <t>(DC_R16_1BLTE_1BNR_2DL2UL-Core) Corrections on reference sensitivity for intra-band contiguous and inter-band EN-DC configurations_R19_CAT_A</t>
  </si>
  <si>
    <t>R4-2501688</t>
  </si>
  <si>
    <t>2691</t>
  </si>
  <si>
    <t>(5G_V2X_NRSL-Core) CR on PC3 A-MPR for NS_33 (R16)</t>
  </si>
  <si>
    <t>R4-2501702</t>
  </si>
  <si>
    <t>2696</t>
  </si>
  <si>
    <t>(5G_V2X_NRSL-Core) CR on SL MIMO configuration (R17)</t>
  </si>
  <si>
    <t>R4-2501707</t>
  </si>
  <si>
    <t>2697</t>
  </si>
  <si>
    <t>(5G_V2X_NRSL-Core) CR on SL MIMO configuration (R18)</t>
  </si>
  <si>
    <t>R4-2501709</t>
  </si>
  <si>
    <t>2698</t>
  </si>
  <si>
    <t>(5G_V2X_NRSL-Core) CR on SL MIMO configuration (R19)</t>
  </si>
  <si>
    <t>R4-2502919</t>
  </si>
  <si>
    <t>2695</t>
  </si>
  <si>
    <t>(5G_V2X_NRSL-Core) CR on SL MIMO configuration (R16)</t>
  </si>
  <si>
    <t>R4-2502971</t>
  </si>
  <si>
    <t>1371</t>
  </si>
  <si>
    <t>(DC_R17_1BLTE_1BNR_2DL2UL-Core) Cat F CR for TS 38.101-3-hg0 Intra-band contiguous MSD clean-up</t>
  </si>
  <si>
    <t>R4-2502972</t>
  </si>
  <si>
    <t>1372</t>
  </si>
  <si>
    <t>(DC_R17_1BLTE_1BNR_2DL2UL-Core) Cat A CR for TS 38.101-3-i0 Intra-band contiguous MSD clean-up</t>
  </si>
  <si>
    <t>R4-2502973</t>
  </si>
  <si>
    <t>1373</t>
  </si>
  <si>
    <t>(DC_R17_1BLTE_1BNR_2DL2UL-Core) Cat A CR for TS 38.101-3-j0 Intra-band contiguous MSD clean-up</t>
  </si>
  <si>
    <t>R4-2502988</t>
  </si>
  <si>
    <t>1348</t>
  </si>
  <si>
    <t>R4-2500062</t>
  </si>
  <si>
    <t>36.141</t>
  </si>
  <si>
    <t>1404</t>
  </si>
  <si>
    <t>(LTE-RF) CR to TS 36.141 on removal of references to empty Annex E</t>
  </si>
  <si>
    <t>R4-2500063</t>
  </si>
  <si>
    <t>1405</t>
  </si>
  <si>
    <t>17.13.0</t>
  </si>
  <si>
    <t>R4-2500064</t>
  </si>
  <si>
    <t>1406</t>
  </si>
  <si>
    <t>R4-2500349</t>
  </si>
  <si>
    <t>6078</t>
  </si>
  <si>
    <t>CR 36.101 R16 Removal of brackets</t>
  </si>
  <si>
    <t>R4-2500350</t>
  </si>
  <si>
    <t>6079</t>
  </si>
  <si>
    <t>CR 36.101 R17 Removal of brackets</t>
  </si>
  <si>
    <t>R4-2500351</t>
  </si>
  <si>
    <t>6080</t>
  </si>
  <si>
    <t>CR 36.101 R18 Removal of brackets</t>
  </si>
  <si>
    <t>R4-2500352</t>
  </si>
  <si>
    <t>6081</t>
  </si>
  <si>
    <t>CR 36.101 R19 Removal of brackets</t>
  </si>
  <si>
    <t>R4-2500920</t>
  </si>
  <si>
    <t>5274</t>
  </si>
  <si>
    <t>(LTE_NR_DC_CA_enh-Core) CR on R16 EMR</t>
  </si>
  <si>
    <t>R4-2500921</t>
  </si>
  <si>
    <t>5275</t>
  </si>
  <si>
    <t>R4-2502636</t>
  </si>
  <si>
    <t>5273</t>
  </si>
  <si>
    <t>R4-2501542</t>
  </si>
  <si>
    <t>0749</t>
  </si>
  <si>
    <t>(NR_eMIMO-Perf) CR on UE CSI requirements</t>
  </si>
  <si>
    <t>R4-2501543</t>
  </si>
  <si>
    <t>0750</t>
  </si>
  <si>
    <t>R4-2502023</t>
  </si>
  <si>
    <t>6092</t>
  </si>
  <si>
    <t>(LTE410_Europe_PPDR-Core) CR to TS 36.101: UTRA ACLR exceptions</t>
  </si>
  <si>
    <t>R4-2502024</t>
  </si>
  <si>
    <t>6093</t>
  </si>
  <si>
    <t>R4-2502025</t>
  </si>
  <si>
    <t>6094</t>
  </si>
  <si>
    <t>R4-2502108</t>
  </si>
  <si>
    <t>37.145-1</t>
  </si>
  <si>
    <t>0346</t>
  </si>
  <si>
    <t>16.15.0</t>
  </si>
  <si>
    <t>(LTE410_Europe_PPDR-Perf) Introduction of missing blocking requirements for bands 87, 88</t>
  </si>
  <si>
    <t>R4-2502109</t>
  </si>
  <si>
    <t>0347</t>
  </si>
  <si>
    <t>R4-2502110</t>
  </si>
  <si>
    <t>0348</t>
  </si>
  <si>
    <t>R4-2502325</t>
  </si>
  <si>
    <t>0748</t>
  </si>
  <si>
    <t>R4-2502998</t>
  </si>
  <si>
    <t>6091</t>
  </si>
  <si>
    <t>R4-2500365</t>
  </si>
  <si>
    <t>2619</t>
  </si>
  <si>
    <t>CR 38.101-1 Clarifications for non-collocated requirements R19</t>
  </si>
  <si>
    <t>R4-2500366</t>
  </si>
  <si>
    <t>2620</t>
  </si>
  <si>
    <t>CR 38.101-1 Clarifications for non-collocated requirements R18</t>
  </si>
  <si>
    <t>R4-2500367</t>
  </si>
  <si>
    <t>1339</t>
  </si>
  <si>
    <t>CR 38.101-3 Clarification of collocation requirements R19</t>
  </si>
  <si>
    <t>R4-2500368</t>
  </si>
  <si>
    <t>CR 38.101-3 Clarification of collocation requirements R18</t>
  </si>
  <si>
    <t>R4-2500369</t>
  </si>
  <si>
    <t>1341</t>
  </si>
  <si>
    <t>CR 38.101-3 Clarification of collocation requirements R17</t>
  </si>
  <si>
    <t>R4-2500370</t>
  </si>
  <si>
    <t>1342</t>
  </si>
  <si>
    <t>CR 38.101-3 Clarification of collocation requirements R16</t>
  </si>
  <si>
    <t>R4-2502074</t>
  </si>
  <si>
    <t>38.101-2</t>
  </si>
  <si>
    <t>0782</t>
  </si>
  <si>
    <t>(NR_n259-Core) CR to add missing in-band blocking requirement for n259 intra-band contiguous CA</t>
  </si>
  <si>
    <t>R4-2502075</t>
  </si>
  <si>
    <t>0783</t>
  </si>
  <si>
    <t>R4-2502076</t>
  </si>
  <si>
    <t>0784</t>
  </si>
  <si>
    <t>R4-2500923</t>
  </si>
  <si>
    <t>5277</t>
  </si>
  <si>
    <t>(NR_UE_pow_sav-Core) CR on R16 measurement relaxation for low mobility</t>
  </si>
  <si>
    <t>R4-2500924</t>
  </si>
  <si>
    <t>5278</t>
  </si>
  <si>
    <t>R4-2501279</t>
  </si>
  <si>
    <t>5352</t>
  </si>
  <si>
    <t>(NR_newRAT-Perf)CR on the correction of band group notations in the accuracy requirements tables R16</t>
  </si>
  <si>
    <t>R4-2501280</t>
  </si>
  <si>
    <t>5353</t>
  </si>
  <si>
    <t>(NR_newRAT-Perf)CR on the correction of band group notations in the accuracy requirements tables R17</t>
  </si>
  <si>
    <t>R4-2501281</t>
  </si>
  <si>
    <t>5354</t>
  </si>
  <si>
    <t>(NR_newRAT-Perf)CR on the correction of band group notations in the accuracy requirements tables R18</t>
  </si>
  <si>
    <t>R4-2501718</t>
  </si>
  <si>
    <t>5378</t>
  </si>
  <si>
    <t>(NR_pos-Perf) CR to TS 38.133: Corrections to NR Positioning test cases (Rel 17)</t>
  </si>
  <si>
    <t>R4-2501719</t>
  </si>
  <si>
    <t>5379</t>
  </si>
  <si>
    <t>(NR_pos-Perf) CR to TS 38.133: Corrections to NR Positioning test cases (Rel 18)</t>
  </si>
  <si>
    <t>R4-2502691</t>
  </si>
  <si>
    <t>5377</t>
  </si>
  <si>
    <t>(NR_pos-Perf)   CR to TS 38.133: Corrections to NR Positioning test cases (Rel 16)</t>
  </si>
  <si>
    <t>R4-2502695</t>
  </si>
  <si>
    <t>5276</t>
  </si>
  <si>
    <t>R4-2500164</t>
  </si>
  <si>
    <t>0710</t>
  </si>
  <si>
    <t>(NR_perf_enh-Perf) CR to CQI-PMI-RI Delay in 6.2A.3.1.1 Test1</t>
  </si>
  <si>
    <t>R4-2500165</t>
  </si>
  <si>
    <t>0711</t>
  </si>
  <si>
    <t>R4-2500258</t>
  </si>
  <si>
    <t>0713</t>
  </si>
  <si>
    <t>(NR_perf_enh-Perf) CR to 38.101-4 for PT-RS config-R16</t>
  </si>
  <si>
    <t>R4-2500259</t>
  </si>
  <si>
    <t>0714</t>
  </si>
  <si>
    <t>(NR_perf_enh-Perf) CR to 38.101-4 for PT-RS config-R17</t>
  </si>
  <si>
    <t>R4-2500260</t>
  </si>
  <si>
    <t>0715</t>
  </si>
  <si>
    <t>(NR_perf_enh-Perf) CR to 38.101-4 for PT-RS config-R18</t>
  </si>
  <si>
    <t>R4-2501539</t>
  </si>
  <si>
    <t>0746</t>
  </si>
  <si>
    <t>(NR_perf_enh-Perf) CR on UE CSI requirements</t>
  </si>
  <si>
    <t>R4-2501540</t>
  </si>
  <si>
    <t>0747</t>
  </si>
  <si>
    <t>R4-2501550</t>
  </si>
  <si>
    <t>0757</t>
  </si>
  <si>
    <t>(NR_perf_enh-Perf) CR on UE CA demodulation requirements</t>
  </si>
  <si>
    <t>R4-2502326</t>
  </si>
  <si>
    <t>0709</t>
  </si>
  <si>
    <t>R4-2502327</t>
  </si>
  <si>
    <t>0745</t>
  </si>
  <si>
    <t>R4-2502328</t>
  </si>
  <si>
    <t>0756</t>
  </si>
  <si>
    <t>R4-2500450</t>
  </si>
  <si>
    <t>5243</t>
  </si>
  <si>
    <t>(NR_RRM_Enh-Perf) CR on A.4.6.6.1 for EN-DC intra-frequency CGI identification - R16</t>
  </si>
  <si>
    <t>R4-2500451</t>
  </si>
  <si>
    <t>5244</t>
  </si>
  <si>
    <t>(NR_RRM_Enh-Perf) CR on A.4.6.6.1 for EN-DC intra-frequency CGI identification - R17</t>
  </si>
  <si>
    <t>R4-2500452</t>
  </si>
  <si>
    <t>5245</t>
  </si>
  <si>
    <t>(NR_RRM_Enh-Perf) CR on A.4.6.6.1 for EN-DC intra-frequency CGI identification - R18</t>
  </si>
  <si>
    <t>R4-2501198</t>
  </si>
  <si>
    <t>5313</t>
  </si>
  <si>
    <t>(NR_RF_FR1-Perf) Correction to Rel-16 Tx switching RRM test cases_R16</t>
  </si>
  <si>
    <t>R4-2501199</t>
  </si>
  <si>
    <t>5314</t>
  </si>
  <si>
    <t>(NR_RF_FR1-Perf) Correction to Rel-16 Tx switching RRM test cases_R17</t>
  </si>
  <si>
    <t>R4-2501200</t>
  </si>
  <si>
    <t>5315</t>
  </si>
  <si>
    <t>(NR_RF_FR1-Perf) Correction to Rel-16 Tx switching RRM test cases_R18</t>
  </si>
  <si>
    <t>R4-2501469</t>
  </si>
  <si>
    <t>(NR_RRM_enh-Core)Correction on RRC based BWP switch delay for multiple CCs</t>
  </si>
  <si>
    <t>R4-2501470</t>
  </si>
  <si>
    <t>5361</t>
  </si>
  <si>
    <t>R4-2502185</t>
  </si>
  <si>
    <t>5431</t>
  </si>
  <si>
    <t>(NR_RF_FR1) CR on TC for DL interruptions at switching between two uplink carriers in FDD-TDD CA (R17)</t>
  </si>
  <si>
    <t>R4-2502186</t>
  </si>
  <si>
    <t>5432</t>
  </si>
  <si>
    <t>(NR_RF_FR1) CR on TC for DL interruptions at switching between two uplink carriers in FDD-TDD CA (R18)</t>
  </si>
  <si>
    <t>R4-2502609</t>
  </si>
  <si>
    <t>5242</t>
  </si>
  <si>
    <t>(NR_RRM_enh-Perf) CR for test case of active BWP switch - R16</t>
  </si>
  <si>
    <t>R4-2502635</t>
  </si>
  <si>
    <t>5359</t>
  </si>
  <si>
    <t>R4-2502637</t>
  </si>
  <si>
    <t>(NR_RF_FR1) CR on TC for DL interruptions at switching between two uplink carriers in FDD-TDD CA (R16)</t>
  </si>
  <si>
    <t>R4-2500925</t>
  </si>
  <si>
    <t>5279</t>
  </si>
  <si>
    <t>(NR_unlic-Core) CR on R16 CSSF_outside gap for SA scenario</t>
  </si>
  <si>
    <t>R4-2500926</t>
  </si>
  <si>
    <t>R4-2500927</t>
  </si>
  <si>
    <t>5281</t>
  </si>
  <si>
    <t>R4-2501204</t>
  </si>
  <si>
    <t>36.133</t>
  </si>
  <si>
    <t>7369</t>
  </si>
  <si>
    <t>16.21.0</t>
  </si>
  <si>
    <t>(NR_unlic-Perf) CR on maintenance for NR-U 36.133 R16</t>
  </si>
  <si>
    <t>R4-2501205</t>
  </si>
  <si>
    <t>7370</t>
  </si>
  <si>
    <t>(NR_unlic-Perf) CR on maintenance for NR-U 36.133 R17</t>
  </si>
  <si>
    <t>R4-2501206</t>
  </si>
  <si>
    <t>7371</t>
  </si>
  <si>
    <t>(NR_unlic-Perf) CR on maintenance for NR-U 36.133 R18</t>
  </si>
  <si>
    <t>R4-2501714</t>
  </si>
  <si>
    <t>5374</t>
  </si>
  <si>
    <t>(NR_unlic-Perf) CR to TS 38.133: Corrections to NR-U RRM test cases (Rel 16)</t>
  </si>
  <si>
    <t>R4-2501715</t>
  </si>
  <si>
    <t>5375</t>
  </si>
  <si>
    <t>(NR_unlic-Perf) CR to TS 38.133: Corrections to NR-U RRM test cases (Rel 17)</t>
  </si>
  <si>
    <t>R4-2501716</t>
  </si>
  <si>
    <t>5376</t>
  </si>
  <si>
    <t>(NR_unlic-Perf) CR to TS 38.133: Corrections to NR-U RRM test cases (Rel 18)</t>
  </si>
  <si>
    <t>R4-2502251</t>
  </si>
  <si>
    <t>5443</t>
  </si>
  <si>
    <t>(NR_unlic-Perf) Correction CR for A.12.5.1.1</t>
  </si>
  <si>
    <t>R4-2502257</t>
  </si>
  <si>
    <t>5444</t>
  </si>
  <si>
    <t>R4-2502258</t>
  </si>
  <si>
    <t>5445</t>
  </si>
  <si>
    <t>R4-2500052</t>
  </si>
  <si>
    <t>0705</t>
  </si>
  <si>
    <t>(NR_demod_enh2-Perf) CR for TS38.101-4, corrections on configurations for CQI reporting with inter-cell interference</t>
  </si>
  <si>
    <t>R4-2500053</t>
  </si>
  <si>
    <t>0706</t>
  </si>
  <si>
    <t>R4-2500497</t>
  </si>
  <si>
    <t>0723</t>
  </si>
  <si>
    <t>(NR_demod_enh2-Perf) CR to 38.101-4 on clarifying test specifications for CQI reporting with inter-cell interference</t>
  </si>
  <si>
    <t>R4-2500973</t>
  </si>
  <si>
    <t>0682</t>
  </si>
  <si>
    <t>(NR_6GHz_unlic_EU-Core)  CR for TS38.104: Correction on channel raster for band n102</t>
  </si>
  <si>
    <t>R4-2500974</t>
  </si>
  <si>
    <t>0683</t>
  </si>
  <si>
    <t>(NR_6GHz_unlic_EU-Core)CR for TS38.104: Correction on channel raster for band n102</t>
  </si>
  <si>
    <t>R4-2501313</t>
  </si>
  <si>
    <t>0725</t>
  </si>
  <si>
    <t>(NR_demod_enh2-Perf) CR for 38.101-4 on Correction to FRC tables</t>
  </si>
  <si>
    <t>R4-2501314</t>
  </si>
  <si>
    <t>0726</t>
  </si>
  <si>
    <t>R4-2502323</t>
  </si>
  <si>
    <t>0721</t>
  </si>
  <si>
    <t>(NR_demod_enh3-Perf) Correct Measurement Channel for Requirements in Section 5.6</t>
  </si>
  <si>
    <t>R4-2502356</t>
  </si>
  <si>
    <t>0722</t>
  </si>
  <si>
    <t>R4-2501011</t>
  </si>
  <si>
    <t>5292</t>
  </si>
  <si>
    <t>(NR_ext_to_71GHz-Perf) CR to TS 38.133 on test cases in FR2-2 with CCA</t>
  </si>
  <si>
    <t>R4-2501317</t>
  </si>
  <si>
    <t>0729</t>
  </si>
  <si>
    <t>(NR_ext_to_71GHz-Perf) CR for 38.101-4 on Correcting duplicate FRC names</t>
  </si>
  <si>
    <t>R4-2501318</t>
  </si>
  <si>
    <t>0730</t>
  </si>
  <si>
    <t>(NR_ext_to_71GHz-Perf) CR for 38.101-4 on Correcting duplicate FRCs</t>
  </si>
  <si>
    <t>R4-2501369</t>
  </si>
  <si>
    <t>0684</t>
  </si>
  <si>
    <t>(NR_FDD_ULn28_DLn75_n76-Core) CR to TS38104 - Wrong channel BW supported by n109</t>
  </si>
  <si>
    <t>R4-2501522</t>
  </si>
  <si>
    <t>0737</t>
  </si>
  <si>
    <t>CR on 38.101-4: Modification on the general statement for FR2 CSI test</t>
  </si>
  <si>
    <t>R4-2501545</t>
  </si>
  <si>
    <t>0752</t>
  </si>
  <si>
    <t>(NR_FeMIMO-Perf) CR on UE CSI requirements</t>
  </si>
  <si>
    <t>R4-2502359</t>
  </si>
  <si>
    <t>0736</t>
  </si>
  <si>
    <t>CR on 38.101-4 Modification on the general statement for FR2 CSI test(R17)</t>
  </si>
  <si>
    <t>R4-2502361</t>
  </si>
  <si>
    <t>0751</t>
  </si>
  <si>
    <t>R4-2502642</t>
  </si>
  <si>
    <t>5291</t>
  </si>
  <si>
    <t>R4-2500058</t>
  </si>
  <si>
    <t>38.141-1</t>
  </si>
  <si>
    <t>0477</t>
  </si>
  <si>
    <t>CR to TS 38.141-1: Addition of test tolerance for BS total power dynamic range (CBWs 35 MHz and 45 MHz)</t>
  </si>
  <si>
    <t>R4-2500059</t>
  </si>
  <si>
    <t>0478</t>
  </si>
  <si>
    <t>R4-2500453</t>
  </si>
  <si>
    <t>5246</t>
  </si>
  <si>
    <t>(NR_MG_enh-Core) CR on RRM requirements for NCSG - R17</t>
  </si>
  <si>
    <t>R4-2500454</t>
  </si>
  <si>
    <t>5247</t>
  </si>
  <si>
    <t>(NR_MG_enh-Core) CR on RRM requirements for NCSG - R18</t>
  </si>
  <si>
    <t>R4-2500476</t>
  </si>
  <si>
    <t>0768</t>
  </si>
  <si>
    <t>(NR_HST_FR2-Core) Rel-18 Minor correction in PC6 UL-MIMO Maximum Output Power requirements</t>
  </si>
  <si>
    <t>R4-2500929</t>
  </si>
  <si>
    <t>5283</t>
  </si>
  <si>
    <t>(NR_MG_enh-Core) CR on the interruption of deactivated SCell measurement when NCSG is configured</t>
  </si>
  <si>
    <t>R4-2502641</t>
  </si>
  <si>
    <t>5282</t>
  </si>
  <si>
    <t>R4-2502946</t>
  </si>
  <si>
    <t>0767</t>
  </si>
  <si>
    <t>(NR_HST_FR2-Core) Rel-17 Minor correction in PC6 UL-MIMO Maximum Output Power requirements</t>
  </si>
  <si>
    <t>R4-2500192</t>
  </si>
  <si>
    <t>38.115-1</t>
  </si>
  <si>
    <t>0057</t>
  </si>
  <si>
    <t>17.6.0</t>
  </si>
  <si>
    <t>CR to TS 38.115-1 with clauses corrections</t>
  </si>
  <si>
    <t>R4-2501201</t>
  </si>
  <si>
    <t>5316</t>
  </si>
  <si>
    <t>(NR_RF_FR1_enh-Perf) Correction to Rel-17 Tx switching RRM test cases_R17</t>
  </si>
  <si>
    <t>R4-2501202</t>
  </si>
  <si>
    <t>5317</t>
  </si>
  <si>
    <t>(NR_RF_FR1_enh-Perf) Correction to Rel-17 Tx switching RRM test cases_R18</t>
  </si>
  <si>
    <t>R4-2501844</t>
  </si>
  <si>
    <t>38.106</t>
  </si>
  <si>
    <t>0108</t>
  </si>
  <si>
    <t>18.7.0</t>
  </si>
  <si>
    <t>CR on NCR-MT Correlation Matrix in 38.106</t>
  </si>
  <si>
    <t>R4-2501845</t>
  </si>
  <si>
    <t>0062</t>
  </si>
  <si>
    <t>CR on NCR-MT Correlation Matrix in 38.115-1</t>
  </si>
  <si>
    <t>R4-2501846</t>
  </si>
  <si>
    <t>38.115-2</t>
  </si>
  <si>
    <t>CR on NCR-MT Correlation Matrix in 38.115-2</t>
  </si>
  <si>
    <t>R4-2502330</t>
  </si>
  <si>
    <t>0032</t>
  </si>
  <si>
    <t>17.5.0</t>
  </si>
  <si>
    <t>(NR_repeaters-Perf)CR for TS38.115-2: On mmWave EESS protection</t>
  </si>
  <si>
    <t>R4-2502331</t>
  </si>
  <si>
    <t>Maintenance CR to TS 38.115-2: NCR conformance part</t>
  </si>
  <si>
    <t>R4-2502347</t>
  </si>
  <si>
    <t>0058</t>
  </si>
  <si>
    <t>R4-2502354</t>
  </si>
  <si>
    <t>0033</t>
  </si>
  <si>
    <t>R4-2500320</t>
  </si>
  <si>
    <t>38.101-5</t>
  </si>
  <si>
    <t>0146</t>
  </si>
  <si>
    <t>(NR_NTN_solutions) CR to 38.101-5 to clarify applicability of phase continuity requirements in R17</t>
  </si>
  <si>
    <t>R4-2500598</t>
  </si>
  <si>
    <t>38.181</t>
  </si>
  <si>
    <t>0053</t>
  </si>
  <si>
    <t>17.7.0</t>
  </si>
  <si>
    <t>(  NR_NTN_solutions-Core) CR to 38.181 Correct FRC naming for ICS requirement</t>
  </si>
  <si>
    <t>R4-2500599</t>
  </si>
  <si>
    <t>0054</t>
  </si>
  <si>
    <t>R4-2500976</t>
  </si>
  <si>
    <t>0486</t>
  </si>
  <si>
    <t>(NR_NTN_solutions)CR for TS38.141-1: Adding HAPS abbreviation and definition of HAPS BS class for conformance requirements</t>
  </si>
  <si>
    <t>R4-2500977</t>
  </si>
  <si>
    <t>0487</t>
  </si>
  <si>
    <t>R4-2500978</t>
  </si>
  <si>
    <t>0620</t>
  </si>
  <si>
    <t>(NR_NTN_solutions)CR for TS38.141-2: Adding HAPS abbreviation and definition of HAPS BS class for conformance requirements</t>
  </si>
  <si>
    <t>R4-2500979</t>
  </si>
  <si>
    <t>0621</t>
  </si>
  <si>
    <t>R4-2501187</t>
  </si>
  <si>
    <t>5311</t>
  </si>
  <si>
    <t>(NR_NTN_solutions-Core) Correction on NR NTN in RRC connected state_R17</t>
  </si>
  <si>
    <t>R4-2501188</t>
  </si>
  <si>
    <t>5312</t>
  </si>
  <si>
    <t>(NR_NTN_solutions-Core) Correction on NR NTN in RRC connected state_R18</t>
  </si>
  <si>
    <t>R4-2502947</t>
  </si>
  <si>
    <t>(NR_NTN_solutions-Core) Maintenance CR on 38.101-5 - Removing NTN 256QAM from Rel-17 FR1-NTN</t>
  </si>
  <si>
    <t>R4-2502983</t>
  </si>
  <si>
    <t>38.863</t>
  </si>
  <si>
    <t>0022</t>
  </si>
  <si>
    <t>17.3.0</t>
  </si>
  <si>
    <t>(NR_NTN_solutions-Core) Corrections to TR 38.863 to align with TS 38.101-5</t>
  </si>
  <si>
    <t>R4-2502984</t>
  </si>
  <si>
    <t>0023</t>
  </si>
  <si>
    <t>R4-2501723</t>
  </si>
  <si>
    <t>5383</t>
  </si>
  <si>
    <t>(NR_NTN_solutions-Perf) CR to TS 38.133: Corrections to NR NTN RRM test cases (Rel 18)</t>
  </si>
  <si>
    <t>R4-2501917</t>
  </si>
  <si>
    <t>5404</t>
  </si>
  <si>
    <t>(NR_NTN_solutions-Perf) Remove NR NTN testing scenarios for BFR in SCell</t>
  </si>
  <si>
    <t>R4-2501921</t>
  </si>
  <si>
    <t>5405</t>
  </si>
  <si>
    <t>(NR_NTN_solutions-Perf) Remove NR NTN testing scenarios for BFR in SCell (Rel 18)</t>
  </si>
  <si>
    <t>R4-2502046</t>
  </si>
  <si>
    <t>38.108</t>
  </si>
  <si>
    <t>0109</t>
  </si>
  <si>
    <t>(NR_NTN_solutions-Perf)Correction CR on SAN performance requirements in TS 38.108</t>
  </si>
  <si>
    <t>R4-2502214</t>
  </si>
  <si>
    <t>5438</t>
  </si>
  <si>
    <t>(NR_NTN_solutions-Perf) CR on NTN test cases for FR1 SAN (Cat-F Rel-17)</t>
  </si>
  <si>
    <t>R4-2502215</t>
  </si>
  <si>
    <t>5439</t>
  </si>
  <si>
    <t>(NR_NTN_solutions-Perf) CR on L1-RSRP accuracy requirements for FR1 SAN (Cat-A Rel-18)</t>
  </si>
  <si>
    <t>R4-2502268</t>
  </si>
  <si>
    <t>0061</t>
  </si>
  <si>
    <t>(  Correction CR on SAN performance requirements in TS 38.181</t>
  </si>
  <si>
    <t>R4-2502363</t>
  </si>
  <si>
    <t>0111</t>
  </si>
  <si>
    <t>R4-2502643</t>
  </si>
  <si>
    <t>5382</t>
  </si>
  <si>
    <t>(NR_NTN_solutions-Perf) CR to TS 38.133: Corrections to NR NTN RRM test cases (Rel 17)</t>
  </si>
  <si>
    <t>R4-2501247</t>
  </si>
  <si>
    <t>5340</t>
  </si>
  <si>
    <t>(NR_pos_enh-Core) CR on requirements for PRS measurement outside MG</t>
  </si>
  <si>
    <t>R4-2501248</t>
  </si>
  <si>
    <t>5341</t>
  </si>
  <si>
    <t>(NR_pos_enh-Core) CR on requirements for PRS measurement outside MG R18</t>
  </si>
  <si>
    <t>R4-2501366</t>
  </si>
  <si>
    <t>2660</t>
  </si>
  <si>
    <t>(NR_RAIL_EU_900MHz, NR_UAV) CR to TS 38101-1 - Wrong references</t>
  </si>
  <si>
    <t>R4-2501367</t>
  </si>
  <si>
    <t>2661</t>
  </si>
  <si>
    <t>R4-2501721</t>
  </si>
  <si>
    <t>5381</t>
  </si>
  <si>
    <t>(NR_pos_enh-Perf) CR to TS 38.133: Corrections to NR Enhanced Positioning test cases (Rel 18)</t>
  </si>
  <si>
    <t>R4-2501752</t>
  </si>
  <si>
    <t>5388</t>
  </si>
  <si>
    <t>(NR_pos_enh-Perf) CAT-F CR to 38.133 on performance requirement for PRS-RSRP and UE Rx-Tx measurements</t>
  </si>
  <si>
    <t>R4-2501753</t>
  </si>
  <si>
    <t>5389</t>
  </si>
  <si>
    <t>(NR_pos_enh-Perf) CAT-A   CR to 38.133 on performance requirement for PRS-RSRP and UE Rx-Tx measurements</t>
  </si>
  <si>
    <t>R4-2502333</t>
  </si>
  <si>
    <t>0691</t>
  </si>
  <si>
    <t>(NR_RAIL_EU_900MHz-Core, NR_RAIL_EU_1900MHz_TDD-Core) NB-IoT operation modes clarification for FRMCS BS in multi-carrier operation</t>
  </si>
  <si>
    <t>R4-2502334</t>
  </si>
  <si>
    <t>0692</t>
  </si>
  <si>
    <t>R4-2502335</t>
  </si>
  <si>
    <t>0492</t>
  </si>
  <si>
    <t>(NR_RAIL_EU_900MHz-Perf, NR_RAIL_EU_1900MHz_TDD-Perf) NB-IoT operation modes clarification for FRMCS BS in multi-carrier operation</t>
  </si>
  <si>
    <t>R4-2502336</t>
  </si>
  <si>
    <t>0493</t>
  </si>
  <si>
    <t>R4-2502690</t>
  </si>
  <si>
    <t>(NR_pos_enh-Perf) CR to TS 38.133: Corrections to NR Enhanced Positioning test cases (Rel 17)</t>
  </si>
  <si>
    <t>R4-2500380</t>
  </si>
  <si>
    <t>2623</t>
  </si>
  <si>
    <t>(NR_RF_TxD-Core) Replacement of dual Tx with 2Tx and single Tx with 1Tx</t>
  </si>
  <si>
    <t>R4-2500381</t>
  </si>
  <si>
    <t>2624</t>
  </si>
  <si>
    <t>R4-2500382</t>
  </si>
  <si>
    <t>2625</t>
  </si>
  <si>
    <t>R4-2501237</t>
  </si>
  <si>
    <t>5331</t>
  </si>
  <si>
    <t>(NR_redcap-Core) Correction to TA validation requirements for RedCap R17</t>
  </si>
  <si>
    <t>R4-2501546</t>
  </si>
  <si>
    <t>0753</t>
  </si>
  <si>
    <t>(NR_redcap-Perf) CR on UE CSI requirements</t>
  </si>
  <si>
    <t>R4-2501547</t>
  </si>
  <si>
    <t>0754</t>
  </si>
  <si>
    <t>R4-2501724</t>
  </si>
  <si>
    <t>5384</t>
  </si>
  <si>
    <t>(NR_redcap-Perf) CR to TS 38.133: Corrections to RedCap RRM test cases (Rel 17)</t>
  </si>
  <si>
    <t>R4-2501725</t>
  </si>
  <si>
    <t>5385</t>
  </si>
  <si>
    <t>(NR_redcap-Perf) CR to TS 38.133: Corrections to RedCap RRM test cases (Rel 18)</t>
  </si>
  <si>
    <t>R4-2501913</t>
  </si>
  <si>
    <t>5402</t>
  </si>
  <si>
    <t>(NR_redcap-Perf) Corrections in A.16.7.1.3 and A.16.7.1.4 on derived parameters</t>
  </si>
  <si>
    <t>R4-2501916</t>
  </si>
  <si>
    <t>5403</t>
  </si>
  <si>
    <t>(NR_redcap-Perf) Corrections in A.16.7.1.3 and A.16.7.1.4 on derived parameters (Rel 18)</t>
  </si>
  <si>
    <t>R4-2500710</t>
  </si>
  <si>
    <t>5254</t>
  </si>
  <si>
    <t>(NR_RRM_enh2) Correction on NR PSCell Addition Delay requirements</t>
  </si>
  <si>
    <t>R4-2500834</t>
  </si>
  <si>
    <t>(NR_SL_enh-Core) CR on correction of wrong indentation for Selection / Reselection of V2X Synchronization Reference Source</t>
  </si>
  <si>
    <t>R4-2500835</t>
  </si>
  <si>
    <t>5261</t>
  </si>
  <si>
    <t>R4-2500933</t>
  </si>
  <si>
    <t>5287</t>
  </si>
  <si>
    <t>(NR_RRM_enh2-Core) CR on R17 handover with PSCell change</t>
  </si>
  <si>
    <t>R4-2501244</t>
  </si>
  <si>
    <t>5338</t>
  </si>
  <si>
    <t>(NR_SmallData_INACTIVE-Core) CR on CG-SDT requirements</t>
  </si>
  <si>
    <t>R4-2501689</t>
  </si>
  <si>
    <t>2692</t>
  </si>
  <si>
    <t>(NR_SL_enh-Core) CR on A-MPR for NS_33 (R17)</t>
  </si>
  <si>
    <t>R4-2501690</t>
  </si>
  <si>
    <t>2693</t>
  </si>
  <si>
    <t>(NR_SL_enh-Core) CR on A-MPR for NS_33 (R18)</t>
  </si>
  <si>
    <t>R4-2501693</t>
  </si>
  <si>
    <t>2694</t>
  </si>
  <si>
    <t>(NR_SL_enh-Core) CR on A-MPR for NS_33 (R19)</t>
  </si>
  <si>
    <t>R4-2502638</t>
  </si>
  <si>
    <t>5253</t>
  </si>
  <si>
    <t>R4-2502639</t>
  </si>
  <si>
    <t>5286</t>
  </si>
  <si>
    <t>R4-2502645</t>
  </si>
  <si>
    <t>5339</t>
  </si>
  <si>
    <t>(NR_SmallData_INACTIVE-Core) CR on CG-SDT requirements R18</t>
  </si>
  <si>
    <t>R4-2500040</t>
  </si>
  <si>
    <t>1337</t>
  </si>
  <si>
    <t>(HPUE_FR1_DC_LTE_NR_R18) Correction on HP-ENDC combination of 1A_n3A-n77A</t>
  </si>
  <si>
    <t>R4-2501633</t>
  </si>
  <si>
    <t>2685</t>
  </si>
  <si>
    <t>(HPUE_FR1_TDD_NR_CADC_SUL_R18-Core) Corrections on single uplink carrier for inter-band CA configurations</t>
  </si>
  <si>
    <t>R4-2501634</t>
  </si>
  <si>
    <t>2686</t>
  </si>
  <si>
    <t>(HPUE_FR1_TDD_NR_CADC_SUL_R18-Core) Corrections on single uplink carrier for inter-band CA configurations_R19_CAT_A</t>
  </si>
  <si>
    <t>R4-2501637</t>
  </si>
  <si>
    <t>1355</t>
  </si>
  <si>
    <t>(DC_R18_xBLTE_2BNR_yDL2UL-Core) Removal of redundant EN-DC configurations including FR1 and FR2</t>
  </si>
  <si>
    <t>R4-2501638</t>
  </si>
  <si>
    <t>1356</t>
  </si>
  <si>
    <t>(DC_R18_xBLTE_2BNR_yDL2UL-Core) Removal of redundant EN-DC configurations including FR1 and FR2_R19_CAT_A</t>
  </si>
  <si>
    <t>R4-2501949</t>
  </si>
  <si>
    <t>2707</t>
  </si>
  <si>
    <t>(HPUE_FR1_TDD_NR_CADC_SUL_R18) Cat F CR for TS 38.101-1-i80 Corrections to PC2 harmonic MSD</t>
  </si>
  <si>
    <t>R4-2501950</t>
  </si>
  <si>
    <t>2708</t>
  </si>
  <si>
    <t>(HPUE_FR1_TDD_NR_CADC_SUL_R18) Cat A CR for TS 38.101-1-j00 Corrections to PC2 harmonic MSD</t>
  </si>
  <si>
    <t>R4-2501183</t>
  </si>
  <si>
    <t>7368</t>
  </si>
  <si>
    <t>(IoT_NTN_enh-Core) Modify IoT NTN cell re-selection measurement in RRC IDLE  state.</t>
  </si>
  <si>
    <t>R4-2501480</t>
  </si>
  <si>
    <t>7375</t>
  </si>
  <si>
    <t>CR to TS 36133 on Radio Link Monitoring for NB-IoT over NTN</t>
  </si>
  <si>
    <t>R4-2501606</t>
  </si>
  <si>
    <t>2682</t>
  </si>
  <si>
    <t>(HPUE_NR_FR1_FDD_R18) CR for TS 38.101-1 to clarify A-MPR for NS_43</t>
  </si>
  <si>
    <t>R4-2501607</t>
  </si>
  <si>
    <t>2683</t>
  </si>
  <si>
    <t>R4-2501895</t>
  </si>
  <si>
    <t>5401</t>
  </si>
  <si>
    <t>(LTE_NR_DC_enh2) CR for correcting interruptions during measurements on deactivated NR PSCell</t>
  </si>
  <si>
    <t>R4-2502625</t>
  </si>
  <si>
    <t>7367</t>
  </si>
  <si>
    <t>CR on performance part maintenance for R18 IoT NTN enhancement</t>
  </si>
  <si>
    <t>R4-2502982</t>
  </si>
  <si>
    <t>36.764</t>
  </si>
  <si>
    <t>0006</t>
  </si>
  <si>
    <t>18.2.0</t>
  </si>
  <si>
    <t>(IoT_NTN_FDD_LS_band) CR to TR 36.764 for B254 UE RF 1-Tone A-MPR requirements (Rel-18)</t>
  </si>
  <si>
    <t>R4-2500392</t>
  </si>
  <si>
    <t>7366</t>
  </si>
  <si>
    <t>CR on core maintenance for R18 IoT NTN</t>
  </si>
  <si>
    <t>R4-2501217</t>
  </si>
  <si>
    <t>5327</t>
  </si>
  <si>
    <t>(Netw_Energy_NR-Perf) CR on TC maintenance for Rel-18 NES CHO</t>
  </si>
  <si>
    <t>R4-2502355</t>
  </si>
  <si>
    <t>36.102</t>
  </si>
  <si>
    <t>0055</t>
  </si>
  <si>
    <t>CR for TS36.102, applicability rules for IoT-NTN requirements</t>
  </si>
  <si>
    <t>R4-2502368</t>
  </si>
  <si>
    <t>36.108</t>
  </si>
  <si>
    <t>0029</t>
  </si>
  <si>
    <t>(LTE_NBIOT_eMTC_NTN_req-Core) CR for TS36.108, Correction on non-regenerative payload and gateway for IoT NTN</t>
  </si>
  <si>
    <t>R4-2502369</t>
  </si>
  <si>
    <t>36.181</t>
  </si>
  <si>
    <t>(LTE_NBIOT_eMTC_NTN_req-Perf) CR for TS36.181, Correction on non-regenerative payload and gateway for IoT NTN</t>
  </si>
  <si>
    <t>R4-2502630</t>
  </si>
  <si>
    <t>5326</t>
  </si>
  <si>
    <t>(Netw_Energy_NR-Perf) CR on TC maintenance for Rel-18 NES SSB-less</t>
  </si>
  <si>
    <t>R4-2502631</t>
  </si>
  <si>
    <t>5419</t>
  </si>
  <si>
    <t>CR to TS 38.133 on core requirement maintenance for NES</t>
  </si>
  <si>
    <t>R4-2502990</t>
  </si>
  <si>
    <t>0059</t>
  </si>
  <si>
    <t>(LTE_NBIOT_eMTC_NTN_req-Core) CR to TS 36.102 on variable TX-RX frequency separation</t>
  </si>
  <si>
    <t>R4-2502991</t>
  </si>
  <si>
    <t>0060</t>
  </si>
  <si>
    <t>CR to TS 36.102: B255 emissions</t>
  </si>
  <si>
    <t>R4-2502992</t>
  </si>
  <si>
    <t>36.307</t>
  </si>
  <si>
    <t>4506</t>
  </si>
  <si>
    <t>CR to TS 36.307: Flexible Tx-Rx spacing for NB-IoT and eMTC over NTN</t>
  </si>
  <si>
    <t>R4-2500934</t>
  </si>
  <si>
    <t>5288</t>
  </si>
  <si>
    <t>(NR_ATG-Core) CR on location-based CHO of R18 ATG</t>
  </si>
  <si>
    <t>R4-2501012</t>
  </si>
  <si>
    <t>5293</t>
  </si>
  <si>
    <t>(NR_ATG-Core) CR to TS 38.133 on core maintenance for R18 ATG</t>
  </si>
  <si>
    <t>R4-2501138</t>
  </si>
  <si>
    <t>5303</t>
  </si>
  <si>
    <t>CR on Pre-MG requirements for ATG</t>
  </si>
  <si>
    <t>R4-2501424</t>
  </si>
  <si>
    <t>0731</t>
  </si>
  <si>
    <t>CR on applicability rules for Rel-18 ATG</t>
  </si>
  <si>
    <t>R4-2501827</t>
  </si>
  <si>
    <t>0686</t>
  </si>
  <si>
    <t>Removal of the exceptional raster point from Rel-18 NR band n28</t>
  </si>
  <si>
    <t>R4-2502653</t>
  </si>
  <si>
    <t>5302</t>
  </si>
  <si>
    <t>CR on handover requirements for BWP without restriction</t>
  </si>
  <si>
    <t>R4-2500261</t>
  </si>
  <si>
    <t>0716</t>
  </si>
  <si>
    <t>CR to 38.101-4 for PT-RS config for requirements with multi-RX in FR2</t>
  </si>
  <si>
    <t>R4-2501573</t>
  </si>
  <si>
    <t>2677</t>
  </si>
  <si>
    <t>Corrections to Harmonic Mixing UL allocations</t>
  </si>
  <si>
    <t>R4-2501574</t>
  </si>
  <si>
    <t>2678</t>
  </si>
  <si>
    <t>R4-2501635</t>
  </si>
  <si>
    <t>2687</t>
  </si>
  <si>
    <t>(NR_CADC_R18_2BDL_xBUL-Core) Corrections on inter-band CA reference sensitivity due to intermodulation interference</t>
  </si>
  <si>
    <t>R4-2501636</t>
  </si>
  <si>
    <t>2688</t>
  </si>
  <si>
    <t>(NR_CADC_R18_2BDL_xBUL-Core) Corrections on inter-band CA reference sensitivity due to intermodulation interference_R19_CAT_A</t>
  </si>
  <si>
    <t>R4-2501639</t>
  </si>
  <si>
    <t>1357</t>
  </si>
  <si>
    <t>(NR_CADC_R18_2BDL_xBUL-Core) Corrections on NR CA band for two bands between FR1 and FR2</t>
  </si>
  <si>
    <t>R4-2501640</t>
  </si>
  <si>
    <t>1358</t>
  </si>
  <si>
    <t>(NR_CADC_R18_2BDL_xBUL-Core) Corrections on NR CA band for two bands between FR1 and FR2_R19_CAT_A</t>
  </si>
  <si>
    <t>R4-2501655</t>
  </si>
  <si>
    <t>2690</t>
  </si>
  <si>
    <t>Corrections to 2 3 and 4 NR CA configuration tabels</t>
  </si>
  <si>
    <t>R4-2502145</t>
  </si>
  <si>
    <t>5427</t>
  </si>
  <si>
    <t>CR for Rel-18 multi-Rx test case maintenance</t>
  </si>
  <si>
    <t>R4-2502322</t>
  </si>
  <si>
    <t>0728</t>
  </si>
  <si>
    <t>(NR_FR2_multiRX_DL-Perf) CR for 38.101-4 on Correcting FRC tables</t>
  </si>
  <si>
    <t>R4-2502654</t>
  </si>
  <si>
    <t>5333</t>
  </si>
  <si>
    <t>(NR_HST_FR2_enh-Core) Correction on inter-frequency cell identification without gap requirements for FR2 HST</t>
  </si>
  <si>
    <t>R4-2502989</t>
  </si>
  <si>
    <t>2689</t>
  </si>
  <si>
    <t>R4-2500935</t>
  </si>
  <si>
    <t>5289</t>
  </si>
  <si>
    <t>(NR_MG_enh2-Core) CR on Case 2 of R18 Concurrent MGs</t>
  </si>
  <si>
    <t>R4-2500965</t>
  </si>
  <si>
    <t>2653</t>
  </si>
  <si>
    <t>(  NR_MC_enh-Core) Correct the capability name for Tx switching</t>
  </si>
  <si>
    <t>R4-2501203</t>
  </si>
  <si>
    <t>5318</t>
  </si>
  <si>
    <t>(NR_MC_enh-Perf) Correction to multi-carrier enhancement RRM test cases_R18</t>
  </si>
  <si>
    <t>R4-2501252</t>
  </si>
  <si>
    <t>7372</t>
  </si>
  <si>
    <t>CR on requirements for inter-RAT measurement without gap</t>
  </si>
  <si>
    <t>R4-2501432</t>
  </si>
  <si>
    <t>2665</t>
  </si>
  <si>
    <t>R4-2502329</t>
  </si>
  <si>
    <t>0733</t>
  </si>
  <si>
    <t>CR on PDSCH Reference Channel for Rel-18 8Rx CA</t>
  </si>
  <si>
    <t>R4-2502358</t>
  </si>
  <si>
    <t>0735</t>
  </si>
  <si>
    <t>CR on 38.101-4: Modification on applicability rules and test setup for 8Rx requirements</t>
  </si>
  <si>
    <t>R4-2502670</t>
  </si>
  <si>
    <t>5357</t>
  </si>
  <si>
    <t>(NR_MG_enh2-Core) CR on 38.133 MG enh2 on NCSGs</t>
  </si>
  <si>
    <t>R4-2502671</t>
  </si>
  <si>
    <t>7373</t>
  </si>
  <si>
    <t>CR on interruption during inter-RAT NR measurements without measurement gap</t>
  </si>
  <si>
    <t>R4-2502672</t>
  </si>
  <si>
    <t>5423</t>
  </si>
  <si>
    <t>(NR_MG_enh2-Perf) CR on MGE2 R18 performance</t>
  </si>
  <si>
    <t>R4-2502673</t>
  </si>
  <si>
    <t>5426</t>
  </si>
  <si>
    <t>CR to TS 38133 on NeedForInterruption</t>
  </si>
  <si>
    <t>R4-2502674</t>
  </si>
  <si>
    <t>5442</t>
  </si>
  <si>
    <t>CR38.133 Corrections to CSSF requirements</t>
  </si>
  <si>
    <t>R4-2500212</t>
  </si>
  <si>
    <t>0484</t>
  </si>
  <si>
    <t>CR to TS 38.141-1 to add 3MHz for occupied bandwidth test</t>
  </si>
  <si>
    <t>R4-2500363</t>
  </si>
  <si>
    <t>2617</t>
  </si>
  <si>
    <t>CR 38.101-1 R18 Corection for ACS requirement for 3 MHz carrier</t>
  </si>
  <si>
    <t>R4-2500596</t>
  </si>
  <si>
    <t>0681</t>
  </si>
  <si>
    <t>(NR_FR1_lessthan_5MHz_BW-Core) CR to TS38.104 Add NB-IoT RB power dynamic range for 3MHz</t>
  </si>
  <si>
    <t>R4-2501364</t>
  </si>
  <si>
    <t>37.104</t>
  </si>
  <si>
    <t>1023</t>
  </si>
  <si>
    <t>(NR_FR1_lessthan_5MHz_BW-Core) CR to TS 37104 - FoffsetRAT for NR 3MHz channel BW</t>
  </si>
  <si>
    <t>R4-2501365</t>
  </si>
  <si>
    <t>37.141</t>
  </si>
  <si>
    <t>1094</t>
  </si>
  <si>
    <t>(NR_FR1_lessthan_5MHz_BW-Perf) CR to TS 37141 - FoffsetRAT for NR 3MHz channel BW</t>
  </si>
  <si>
    <t>R4-2501425</t>
  </si>
  <si>
    <t>0732</t>
  </si>
  <si>
    <t>CR on applicability rules for Rel-18 less than 5MHz BW</t>
  </si>
  <si>
    <t>R4-2502337</t>
  </si>
  <si>
    <t>0485</t>
  </si>
  <si>
    <t>(NR_FR1_lessthan_5MHz_BW-Perf) CR to TS38.141-1 Add NB-IoT RB power dynamic range and occupied bandwidth requirement for 3MHz</t>
  </si>
  <si>
    <t>R4-2502650</t>
  </si>
  <si>
    <t>5421</t>
  </si>
  <si>
    <t>CR for Rel-18 Less Than 5MHz Performance part</t>
  </si>
  <si>
    <t>R4-2503038</t>
  </si>
  <si>
    <t>2618</t>
  </si>
  <si>
    <t>CR 38.101-1 R19 Corection for ACS requirement for 3 MHz carrier</t>
  </si>
  <si>
    <t>R4-2500624</t>
  </si>
  <si>
    <t>5249</t>
  </si>
  <si>
    <t>CR on core requirements for R18 mobility</t>
  </si>
  <si>
    <t>R4-2500707</t>
  </si>
  <si>
    <t>5251</t>
  </si>
  <si>
    <t>(NR_Mob_enh2-Pref) Correction on test cases for Idle mode fast CA/DC measurement</t>
  </si>
  <si>
    <t>R4-2500936</t>
  </si>
  <si>
    <t>(NR_Mob_enh2-Core) CR on R18 CHO with PSCell change</t>
  </si>
  <si>
    <t>R4-2501228</t>
  </si>
  <si>
    <t>5330</t>
  </si>
  <si>
    <t>(NR_Mob_enh2-Perf) Corrections on TC for LTM PDCCH-order Random Access</t>
  </si>
  <si>
    <t>R4-2501751</t>
  </si>
  <si>
    <t>5387</t>
  </si>
  <si>
    <t>CR on PL1_sharing for L1-RSRP intra-frequency and inter-frequency neighbour cells</t>
  </si>
  <si>
    <t>R4-2502146</t>
  </si>
  <si>
    <t>5428</t>
  </si>
  <si>
    <t>CR corrections of RRM performance requirements for NR MIMO Evo</t>
  </si>
  <si>
    <t>R4-2502620</t>
  </si>
  <si>
    <t>5267</t>
  </si>
  <si>
    <t>CR on maintenance for R18 mobility</t>
  </si>
  <si>
    <t>R4-2502621</t>
  </si>
  <si>
    <t>5298</t>
  </si>
  <si>
    <t>(NR_Mob_enh2-Core) CR on Rel-18 LTM</t>
  </si>
  <si>
    <t>R4-2502622</t>
  </si>
  <si>
    <t>5358</t>
  </si>
  <si>
    <t>CR for LTM core part maintenance</t>
  </si>
  <si>
    <t>R4-2502624</t>
  </si>
  <si>
    <t>CR on R18 LTM RRM core requirements</t>
  </si>
  <si>
    <t>R4-2502655</t>
  </si>
  <si>
    <t>5323</t>
  </si>
  <si>
    <t>(NR_MIMO_evo_DL_UL-Core) CR on core requirements maintenance for R18 MIMO</t>
  </si>
  <si>
    <t>R4-2502693</t>
  </si>
  <si>
    <t>5440</t>
  </si>
  <si>
    <t>(NR_Mob_enh2-Core) CR on PDCCH order PRACH timeline (Cat-F Rel-18)</t>
  </si>
  <si>
    <t>R4-2500321</t>
  </si>
  <si>
    <t>38.307</t>
  </si>
  <si>
    <t>0175</t>
  </si>
  <si>
    <t>(NR_NTN_enh) CR to 38.307 on release independence of DMRS bundling for GSO</t>
  </si>
  <si>
    <t>R4-2501013</t>
  </si>
  <si>
    <t>5294</t>
  </si>
  <si>
    <t>(NR_NTN_enh-Core) CR on core requirements of Rel-18 NR NTN enhancements</t>
  </si>
  <si>
    <t>R4-2501184</t>
  </si>
  <si>
    <t>5308</t>
  </si>
  <si>
    <t>(NR_NTN_enh-Core) Correction IE for NR NTN in RRC connected state</t>
  </si>
  <si>
    <t>R4-2501254</t>
  </si>
  <si>
    <t>5343</t>
  </si>
  <si>
    <t>CR on measurement requirements for FR2-NTN</t>
  </si>
  <si>
    <t>R4-2501255</t>
  </si>
  <si>
    <t>5344</t>
  </si>
  <si>
    <t>CR on UL timing TC for FR2-NTN</t>
  </si>
  <si>
    <t>R4-2501368</t>
  </si>
  <si>
    <t>0105</t>
  </si>
  <si>
    <t>(NR_NTN_enh-Core) CR to TS 38108 - Missing SAN classes for type 2-O</t>
  </si>
  <si>
    <t>R4-2501790</t>
  </si>
  <si>
    <t>CR for 38.181 on FR2-NTN PUSCH demodulation requirements</t>
  </si>
  <si>
    <t>R4-2501821</t>
  </si>
  <si>
    <t>5394</t>
  </si>
  <si>
    <t>(NR_NTN_enh-Core) Formal CR for TS 38.133 on positioning measurement accuracy requirements for NTN</t>
  </si>
  <si>
    <t>R4-2502006</t>
  </si>
  <si>
    <t>0152</t>
  </si>
  <si>
    <t>(NR_NTN_enh-Core, NR_NTN_solutions-Core) CR to TS 38.101-5: Correction on flexible Tx-Rx spacing for NR NTN</t>
  </si>
  <si>
    <t>R4-2502324</t>
  </si>
  <si>
    <t>0112</t>
  </si>
  <si>
    <t>CR on SAN performance requirements in TS 38.108</t>
  </si>
  <si>
    <t>R4-2502340</t>
  </si>
  <si>
    <t>(NR_NTN_enh-Core) CR for TS 38.101-5 Correction on FR2-NTN frequency range</t>
  </si>
  <si>
    <t>R4-2502341</t>
  </si>
  <si>
    <t>0104</t>
  </si>
  <si>
    <t>(NR_NTN_enh-Core) CR for TS 38.108 Correction on FR2-NTN frequency range</t>
  </si>
  <si>
    <t>R4-2502343</t>
  </si>
  <si>
    <t>(NR_NTN_enh-Core) Maintenance CR on 38.101-5 - Removing NTN 256QAM from Rel-18 FR1-NTN</t>
  </si>
  <si>
    <t>R4-2502364</t>
  </si>
  <si>
    <t>Correction CR on SAN performance requirements in TS 38.181</t>
  </si>
  <si>
    <t>R4-2502677</t>
  </si>
  <si>
    <t>5268</t>
  </si>
  <si>
    <t>(NR_NTN_enh-Core) CR on adding FR2 term in the requirement tables in cell re-selection for NTN</t>
  </si>
  <si>
    <t>R4-2502678</t>
  </si>
  <si>
    <t>5309</t>
  </si>
  <si>
    <t>(NR_NTN_enh-Core) Correction on NR NTN handover delay</t>
  </si>
  <si>
    <t>R4-2502679</t>
  </si>
  <si>
    <t>5310</t>
  </si>
  <si>
    <t>(NR_NTN_enh-Core) Modify NR NTN cell re-selection measurement in RRC IDLE  state.</t>
  </si>
  <si>
    <t>R4-2502680</t>
  </si>
  <si>
    <t>5356</t>
  </si>
  <si>
    <t>(NR_NTN_enh-Core) Formal CR for TS 38.133 on positioning measurement for NTN</t>
  </si>
  <si>
    <t>R4-2502688</t>
  </si>
  <si>
    <t>5415</t>
  </si>
  <si>
    <t>Corrections to UE transmit timing for Satellite Access</t>
  </si>
  <si>
    <t>R4-2501259</t>
  </si>
  <si>
    <t>5347</t>
  </si>
  <si>
    <t>CR on accuracy requirements for RedCap positioning</t>
  </si>
  <si>
    <t>R4-2501755</t>
  </si>
  <si>
    <t>5391</t>
  </si>
  <si>
    <t>CR to 38.133 on core requirements for LPHAP</t>
  </si>
  <si>
    <t>R4-2501757</t>
  </si>
  <si>
    <t>5393</t>
  </si>
  <si>
    <t>CR to 38.133 on performance requirements for carrier phase measurement for NR positioning</t>
  </si>
  <si>
    <t>R4-2502626</t>
  </si>
  <si>
    <t>5296</t>
  </si>
  <si>
    <t>CR on correction on interruption requirements for SRS  BW aggregation</t>
  </si>
  <si>
    <t>R4-2502627</t>
  </si>
  <si>
    <t>5305</t>
  </si>
  <si>
    <t>CR on core requirements of positioning enhancements</t>
  </si>
  <si>
    <t>R4-2502628</t>
  </si>
  <si>
    <t>CR to 38.133 on core requirements for CPP</t>
  </si>
  <si>
    <t>R4-2502629</t>
  </si>
  <si>
    <t>5392</t>
  </si>
  <si>
    <t>CR to 38.133 on test case for LPHAP</t>
  </si>
  <si>
    <t>R4-2502660</t>
  </si>
  <si>
    <t>5345</t>
  </si>
  <si>
    <t>CR on RRM requirements for SL positioning</t>
  </si>
  <si>
    <t>R4-2502661</t>
  </si>
  <si>
    <t>5367</t>
  </si>
  <si>
    <t>CR 38.133 remaining core issues for SL positioning</t>
  </si>
  <si>
    <t>R4-2500286</t>
  </si>
  <si>
    <t>2612</t>
  </si>
  <si>
    <t>(NR_unlic_enh-Core) Corrections to the 6GHz unlicensed band NS flags</t>
  </si>
  <si>
    <t>R4-2500287</t>
  </si>
  <si>
    <t>2613</t>
  </si>
  <si>
    <t>R4-2500288</t>
  </si>
  <si>
    <t>38.849</t>
  </si>
  <si>
    <t>0010</t>
  </si>
  <si>
    <t>R4-2500397</t>
  </si>
  <si>
    <t>2627</t>
  </si>
  <si>
    <t>(NR_SL_enh2-Core) CR to 38.101-1 Rel-18 Cat-F for 7.6E.3.1A Out-of-band blocking for Sidelink CA</t>
  </si>
  <si>
    <t>R4-2500398</t>
  </si>
  <si>
    <t>2628</t>
  </si>
  <si>
    <t>(NR_SL_enh2-Core) CR to 38.101-1 Rel-19 Cat-A for 7.6E.3.1A Out-of-band blocking for Sidelink CA</t>
  </si>
  <si>
    <t>R4-2500708</t>
  </si>
  <si>
    <t>5252</t>
  </si>
  <si>
    <t>(NR_redcap_enh-Core) Correction on eRedCap UE</t>
  </si>
  <si>
    <t>R4-2500836</t>
  </si>
  <si>
    <t>5262</t>
  </si>
  <si>
    <t>(NR_SL_enh2-Core) CR on correction of wrong indentation for Selection / Reselection of Sidelink Synchronization Reference Source with CCA</t>
  </si>
  <si>
    <t>R4-2501214</t>
  </si>
  <si>
    <t>5325</t>
  </si>
  <si>
    <t>(NR_RRM_enh3-Perf) CR on TC maintenance for Rel-18 eFeRRM</t>
  </si>
  <si>
    <t>R4-2501225</t>
  </si>
  <si>
    <t>5328</t>
  </si>
  <si>
    <t>CR on specification improvement for 38.133 A.5</t>
  </si>
  <si>
    <t>R4-2501548</t>
  </si>
  <si>
    <t>0755</t>
  </si>
  <si>
    <t>(NR_redcap_enh-Perf) CR on UE CSI requirements</t>
  </si>
  <si>
    <t>R4-2502056</t>
  </si>
  <si>
    <t>5417</t>
  </si>
  <si>
    <t>CR to 38.133: Addition of sub test using SR for SCell action with valid L3 results</t>
  </si>
  <si>
    <t>R4-2502365</t>
  </si>
  <si>
    <t>0738</t>
  </si>
  <si>
    <t>CR on 38.101-4 Modification on test setups for R18 sidelink requirements</t>
  </si>
  <si>
    <t>R4-2502651</t>
  </si>
  <si>
    <t>5363</t>
  </si>
  <si>
    <t>CR on R18 RRM_enh3 core requirements</t>
  </si>
  <si>
    <t>R4-2502652</t>
  </si>
  <si>
    <t>5420</t>
  </si>
  <si>
    <t>38.133 CR on PUCCH SCell activation with L3 report</t>
  </si>
  <si>
    <t>R4-2502657</t>
  </si>
  <si>
    <t>5332</t>
  </si>
  <si>
    <t>(NR_redcap_enh-Core) Correction to TA validation requirements for RedCap R18</t>
  </si>
  <si>
    <t>R4-2502659</t>
  </si>
  <si>
    <t>5237</t>
  </si>
  <si>
    <t>(NR_RRM_enh3-Core) CR for RRM Spec Improvement (section A.7)</t>
  </si>
  <si>
    <t>R4-2502964</t>
  </si>
  <si>
    <t>0178</t>
  </si>
  <si>
    <t>(NR_redcap_enh-Perf) Add eRedCap in the context of requirements</t>
  </si>
  <si>
    <t>R4-2502112</t>
  </si>
  <si>
    <t>6095</t>
  </si>
  <si>
    <t>(LTE-RF) Correction of reference to Suspended version of ITU-R SM.329 Recommendation</t>
  </si>
  <si>
    <t>R4-2502113</t>
  </si>
  <si>
    <t>6096</t>
  </si>
  <si>
    <t>R4-2502114</t>
  </si>
  <si>
    <t>(LTE_NBIoT_eMTC_NTN_req-Core) Correction of reference to Suspended version of ITU-R SM.329 Recommendation</t>
  </si>
  <si>
    <t>R4-2502115</t>
  </si>
  <si>
    <t>2716</t>
  </si>
  <si>
    <t>(NR_newRAT-Core) Correction of reference to Suspended version of ITU-R SM.329 Recommendation</t>
  </si>
  <si>
    <t>R4-2502116</t>
  </si>
  <si>
    <t>2717</t>
  </si>
  <si>
    <t>R4-2502117</t>
  </si>
  <si>
    <t>0789</t>
  </si>
  <si>
    <t>R4-2502118</t>
  </si>
  <si>
    <t>0153</t>
  </si>
  <si>
    <t>(NR_NTN_solutions-Core) Correction of reference to Suspended version of ITU-R SM.329 Recommendation</t>
  </si>
  <si>
    <t>R4-2502120</t>
  </si>
  <si>
    <t>36.116</t>
  </si>
  <si>
    <t>0020</t>
  </si>
  <si>
    <t>18.0.0</t>
  </si>
  <si>
    <t>(LTE_Relay-Core) Correction of reference to Suspended version of ITU-R SM.329 Recommendation</t>
  </si>
  <si>
    <t>R4-2502121</t>
  </si>
  <si>
    <t>1024</t>
  </si>
  <si>
    <t>(RInImp9-Rfmulti) Correction of reference to Suspended version of ITU-R SM.329 Recommendation</t>
  </si>
  <si>
    <t>R4-2502122</t>
  </si>
  <si>
    <t>37.105</t>
  </si>
  <si>
    <t>0297</t>
  </si>
  <si>
    <t>(AAS_BS_LTE_UTRA-Core) Correction of reference to Suspended version of ITU-R SM.329 Recommendation</t>
  </si>
  <si>
    <t>R4-2502123</t>
  </si>
  <si>
    <t>37.114</t>
  </si>
  <si>
    <t>0113</t>
  </si>
  <si>
    <t>R4-2502124</t>
  </si>
  <si>
    <t>1095</t>
  </si>
  <si>
    <t>R4-2502125</t>
  </si>
  <si>
    <t>37.145-2</t>
  </si>
  <si>
    <t>0392</t>
  </si>
  <si>
    <t>(AAS_BS_LTE_UTRA-Perf) Correction of reference to Suspended version of ITU-R SM.329 Recommendation</t>
  </si>
  <si>
    <t>R4-2502126</t>
  </si>
  <si>
    <t>38.113</t>
  </si>
  <si>
    <t>0082</t>
  </si>
  <si>
    <t>R4-2502127</t>
  </si>
  <si>
    <t>(NR_NTN_solutions) Correction of reference to Suspended version of ITU-R SM.329 Recommendation</t>
  </si>
  <si>
    <t>R4-2502948</t>
  </si>
  <si>
    <t>0147</t>
  </si>
  <si>
    <t>(NR_NTN_LSband-Core)CR for TS 38.101-5, Correction on sync raster for band n254 for NTN</t>
  </si>
  <si>
    <t>R4-2502985</t>
  </si>
  <si>
    <t>0103</t>
  </si>
  <si>
    <t>(NR_NTN_LSband-Core)CR for TS 38.108, Correction on sync raster for band n254 for NTN</t>
  </si>
  <si>
    <t>R4-2500104</t>
  </si>
  <si>
    <t>0678</t>
  </si>
  <si>
    <t>(TEI18) CR to 38.104 on corrections to co-existence table [bands_coex_req]</t>
  </si>
  <si>
    <t>R4-2500105</t>
  </si>
  <si>
    <t>0480</t>
  </si>
  <si>
    <t>(TEI18) CR to 38.141-1 on corrections to co-existence table [bands_coex_req]</t>
  </si>
  <si>
    <t>R4-2500106</t>
  </si>
  <si>
    <t>0617</t>
  </si>
  <si>
    <t>(TEI18) CR to 38.141-2 on corrections to co-existence table [bands_coex_req]</t>
  </si>
  <si>
    <t>R4-2500200</t>
  </si>
  <si>
    <t>0106</t>
  </si>
  <si>
    <t>(TEI18) CR to 38.106 on corrections to co-existence table [bands_coex_req]</t>
  </si>
  <si>
    <t>R4-2500201</t>
  </si>
  <si>
    <t>(TEI18) CR to 38.115-1 on corrections to co-existence table [bands_coex_req]</t>
  </si>
  <si>
    <t>R4-2502206</t>
  </si>
  <si>
    <t>5434</t>
  </si>
  <si>
    <t>CR to TS 38.133 on Inter-frequency measurements reporting requirements [NR_inter-freq_report]</t>
  </si>
  <si>
    <t>R4-2502348</t>
  </si>
  <si>
    <t>(TEI18) CR to 38.108 NB-IoT NTN inband operation with NR NTN [NTNNBIoT_inbandNTNNR]</t>
  </si>
  <si>
    <t>R4-2502349</t>
  </si>
  <si>
    <t>0056</t>
  </si>
  <si>
    <t>(TEI18) CR to 38.181 NB-IoT inband operation with NR NTN [NTNNBIoT_inbandNTNNR]</t>
  </si>
  <si>
    <t>R4-2502350</t>
  </si>
  <si>
    <t>0024</t>
  </si>
  <si>
    <t>(TEI18) CR to 36.181 NB-IoT In-band operation with NTN NR [NTNNBIoT_inbandNTNNR]</t>
  </si>
  <si>
    <t>R4-2502351</t>
  </si>
  <si>
    <t>36.104</t>
  </si>
  <si>
    <t>5003</t>
  </si>
  <si>
    <t>(TEI18) 36.104 CR to introduce LTE bands for HAPS BS [LTE_HAPS_B34]</t>
  </si>
  <si>
    <t>R4-2502352</t>
  </si>
  <si>
    <t>1410</t>
  </si>
  <si>
    <t>(TEI18) 36.141 CR to introduce LTE bands for HAPS BS [LTE_HAPS_B34]</t>
  </si>
  <si>
    <t>R4-2502353</t>
  </si>
  <si>
    <t>0030</t>
  </si>
  <si>
    <t>(TEI18) CR to 36.108 NB-IoT In-band operation with NTN NR [NTNNBIoT_inbandNTNNR]</t>
  </si>
  <si>
    <t>R4-2502962</t>
  </si>
  <si>
    <t>4505</t>
  </si>
  <si>
    <t>CR 36.307 R18 Annex A update on overlapping bands table [Overlapping_Bands]</t>
  </si>
  <si>
    <t>R4-2502963</t>
  </si>
  <si>
    <t>0176</t>
  </si>
  <si>
    <t>CR 38.307 R18 Annex A  update on overlapping bands table [Overlapping_Bands]</t>
  </si>
  <si>
    <t>R4-2503002</t>
  </si>
  <si>
    <t>4508</t>
  </si>
  <si>
    <t>(TEI18) CR to TS 36.307: NB-IoT in-band operation with NR NTN [NTNNBIoT_inbandNTNNR]</t>
  </si>
  <si>
    <t>R4-2503036</t>
  </si>
  <si>
    <t>(TEI18) CR to 36.102 NB-IoT NTN inband operation with NR NTN [NTNNBIoT_inbandNTNNR]</t>
  </si>
  <si>
    <t>R4-2501651</t>
  </si>
  <si>
    <t>1359</t>
  </si>
  <si>
    <t>BigCR for DC_R19_xBLTE_yBNR</t>
  </si>
  <si>
    <t>R4-2501769</t>
  </si>
  <si>
    <t>2699</t>
  </si>
  <si>
    <t>big CR 38.101-1 for NR_CADC_SUL_R19</t>
  </si>
  <si>
    <t>R4-2501771</t>
  </si>
  <si>
    <t>1360</t>
  </si>
  <si>
    <t>big CR 38.101-3 for NR_CADC_SUL_R19</t>
  </si>
  <si>
    <t>R4-2501783</t>
  </si>
  <si>
    <t>2700</t>
  </si>
  <si>
    <t>CR 38.101-1 correcting band combination configuration tables</t>
  </si>
  <si>
    <t>R4-2502829</t>
  </si>
  <si>
    <t>2709</t>
  </si>
  <si>
    <t>(HPUE_NR_CADC_SUL_R19) Cat F CR for TS 38.101-1-j00 Corrections to intra-band non-contiguous MSD</t>
  </si>
  <si>
    <t>R4-2500394</t>
  </si>
  <si>
    <t>1343</t>
  </si>
  <si>
    <t>Big CR on Rel-19 HPUE for DC combinations of LTE band(s) and NR band(s)</t>
  </si>
  <si>
    <t>R4-2500693</t>
  </si>
  <si>
    <t>2638</t>
  </si>
  <si>
    <t>Big CR to 38.101-1 new combinations for HPUE_NR_CADC_SUL_R19</t>
  </si>
  <si>
    <t>R4-2502203</t>
  </si>
  <si>
    <t>2721</t>
  </si>
  <si>
    <t>CR for 38.101-1 to correct FDD HPUE notes</t>
  </si>
  <si>
    <t>R4-2502833</t>
  </si>
  <si>
    <t>CR for 38.101-1 to correct errors and remove redundant CA with TxD table</t>
  </si>
  <si>
    <t>R4-2502860</t>
  </si>
  <si>
    <t>2642</t>
  </si>
  <si>
    <t>CR for TS 38.101-1 to introduce PC1.5 n104</t>
  </si>
  <si>
    <t>R4-2502835</t>
  </si>
  <si>
    <t>0177</t>
  </si>
  <si>
    <t>CR on introducing release independence of 40MHz for n28</t>
  </si>
  <si>
    <t>R4-2503025</t>
  </si>
  <si>
    <t>2646</t>
  </si>
  <si>
    <t>CR on support of UL MIMO for PC2 n28</t>
  </si>
  <si>
    <t>R4-2500018</t>
  </si>
  <si>
    <t>6077</t>
  </si>
  <si>
    <t>CR related to Introduction of new LTE FDD Band 111</t>
  </si>
  <si>
    <t>R4-2500019</t>
  </si>
  <si>
    <t>4998</t>
  </si>
  <si>
    <t>R4-2500020</t>
  </si>
  <si>
    <t>7365</t>
  </si>
  <si>
    <t>R4-2500022</t>
  </si>
  <si>
    <t>4504</t>
  </si>
  <si>
    <t>CR for 36.307 B111 and B3 overlapping bands</t>
  </si>
  <si>
    <t>R4-2500023</t>
  </si>
  <si>
    <t>1019</t>
  </si>
  <si>
    <t>R4-2500024</t>
  </si>
  <si>
    <t>0293</t>
  </si>
  <si>
    <t>R4-2500025</t>
  </si>
  <si>
    <t>R4-2500026</t>
  </si>
  <si>
    <t>0342</t>
  </si>
  <si>
    <t>R4-2500027</t>
  </si>
  <si>
    <t>0388</t>
  </si>
  <si>
    <t>R4-2500029</t>
  </si>
  <si>
    <t>0102</t>
  </si>
  <si>
    <t>R4-2500033</t>
  </si>
  <si>
    <t>38.174</t>
  </si>
  <si>
    <t>0124</t>
  </si>
  <si>
    <t>R4-2500034</t>
  </si>
  <si>
    <t>38.176-1</t>
  </si>
  <si>
    <t>R4-2500035</t>
  </si>
  <si>
    <t>38.176-2</t>
  </si>
  <si>
    <t>0072</t>
  </si>
  <si>
    <t>R4-2500060</t>
  </si>
  <si>
    <t>1403</t>
  </si>
  <si>
    <t>R4-2502846</t>
  </si>
  <si>
    <t>0674</t>
  </si>
  <si>
    <t>R4-2502847</t>
  </si>
  <si>
    <t>R4-2502848</t>
  </si>
  <si>
    <t>0476</t>
  </si>
  <si>
    <t>R4-2502849</t>
  </si>
  <si>
    <t>0615</t>
  </si>
  <si>
    <t>R4-2500431</t>
  </si>
  <si>
    <t>6089</t>
  </si>
  <si>
    <t>Big CR on Introduction of completed R19 x(1&lt;=x&lt;=6) DL y(y&lt;=2) UL CA band combinations to TS 36.101</t>
  </si>
  <si>
    <t>R4-2500714</t>
  </si>
  <si>
    <t>2639</t>
  </si>
  <si>
    <t>BigCR to 38.101-1: Simultaneous Rx-Tx</t>
  </si>
  <si>
    <t>R4-2500715</t>
  </si>
  <si>
    <t>1346</t>
  </si>
  <si>
    <t>BigCR to 38.101-3: Simultaneous Rx-Tx</t>
  </si>
  <si>
    <t>R4-2500080</t>
  </si>
  <si>
    <t>0174</t>
  </si>
  <si>
    <t>CR to TS 38.307: n87 and n88 overlapping bands introduction</t>
  </si>
  <si>
    <t>R4-2500081</t>
  </si>
  <si>
    <t>0295</t>
  </si>
  <si>
    <t>CR to TS 37.105: n87 and n88 bands introduction</t>
  </si>
  <si>
    <t>R4-2500082</t>
  </si>
  <si>
    <t>0344</t>
  </si>
  <si>
    <t>CR to TS 37.145-1: n87 and n88 bands introduction</t>
  </si>
  <si>
    <t>R4-2500083</t>
  </si>
  <si>
    <t>0390</t>
  </si>
  <si>
    <t>CR to TS 37.145-2: n87 and n88 bands introduction</t>
  </si>
  <si>
    <t>R4-2500084</t>
  </si>
  <si>
    <t>0143</t>
  </si>
  <si>
    <t>CR to TS 38.101-5: n87 and n88 bands introduction</t>
  </si>
  <si>
    <t>R4-2500091</t>
  </si>
  <si>
    <t>1407</t>
  </si>
  <si>
    <t>CR to 36.141 on introduction of Band n87 and n88</t>
  </si>
  <si>
    <t>R4-2500092</t>
  </si>
  <si>
    <t>CR to 37.104 on introduction of Band n87 and n88</t>
  </si>
  <si>
    <t>R4-2500093</t>
  </si>
  <si>
    <t>1091</t>
  </si>
  <si>
    <t>CR to 37.141 on introduction of Band n87 and n88</t>
  </si>
  <si>
    <t>R4-2500094</t>
  </si>
  <si>
    <t>0676</t>
  </si>
  <si>
    <t>CR to 38.104 on introduction of Band n87 and n88</t>
  </si>
  <si>
    <t>R4-2500124</t>
  </si>
  <si>
    <t>5001</t>
  </si>
  <si>
    <t>CR to 36.104 - Introduction of bands n87-n88</t>
  </si>
  <si>
    <t>R4-2500125</t>
  </si>
  <si>
    <t>0482</t>
  </si>
  <si>
    <t>CR to 38.141-1 - Introduction of bands n87-n88</t>
  </si>
  <si>
    <t>R4-2500126</t>
  </si>
  <si>
    <t>0618</t>
  </si>
  <si>
    <t>CR to 38.141-2 - Introduction of bands n87-n88</t>
  </si>
  <si>
    <t>R4-2500127</t>
  </si>
  <si>
    <t>5231</t>
  </si>
  <si>
    <t>CR to 38.133 - Introduction of bands n87-n88</t>
  </si>
  <si>
    <t>R4-2500175</t>
  </si>
  <si>
    <t>CR to TS38.106 on introduction of NR bands n87 and n88</t>
  </si>
  <si>
    <t>R4-2500176</t>
  </si>
  <si>
    <t>CR to TS38.115-1 on introduction of NR bands n87 and n88</t>
  </si>
  <si>
    <t>R4-2500177</t>
  </si>
  <si>
    <t>0125</t>
  </si>
  <si>
    <t>CR to TS38.174 on introduction of NR bands n87 and n88</t>
  </si>
  <si>
    <t>R4-2500178</t>
  </si>
  <si>
    <t>0063</t>
  </si>
  <si>
    <t>CR to TS38.176-1 on introduction of NR bands n87 and n88</t>
  </si>
  <si>
    <t>R4-2500179</t>
  </si>
  <si>
    <t>0073</t>
  </si>
  <si>
    <t>CR to TS38.176-2 on introduction of NR bands n87 and n88</t>
  </si>
  <si>
    <t>R4-2500076</t>
  </si>
  <si>
    <t>0294</t>
  </si>
  <si>
    <t>CR to TS 37.105: n68 band introduction</t>
  </si>
  <si>
    <t>R4-2500077</t>
  </si>
  <si>
    <t>0343</t>
  </si>
  <si>
    <t>CR to TS 37.145-1: n68 band introduction</t>
  </si>
  <si>
    <t>R4-2500078</t>
  </si>
  <si>
    <t>0389</t>
  </si>
  <si>
    <t>CR to TS 37.145-2: n68 band introduction</t>
  </si>
  <si>
    <t>R4-2500079</t>
  </si>
  <si>
    <t>0616</t>
  </si>
  <si>
    <t>CR to TS 38.141-2: n68 band introduction</t>
  </si>
  <si>
    <t>R4-2500095</t>
  </si>
  <si>
    <t>1408</t>
  </si>
  <si>
    <t>CR to 36.141 on introduction of Band n68</t>
  </si>
  <si>
    <t>R4-2500096</t>
  </si>
  <si>
    <t>1021</t>
  </si>
  <si>
    <t>CR to 37.104 on introduction of Band n68</t>
  </si>
  <si>
    <t>R4-2500097</t>
  </si>
  <si>
    <t>1092</t>
  </si>
  <si>
    <t>CR to 37.141 on introduction of Band n68</t>
  </si>
  <si>
    <t>R4-2500098</t>
  </si>
  <si>
    <t>0479</t>
  </si>
  <si>
    <t>CR to 38.141-1 on introduction of Band n68</t>
  </si>
  <si>
    <t>R4-2500120</t>
  </si>
  <si>
    <t>CR to 36.104 - Introduction of band n68</t>
  </si>
  <si>
    <t>R4-2500121</t>
  </si>
  <si>
    <t>0680</t>
  </si>
  <si>
    <t>CR to 38.104 - Introduction of band n68</t>
  </si>
  <si>
    <t>R4-2500130</t>
  </si>
  <si>
    <t>0144</t>
  </si>
  <si>
    <t>CR to 38.101-5 - Introduction of band n68</t>
  </si>
  <si>
    <t>R4-2500180</t>
  </si>
  <si>
    <t>CR to TS38.106 on introduction of NR band n68</t>
  </si>
  <si>
    <t>R4-2500181</t>
  </si>
  <si>
    <t>CR to TS38.115-1 on introduction of NR band n68</t>
  </si>
  <si>
    <t>R4-2500182</t>
  </si>
  <si>
    <t>0126</t>
  </si>
  <si>
    <t>CR to TS38.174 on introduction of NR band n68</t>
  </si>
  <si>
    <t>R4-2500183</t>
  </si>
  <si>
    <t>0064</t>
  </si>
  <si>
    <t>CR to TS38.176-1 on introduction of NR band n68</t>
  </si>
  <si>
    <t>R4-2500184</t>
  </si>
  <si>
    <t>0074</t>
  </si>
  <si>
    <t>CR to TS38.176-2 on introduction of NR band n68</t>
  </si>
  <si>
    <t>R4-2501056</t>
  </si>
  <si>
    <t>5297</t>
  </si>
  <si>
    <t>CR to TS 38.133- Introduction of NR band n68</t>
  </si>
  <si>
    <t>R4-2501825</t>
  </si>
  <si>
    <t>0181</t>
  </si>
  <si>
    <t>Introduction of NR band n68</t>
  </si>
  <si>
    <t>R4-2502823</t>
  </si>
  <si>
    <t>CR to 38.101-1 - Introduction of band n68</t>
  </si>
  <si>
    <t>R4-2501608</t>
  </si>
  <si>
    <t>Big CR to TS 38.108 to introduce less than 5MHz for NTN</t>
  </si>
  <si>
    <t>R4-2503009</t>
  </si>
  <si>
    <t>0685</t>
  </si>
  <si>
    <t>Big CR to TS 38.104: Adding channel BW support in existing NR bands</t>
  </si>
  <si>
    <t>R4-2503010</t>
  </si>
  <si>
    <t>2662</t>
  </si>
  <si>
    <t>Big CR to TS 38.101-1: Adding channel BW support in existing NR bands</t>
  </si>
  <si>
    <t>R4-2500119</t>
  </si>
  <si>
    <t>0679</t>
  </si>
  <si>
    <t>CR to 38.104: Addition of HAPS bands</t>
  </si>
  <si>
    <t>R4-2502262</t>
  </si>
  <si>
    <t>2723</t>
  </si>
  <si>
    <t>Big CR for less than 5MHz UE RF requirements in Rel-19</t>
  </si>
  <si>
    <t>R4-2502608</t>
  </si>
  <si>
    <t>5307</t>
  </si>
  <si>
    <t>Big CR for less than 5MHz RRM requirements in Rel-19</t>
  </si>
  <si>
    <t>R4-2500099</t>
  </si>
  <si>
    <t>4999</t>
  </si>
  <si>
    <t>CR to 36.104 on introduction of Band n110</t>
  </si>
  <si>
    <t>R4-2500100</t>
  </si>
  <si>
    <t>1409</t>
  </si>
  <si>
    <t>CR to 36.141 on introduction of Band n110</t>
  </si>
  <si>
    <t>R4-2500101</t>
  </si>
  <si>
    <t>0677</t>
  </si>
  <si>
    <t>CR to 38.104 on introduction of Band n110</t>
  </si>
  <si>
    <t>R4-2500128</t>
  </si>
  <si>
    <t>0345</t>
  </si>
  <si>
    <t>CR to 37.145-1 - Introduction of band 1.4 GHz n110</t>
  </si>
  <si>
    <t>R4-2500129</t>
  </si>
  <si>
    <t>0391</t>
  </si>
  <si>
    <t>CR to 37.145-2 - Introduction of band 1.4 GHz n110</t>
  </si>
  <si>
    <t>R4-2500185</t>
  </si>
  <si>
    <t>0145</t>
  </si>
  <si>
    <t>CR to TS38.101-5 on introduction of NR band n110</t>
  </si>
  <si>
    <t>R4-2500186</t>
  </si>
  <si>
    <t>0296</t>
  </si>
  <si>
    <t>CR to TS37.105 on introduction of NR band n110</t>
  </si>
  <si>
    <t>R4-2500187</t>
  </si>
  <si>
    <t>5232</t>
  </si>
  <si>
    <t>CR to TS38.133 on introduction of NR band n110</t>
  </si>
  <si>
    <t>R4-2500204</t>
  </si>
  <si>
    <t>0107</t>
  </si>
  <si>
    <t>CR to TS 38.106 on introduction of Band n110</t>
  </si>
  <si>
    <t>R4-2500205</t>
  </si>
  <si>
    <t>CR to TS 38.115-1 on introduction of Band n110</t>
  </si>
  <si>
    <t>R4-2500206</t>
  </si>
  <si>
    <t>0128</t>
  </si>
  <si>
    <t>CR to TS 38.174 on introduction of Band n110</t>
  </si>
  <si>
    <t>R4-2500207</t>
  </si>
  <si>
    <t>0066</t>
  </si>
  <si>
    <t>CR to TS 38.176-1 on introduction of Band n110</t>
  </si>
  <si>
    <t>R4-2500208</t>
  </si>
  <si>
    <t>0076</t>
  </si>
  <si>
    <t>CR to TS 38.176-2 on introduction of Band n110</t>
  </si>
  <si>
    <t>R4-2502824</t>
  </si>
  <si>
    <t>0179</t>
  </si>
  <si>
    <t>TS 38.307: Introduction of NR band n110</t>
  </si>
  <si>
    <t>R4-2502842</t>
  </si>
  <si>
    <t>2629</t>
  </si>
  <si>
    <t>CR to 38.101-1 on introduction of Band n110</t>
  </si>
  <si>
    <t>R4-2502843</t>
  </si>
  <si>
    <t>1093</t>
  </si>
  <si>
    <t>CR to TS 37.141: n110 band introduction</t>
  </si>
  <si>
    <t>R4-2502844</t>
  </si>
  <si>
    <t>0483</t>
  </si>
  <si>
    <t>CR to TS 38.141-1: n110 band introduction</t>
  </si>
  <si>
    <t>R4-2502845</t>
  </si>
  <si>
    <t>0619</t>
  </si>
  <si>
    <t>CR to TS 38.141-2: n110 band introduction</t>
  </si>
  <si>
    <t>R4-2503005</t>
  </si>
  <si>
    <t>1022</t>
  </si>
  <si>
    <t>CR to TS 37.104: n110 band introduction</t>
  </si>
  <si>
    <t>R4-2501408</t>
  </si>
  <si>
    <t>0778</t>
  </si>
  <si>
    <t>Big CR on UE RF requirements for WI NR_mmWave_protect</t>
  </si>
  <si>
    <t>R4-2501107</t>
  </si>
  <si>
    <t>2659</t>
  </si>
  <si>
    <t>Big CR to 38.101-1 Introduce no DL interruption clarification for CA at dynamic Tx Switching in uplink</t>
  </si>
  <si>
    <t>R4-2500971</t>
  </si>
  <si>
    <t>2654</t>
  </si>
  <si>
    <t>TS 38.101-1 big CR for NR_bands_xFeature_R19-Core</t>
  </si>
  <si>
    <t>R4-2500748</t>
  </si>
  <si>
    <t>38.870</t>
  </si>
  <si>
    <t>0017</t>
  </si>
  <si>
    <t>CR to TR 38.870 on general part</t>
  </si>
  <si>
    <t>R4-2502299</t>
  </si>
  <si>
    <t>0019</t>
  </si>
  <si>
    <t>CR to TR 38.870 for an alternate TRP test procedure for XR devices</t>
  </si>
  <si>
    <t>R4-2502300</t>
  </si>
  <si>
    <t>0018</t>
  </si>
  <si>
    <t>CR to 38.870 on XR OTA test method</t>
  </si>
  <si>
    <t>R2-2501573</t>
  </si>
  <si>
    <t>38.822</t>
  </si>
  <si>
    <t>0014</t>
  </si>
  <si>
    <t>17.1.0</t>
  </si>
  <si>
    <t>Introduction of Rel-18 UE feature list</t>
  </si>
  <si>
    <t>R2-2501574</t>
  </si>
  <si>
    <t>38.331</t>
  </si>
  <si>
    <t>Capability updates for RAN1 feature list</t>
  </si>
  <si>
    <t>R2-2501575</t>
  </si>
  <si>
    <t>38.306</t>
  </si>
  <si>
    <t>1225</t>
  </si>
  <si>
    <t>Capability updates for MC and RAN1 feature list</t>
  </si>
  <si>
    <t>R2-2500116</t>
  </si>
  <si>
    <t>38.300</t>
  </si>
  <si>
    <t>0950</t>
  </si>
  <si>
    <t>15.19.0</t>
  </si>
  <si>
    <t>Correction on L3 beam filtering</t>
  </si>
  <si>
    <t>R2-2500117</t>
  </si>
  <si>
    <t>0951</t>
  </si>
  <si>
    <t>16.18.0</t>
  </si>
  <si>
    <t>R2-2500118</t>
  </si>
  <si>
    <t>0952</t>
  </si>
  <si>
    <t>R2-2500119</t>
  </si>
  <si>
    <t>0953</t>
  </si>
  <si>
    <t>R2-2501379</t>
  </si>
  <si>
    <t>0973</t>
  </si>
  <si>
    <t>Clarification on supported features on the PSCell</t>
  </si>
  <si>
    <t>R2-2501380</t>
  </si>
  <si>
    <t>0974</t>
  </si>
  <si>
    <t>R2-2501381</t>
  </si>
  <si>
    <t>0975</t>
  </si>
  <si>
    <t>R2-2501382</t>
  </si>
  <si>
    <t>0976</t>
  </si>
  <si>
    <t>R2-2500445</t>
  </si>
  <si>
    <t>1226</t>
  </si>
  <si>
    <t>Correction on the mandatory features for IAB-MT</t>
  </si>
  <si>
    <t>R2-2500594</t>
  </si>
  <si>
    <t>Correction to simultaneous BWP switch across CCs</t>
  </si>
  <si>
    <t>R2-2500595</t>
  </si>
  <si>
    <t>1231</t>
  </si>
  <si>
    <t>R2-2500596</t>
  </si>
  <si>
    <t>1232</t>
  </si>
  <si>
    <t>R2-2501171</t>
  </si>
  <si>
    <t>38.321</t>
  </si>
  <si>
    <t>2027</t>
  </si>
  <si>
    <t>Corrections on PDCCH monitoring</t>
  </si>
  <si>
    <t>R2-2501493</t>
  </si>
  <si>
    <t>2028</t>
  </si>
  <si>
    <t>R2-2501494</t>
  </si>
  <si>
    <t>2029</t>
  </si>
  <si>
    <t>R2-2501592</t>
  </si>
  <si>
    <t>1227</t>
  </si>
  <si>
    <t>R2-2501594</t>
  </si>
  <si>
    <t>36.331</t>
  </si>
  <si>
    <t>5085</t>
  </si>
  <si>
    <t>Correction on MPDCCH parameter in PUR-Config</t>
  </si>
  <si>
    <t>R2-2501595</t>
  </si>
  <si>
    <t>5086</t>
  </si>
  <si>
    <t>R2-2501596</t>
  </si>
  <si>
    <t>5087</t>
  </si>
  <si>
    <t>R2-2500914</t>
  </si>
  <si>
    <t>Correction on UE capability check when logging last HO type</t>
  </si>
  <si>
    <t>R2-2500915</t>
  </si>
  <si>
    <t>R2-2500960</t>
  </si>
  <si>
    <t>Configuration of UL power control in unified TCI framework</t>
  </si>
  <si>
    <t>R2-2501323</t>
  </si>
  <si>
    <t>5109</t>
  </si>
  <si>
    <t>Clarification for IDC solutions of logged MDT (Rel-17)</t>
  </si>
  <si>
    <t>R2-2501324</t>
  </si>
  <si>
    <t>Clarification for IDC solutions of logged MDT (Rel-18)</t>
  </si>
  <si>
    <t>R2-2501365</t>
  </si>
  <si>
    <t>5235</t>
  </si>
  <si>
    <t>Miscellaneous non-controversial corrections Set XXIV</t>
  </si>
  <si>
    <t>R2-2501371</t>
  </si>
  <si>
    <t>UE Capability for SCell activation with TCI activation configuration</t>
  </si>
  <si>
    <t>R2-2501372</t>
  </si>
  <si>
    <t>1239</t>
  </si>
  <si>
    <t>R2-2501373</t>
  </si>
  <si>
    <t>R2-2501374</t>
  </si>
  <si>
    <t>R2-2501404</t>
  </si>
  <si>
    <t>1233</t>
  </si>
  <si>
    <t>Clarification on FRx_xDD Differentiation in per UE Capability for NTN bands</t>
  </si>
  <si>
    <t>R2-2501411</t>
  </si>
  <si>
    <t>5217</t>
  </si>
  <si>
    <t>Correction to smtc2</t>
  </si>
  <si>
    <t>R2-2501561</t>
  </si>
  <si>
    <t>5218</t>
  </si>
  <si>
    <t>R2-2501562</t>
  </si>
  <si>
    <t>5091</t>
  </si>
  <si>
    <t>Clarification on Inclination value description</t>
  </si>
  <si>
    <t>R2-2501563</t>
  </si>
  <si>
    <t>5092</t>
  </si>
  <si>
    <t>R2-2501564</t>
  </si>
  <si>
    <t>R2-2501565</t>
  </si>
  <si>
    <t>5248</t>
  </si>
  <si>
    <t>R2-2501566</t>
  </si>
  <si>
    <t>5223</t>
  </si>
  <si>
    <t>Corrections to NTN SMTC configuration</t>
  </si>
  <si>
    <t>R2-2501567</t>
  </si>
  <si>
    <t>5224</t>
  </si>
  <si>
    <t>R2-2501584</t>
  </si>
  <si>
    <t>Corrections to ntn-PolarizationUL</t>
  </si>
  <si>
    <t>R2-2501599</t>
  </si>
  <si>
    <t>R2-2500382</t>
  </si>
  <si>
    <t>0958</t>
  </si>
  <si>
    <t>Minor correction in the description of RAN Visible QoE Measurements</t>
  </si>
  <si>
    <t>R2-2500383</t>
  </si>
  <si>
    <t>0959</t>
  </si>
  <si>
    <t>R2-2500602</t>
  </si>
  <si>
    <t>1977</t>
  </si>
  <si>
    <t>Correction on spatial relation info in SP SRS activation deactivation MAC CE (R17)</t>
  </si>
  <si>
    <t>R2-2500603</t>
  </si>
  <si>
    <t>1978</t>
  </si>
  <si>
    <t>Correction on spatial relation info in SP SRS activation deactivation MAC CE (R18)</t>
  </si>
  <si>
    <t>R2-2500822</t>
  </si>
  <si>
    <t>Corrections on SRB4</t>
  </si>
  <si>
    <t>R2-2501364</t>
  </si>
  <si>
    <t>R2-2501367</t>
  </si>
  <si>
    <t>5088</t>
  </si>
  <si>
    <t>Corrections on network signalling of maximum number of UL segments [Max-RRC-SegUL]</t>
  </si>
  <si>
    <t>R2-2501368</t>
  </si>
  <si>
    <t>5089</t>
  </si>
  <si>
    <t>R2-2501398</t>
  </si>
  <si>
    <t>Clarification on rrc-MaxCapaSegAllowed [Max-RRC-SegUL]</t>
  </si>
  <si>
    <t>R2-2501423</t>
  </si>
  <si>
    <t>38.305</t>
  </si>
  <si>
    <t>Correction to PRS priority subset for DL-AoD</t>
  </si>
  <si>
    <t>R2-2501437</t>
  </si>
  <si>
    <t>R2-2501475</t>
  </si>
  <si>
    <t>2025</t>
  </si>
  <si>
    <t>Correction on SL DRX procedure</t>
  </si>
  <si>
    <t>R2-2501476</t>
  </si>
  <si>
    <t>2037</t>
  </si>
  <si>
    <t>Correction to MAC on IUC</t>
  </si>
  <si>
    <t>R2-2501477</t>
  </si>
  <si>
    <t>2038</t>
  </si>
  <si>
    <t>R2-2501597</t>
  </si>
  <si>
    <t>5263</t>
  </si>
  <si>
    <t>Clarification to UL RRC segmentation</t>
  </si>
  <si>
    <t>R2-2501600</t>
  </si>
  <si>
    <t>R2-2501601</t>
  </si>
  <si>
    <t>2024</t>
  </si>
  <si>
    <t>R2-2500447</t>
  </si>
  <si>
    <t>1228</t>
  </si>
  <si>
    <t>Correction on the mandatory features for IAB-MT and NCR-MT</t>
  </si>
  <si>
    <t>R2-2501146</t>
  </si>
  <si>
    <t>Clarification on the mapping of RSRP thresholds to CE levels</t>
  </si>
  <si>
    <t>R2-2501217</t>
  </si>
  <si>
    <t>36.321</t>
  </si>
  <si>
    <t>Correction on HARQ process</t>
  </si>
  <si>
    <t>R2-2501224</t>
  </si>
  <si>
    <t>5269</t>
  </si>
  <si>
    <t>Correction to the MUSIM Timer Processing for the Reconfiguration with Sync Case</t>
  </si>
  <si>
    <t>R2-2501376</t>
  </si>
  <si>
    <t>5203</t>
  </si>
  <si>
    <t>Corrections on SPR determination</t>
  </si>
  <si>
    <t>R2-2501495</t>
  </si>
  <si>
    <t>Correction on SIB22 broadcasting status</t>
  </si>
  <si>
    <t>R2-2501511</t>
  </si>
  <si>
    <t>5271</t>
  </si>
  <si>
    <t>Corrections on MUSIM gap</t>
  </si>
  <si>
    <t>R2-2501513</t>
  </si>
  <si>
    <t>Correction on the Less than 5M Configuration</t>
  </si>
  <si>
    <t>R2-2501526</t>
  </si>
  <si>
    <t>5101</t>
  </si>
  <si>
    <t>Correction on GNSS procedure</t>
  </si>
  <si>
    <t>R2-2501540</t>
  </si>
  <si>
    <t>1241</t>
  </si>
  <si>
    <t>Correction on UE capability for BWP_Wor</t>
  </si>
  <si>
    <t>R2-2501551</t>
  </si>
  <si>
    <t>Clarification to lower MSD capability</t>
  </si>
  <si>
    <t>R2-2501571</t>
  </si>
  <si>
    <t>2049</t>
  </si>
  <si>
    <t>Correction On SP CSI Reporting Activation/Deactivation MAC CE</t>
  </si>
  <si>
    <t>R2-2501582</t>
  </si>
  <si>
    <t>1589</t>
  </si>
  <si>
    <t>Correction on drx-inactivityTimer</t>
  </si>
  <si>
    <t>R2-2501598</t>
  </si>
  <si>
    <t>5234</t>
  </si>
  <si>
    <t>Miscellaneous corrections for SON/MDT</t>
  </si>
  <si>
    <t>R2-2501604</t>
  </si>
  <si>
    <t>0971</t>
  </si>
  <si>
    <t>Stage 2 correction on DL LBT failure information</t>
  </si>
  <si>
    <t>R2-2501117</t>
  </si>
  <si>
    <t>Correction on pusch-DMRS8Tx-r18</t>
  </si>
  <si>
    <t>R2-2501325</t>
  </si>
  <si>
    <t>37.340</t>
  </si>
  <si>
    <t>0415</t>
  </si>
  <si>
    <t>Corrections for mobility enhancements in stage-2</t>
  </si>
  <si>
    <t>R2-2501342</t>
  </si>
  <si>
    <t>5202</t>
  </si>
  <si>
    <t>Clarification on the terminology of new cell</t>
  </si>
  <si>
    <t>R2-2501390</t>
  </si>
  <si>
    <t>Dummy the capability bit nonDRB-NCR-r18</t>
  </si>
  <si>
    <t>R2-2501391</t>
  </si>
  <si>
    <t>1247</t>
  </si>
  <si>
    <t>R2-2501441</t>
  </si>
  <si>
    <t>5199</t>
  </si>
  <si>
    <t>Introduction of RRC parameters for 8-port CG-PUSCH</t>
  </si>
  <si>
    <t>R2-2501447</t>
  </si>
  <si>
    <t>Correction to applied TCI state for mTRP PDCCH reception</t>
  </si>
  <si>
    <t>R2-2501448</t>
  </si>
  <si>
    <t>5219</t>
  </si>
  <si>
    <t>Correction on TDD UL/DL Configuration for Two TA</t>
  </si>
  <si>
    <t>R2-2501467</t>
  </si>
  <si>
    <t>1229</t>
  </si>
  <si>
    <t>Removal of the prerequisite for ltm-FastProcessingConfig-r18</t>
  </si>
  <si>
    <t>R2-2501486</t>
  </si>
  <si>
    <t>Miscellaneous RRC corrections for feMob</t>
  </si>
  <si>
    <t>R2-2501489</t>
  </si>
  <si>
    <t>Addition of missing need code in NZP-CSI-RS-Resource</t>
  </si>
  <si>
    <t>R2-2501520</t>
  </si>
  <si>
    <t>0968</t>
  </si>
  <si>
    <t>Correction of mobility latency for LTM</t>
  </si>
  <si>
    <t>R2-2501533</t>
  </si>
  <si>
    <t>R2-2501554</t>
  </si>
  <si>
    <t>2053</t>
  </si>
  <si>
    <t>Correction to LTM cell switch with CFRA</t>
  </si>
  <si>
    <t>R2-2501587</t>
  </si>
  <si>
    <t>0969</t>
  </si>
  <si>
    <t>Clarification of the chapter title to match the description of the UE History Information</t>
  </si>
  <si>
    <t>R2-2501591</t>
  </si>
  <si>
    <t>5236</t>
  </si>
  <si>
    <t>R2-2501593</t>
  </si>
  <si>
    <t>5233</t>
  </si>
  <si>
    <t>Clarification on determining the cell in which Multicast was configured in RRC_CONNECTED</t>
  </si>
  <si>
    <t>R2-2501603</t>
  </si>
  <si>
    <t>0970</t>
  </si>
  <si>
    <t>Stage 2 correction for network slice support during XN handover</t>
  </si>
  <si>
    <t>R2-2500996</t>
  </si>
  <si>
    <t>5255</t>
  </si>
  <si>
    <t>SL-Carrierfailure indication correction</t>
  </si>
  <si>
    <t>R2-2501345</t>
  </si>
  <si>
    <t>0960</t>
  </si>
  <si>
    <t>Clean-up corrections on stage 2 description of QMC</t>
  </si>
  <si>
    <t>R2-2501346</t>
  </si>
  <si>
    <t>Corrections on QoE</t>
  </si>
  <si>
    <t>R2-2501370</t>
  </si>
  <si>
    <t>5264</t>
  </si>
  <si>
    <t>R2-2501397</t>
  </si>
  <si>
    <t>5225</t>
  </si>
  <si>
    <t>Miscellaneous corrections for QoE report</t>
  </si>
  <si>
    <t>R2-2501424</t>
  </si>
  <si>
    <t>38.355</t>
  </si>
  <si>
    <t>0009</t>
  </si>
  <si>
    <t>Missing additional measurements for SL-TDOA and SL-TOA</t>
  </si>
  <si>
    <t>R2-2501425</t>
  </si>
  <si>
    <t>5201</t>
  </si>
  <si>
    <t>RRC Sidelink Positioning Correction</t>
  </si>
  <si>
    <t>R2-2501427</t>
  </si>
  <si>
    <t>2026</t>
  </si>
  <si>
    <t>Miscellaneous corrections on SL-PRS</t>
  </si>
  <si>
    <t>R2-2501432</t>
  </si>
  <si>
    <t>Correction to sidelinkUEInformation for SL-PRS shared resource pool</t>
  </si>
  <si>
    <t>R2-2501436</t>
  </si>
  <si>
    <t>5205</t>
  </si>
  <si>
    <t>Corrections on activation of non-preconfigured SRS with the type of semi-persistent</t>
  </si>
  <si>
    <t>R2-2501480</t>
  </si>
  <si>
    <t>0967</t>
  </si>
  <si>
    <t>Correction on PQI-CAPC mapping table</t>
  </si>
  <si>
    <t>R2-2501481</t>
  </si>
  <si>
    <t>2023</t>
  </si>
  <si>
    <t>Miscellaneous MAC Corrections on Sidelink</t>
  </si>
  <si>
    <t>R2-2501487</t>
  </si>
  <si>
    <t>2054</t>
  </si>
  <si>
    <t>Correction on MAC for MCSt</t>
  </si>
  <si>
    <t>R2-2501549</t>
  </si>
  <si>
    <t>0962</t>
  </si>
  <si>
    <t>Corrections to NTN mobility</t>
  </si>
  <si>
    <t>R2-2501550</t>
  </si>
  <si>
    <t>1243</t>
  </si>
  <si>
    <t>Clarification on FRx Differentiation in per UE Capability for NTN bands</t>
  </si>
  <si>
    <t>R2-2501576</t>
  </si>
  <si>
    <t>0966</t>
  </si>
  <si>
    <t>Correction on 38.300 for MCSt</t>
  </si>
  <si>
    <t>R2-2501585</t>
  </si>
  <si>
    <t>R2-2501602</t>
  </si>
  <si>
    <t>Correction to VSAT UE capability report</t>
  </si>
  <si>
    <t>R2-2500232</t>
  </si>
  <si>
    <t>0954</t>
  </si>
  <si>
    <t>Correction on the content of event Hy measurement report</t>
  </si>
  <si>
    <t>R2-2500896</t>
  </si>
  <si>
    <t>0964</t>
  </si>
  <si>
    <t>Correction on UE assistance information for XR</t>
  </si>
  <si>
    <t>R2-2501429</t>
  </si>
  <si>
    <t>Correction to PC5 RLC channel handling</t>
  </si>
  <si>
    <t>R2-2501430</t>
  </si>
  <si>
    <t>5208</t>
  </si>
  <si>
    <t>Correction to SidelinkUEInformationNR setting</t>
  </si>
  <si>
    <t>R2-2501431</t>
  </si>
  <si>
    <t>Corrections for Rel-18 SL relay</t>
  </si>
  <si>
    <t>R2-2501492</t>
  </si>
  <si>
    <t>2032</t>
  </si>
  <si>
    <t>Correction on RA Stopping for XR</t>
  </si>
  <si>
    <t>R2-2501506</t>
  </si>
  <si>
    <t>38.323</t>
  </si>
  <si>
    <t>PDCP SN Gap report Corrections</t>
  </si>
  <si>
    <t>R2-2501590</t>
  </si>
  <si>
    <t>0972</t>
  </si>
  <si>
    <t>Correction on handover failure due to unavailable candidate relay UE</t>
  </si>
  <si>
    <t>R5-250289</t>
  </si>
  <si>
    <t>38.521-3</t>
  </si>
  <si>
    <t>1884</t>
  </si>
  <si>
    <t>Missing test requirements for DC_1A_n8A in NSA test 6.2B.1.3</t>
  </si>
  <si>
    <t>R5-250298</t>
  </si>
  <si>
    <t>38.521-1</t>
  </si>
  <si>
    <t>3184</t>
  </si>
  <si>
    <t>Corrections for CA_n48A-n66A combo in test case 7.3A.1_1</t>
  </si>
  <si>
    <t>R5-250964</t>
  </si>
  <si>
    <t>1906</t>
  </si>
  <si>
    <t>Correction to DL frequency of DC_66A_n41A in 7.3B.2.3</t>
  </si>
  <si>
    <t>R5-251076</t>
  </si>
  <si>
    <t>Updates on Ch7 for cross band isloation MSD for DC_2A_n41A</t>
  </si>
  <si>
    <t>R5-251078</t>
  </si>
  <si>
    <t>38.905</t>
  </si>
  <si>
    <t>0992</t>
  </si>
  <si>
    <t>Corrections on missing refsens exception type for two bands CA configurations</t>
  </si>
  <si>
    <t>R5-251500</t>
  </si>
  <si>
    <t>38.508-1</t>
  </si>
  <si>
    <t>3439</t>
  </si>
  <si>
    <t>Addition of test frequencies for CA_n78(2A), UL CA, BCS 0,1,2</t>
  </si>
  <si>
    <t>R5-251558</t>
  </si>
  <si>
    <t>1885</t>
  </si>
  <si>
    <t>Missing test requirements for DC_14A_n66A in NSA test 6.5B.3.3.2</t>
  </si>
  <si>
    <t>R5-251559</t>
  </si>
  <si>
    <t>1904</t>
  </si>
  <si>
    <t>Correction to DL UL allocation in 7.3B.2 for Rel-16 FR1 inter-band EN-DC</t>
  </si>
  <si>
    <t>R5-251700</t>
  </si>
  <si>
    <t>1911</t>
  </si>
  <si>
    <t>Updates on Ch7 for EN-DC refsens test requirement handling</t>
  </si>
  <si>
    <t>R5-251702</t>
  </si>
  <si>
    <t>3185</t>
  </si>
  <si>
    <t>Corrections for CA_n3A-n77A combo in test case 7.3A.1_1</t>
  </si>
  <si>
    <t>R5-250604</t>
  </si>
  <si>
    <t>38.523-1</t>
  </si>
  <si>
    <t>4858</t>
  </si>
  <si>
    <t>Correction to SL PDCP TC 12.1.10.1.1</t>
  </si>
  <si>
    <t>R5-250607</t>
  </si>
  <si>
    <t>38.523-2</t>
  </si>
  <si>
    <t>0559</t>
  </si>
  <si>
    <t>Addition of applicability for new SL SDAP TC</t>
  </si>
  <si>
    <t>R5-250630</t>
  </si>
  <si>
    <t>3202</t>
  </si>
  <si>
    <t>Correction of Minimum conformance requirements for 7.3E Reference sensitivity for V2X</t>
  </si>
  <si>
    <t>R5-250631</t>
  </si>
  <si>
    <t>3203</t>
  </si>
  <si>
    <t>Introduction of new test case 7.6E.2.2 In-band blocking for V2X con-current operation</t>
  </si>
  <si>
    <t>R5-251115</t>
  </si>
  <si>
    <t>3245</t>
  </si>
  <si>
    <t>Completion of 6.4E.2.4 In-band emissions for V2X</t>
  </si>
  <si>
    <t>R5-251116</t>
  </si>
  <si>
    <t>0997</t>
  </si>
  <si>
    <t>TP analysis of 6.4E.2.4 In-band emissions for V2X</t>
  </si>
  <si>
    <t>R5-251117</t>
  </si>
  <si>
    <t>3246</t>
  </si>
  <si>
    <t>Completion of 6.4E.2.5 EVM equalizer spectrum flatness for V2X</t>
  </si>
  <si>
    <t>R5-251118</t>
  </si>
  <si>
    <t>0998</t>
  </si>
  <si>
    <t>TP analysis of 6.4E.2.5 EVM equalizer spectrum flatness for V2X</t>
  </si>
  <si>
    <t>R5-251121</t>
  </si>
  <si>
    <t>0999</t>
  </si>
  <si>
    <t>TP analysis of 7.4E NR V2X Maximum input level</t>
  </si>
  <si>
    <t>R5-251124</t>
  </si>
  <si>
    <t>Update to Annex F for NR V2X test cases</t>
  </si>
  <si>
    <t>R5-251301</t>
  </si>
  <si>
    <t>4848</t>
  </si>
  <si>
    <t>Addition of new SL PDCP TC 12.1.10.1.3</t>
  </si>
  <si>
    <t>R5-251302</t>
  </si>
  <si>
    <t>4859</t>
  </si>
  <si>
    <t>Addition of new SL SDAP TC 12.1.11.1.1</t>
  </si>
  <si>
    <t>R5-251303</t>
  </si>
  <si>
    <t>Addition of new SL SDAP TC 12.1.11.1.2</t>
  </si>
  <si>
    <t>R5-251304</t>
  </si>
  <si>
    <t>4861</t>
  </si>
  <si>
    <t>Editorial correction to TC 12.2.4.1</t>
  </si>
  <si>
    <t>R5-251305</t>
  </si>
  <si>
    <t>0554</t>
  </si>
  <si>
    <t>Addition of applicability for new SL PDCP TC</t>
  </si>
  <si>
    <t>R5-251306</t>
  </si>
  <si>
    <t>3621</t>
  </si>
  <si>
    <t>Addition of PIXIT for SL PDCP Reordering</t>
  </si>
  <si>
    <t>R5-251508</t>
  </si>
  <si>
    <t>TP analysis of 7.5E NR V2X Adjacent channel selectivity</t>
  </si>
  <si>
    <t>R5-251509</t>
  </si>
  <si>
    <t>38.522</t>
  </si>
  <si>
    <t>0574</t>
  </si>
  <si>
    <t>Update to applicability for NR V2X test cases</t>
  </si>
  <si>
    <t>R5-251510</t>
  </si>
  <si>
    <t>3247</t>
  </si>
  <si>
    <t>Addition of 7.3E.3 Reference sensitivity for V2X concurrent operation</t>
  </si>
  <si>
    <t>R5-251511</t>
  </si>
  <si>
    <t>3248</t>
  </si>
  <si>
    <t>Addition of 7.4E NR V2X Maximum input level</t>
  </si>
  <si>
    <t>R5-251512</t>
  </si>
  <si>
    <t>3249</t>
  </si>
  <si>
    <t>Addition of 7.5E NR V2X Adjacent channel selectivity</t>
  </si>
  <si>
    <t>R5-251513</t>
  </si>
  <si>
    <t>3201</t>
  </si>
  <si>
    <t>Editorial correction for some referenced Table numbers and Annex clause numbers in V2X receiver test cases</t>
  </si>
  <si>
    <t>R5-250560</t>
  </si>
  <si>
    <t>38.521-4</t>
  </si>
  <si>
    <t>0944</t>
  </si>
  <si>
    <t>Update to PDSCH demod test cases for NR-U</t>
  </si>
  <si>
    <t>R5-250561</t>
  </si>
  <si>
    <t>0551</t>
  </si>
  <si>
    <t>Applicability update for NR-U test cases</t>
  </si>
  <si>
    <t>R5-250647</t>
  </si>
  <si>
    <t>3207</t>
  </si>
  <si>
    <t>Updating test case 6.3F.3.2 General ON/OFF time mask</t>
  </si>
  <si>
    <t>R5-250648</t>
  </si>
  <si>
    <t>3208</t>
  </si>
  <si>
    <t>Updating test case 6.5F.1 Occupied bandwidth for shared spectrum channel access</t>
  </si>
  <si>
    <t>R5-250649</t>
  </si>
  <si>
    <t>3209</t>
  </si>
  <si>
    <t>Updating editors note in Tx test cases</t>
  </si>
  <si>
    <t>R5-250650</t>
  </si>
  <si>
    <t>3210</t>
  </si>
  <si>
    <t>Updating 7.4F Maximum input level for shared spectrum channel access</t>
  </si>
  <si>
    <t>R5-250651</t>
  </si>
  <si>
    <t>3211</t>
  </si>
  <si>
    <t>Updating MU and TT for NR-U test cases</t>
  </si>
  <si>
    <t>R5-250652</t>
  </si>
  <si>
    <t>Updates of NR-U test cases in 38.522</t>
  </si>
  <si>
    <t>R5-250653</t>
  </si>
  <si>
    <t>0987</t>
  </si>
  <si>
    <t>Addition of test case 6.3F.3.2 General ON/OFF time mask in 38.905</t>
  </si>
  <si>
    <t>R5-250654</t>
  </si>
  <si>
    <t>0988</t>
  </si>
  <si>
    <t>TP analyze 6.2F.3 shared spectrum access NS_53 and NS_54</t>
  </si>
  <si>
    <t>R5-250655</t>
  </si>
  <si>
    <t>3212</t>
  </si>
  <si>
    <t>Addition of NS_53 and NS_54 for TC6.2F.3</t>
  </si>
  <si>
    <t>R5-250656</t>
  </si>
  <si>
    <t>3213</t>
  </si>
  <si>
    <t>Addition of NS_53 and NS_54 for TC6.5F.3.3</t>
  </si>
  <si>
    <t>R5-250657</t>
  </si>
  <si>
    <t>0555</t>
  </si>
  <si>
    <t>Update to additional information of test cases for NR-U</t>
  </si>
  <si>
    <t>R5-250927</t>
  </si>
  <si>
    <t>38.533</t>
  </si>
  <si>
    <t>3776</t>
  </si>
  <si>
    <t>Completion of RRM NRU channel occupancy measurement accuracy test cases</t>
  </si>
  <si>
    <t>R5-250928</t>
  </si>
  <si>
    <t>3777</t>
  </si>
  <si>
    <t>Update of RRM NRU inter-frequency measurement accuracy test cases</t>
  </si>
  <si>
    <t>R5-250929</t>
  </si>
  <si>
    <t>3778</t>
  </si>
  <si>
    <t>Completion of RRM NRU RSSI measurement accuracy test cases</t>
  </si>
  <si>
    <t>R5-251042</t>
  </si>
  <si>
    <t>3808</t>
  </si>
  <si>
    <t>Completion of RRM NRU L1-RSRP test case 11.6.4.1</t>
  </si>
  <si>
    <t>R5-251047</t>
  </si>
  <si>
    <t>0572</t>
  </si>
  <si>
    <t>Update and corrections of applicability for RRM NRU SA FR1 test cases</t>
  </si>
  <si>
    <t>R5-251177</t>
  </si>
  <si>
    <t>3836</t>
  </si>
  <si>
    <t>General corrections for NR-U RRM</t>
  </si>
  <si>
    <t>R5-251178</t>
  </si>
  <si>
    <t>3837</t>
  </si>
  <si>
    <t>Addition of NR-U SFTD measurement test 12.4.1.1</t>
  </si>
  <si>
    <t>R5-251179</t>
  </si>
  <si>
    <t>3838</t>
  </si>
  <si>
    <t>Addition of NR-U SFTD measurement test 12.5.1.1</t>
  </si>
  <si>
    <t>R5-251180</t>
  </si>
  <si>
    <t>3839</t>
  </si>
  <si>
    <t>Update to RSSI and Channel Occupancy tests</t>
  </si>
  <si>
    <t>R5-251181</t>
  </si>
  <si>
    <t>Update to Annex E for NR-U test cases</t>
  </si>
  <si>
    <t>R5-251189</t>
  </si>
  <si>
    <t>0577</t>
  </si>
  <si>
    <t>Update to NR-U test applicability</t>
  </si>
  <si>
    <t>R5-251605</t>
  </si>
  <si>
    <t>3812</t>
  </si>
  <si>
    <t>Update to NR-U FR1 IRAT test cases 12.1.1.1 and 12.2.1.1</t>
  </si>
  <si>
    <t>R5-251606</t>
  </si>
  <si>
    <t>3813</t>
  </si>
  <si>
    <t>Test Tolerance update in Annex F for NR-U cell reselection test cases 12.1.1.1 and 12.2.1.1</t>
  </si>
  <si>
    <t>R5-251607</t>
  </si>
  <si>
    <t>38.903</t>
  </si>
  <si>
    <t>Test Tolerance analysis for E-UTRA - NR FR1 cell re-selection to higher priority NR target cell under CCA test 12.1.1.1</t>
  </si>
  <si>
    <t>R5-251608</t>
  </si>
  <si>
    <t>Test Tolerance analysis for E-UTRA - NR FR1 handover with known target cell under CCA test 12.2.1.1</t>
  </si>
  <si>
    <t>R5-251682</t>
  </si>
  <si>
    <t>3216</t>
  </si>
  <si>
    <t>Updates to NRU Tx Signal Quality TC</t>
  </si>
  <si>
    <t>R5-251683</t>
  </si>
  <si>
    <t>3217</t>
  </si>
  <si>
    <t>Updates to NRU Tx IMD TC</t>
  </si>
  <si>
    <t>R5-251684</t>
  </si>
  <si>
    <t>3218</t>
  </si>
  <si>
    <t>Updates to NRU Rx TC</t>
  </si>
  <si>
    <t>R5-251690</t>
  </si>
  <si>
    <t>3206</t>
  </si>
  <si>
    <t>Updating test case 6.2F.1 UE maximum output power for shared spectrum channel access</t>
  </si>
  <si>
    <t>R5-251708</t>
  </si>
  <si>
    <t>3215</t>
  </si>
  <si>
    <t>Updates to NRU MOP CA TC</t>
  </si>
  <si>
    <t>R5-250596</t>
  </si>
  <si>
    <t>3705</t>
  </si>
  <si>
    <t>Correction to TC4.5.6.4.1 with TT</t>
  </si>
  <si>
    <t>R5-250600</t>
  </si>
  <si>
    <t>3707</t>
  </si>
  <si>
    <t>Modification to Annex F for test cases 4.5.3.4, 4.5.6.3.1, 4.5.6.4.1, 4.6.6.1</t>
  </si>
  <si>
    <t>R5-251648</t>
  </si>
  <si>
    <t>3703</t>
  </si>
  <si>
    <t>Correction to TC4.5.3.4 with TT analysis</t>
  </si>
  <si>
    <t>R5-251649</t>
  </si>
  <si>
    <t>3704</t>
  </si>
  <si>
    <t>Correction to TC4.5.6.3.1 with TT analysis</t>
  </si>
  <si>
    <t>R5-251660</t>
  </si>
  <si>
    <t>0936</t>
  </si>
  <si>
    <t>TT analysis for TC4.5.3.4</t>
  </si>
  <si>
    <t>R5-251661</t>
  </si>
  <si>
    <t>0937</t>
  </si>
  <si>
    <t>TT analysis for TC4.5.6.3.1</t>
  </si>
  <si>
    <t>R5-251662</t>
  </si>
  <si>
    <t>0938</t>
  </si>
  <si>
    <t>TT analysis for TC4.5.6.4.1</t>
  </si>
  <si>
    <t>R5-251663</t>
  </si>
  <si>
    <t>0939</t>
  </si>
  <si>
    <t>TT analysis for TC4.6.6.1</t>
  </si>
  <si>
    <t>R5-251744</t>
  </si>
  <si>
    <t>3706</t>
  </si>
  <si>
    <t>Correction to TC4.6.6.1 with TT analysis</t>
  </si>
  <si>
    <t>R5-250176</t>
  </si>
  <si>
    <t>3157</t>
  </si>
  <si>
    <t>General updates of TS 38.521-1 clause 5 for R17 CA configurations</t>
  </si>
  <si>
    <t>R5-250272</t>
  </si>
  <si>
    <t>3178</t>
  </si>
  <si>
    <t>Addition of Rx requirements for many NR 3CA and 4CA combos</t>
  </si>
  <si>
    <t>R5-250273</t>
  </si>
  <si>
    <t>3422</t>
  </si>
  <si>
    <t>Addition of several NR CA combination to inter-band configurations table</t>
  </si>
  <si>
    <t>R5-250274</t>
  </si>
  <si>
    <t>38.508-2</t>
  </si>
  <si>
    <t>0773</t>
  </si>
  <si>
    <t>Addition of applicability statement for several NR CA combinations</t>
  </si>
  <si>
    <t>R5-250276</t>
  </si>
  <si>
    <t>1882</t>
  </si>
  <si>
    <t>Editorial correction to DC_14A-66A_n77A PC3 reference sensitivity test requirement</t>
  </si>
  <si>
    <t>R5-250448</t>
  </si>
  <si>
    <t>3197</t>
  </si>
  <si>
    <t>Addition of MOP for CA_n2A-n12A</t>
  </si>
  <si>
    <t>R5-250449</t>
  </si>
  <si>
    <t>3198</t>
  </si>
  <si>
    <t>Addition Reference sensitivity power for Inter-band CA operating bands CA_n2A-n12</t>
  </si>
  <si>
    <t>R5-250635</t>
  </si>
  <si>
    <t>3438</t>
  </si>
  <si>
    <t>Addition of test frequencies for n48(2A), BCS1</t>
  </si>
  <si>
    <t>R5-250957</t>
  </si>
  <si>
    <t>1905</t>
  </si>
  <si>
    <t>Correction to DL UL allocation in 7.3B.2 for Rel-17 FR1 inter-band EN-DC</t>
  </si>
  <si>
    <t>R5-251501</t>
  </si>
  <si>
    <t>3419</t>
  </si>
  <si>
    <t>Adding NR CA_n78A-n258A test frequencies to NR CA Capability table</t>
  </si>
  <si>
    <t>R5-251502</t>
  </si>
  <si>
    <t>3437</t>
  </si>
  <si>
    <t>Addition of test frequencies for CA_n77(2A), BCS 4,5</t>
  </si>
  <si>
    <t>R5-251551</t>
  </si>
  <si>
    <t>3177</t>
  </si>
  <si>
    <t>Addition of configured output power requirements for many 3 band NR CA combos</t>
  </si>
  <si>
    <t>R5-251675</t>
  </si>
  <si>
    <t>3186</t>
  </si>
  <si>
    <t>Corrections for CA_n41A-n77A combo in test case 7.3A.1_1</t>
  </si>
  <si>
    <t>R5-251686</t>
  </si>
  <si>
    <t>3441</t>
  </si>
  <si>
    <t>Addition of test frequencies for new NR CA comb within FR1</t>
  </si>
  <si>
    <t>R5-250198</t>
  </si>
  <si>
    <t>3168</t>
  </si>
  <si>
    <t>CR 38.521-1 Clause 5 Definition of many PC2 NR CA combos with 3 bands</t>
  </si>
  <si>
    <t>R5-250249</t>
  </si>
  <si>
    <t>0772</t>
  </si>
  <si>
    <t>CR 38.508-2 Definition of many PC2 NR CA combos with 3 bands</t>
  </si>
  <si>
    <t>R5-250291</t>
  </si>
  <si>
    <t>38.521-5</t>
  </si>
  <si>
    <t>0087</t>
  </si>
  <si>
    <t>NR NTN - Core specs alignment in common clauses</t>
  </si>
  <si>
    <t>R5-250632</t>
  </si>
  <si>
    <t>0088</t>
  </si>
  <si>
    <t>Update of test conditions for NR NTN out-of-band blocking test case</t>
  </si>
  <si>
    <t>R5-250921</t>
  </si>
  <si>
    <t>Addition of new test cases for CSI-RS based L1-RSRP measurement for Satellite Access</t>
  </si>
  <si>
    <t>R5-250922</t>
  </si>
  <si>
    <t>3771</t>
  </si>
  <si>
    <t>Applicability update for L1-RSRP and L3 measurement accuracy test cases for SAN</t>
  </si>
  <si>
    <t>R5-250931</t>
  </si>
  <si>
    <t>Correction to NR NTN TC 8.1.4.4.6</t>
  </si>
  <si>
    <t>R5-250932</t>
  </si>
  <si>
    <t>4891</t>
  </si>
  <si>
    <t>Correction to NR NTN TC 8.1.4.4.7</t>
  </si>
  <si>
    <t>R5-250948</t>
  </si>
  <si>
    <t>0089</t>
  </si>
  <si>
    <t>Correction of statistical testing of receiver characteristics for NR NTN</t>
  </si>
  <si>
    <t>R5-250968</t>
  </si>
  <si>
    <t>4896</t>
  </si>
  <si>
    <t>Correction to NR NTN TC 7.1.1.5.10</t>
  </si>
  <si>
    <t>R5-250999</t>
  </si>
  <si>
    <t>0788</t>
  </si>
  <si>
    <t>Correction to NR NTN PICS</t>
  </si>
  <si>
    <t>R5-251030</t>
  </si>
  <si>
    <t>0566</t>
  </si>
  <si>
    <t>Correction to applicability of NR NTN TC</t>
  </si>
  <si>
    <t>R5-251144</t>
  </si>
  <si>
    <t>Test Tolerance analysis for SS-SINR measurement for Satellite Access test 14.6.3.1</t>
  </si>
  <si>
    <t>R5-251145</t>
  </si>
  <si>
    <t>0965</t>
  </si>
  <si>
    <t>Test Tolerance analysis for inter-frequency SS-SINR Absolute and relative accuracy for Satellite Access test 14.6.3.2</t>
  </si>
  <si>
    <t>R5-251154</t>
  </si>
  <si>
    <t>3815</t>
  </si>
  <si>
    <t>Update to NR-NTN SSB based L1-RSRP Measurement Accuracy test cases 14.6.4.1 and 14.6.4.2 including TT</t>
  </si>
  <si>
    <t>R5-251155</t>
  </si>
  <si>
    <t>3816</t>
  </si>
  <si>
    <t>Update to NR-NTN SS-SINR Measurement Accuracy test cases 14.6.3.1 and 14.6.3.2 including TT</t>
  </si>
  <si>
    <t>R5-251163</t>
  </si>
  <si>
    <t>3822</t>
  </si>
  <si>
    <t>Addition of NR-NTN DCI-based BWP switch test case 14.4.3.1.1</t>
  </si>
  <si>
    <t>R5-251164</t>
  </si>
  <si>
    <t>3823</t>
  </si>
  <si>
    <t>Addition of NR-NTN RRC-based BWP switch test case 14.4.3.2.1</t>
  </si>
  <si>
    <t>R5-251165</t>
  </si>
  <si>
    <t>3824</t>
  </si>
  <si>
    <t>Addition of NR-NTN CBW change test case 14.4.4.1</t>
  </si>
  <si>
    <t>R5-251167</t>
  </si>
  <si>
    <t>3826</t>
  </si>
  <si>
    <t>Update to NR-NTN two-gap inter-frequency test cases 14.5.2.4 and 14.5.2.6 including TT</t>
  </si>
  <si>
    <t>R5-251170</t>
  </si>
  <si>
    <t>3829</t>
  </si>
  <si>
    <t>Addition of NR-NTN intra-frequency Handover test case 14.2.1.1</t>
  </si>
  <si>
    <t>R5-251174</t>
  </si>
  <si>
    <t>3833</t>
  </si>
  <si>
    <t>Update to NR-NTN intra-frequency test cases 14.5.1.x</t>
  </si>
  <si>
    <t>R5-251175</t>
  </si>
  <si>
    <t>3834</t>
  </si>
  <si>
    <t>Update to NR-NTN two-gap intra-frequency test cases 14.5.1.5 and 14.5.1.6</t>
  </si>
  <si>
    <t>R5-251188</t>
  </si>
  <si>
    <t>0576</t>
  </si>
  <si>
    <t>Update to NR-NTN test applicability</t>
  </si>
  <si>
    <t>R5-251190</t>
  </si>
  <si>
    <t>Addition of TT analysis for NR-NTN inter-frequency test cases 14.5.2.1, 14.5.2.2 and 14.5.2.3</t>
  </si>
  <si>
    <t>R5-251191</t>
  </si>
  <si>
    <t>Addition of TT analysis for NR-NTN two-gap inter-frequency test cases 14.5.2.4 and 14.5.2.6</t>
  </si>
  <si>
    <t>R5-251192</t>
  </si>
  <si>
    <t>Addition of TT analysis for NR-NTN Radio Link Monitoring Out-of-Sync test cases 14.4.1.1, 14.4.1.3, 14.4.1.5 and 14.4.1.7</t>
  </si>
  <si>
    <t>R5-251193</t>
  </si>
  <si>
    <t>Addition of TT analysis for NR-NTN Radio Link Monitoring In-Sync test cases 14.4.1.2, 14.4.1.4, 14.4.1.6 and 14.4.1.8</t>
  </si>
  <si>
    <t>R5-251194</t>
  </si>
  <si>
    <t>Addition of TT analysis for NR-NTN intra-frequency Handover test cases 14.2.1.1, 14.2.1.3 and 14.2.1.5</t>
  </si>
  <si>
    <t>R5-251195</t>
  </si>
  <si>
    <t>Addition of TT analysis for NR-NTN inter-frequency Handover test cases 14.2.1.2, 14.2.1.4 and 14.2.1.6</t>
  </si>
  <si>
    <t>R5-251297</t>
  </si>
  <si>
    <t>4795</t>
  </si>
  <si>
    <t>Update of NR NTN TC 8.1.3.1.26</t>
  </si>
  <si>
    <t>R5-251562</t>
  </si>
  <si>
    <t>3768</t>
  </si>
  <si>
    <t>Core Spec Alignment for Test Configuration ID for NR-NTN test cases</t>
  </si>
  <si>
    <t>R5-251563</t>
  </si>
  <si>
    <t>3769</t>
  </si>
  <si>
    <t>Addition of new Inter-frequency event triggered test cases for SAN</t>
  </si>
  <si>
    <t>R5-251609</t>
  </si>
  <si>
    <t>Test Tolerance analysis for FR1 inter-frequency cell reselection for UE fulfilling low mobility relaxed measurement criterion for Satellite Access test 14.1.9</t>
  </si>
  <si>
    <t>R5-251610</t>
  </si>
  <si>
    <t>Test Tolerance analysis for FR1 inter-frequency cell reselection for UE fulfilling not-at-cell edge relaxed measurement criterion for Satellite Access test 14.1.10</t>
  </si>
  <si>
    <t>R5-251651</t>
  </si>
  <si>
    <t>3827</t>
  </si>
  <si>
    <t>Update to NR-NTN SSB-based RLM test cases 14.4.1.1, 14.4.1.2, 14.4.1.3 and 14.4.1.4 including TT</t>
  </si>
  <si>
    <t>R5-251652</t>
  </si>
  <si>
    <t>3828</t>
  </si>
  <si>
    <t>Update to NR-NTN CSI-RS-based RLM test cases 14.4.1.5, 14.4.1.6, 14.4.1.7 and 14.4.1.8 including TT</t>
  </si>
  <si>
    <t>R5-251653</t>
  </si>
  <si>
    <t>Addition of NR-NTN inter-frequency Handover test case 14.2.1.2</t>
  </si>
  <si>
    <t>R5-251654</t>
  </si>
  <si>
    <t>3825</t>
  </si>
  <si>
    <t>Update to NR-NTN inter-frequency test cases 14.5.2.x including TT</t>
  </si>
  <si>
    <t>R5-251657</t>
  </si>
  <si>
    <t>3814</t>
  </si>
  <si>
    <t>Update to NR-NTN cell reselection test cases 14.1.9 and 14.1.10 including TT</t>
  </si>
  <si>
    <t>R5-251658</t>
  </si>
  <si>
    <t>3835</t>
  </si>
  <si>
    <t>Update to Annex F for NR-NTN test cases</t>
  </si>
  <si>
    <t>R5-251741</t>
  </si>
  <si>
    <t>3831</t>
  </si>
  <si>
    <t>Update to NR-NTN intra-frequency time-based CHO test case 14.2.1.3 including TT</t>
  </si>
  <si>
    <t>R5-251742</t>
  </si>
  <si>
    <t>3832</t>
  </si>
  <si>
    <t>Update to NR-NTN inter-frequency time-based CHO test case 14.2.1.4 including TT</t>
  </si>
  <si>
    <t>R5-250203</t>
  </si>
  <si>
    <t>38.521-2</t>
  </si>
  <si>
    <t>1126</t>
  </si>
  <si>
    <t>18.5.2</t>
  </si>
  <si>
    <t>FR2 MU - Tx test cases update for PC6 in 38.521-2</t>
  </si>
  <si>
    <t>R5-250204</t>
  </si>
  <si>
    <t>1127</t>
  </si>
  <si>
    <t>FR2 MU - Rx test cases update for PC6 in 38.521-2</t>
  </si>
  <si>
    <t>R5-250205</t>
  </si>
  <si>
    <t>1128</t>
  </si>
  <si>
    <t>FR2 MU - Annex updates for PC6 in 38.521-2</t>
  </si>
  <si>
    <t>R5-250206</t>
  </si>
  <si>
    <t>0932</t>
  </si>
  <si>
    <t>FR2 MU - MU definition for PC6 in 38.903</t>
  </si>
  <si>
    <t>R5-251126</t>
  </si>
  <si>
    <t>3251</t>
  </si>
  <si>
    <t>Update of 6.4E test cases for intra-band concurrent operation</t>
  </si>
  <si>
    <t>R5-251127</t>
  </si>
  <si>
    <t>3252</t>
  </si>
  <si>
    <t>Update of 6.5E.1 Occupied bandwidth for V2X for intra-band concurrent operation</t>
  </si>
  <si>
    <t>R5-251128</t>
  </si>
  <si>
    <t>3253</t>
  </si>
  <si>
    <t>Update of 6.5E.2 Out-of-band emission for V2X for intra-band concurrent operation</t>
  </si>
  <si>
    <t>R5-251131</t>
  </si>
  <si>
    <t>3255</t>
  </si>
  <si>
    <t>Update of 6.5E.4 Transmit intermodulation for V2X intra-band concurrent operation</t>
  </si>
  <si>
    <t>R5-251542</t>
  </si>
  <si>
    <t>TP analysis of 6.5E.3.2 Spurious emissions for UE co-existence for V2X intra-band concurrent operation</t>
  </si>
  <si>
    <t>R5-251543</t>
  </si>
  <si>
    <t>3254</t>
  </si>
  <si>
    <t>Update of 6.5E.3.2 Spurious emissions for UE co-existence for V2X intra-band concurrent operation</t>
  </si>
  <si>
    <t>R5-251679</t>
  </si>
  <si>
    <t>0575</t>
  </si>
  <si>
    <t>R5-251735</t>
  </si>
  <si>
    <t>3256</t>
  </si>
  <si>
    <t>R5-250761</t>
  </si>
  <si>
    <t>4877</t>
  </si>
  <si>
    <t>Addition of new test case 12.3.1.2.1 Sidelink Relay / L2 U2N / Relay UE / Sidelink Synchronization / SLSS Transmission</t>
  </si>
  <si>
    <t>R5-250762</t>
  </si>
  <si>
    <t>0563</t>
  </si>
  <si>
    <t>Addition of test applicability for new sidelink relay test cases</t>
  </si>
  <si>
    <t>R5-250970</t>
  </si>
  <si>
    <t>3444</t>
  </si>
  <si>
    <t>Update of Tables for Uu-RelayRLC-ChannelID and SL-RLC-ChannelID</t>
  </si>
  <si>
    <t>R5-250975</t>
  </si>
  <si>
    <t>Addition of new test case 12.3.1.2.13 Sidelink Relay / L2 U2N / Relay UE / RRC reconfiguration / L2 U2N Relay UE configuration</t>
  </si>
  <si>
    <t>R5-250978</t>
  </si>
  <si>
    <t>0565</t>
  </si>
  <si>
    <t>Addition of test applicabilities for new sidelink relay testcases</t>
  </si>
  <si>
    <t>R5-250979</t>
  </si>
  <si>
    <t>3446</t>
  </si>
  <si>
    <t>Update of Table 4.6.6-7 SL-ConfigDedicatedNR</t>
  </si>
  <si>
    <t>R5-250980</t>
  </si>
  <si>
    <t>4903</t>
  </si>
  <si>
    <t>Addition of new test case Sidelink Relay / L2 U2N / Relay UE / RRC reconfiguration / Uu Relay RLC channel configuration</t>
  </si>
  <si>
    <t>R5-250981</t>
  </si>
  <si>
    <t>4904</t>
  </si>
  <si>
    <t>Addition of new test case Sidelink Relay / L2 U2N / Relay UE / RRC reconfiguration / PC5 Relay RLC channel configuration</t>
  </si>
  <si>
    <t>R5-250982</t>
  </si>
  <si>
    <t>4905</t>
  </si>
  <si>
    <t>Correction of test case 12.3.1.2.15 Sidelink Relay / L2 U2N / Relay UE / Sidelink RRC reconfiguration</t>
  </si>
  <si>
    <t>R5-250985</t>
  </si>
  <si>
    <t>4908</t>
  </si>
  <si>
    <t>Addition of new test case 12.3.1.1.20 Sidelink Relay / L2 U2N / Remote UE / Reselection of NR Sidelink U2N Relay UE</t>
  </si>
  <si>
    <t>R5-250986</t>
  </si>
  <si>
    <t>4909</t>
  </si>
  <si>
    <t>Update of test case 12.3.1.1.2</t>
  </si>
  <si>
    <t>R5-250987</t>
  </si>
  <si>
    <t>Update of test case 12.3.1.1.3</t>
  </si>
  <si>
    <t>R5-250988</t>
  </si>
  <si>
    <t>4911</t>
  </si>
  <si>
    <t>Update of test case 12.3.1.1.19</t>
  </si>
  <si>
    <t>R5-250989</t>
  </si>
  <si>
    <t>4912</t>
  </si>
  <si>
    <t>Update of test case 12.3.1.2.2</t>
  </si>
  <si>
    <t>R5-251229</t>
  </si>
  <si>
    <t>Addition of new test case 12.3.1.1.1 Sidelink Relay / L2 U2N / Remote UE / Sidelink Synchronization / Synchonization Reference Source (Re-) Selection</t>
  </si>
  <si>
    <t>R5-251307</t>
  </si>
  <si>
    <t>3445</t>
  </si>
  <si>
    <t>Addition of test procedure for 5G ProSe Layer-2 U2N Relay / Remote UE RRC Reestablishment / Remote UE side</t>
  </si>
  <si>
    <t>R5-251308</t>
  </si>
  <si>
    <t>4897</t>
  </si>
  <si>
    <t>Addition of new test case 12.3.1.1.9 Sidelink Relay / L2 U2N / Remote UE / RRC reconfiguration / L2 U2N Remote UE configuration</t>
  </si>
  <si>
    <t>R5-251309</t>
  </si>
  <si>
    <t>4898</t>
  </si>
  <si>
    <t>Addition of new test case 12.3.1.1.11 Sidelink Relay / L2 U2N / Remote UE / Radio link failure related actions</t>
  </si>
  <si>
    <t>R5-251310</t>
  </si>
  <si>
    <t>4899</t>
  </si>
  <si>
    <t>Addition of new test case 12.3.1.1.18 Sidelink Relay / L2 U2N / Remote UE / Sidelink radio link failure related actions</t>
  </si>
  <si>
    <t>R5-251311</t>
  </si>
  <si>
    <t>4901</t>
  </si>
  <si>
    <t>Addition of new test case 12.3.1.2.14 Sidelink Relay / L2 U2N / Relay UE / Radio link failure related actions</t>
  </si>
  <si>
    <t>R5-251312</t>
  </si>
  <si>
    <t>4902</t>
  </si>
  <si>
    <t>Addition of new test case 12.3.1.2.16 Sidelink Relay / L2 U2N / Relay UE / Sidelink radio link failure related actions</t>
  </si>
  <si>
    <t>R5-250310</t>
  </si>
  <si>
    <t>37.579-1</t>
  </si>
  <si>
    <t>0001</t>
  </si>
  <si>
    <t>17.0.0</t>
  </si>
  <si>
    <t>NR5GC extension of clause 2</t>
  </si>
  <si>
    <t>R5-250311</t>
  </si>
  <si>
    <t>0002</t>
  </si>
  <si>
    <t>NR5GC extension of clause 5.4</t>
  </si>
  <si>
    <t>R5-250446</t>
  </si>
  <si>
    <t>3431</t>
  </si>
  <si>
    <t>Support of MCX</t>
  </si>
  <si>
    <t>R5-250447</t>
  </si>
  <si>
    <t>0776</t>
  </si>
  <si>
    <t>R5-250840</t>
  </si>
  <si>
    <t>0007</t>
  </si>
  <si>
    <t>Addition of 5G support for Test configuration for on-network UE testing</t>
  </si>
  <si>
    <t>R5-250843</t>
  </si>
  <si>
    <t>37.579-2</t>
  </si>
  <si>
    <t>Updates to test cases to add 5G support</t>
  </si>
  <si>
    <t>R5-250847</t>
  </si>
  <si>
    <t>37.579-6</t>
  </si>
  <si>
    <t>R5-251325</t>
  </si>
  <si>
    <t>0008</t>
  </si>
  <si>
    <t>Addition of 5G support for USIM parameters</t>
  </si>
  <si>
    <t>R5-251326</t>
  </si>
  <si>
    <t>Updates to scope for 5G support</t>
  </si>
  <si>
    <t>R5-251328</t>
  </si>
  <si>
    <t>37.579-4</t>
  </si>
  <si>
    <t>Updates for 5G support</t>
  </si>
  <si>
    <t>R5-251329</t>
  </si>
  <si>
    <t>R5-251330</t>
  </si>
  <si>
    <t>37.579-7</t>
  </si>
  <si>
    <t>R5-251331</t>
  </si>
  <si>
    <t>0003</t>
  </si>
  <si>
    <t>R5-251407</t>
  </si>
  <si>
    <t>37.579-5</t>
  </si>
  <si>
    <t>Addition of initial Test Model for support of MCX Client over NR/5GC</t>
  </si>
  <si>
    <t>R5-250239</t>
  </si>
  <si>
    <t>0982</t>
  </si>
  <si>
    <t>Addition of UL-MIMO test point analysis for band n13: AMPR NS_06, NS_07</t>
  </si>
  <si>
    <t>R5-250240</t>
  </si>
  <si>
    <t>0983</t>
  </si>
  <si>
    <t>Addition of UL-MIMO test point analysis for band n26: AMPR_NS_12_13_14_15</t>
  </si>
  <si>
    <t>R5-250436</t>
  </si>
  <si>
    <t>3191</t>
  </si>
  <si>
    <t>Adding n8 PC2 test requirements in MPR for UL MIMO test case</t>
  </si>
  <si>
    <t>R5-251516</t>
  </si>
  <si>
    <t>3174</t>
  </si>
  <si>
    <t>Adding A-MPR requirements for UL-MIMO bands n13, n26</t>
  </si>
  <si>
    <t>R5-251538</t>
  </si>
  <si>
    <t>3192</t>
  </si>
  <si>
    <t>Updating PC2 AMPR for UL MIMO testing for band n8</t>
  </si>
  <si>
    <t>R5-251539</t>
  </si>
  <si>
    <t>3231</t>
  </si>
  <si>
    <t>Addition of PC3 n81 into AMPR TC with UL-MIMO</t>
  </si>
  <si>
    <t>R5-250122</t>
  </si>
  <si>
    <t>Update REFSENSE TP analysis for CA_n41C-n79C</t>
  </si>
  <si>
    <t>R5-250123</t>
  </si>
  <si>
    <t>3414</t>
  </si>
  <si>
    <t>Addition of Test frequencies for CA_n41C-n79C</t>
  </si>
  <si>
    <t>R5-250124</t>
  </si>
  <si>
    <t>3153</t>
  </si>
  <si>
    <t>Addition of Ref Sense power level for CA_n41C-n79C</t>
  </si>
  <si>
    <t>R5-250125</t>
  </si>
  <si>
    <t>0763</t>
  </si>
  <si>
    <t>Update PICS of CA_n41C-n79C</t>
  </si>
  <si>
    <t>R5-250177</t>
  </si>
  <si>
    <t>3158</t>
  </si>
  <si>
    <t>General updates of TS 38.521-1 clause 5 for R18 CA configurations</t>
  </si>
  <si>
    <t>R5-250225</t>
  </si>
  <si>
    <t>3418</t>
  </si>
  <si>
    <t>Addition of test frequencies for new 4CC NRCA combo within FR1</t>
  </si>
  <si>
    <t>R5-250226</t>
  </si>
  <si>
    <t>0769</t>
  </si>
  <si>
    <t>Addition of UE capability for new 4CC NRCA combo within FR1</t>
  </si>
  <si>
    <t>R5-250227</t>
  </si>
  <si>
    <t>0979</t>
  </si>
  <si>
    <t>Addition of reference sensitivity TP analysis for new 4CC NRCA combo within FR1</t>
  </si>
  <si>
    <t>R5-250228</t>
  </si>
  <si>
    <t>Addition of delta TIBc for new 4CC NRCA combo within FR1</t>
  </si>
  <si>
    <t>R5-251517</t>
  </si>
  <si>
    <t>3171</t>
  </si>
  <si>
    <t>Addition of delta RIBc and reference sensitivity for new 4CC NRCA combo within FR1</t>
  </si>
  <si>
    <t>R5-250434</t>
  </si>
  <si>
    <t>3190</t>
  </si>
  <si>
    <t>Updating PC2 AMPR testing for NS_43 and NS_43U for band n8</t>
  </si>
  <si>
    <t>R5-250435</t>
  </si>
  <si>
    <t>0985</t>
  </si>
  <si>
    <t>Updating TP analysis for FR1 NS_43U AMPR testing</t>
  </si>
  <si>
    <t>R5-251140</t>
  </si>
  <si>
    <t>3262</t>
  </si>
  <si>
    <t>Correction of A-MPR for Band n8 with PC2</t>
  </si>
  <si>
    <t>R5-251527</t>
  </si>
  <si>
    <t>3236</t>
  </si>
  <si>
    <t>Updates on 7.3.2.5 for Refsens symbol for degradation from PC3 to PC2 on FDD bands</t>
  </si>
  <si>
    <t>R5-251532</t>
  </si>
  <si>
    <t>3244</t>
  </si>
  <si>
    <t>Corrections on clause 6.2.1.5 for maximum output power test requirement</t>
  </si>
  <si>
    <t>R5-251533</t>
  </si>
  <si>
    <t>3159</t>
  </si>
  <si>
    <t>Addition of PC2 for n14 into TC 7.3.2 Reference Sensitivity</t>
  </si>
  <si>
    <t>R5-250192</t>
  </si>
  <si>
    <t>Addition of RF baseline implementation capabilities for new HPUE 2CC NRCA combo within FR1</t>
  </si>
  <si>
    <t>R5-251436</t>
  </si>
  <si>
    <t>0977</t>
  </si>
  <si>
    <t>Addition of reference sensitivity TP analysis for new HPUE NRCA and EN-DC combos within FR1</t>
  </si>
  <si>
    <t>R5-251534</t>
  </si>
  <si>
    <t>3165</t>
  </si>
  <si>
    <t>Addition of reference sensitivity for new PC2 2CC NRCA combos within FR1</t>
  </si>
  <si>
    <t>R5-251535</t>
  </si>
  <si>
    <t>3169</t>
  </si>
  <si>
    <t>Addition of reference sensitivity for new PC1.5 2CC NRCA combos within FR1</t>
  </si>
  <si>
    <t>R5-251536</t>
  </si>
  <si>
    <t>3164</t>
  </si>
  <si>
    <t>Introduce new TC 6.5J.2.2 test case for ATG in Annex F</t>
  </si>
  <si>
    <t>R5-251701</t>
  </si>
  <si>
    <t>1912</t>
  </si>
  <si>
    <t>Updates on Ch7 for PC2 refsens test requirement handling</t>
  </si>
  <si>
    <t>R5-251754</t>
  </si>
  <si>
    <t>1901</t>
  </si>
  <si>
    <t>Addition of UE maximum output power for new PC2 EN-DC combs within FR1</t>
  </si>
  <si>
    <t>R5-250113</t>
  </si>
  <si>
    <t>Update to ATG Tx TCs</t>
  </si>
  <si>
    <t>R5-250115</t>
  </si>
  <si>
    <t>Addition of TP analysis for ATG TCs</t>
  </si>
  <si>
    <t>R5-250189</t>
  </si>
  <si>
    <t>3163</t>
  </si>
  <si>
    <t>Introduce new TC 6.5J.2.2 test case for ATG</t>
  </si>
  <si>
    <t>R5-250687</t>
  </si>
  <si>
    <t>3713</t>
  </si>
  <si>
    <t>Addition of ATG RRM test case 19.6.1.1.2 - intra freq SS RSRP relative accuracy</t>
  </si>
  <si>
    <t>R5-250688</t>
  </si>
  <si>
    <t>3714</t>
  </si>
  <si>
    <t>Addition of ATG RRM test case 19.6.1.2.1 - inter freq SS RSRP absolute accuracy</t>
  </si>
  <si>
    <t>R5-250689</t>
  </si>
  <si>
    <t>3715</t>
  </si>
  <si>
    <t>Addition of ATG RRM test case 19.6.1.2.2 - inter freq SS RSRP relative accuracy</t>
  </si>
  <si>
    <t>R5-250690</t>
  </si>
  <si>
    <t>3716</t>
  </si>
  <si>
    <t>Addition of ATG RRM test case 19.6.2.1 - intra freq SS RSRQ absolute accuracy</t>
  </si>
  <si>
    <t>R5-250691</t>
  </si>
  <si>
    <t>3717</t>
  </si>
  <si>
    <t>Addition of ATG RRM test case 19.6.2.2.1 - inter freq SS RSRQ absolute accuracy</t>
  </si>
  <si>
    <t>R5-250692</t>
  </si>
  <si>
    <t>3718</t>
  </si>
  <si>
    <t>Addition of ATG RRM test case 19.6.2.2.2 - inter freq SS RSRQ relative accuracy</t>
  </si>
  <si>
    <t>R5-250693</t>
  </si>
  <si>
    <t>3719</t>
  </si>
  <si>
    <t>Addition of ATG RRM test case 19.6.3.1 - intra freq SS SINR absolute accuracy</t>
  </si>
  <si>
    <t>R5-250694</t>
  </si>
  <si>
    <t>Addition of ATG RRM test case 19.6.3.2.1 - inter freq SS SINR absolute accuracy</t>
  </si>
  <si>
    <t>R5-250695</t>
  </si>
  <si>
    <t>3721</t>
  </si>
  <si>
    <t>Addition of ATG RRM test case 19.6.3.2.2 - inter freq SS SINR relative accuracy</t>
  </si>
  <si>
    <t>R5-250696</t>
  </si>
  <si>
    <t>3722</t>
  </si>
  <si>
    <t>Addition of ATG RRM test case 19.6.4.1.1 - SSB L1 RSRP absolute accuracy</t>
  </si>
  <si>
    <t>R5-250697</t>
  </si>
  <si>
    <t>3723</t>
  </si>
  <si>
    <t>Addition of ATG RRM test case 19.6.4.1.2 - SSB L1 RSRP relative accuracy</t>
  </si>
  <si>
    <t>R5-250698</t>
  </si>
  <si>
    <t>3724</t>
  </si>
  <si>
    <t>Addition of ATG RRM test case 19.6.4.2.1 - CSIRS L1 RSRP absolute accuracy</t>
  </si>
  <si>
    <t>R5-250699</t>
  </si>
  <si>
    <t>3725</t>
  </si>
  <si>
    <t>Addition of ATG RRM test case 19.6.4.2.2 - CSIRS L1 RSRP relative accuracy</t>
  </si>
  <si>
    <t>R5-250700</t>
  </si>
  <si>
    <t>3726</t>
  </si>
  <si>
    <t>Addition of ATG RRM test case 19.6.5.1.1 - CSIRS L1 SINR absolute accuracy no dedicated IMR</t>
  </si>
  <si>
    <t>R5-250701</t>
  </si>
  <si>
    <t>3727</t>
  </si>
  <si>
    <t>Addition of ATG RRM test case 19.6.5.1.2 - CSIRS L1 SINR relative accuracy no dedicated IMR</t>
  </si>
  <si>
    <t>R5-250702</t>
  </si>
  <si>
    <t>3728</t>
  </si>
  <si>
    <t>Addition of ATG RRM test case 19.6.5.2 - SSB L1 SINR absolute accuracy dedicated IMR</t>
  </si>
  <si>
    <t>R5-250703</t>
  </si>
  <si>
    <t>3729</t>
  </si>
  <si>
    <t>Addition of ATG RRM test case 19.6.5.3.1 - CSIRS L1 SINR absolute accuracy dedicated IMR</t>
  </si>
  <si>
    <t>R5-250704</t>
  </si>
  <si>
    <t>Addition of ATG RRM test case 19.6.5.3.2 - CSIRS L1 SINR relative accuracy dedicated IMR</t>
  </si>
  <si>
    <t>R5-251043</t>
  </si>
  <si>
    <t>3234</t>
  </si>
  <si>
    <t>Addition of Annex F for ATG test cases</t>
  </si>
  <si>
    <t>R5-251514</t>
  </si>
  <si>
    <t>3161</t>
  </si>
  <si>
    <t>Introduce new TC 6.4J.1 Frequency error for ATG</t>
  </si>
  <si>
    <t>R5-251515</t>
  </si>
  <si>
    <t>Introduce new TC 6.4J.1 Frequency error and 6.5J.2.2 test case for ATG</t>
  </si>
  <si>
    <t>R5-251537</t>
  </si>
  <si>
    <t>3162</t>
  </si>
  <si>
    <t>Introduce Frequency error test case 6.4J.1 for ATG UE in Annex F</t>
  </si>
  <si>
    <t>R5-251585</t>
  </si>
  <si>
    <t>3712</t>
  </si>
  <si>
    <t>Addition of ATG RRM test case 19.6.1.1.1 - intra freq SS RSRP absolute accuracy</t>
  </si>
  <si>
    <t>R5-251586</t>
  </si>
  <si>
    <t>3731</t>
  </si>
  <si>
    <t>Correction to Annex E for ATG RRM test cases</t>
  </si>
  <si>
    <t>R5-251587</t>
  </si>
  <si>
    <t>3745</t>
  </si>
  <si>
    <t>Addition of Intra-frequency handover from FR1 to FR1 for ATG</t>
  </si>
  <si>
    <t>R5-251588</t>
  </si>
  <si>
    <t>3746</t>
  </si>
  <si>
    <t>Addition of Inter-frequency handover from FR1 to FR1 for ATG</t>
  </si>
  <si>
    <t>R5-251589</t>
  </si>
  <si>
    <t>3747</t>
  </si>
  <si>
    <t>Addition of Intra-frequency distance-based conditional handover from FR1 to FR1 for ATG</t>
  </si>
  <si>
    <t>R5-251590</t>
  </si>
  <si>
    <t>3748</t>
  </si>
  <si>
    <t>Addition of Inter-frequency distance-based conditional handover from FR1 to FR1 for ATG</t>
  </si>
  <si>
    <t>R5-251591</t>
  </si>
  <si>
    <t>3797</t>
  </si>
  <si>
    <t>Addition of Radio Link Monitoring Out-of-sync Test for FR1 PCell configured with SSB-based RLM RS in non-DRX mode test case 19.4.1.1</t>
  </si>
  <si>
    <t>R5-251592</t>
  </si>
  <si>
    <t>3798</t>
  </si>
  <si>
    <t>Addition of Radio Link Monitoring In-sync Test for FR1 PCell configured with SSB-based RLM RS in non-DRX mode test case 19.4.1.2</t>
  </si>
  <si>
    <t>R5-251593</t>
  </si>
  <si>
    <t>3799</t>
  </si>
  <si>
    <t>Addition of Radio Link Monitoring Out-of-sync Test for FR1 PCell configured with CSI-RS-based RLM in non-DRX mode test case 19.4.1.3</t>
  </si>
  <si>
    <t>R5-251594</t>
  </si>
  <si>
    <t>Addition of Radio Link Monitoring In-sync Test for FR1 PCell configured with CSI-RS-based RLM in non-DRX mode test case 19.4.1.4</t>
  </si>
  <si>
    <t>R5-251666</t>
  </si>
  <si>
    <t>0538</t>
  </si>
  <si>
    <t>Update to R18 ATG TCs applicability</t>
  </si>
  <si>
    <t>R5-251681</t>
  </si>
  <si>
    <t>3233</t>
  </si>
  <si>
    <t>Addition of new TC Error Vector Magnitude for ATG</t>
  </si>
  <si>
    <t>R5-251703</t>
  </si>
  <si>
    <t>3179</t>
  </si>
  <si>
    <t>ATG - Tx Tests - General updates on MU and core specs</t>
  </si>
  <si>
    <t>R5-251704</t>
  </si>
  <si>
    <t>ATG - Rx Tests - General updates on MU and core specs</t>
  </si>
  <si>
    <t>R5-251705</t>
  </si>
  <si>
    <t>3181</t>
  </si>
  <si>
    <t>ATG - Annex F - MU and TT updates</t>
  </si>
  <si>
    <t>R5-250735</t>
  </si>
  <si>
    <t>3219</t>
  </si>
  <si>
    <t>Addition of MOP for Power Class 1.5 CA with UL MIMO</t>
  </si>
  <si>
    <t>R5-250736</t>
  </si>
  <si>
    <t>Addition of MOP for Power Class 1.5 CA with TxD</t>
  </si>
  <si>
    <t>R5-250737</t>
  </si>
  <si>
    <t>3221</t>
  </si>
  <si>
    <t>Addition of new test cases 6.5H.3.2 OOBE for inter-band CA with UL MIMO</t>
  </si>
  <si>
    <t>R5-250738</t>
  </si>
  <si>
    <t>3222</t>
  </si>
  <si>
    <t>Addition of new test case 6.5H.3.4 for inter-band CA with UL MIMO</t>
  </si>
  <si>
    <t>R5-250739</t>
  </si>
  <si>
    <t>3223</t>
  </si>
  <si>
    <t>Addition of new test cases 6.5L.3.2 OOBE for inter-band CA with Tx Diversity</t>
  </si>
  <si>
    <t>R5-250740</t>
  </si>
  <si>
    <t>3224</t>
  </si>
  <si>
    <t>Addition of new test case 6.5L.3.4 for inter-band CA with Tx Diversity</t>
  </si>
  <si>
    <t>R5-250742</t>
  </si>
  <si>
    <t>0989</t>
  </si>
  <si>
    <t>Addition of MSD test point analysis for PC1.5 CA configurations</t>
  </si>
  <si>
    <t>R5-250743</t>
  </si>
  <si>
    <t>1890</t>
  </si>
  <si>
    <t>Addition of new test case 6.5H.1.3 OBW for inter-band EN-DC with UL MIMO</t>
  </si>
  <si>
    <t>R5-250745</t>
  </si>
  <si>
    <t>1892</t>
  </si>
  <si>
    <t>Addition of new test case 6.5H.4.3 for inter-band EN-DC with UL MIMO</t>
  </si>
  <si>
    <t>R5-250747</t>
  </si>
  <si>
    <t>1894</t>
  </si>
  <si>
    <t>Addition of new test case 6.5L.1.3 OBW for inter-band EN-DC with Tx Diversity</t>
  </si>
  <si>
    <t>R5-250749</t>
  </si>
  <si>
    <t>1896</t>
  </si>
  <si>
    <t>Addition of new test case 6.5L.4.3 for inter-band EN-DC with Tx Diversity</t>
  </si>
  <si>
    <t>R5-250750</t>
  </si>
  <si>
    <t>1897</t>
  </si>
  <si>
    <t>Addition of new test case 6.5L.5.3 for inter-band EN-DC with Tx Diversity</t>
  </si>
  <si>
    <t>R5-250752</t>
  </si>
  <si>
    <t>Addition of applicabilities for a bunch of 3Tx inter-band EN-DC test cases</t>
  </si>
  <si>
    <t>R5-251141</t>
  </si>
  <si>
    <t>3263</t>
  </si>
  <si>
    <t>Editorial correction of headings</t>
  </si>
  <si>
    <t>R5-251507</t>
  </si>
  <si>
    <t>3225</t>
  </si>
  <si>
    <t>Addition of MSD requirements for PC1.5 CA configurations</t>
  </si>
  <si>
    <t>R5-251555</t>
  </si>
  <si>
    <t>1893</t>
  </si>
  <si>
    <t>Addition of new test case 6.5H.5.3 for inter-band EN-DC with UL MIMO</t>
  </si>
  <si>
    <t>R5-251556</t>
  </si>
  <si>
    <t>1898</t>
  </si>
  <si>
    <t>Addition of Annex F for a bunch of 3Tx inter-band EN-DC test cases</t>
  </si>
  <si>
    <t>R5-251695</t>
  </si>
  <si>
    <t>1891</t>
  </si>
  <si>
    <t>Addition of new test cases 6.5H.2.3 OOBE for inter-band EN-DC with UL MIMO</t>
  </si>
  <si>
    <t>R5-251696</t>
  </si>
  <si>
    <t>1895</t>
  </si>
  <si>
    <t>Addition of new test cases 6.5L.2.3 OOBE for inter-band EN-DC with Tx Diversity</t>
  </si>
  <si>
    <t>R5-251065</t>
  </si>
  <si>
    <t>0791</t>
  </si>
  <si>
    <t>Corrections on A.4.3.9 for band n85 for 4Rx antenna ports capabilities</t>
  </si>
  <si>
    <t>R5-251066</t>
  </si>
  <si>
    <t>3235</t>
  </si>
  <si>
    <t>Corrections on 7.3.2.5 for test requirements for band n25 and n26 for 4Rx Refsens</t>
  </si>
  <si>
    <t>R5-251067</t>
  </si>
  <si>
    <t>0573</t>
  </si>
  <si>
    <t>Updates on 4.1.1 for applicability of RF SA FR1 conformance test cases for 4Rx Refsens</t>
  </si>
  <si>
    <t>R5-251503</t>
  </si>
  <si>
    <t>Addition to A.4.3.9 for band n5 when supported by FWA form factor for 4Rx antenna ports capabilities</t>
  </si>
  <si>
    <t>R5-251531</t>
  </si>
  <si>
    <t>3214</t>
  </si>
  <si>
    <t>Addition of four antenna port Reference sensitivity requirements for bands n5</t>
  </si>
  <si>
    <t>R5-250309</t>
  </si>
  <si>
    <t>3619</t>
  </si>
  <si>
    <t>NR FR1 less than 5MHz BW: Initial Test Model</t>
  </si>
  <si>
    <t>R5-250401</t>
  </si>
  <si>
    <t>Addition of signalling parameters for spectrum less than 5MHz for FR1</t>
  </si>
  <si>
    <t>R5-250477</t>
  </si>
  <si>
    <t>0545</t>
  </si>
  <si>
    <t>Addition of test applicability for NR SA FR1 SSB based RLM in-sync with 3 MHz channel bandwidth test case</t>
  </si>
  <si>
    <t>R5-250480</t>
  </si>
  <si>
    <t>3683</t>
  </si>
  <si>
    <t>Update to Annexure to address less than 5 MHz test cases</t>
  </si>
  <si>
    <t>R5-250531</t>
  </si>
  <si>
    <t>3701</t>
  </si>
  <si>
    <t>Addition of new test case 6.6.2.15 for inter-frequency event triggered reporting without SSB index detection in DRX mode with less than 5MHz bandwidth</t>
  </si>
  <si>
    <t>R5-250532</t>
  </si>
  <si>
    <t>0549</t>
  </si>
  <si>
    <t>Update to applicability for Less than 5MHz BW test cases</t>
  </si>
  <si>
    <t>R5-250640</t>
  </si>
  <si>
    <t>0945</t>
  </si>
  <si>
    <t>Addition of new test case 5.3.2.1.7 2RX FDD FR1 PDCCH antenna performance for 3 MHz channel bandwidth</t>
  </si>
  <si>
    <t>R5-250641</t>
  </si>
  <si>
    <t>0552</t>
  </si>
  <si>
    <t>Addition of applicability for new test case 5.3.2.1.7</t>
  </si>
  <si>
    <t>R5-251288</t>
  </si>
  <si>
    <t>3451</t>
  </si>
  <si>
    <t>Update SIG default test frequencies for band n106</t>
  </si>
  <si>
    <t>R5-251437</t>
  </si>
  <si>
    <t>3681</t>
  </si>
  <si>
    <t>Update of TBD parameters RLM OOS in DRX and non-DRX mode for UE operating on a cell with less than 5MHz bandwidth test cases</t>
  </si>
  <si>
    <t>R5-251438</t>
  </si>
  <si>
    <t>3682</t>
  </si>
  <si>
    <t>Addition of RLM IS in DRX mode for UE operating on a cell with less than 5MHz bandwidth test case</t>
  </si>
  <si>
    <t>R5-251595</t>
  </si>
  <si>
    <t>Addition of new test case 6.6.1.12 for intra-frequency event triggered reporting without gap with less than 5MHz bandwidth</t>
  </si>
  <si>
    <t>R5-251674</t>
  </si>
  <si>
    <t>3423</t>
  </si>
  <si>
    <t>Test frequency corrections for 3MHz CBW</t>
  </si>
  <si>
    <t>R5-250395</t>
  </si>
  <si>
    <t>4838</t>
  </si>
  <si>
    <t>Update of R18 MUSIM test case 8.1.5.10.6</t>
  </si>
  <si>
    <t>R5-250399</t>
  </si>
  <si>
    <t>4840</t>
  </si>
  <si>
    <t>Update of R18 MUSIM test case 8.1.5.10.5</t>
  </si>
  <si>
    <t>R5-250767</t>
  </si>
  <si>
    <t>3749</t>
  </si>
  <si>
    <t>Correction to NR SA FR1 event triggered reporting with MUSIM gap configured test case 6.6.1.9 with Message contents</t>
  </si>
  <si>
    <t>R5-250768</t>
  </si>
  <si>
    <t>Correction to NR SA FR1-FR1 event triggered reporting using MUSIM gap with lower and higher priority test case 6.6.2.13 with message contents</t>
  </si>
  <si>
    <t>R5-250769</t>
  </si>
  <si>
    <t>3751</t>
  </si>
  <si>
    <t>Addition of NR SA FR1-FR1 event triggered reporting using MUSIM gap with shorter MGRP test case 6.6.2.14</t>
  </si>
  <si>
    <t>R5-250770</t>
  </si>
  <si>
    <t>3752</t>
  </si>
  <si>
    <t>Addition of NR SA FR2-FR2 event triggered reporting using MUSIM gap with higher priority test case 7.6.2.20</t>
  </si>
  <si>
    <t>R5-250771</t>
  </si>
  <si>
    <t>3753</t>
  </si>
  <si>
    <t>Addition of NR SA FR2-FR2 event triggered reporting using MUSIM gap with shorter MGRP test case 7.6.2.21</t>
  </si>
  <si>
    <t>R5-250772</t>
  </si>
  <si>
    <t>3754</t>
  </si>
  <si>
    <t>Correction to Cell configuration mapping for MUSIM gap test cases</t>
  </si>
  <si>
    <t>R5-250773</t>
  </si>
  <si>
    <t>3755</t>
  </si>
  <si>
    <t>Correction of minimum conformance requirements for MUSIM gap configured</t>
  </si>
  <si>
    <t>R5-250774</t>
  </si>
  <si>
    <t>0560</t>
  </si>
  <si>
    <t>Correction to applicability of FR1 and FR2 NR SA RRM test cases</t>
  </si>
  <si>
    <t>R5-250037</t>
  </si>
  <si>
    <t>0923</t>
  </si>
  <si>
    <t>Core spec alignments on the expression of CSI-RS configurations for RedCap enhancement TCs</t>
  </si>
  <si>
    <t>R5-250373</t>
  </si>
  <si>
    <t>4830</t>
  </si>
  <si>
    <t>Addition of new NR eRedcap Test Case Cell reselection / inter-frequency / eRedCap</t>
  </si>
  <si>
    <t>R5-250374</t>
  </si>
  <si>
    <t>0547</t>
  </si>
  <si>
    <t>Applicability for new NR eRedcap Test Case Cell reselection / inter-frequency / eRedCap</t>
  </si>
  <si>
    <t>R5-250459</t>
  </si>
  <si>
    <t>4842</t>
  </si>
  <si>
    <t>Addition of eRedcap test case 7.1.1.8.5</t>
  </si>
  <si>
    <t>R5-250460</t>
  </si>
  <si>
    <t>0553</t>
  </si>
  <si>
    <t>Applicability updates to eRedCap test cases</t>
  </si>
  <si>
    <t>R5-250574</t>
  </si>
  <si>
    <t>4851</t>
  </si>
  <si>
    <t>Addition of new eRedCap test case 6.1.2.37 - HD-FDD</t>
  </si>
  <si>
    <t>R5-250575</t>
  </si>
  <si>
    <t>4852</t>
  </si>
  <si>
    <t>Addition of new eRedCap test case 7.1.1.8.6 - NCD-SSB</t>
  </si>
  <si>
    <t>R5-250576</t>
  </si>
  <si>
    <t>0557</t>
  </si>
  <si>
    <t>Addition of the test applicability for new eRedCap test case</t>
  </si>
  <si>
    <t>R5-250642</t>
  </si>
  <si>
    <t>3205</t>
  </si>
  <si>
    <t>Core spec alignment, addition of definition of eRedCap</t>
  </si>
  <si>
    <t>R5-250643</t>
  </si>
  <si>
    <t>0946</t>
  </si>
  <si>
    <t>Core spec alignment of Applicability of requirements for eRedCap</t>
  </si>
  <si>
    <t>R5-250644</t>
  </si>
  <si>
    <t>0947</t>
  </si>
  <si>
    <t>Addition of eRedCap test case 6.2.1.2.2.2 1Rx TDD FR1 periodic wideband CQI reporting under fading conditions for eRedCap</t>
  </si>
  <si>
    <t>R5-251024</t>
  </si>
  <si>
    <t>3447</t>
  </si>
  <si>
    <t>Editorial correction to clause 4.5B.4</t>
  </si>
  <si>
    <t>R5-251668</t>
  </si>
  <si>
    <t>Addition of eRedCap test case 6.2.1.2.2.2 and additional conditions</t>
  </si>
  <si>
    <t>R5-251685</t>
  </si>
  <si>
    <t>Update of 7.3I.3 Reference sensitivity TC for eRedCap UE</t>
  </si>
  <si>
    <t>R5-250571</t>
  </si>
  <si>
    <t>Add new PICS for XR UAI test case</t>
  </si>
  <si>
    <t>R5-250573</t>
  </si>
  <si>
    <t>0556</t>
  </si>
  <si>
    <t>Add test applicablity for XR UAI test case</t>
  </si>
  <si>
    <t>R5-250612</t>
  </si>
  <si>
    <t>4864</t>
  </si>
  <si>
    <t>Completing testcase 7.1.1.3.20 specific message content</t>
  </si>
  <si>
    <t>R5-250614</t>
  </si>
  <si>
    <t>4865</t>
  </si>
  <si>
    <t>Completing testcase 7.1.1.5.7 specific message content</t>
  </si>
  <si>
    <t>R5-250805</t>
  </si>
  <si>
    <t>4883</t>
  </si>
  <si>
    <t>Correction to NR XR Enhancment Idle Mode test case 6.1.2.33</t>
  </si>
  <si>
    <t>R5-251212</t>
  </si>
  <si>
    <t>0578</t>
  </si>
  <si>
    <t>Applicability for REFSENS power level test for XR Ues</t>
  </si>
  <si>
    <t>R5-251368</t>
  </si>
  <si>
    <t>3435</t>
  </si>
  <si>
    <t>Addition of default parameters for DSR testcases to common specification.</t>
  </si>
  <si>
    <t>R5-251369</t>
  </si>
  <si>
    <t>Addition of XR test case 8.1.5.10.7 - UAI</t>
  </si>
  <si>
    <t>R5-251370</t>
  </si>
  <si>
    <t>4863</t>
  </si>
  <si>
    <t>Resubmission of testcase 7.1.1.3.21 with final additions</t>
  </si>
  <si>
    <t>R5-251371</t>
  </si>
  <si>
    <t>4866</t>
  </si>
  <si>
    <t>Completing testcase 7.1.1.5.8 specific message content</t>
  </si>
  <si>
    <t>R5-251544</t>
  </si>
  <si>
    <t>3264</t>
  </si>
  <si>
    <t>Updates to REFSENS power level test for XR UEs</t>
  </si>
  <si>
    <t>R5-250413</t>
  </si>
  <si>
    <t>0930</t>
  </si>
  <si>
    <t>Correction on applicability rules for 8Rx UE requirements</t>
  </si>
  <si>
    <t>R5-250416</t>
  </si>
  <si>
    <t>0933</t>
  </si>
  <si>
    <t>Correction on MIMO correlation matrices for 8Rx UE requirements</t>
  </si>
  <si>
    <t>R5-250432</t>
  </si>
  <si>
    <t>3188</t>
  </si>
  <si>
    <t>Adding new symbols for 8Rx UE</t>
  </si>
  <si>
    <t>R5-250433</t>
  </si>
  <si>
    <t>3189</t>
  </si>
  <si>
    <t>Editorial correction to 8Rx REFSENS test requirements for SUL</t>
  </si>
  <si>
    <t>R5-251528</t>
  </si>
  <si>
    <t>Update of MU of receiver test cases for 8Rx</t>
  </si>
  <si>
    <t>R5-251540</t>
  </si>
  <si>
    <t>3237</t>
  </si>
  <si>
    <t>Update TT notes for test requirements in Refsens for inter-band CA configuration</t>
  </si>
  <si>
    <t>R5-250483</t>
  </si>
  <si>
    <t>0935</t>
  </si>
  <si>
    <t>Addition of Test Tolerances analysis for A-TRS based SSB-less SCell activation test cases</t>
  </si>
  <si>
    <t>R5-250486</t>
  </si>
  <si>
    <t>3688</t>
  </si>
  <si>
    <t>Annex F changes to include test tolerance for A-TRS based SSB-less SCell activation test cases</t>
  </si>
  <si>
    <t>R5-250727</t>
  </si>
  <si>
    <t>3744</t>
  </si>
  <si>
    <t>Editorial Correction to NR SA FR1 NES handover</t>
  </si>
  <si>
    <t>R5-250809</t>
  </si>
  <si>
    <t>0562</t>
  </si>
  <si>
    <t>Addition of applicability for 4.5.3.11 SSB-less SCell activation</t>
  </si>
  <si>
    <t>R5-250810</t>
  </si>
  <si>
    <t>Addition of new test case 4.5.3.11 SCell activation of SSB-less Cell</t>
  </si>
  <si>
    <t>R5-250812</t>
  </si>
  <si>
    <t>3762</t>
  </si>
  <si>
    <t>Addition of new test case 6.3.3.7 NES-based conditional handover</t>
  </si>
  <si>
    <t>R5-251020</t>
  </si>
  <si>
    <t>3802</t>
  </si>
  <si>
    <t>Minimum conformance requirements correction for NR SA FR2 NES triggering conditional handover test cases</t>
  </si>
  <si>
    <t>R5-251504</t>
  </si>
  <si>
    <t>0785</t>
  </si>
  <si>
    <t>Addition of inter-band FR1 SSB-less physical capability</t>
  </si>
  <si>
    <t>R5-251582</t>
  </si>
  <si>
    <t>3761</t>
  </si>
  <si>
    <t>Update of minimum requirements for NES-based conditional handover</t>
  </si>
  <si>
    <t>R5-251583</t>
  </si>
  <si>
    <t>3803</t>
  </si>
  <si>
    <t>Correction of NR SA FR2 intra-frequency NES triggering conditional handover test case 7.3.3.3</t>
  </si>
  <si>
    <t>R5-251584</t>
  </si>
  <si>
    <t>3804</t>
  </si>
  <si>
    <t>Correction of NR SA FR2-FR1 inter-frequency NES triggering conditional handover test case 7.3.3.4</t>
  </si>
  <si>
    <t>R5-251644</t>
  </si>
  <si>
    <t>3686</t>
  </si>
  <si>
    <t>Correction and update to TRS and A-TRS based SSB-less SCell Activation test cases including TT</t>
  </si>
  <si>
    <t>R5-251645</t>
  </si>
  <si>
    <t>3687</t>
  </si>
  <si>
    <t>Update to SA FR1 A-TRS based SSB-less SCell Activation test cases including TT</t>
  </si>
  <si>
    <t>R5-251664</t>
  </si>
  <si>
    <t>0546</t>
  </si>
  <si>
    <t>Addition of test applicability for RRM NES test cases</t>
  </si>
  <si>
    <t>R5-251665</t>
  </si>
  <si>
    <t>0570</t>
  </si>
  <si>
    <t>Applicability of NES Conditional handover test cases</t>
  </si>
  <si>
    <t>R5-250143</t>
  </si>
  <si>
    <t>3154</t>
  </si>
  <si>
    <t>Editorial Correction to FR1 MPR TC 6.2.2</t>
  </si>
  <si>
    <t>R5-251313</t>
  </si>
  <si>
    <t>4874</t>
  </si>
  <si>
    <t>Correction to further coverage enhancement SIG test cases</t>
  </si>
  <si>
    <t>R5-251314</t>
  </si>
  <si>
    <t>0564</t>
  </si>
  <si>
    <t>Correction to applicability of further coverage enhancement SIG test cases</t>
  </si>
  <si>
    <t>R5-251550</t>
  </si>
  <si>
    <t>3155</t>
  </si>
  <si>
    <t>Update to R18 Coverage enh AMPR TC</t>
  </si>
  <si>
    <t>R5-250706</t>
  </si>
  <si>
    <t>3732</t>
  </si>
  <si>
    <t>Correction to Rel-18 UL Tx switching RRM test cases</t>
  </si>
  <si>
    <t>R5-250823</t>
  </si>
  <si>
    <t>Addition of applicability for MCE RRM test case</t>
  </si>
  <si>
    <t>R5-250825</t>
  </si>
  <si>
    <t>3764</t>
  </si>
  <si>
    <t>Correction to Annex E for MCE RRM test case</t>
  </si>
  <si>
    <t>R5-251315</t>
  </si>
  <si>
    <t>4857</t>
  </si>
  <si>
    <t>Correction of Single DCI test case 7.1.1.3.26</t>
  </si>
  <si>
    <t>R5-251601</t>
  </si>
  <si>
    <t>3763</t>
  </si>
  <si>
    <t>Addition of MCE RRM test case 6.5.7D.4</t>
  </si>
  <si>
    <t>R5-251602</t>
  </si>
  <si>
    <t>3765</t>
  </si>
  <si>
    <t>Correction to MCE RRM test cases 6.5.7D.1, 6.5.7D.2 and 6.5.7D.3</t>
  </si>
  <si>
    <t>R5-251553</t>
  </si>
  <si>
    <t>1139</t>
  </si>
  <si>
    <t>Corrections on Ch6 for high speed MeasFlag UE capability for FR2</t>
  </si>
  <si>
    <t>R5-251554</t>
  </si>
  <si>
    <t>Corrections on Ch7 for high speed MeasFlag UE capability for FR2</t>
  </si>
  <si>
    <t>R5-250414</t>
  </si>
  <si>
    <t>0931</t>
  </si>
  <si>
    <t>Correction on applicability rules for eDMRS requirements</t>
  </si>
  <si>
    <t>R5-250415</t>
  </si>
  <si>
    <t>Correction on applicability rules for eType II PMI requirements</t>
  </si>
  <si>
    <t>R5-250778</t>
  </si>
  <si>
    <t>3758</t>
  </si>
  <si>
    <t>Addition of TDCP amplitude measurement accuracy EN-DC test case</t>
  </si>
  <si>
    <t>R5-250779</t>
  </si>
  <si>
    <t>3759</t>
  </si>
  <si>
    <t>Addition of TDCP amplitude measurement accuracy SA test case</t>
  </si>
  <si>
    <t>R5-250813</t>
  </si>
  <si>
    <t>Addition of antenna port indication for enhanced PDSCH DMRS</t>
  </si>
  <si>
    <t>R5-250814</t>
  </si>
  <si>
    <t>Correction to CSI report configuration for enhanced Type II codebook for CJT</t>
  </si>
  <si>
    <t>R5-250815</t>
  </si>
  <si>
    <t>Addition of applicability of new test case for NR UE Transmit Timing Test</t>
  </si>
  <si>
    <t>R5-251646</t>
  </si>
  <si>
    <t>3756</t>
  </si>
  <si>
    <t>Addition of test case for NR UE Transmit Timing Test</t>
  </si>
  <si>
    <t>R5-251647</t>
  </si>
  <si>
    <t>0942</t>
  </si>
  <si>
    <t>Introduce test tolerance analysis for NR UE Transmit Timing Test of Rel-18 MIMO</t>
  </si>
  <si>
    <t>R5-251691</t>
  </si>
  <si>
    <t>3684</t>
  </si>
  <si>
    <t>Completion of message contents in SA FR2 UE transmit timing test case</t>
  </si>
  <si>
    <t>R5-251751</t>
  </si>
  <si>
    <t>3685</t>
  </si>
  <si>
    <t>Correction of clause number for the 3 AoA setup in TCI state switch test case</t>
  </si>
  <si>
    <t>R5-251725</t>
  </si>
  <si>
    <t>38.551</t>
  </si>
  <si>
    <t>0040</t>
  </si>
  <si>
    <t>On Annex A.4, Reference coordinate system</t>
  </si>
  <si>
    <t>R5-251726</t>
  </si>
  <si>
    <t>0041</t>
  </si>
  <si>
    <t>On Annex C.3.5, FR1 Cross-Polarization</t>
  </si>
  <si>
    <t>R5-251727</t>
  </si>
  <si>
    <t>0042</t>
  </si>
  <si>
    <t>On Annex C.3.6, FR1 Power validation</t>
  </si>
  <si>
    <t>R5-251728</t>
  </si>
  <si>
    <t>0043</t>
  </si>
  <si>
    <t>On Annex D.2, FR2 gNB configurations</t>
  </si>
  <si>
    <t>R5-251729</t>
  </si>
  <si>
    <t>0044</t>
  </si>
  <si>
    <t>On Annex I.3.2, FR2 Power Delay Profile (PDP)</t>
  </si>
  <si>
    <t>R5-251730</t>
  </si>
  <si>
    <t>0045</t>
  </si>
  <si>
    <t>On Annex I.3.3, FR2 Doppler/Temporal correlation</t>
  </si>
  <si>
    <t>R5-251731</t>
  </si>
  <si>
    <t>0046</t>
  </si>
  <si>
    <t>On clause 7 FR2 MIMO OTA requirements</t>
  </si>
  <si>
    <t>R5-251732</t>
  </si>
  <si>
    <t>0048</t>
  </si>
  <si>
    <t>On clause 3.3 Abbreviations</t>
  </si>
  <si>
    <t>R5-251759</t>
  </si>
  <si>
    <t>0047</t>
  </si>
  <si>
    <t>On FR2 MIMO OTA tests with cable</t>
  </si>
  <si>
    <t>R5-250027</t>
  </si>
  <si>
    <t>36.903</t>
  </si>
  <si>
    <t>0463</t>
  </si>
  <si>
    <t>Addition of TT analysis for NB-IoT NTN intra Reselection TCs under NGSO condition</t>
  </si>
  <si>
    <t>R5-250028</t>
  </si>
  <si>
    <t>0464</t>
  </si>
  <si>
    <t>Addition of TT analysis for NB-IoT NTN inter Reselection TCs under NGSO condition</t>
  </si>
  <si>
    <t>R5-250029</t>
  </si>
  <si>
    <t>0465</t>
  </si>
  <si>
    <t>Update TT grouping informationfor NB-IoT NTN</t>
  </si>
  <si>
    <t>R5-250031</t>
  </si>
  <si>
    <t>0466</t>
  </si>
  <si>
    <t>Addition of new TT ANA for test case 13.3.1.1_1 &amp; 13.3.1.2_1 for NB IoT NTN</t>
  </si>
  <si>
    <t>R5-250034</t>
  </si>
  <si>
    <t>36.521-3</t>
  </si>
  <si>
    <t>3072</t>
  </si>
  <si>
    <t>Update Annex E and Annex F for NB-IoT NTN</t>
  </si>
  <si>
    <t>R5-250044</t>
  </si>
  <si>
    <t>3075</t>
  </si>
  <si>
    <t>Addition of new test case 13.1.1.4 for NB IoT NTN</t>
  </si>
  <si>
    <t>R5-250046</t>
  </si>
  <si>
    <t>3077</t>
  </si>
  <si>
    <t>Addition of new test case 13.1.1.6 for NB IoT NTN</t>
  </si>
  <si>
    <t>R5-250077</t>
  </si>
  <si>
    <t>36.523-1</t>
  </si>
  <si>
    <t>5399</t>
  </si>
  <si>
    <t>Update to NB-IoT NTN enh. TC 22.3.1.14</t>
  </si>
  <si>
    <t>R5-250078</t>
  </si>
  <si>
    <t>36.523-2</t>
  </si>
  <si>
    <t>1482</t>
  </si>
  <si>
    <t>Update to PICS of NB-IoT NTN enh.</t>
  </si>
  <si>
    <t>R5-251289</t>
  </si>
  <si>
    <t>36.508</t>
  </si>
  <si>
    <t>Correction to RRC IE PhysicalConfigDedicated-NB-DEFAULT</t>
  </si>
  <si>
    <t>R5-251290</t>
  </si>
  <si>
    <t>1501</t>
  </si>
  <si>
    <t>Update to SIB31-NB for NB-IoT NTN enhancement</t>
  </si>
  <si>
    <t>R5-251292</t>
  </si>
  <si>
    <t>5398</t>
  </si>
  <si>
    <t>Update to NB-IoT NTN enh. TC 22.2.17</t>
  </si>
  <si>
    <t>R5-251293</t>
  </si>
  <si>
    <t>Update to IoT NTN discontinuous coverage TC</t>
  </si>
  <si>
    <t>R5-251294</t>
  </si>
  <si>
    <t>Addition to IoT NTN enhancement test case 22.4.32</t>
  </si>
  <si>
    <t>R5-251295</t>
  </si>
  <si>
    <t>5435</t>
  </si>
  <si>
    <t>Correction to IoT NTN enhancement test case 22.3.1.15</t>
  </si>
  <si>
    <t>R5-251296</t>
  </si>
  <si>
    <t>1491</t>
  </si>
  <si>
    <t>Applicability updates to IoT NTN enhancement test case 22.4.32</t>
  </si>
  <si>
    <t>R5-251417</t>
  </si>
  <si>
    <t>1503</t>
  </si>
  <si>
    <t>Addition of System info combination for IoT-NTN</t>
  </si>
  <si>
    <t>R5-251569</t>
  </si>
  <si>
    <t>3071</t>
  </si>
  <si>
    <t>Addition of new test case 13.3.1.3 for NB IoT NTN</t>
  </si>
  <si>
    <t>R5-251570</t>
  </si>
  <si>
    <t>3076</t>
  </si>
  <si>
    <t>Addition of new test case 13.1.1.5 for NB IoT NTN</t>
  </si>
  <si>
    <t>R5-251318</t>
  </si>
  <si>
    <t>4873</t>
  </si>
  <si>
    <t>Addition of MAC SDT Test Case 2-step RACH/Success</t>
  </si>
  <si>
    <t>R5-251319</t>
  </si>
  <si>
    <t>Addition of Test applicability for MT-SDT test case 2-step RACH/Success</t>
  </si>
  <si>
    <t>R5-250155</t>
  </si>
  <si>
    <t>0766</t>
  </si>
  <si>
    <t>Addition of UE capability for R18 IDC TDM solution</t>
  </si>
  <si>
    <t>R5-251320</t>
  </si>
  <si>
    <t>4809</t>
  </si>
  <si>
    <t>Update of IDC FDM TC 8.1.5.10.9</t>
  </si>
  <si>
    <t>R5-251321</t>
  </si>
  <si>
    <t>Addition of new test case 8.1.5.10.10 for R18 IDC enhancement</t>
  </si>
  <si>
    <t>R5-251322</t>
  </si>
  <si>
    <t>0542</t>
  </si>
  <si>
    <t>Addition of applicability for new NR IDC test cases 8.1.5.10.10</t>
  </si>
  <si>
    <t>R5-250410</t>
  </si>
  <si>
    <t>0544</t>
  </si>
  <si>
    <t>Addition of enhanced receiver type 2 test case applicability</t>
  </si>
  <si>
    <t>R5-250411</t>
  </si>
  <si>
    <t>0929</t>
  </si>
  <si>
    <t>Addition of enhanced receiver type 2 test cases for FDD 2Rx</t>
  </si>
  <si>
    <t>R5-250412</t>
  </si>
  <si>
    <t>0775</t>
  </si>
  <si>
    <t>Addition of ICS for enhanced receiver type 2</t>
  </si>
  <si>
    <t>R5-250417</t>
  </si>
  <si>
    <t>0934</t>
  </si>
  <si>
    <t>Correction on RMC for enhanced receiver type 2 requirements</t>
  </si>
  <si>
    <t>R5-250418</t>
  </si>
  <si>
    <t>Update applicability of enhanced receiver type 2 requirements</t>
  </si>
  <si>
    <t>R5-250419</t>
  </si>
  <si>
    <t>Update enhanced receiver type 2 definition</t>
  </si>
  <si>
    <t>R5-250550</t>
  </si>
  <si>
    <t>correction to RMC reference for link adaptation demod test cases</t>
  </si>
  <si>
    <t>R5-250551</t>
  </si>
  <si>
    <t>updates to FR1 link adaptation demod test cases</t>
  </si>
  <si>
    <t>R5-250553</t>
  </si>
  <si>
    <t>0550</t>
  </si>
  <si>
    <t>applicability update for link adaptation demod test cases</t>
  </si>
  <si>
    <t>R5-251734</t>
  </si>
  <si>
    <t>updates to FR2 link adaptation demod test case</t>
  </si>
  <si>
    <t>R5-251332</t>
  </si>
  <si>
    <t>Introduction of PICS to support equivalent SNPN for new Rel-18 NPN test cases</t>
  </si>
  <si>
    <t>R5-251333</t>
  </si>
  <si>
    <t>4875</t>
  </si>
  <si>
    <t>Addition of new test case 6.5.3.10 SNPN Selection in Automatic Mode / Selecting equivalent SNPN</t>
  </si>
  <si>
    <t>R5-251334</t>
  </si>
  <si>
    <t>Addition of test applicability for new R18 NPN test cases</t>
  </si>
  <si>
    <t>R5-250587</t>
  </si>
  <si>
    <t>37.571-2</t>
  </si>
  <si>
    <t>0187</t>
  </si>
  <si>
    <t>Addition of new PRS aggregation positioning procedure test case</t>
  </si>
  <si>
    <t>R5-251373</t>
  </si>
  <si>
    <t>0188</t>
  </si>
  <si>
    <t>Addition of new LPHAP SRS configuration enhancements test case</t>
  </si>
  <si>
    <t>R5-251374</t>
  </si>
  <si>
    <t>37.571-3</t>
  </si>
  <si>
    <t>Addition and update of test applicabilities for Rel-18 positioning test cases</t>
  </si>
  <si>
    <t>R5-250047</t>
  </si>
  <si>
    <t>3653</t>
  </si>
  <si>
    <t>Addition of minimum requirements for FR2 LTM intra L1-RSRP measurement</t>
  </si>
  <si>
    <t>R5-250048</t>
  </si>
  <si>
    <t>3654</t>
  </si>
  <si>
    <t>Addition of new test case 7.6.20.1 for FR2 LTM intra L1-RSRP measurement</t>
  </si>
  <si>
    <t>R5-250049</t>
  </si>
  <si>
    <t>3655</t>
  </si>
  <si>
    <t>Addition of minimum requirements for FR2 LTM inter L1-RSRP measurement with gap</t>
  </si>
  <si>
    <t>R5-250051</t>
  </si>
  <si>
    <t>3657</t>
  </si>
  <si>
    <t>Addition of minimum requirements for FR2 LTM inter L1-RSRP measurement accuracy</t>
  </si>
  <si>
    <t>R5-250052</t>
  </si>
  <si>
    <t>3658</t>
  </si>
  <si>
    <t>Addition of new test case 7.7.15.1 for FR1 LTM inter L1-RSRP measurement accuracy</t>
  </si>
  <si>
    <t>R5-250053</t>
  </si>
  <si>
    <t>3659</t>
  </si>
  <si>
    <t>Addition of cell mapping for FR2 LTM L1-RSRP test cases</t>
  </si>
  <si>
    <t>R5-250054</t>
  </si>
  <si>
    <t>Deletion of 6.7.17.1.2 from cell mapping table</t>
  </si>
  <si>
    <t>R5-250055</t>
  </si>
  <si>
    <t>3661</t>
  </si>
  <si>
    <t>Editorial corrections of FR1 LTM test cases title</t>
  </si>
  <si>
    <t>R5-250057</t>
  </si>
  <si>
    <t>0537</t>
  </si>
  <si>
    <t>R5-250070</t>
  </si>
  <si>
    <t>Update to PICS of Further NR mobility enhancements</t>
  </si>
  <si>
    <t>R5-250079</t>
  </si>
  <si>
    <t>3411</t>
  </si>
  <si>
    <t>Update to EarlyUL-SyncConfig-r18 for Further NR mobility enhancements</t>
  </si>
  <si>
    <t>R5-250161</t>
  </si>
  <si>
    <t>3666</t>
  </si>
  <si>
    <t>Update to RRC IEs of Further NR mobility enhancements</t>
  </si>
  <si>
    <t>R5-250166</t>
  </si>
  <si>
    <t>3667</t>
  </si>
  <si>
    <t>Update to LTM RRM Clause 6.3.2.4</t>
  </si>
  <si>
    <t>R5-250250</t>
  </si>
  <si>
    <t>4812</t>
  </si>
  <si>
    <t>Addition to new LTM test case 7.1.1.1.29</t>
  </si>
  <si>
    <t>R5-250376</t>
  </si>
  <si>
    <t>0548</t>
  </si>
  <si>
    <t>Applicability for new Correct handling of MAC control information / LTM Cell Switch Command / UL transmission without random access</t>
  </si>
  <si>
    <t>R5-250397</t>
  </si>
  <si>
    <t>3677</t>
  </si>
  <si>
    <t>Update RRC message content for Further NR mobility enhancements</t>
  </si>
  <si>
    <t>R5-250398</t>
  </si>
  <si>
    <t>3678</t>
  </si>
  <si>
    <t>Update to LTM TC 6.3.4.4 including TT</t>
  </si>
  <si>
    <t>R5-250403</t>
  </si>
  <si>
    <t>3679</t>
  </si>
  <si>
    <t>Correction to FR1 LTM PCell Switch test case</t>
  </si>
  <si>
    <t>R5-250406</t>
  </si>
  <si>
    <t>Update the cell configuration mapping for FR1 LTM test case 6.3.4.4</t>
  </si>
  <si>
    <t>R5-250489</t>
  </si>
  <si>
    <t>3689</t>
  </si>
  <si>
    <t>Addition of NR-DC SA FR1 conditional handover including target MCG and target SCG test case</t>
  </si>
  <si>
    <t>R5-250490</t>
  </si>
  <si>
    <t>Addition of NR-DC SA FR1 conditional handover including target MCG and candidate SCG test case</t>
  </si>
  <si>
    <t>R5-251011</t>
  </si>
  <si>
    <t>0569</t>
  </si>
  <si>
    <t>Applicability of rel-18 mobility enhancements test cases</t>
  </si>
  <si>
    <t>R5-251012</t>
  </si>
  <si>
    <t>3795</t>
  </si>
  <si>
    <t>Correction of NR SA FR2 Inter-frequency SSB based L1-RSRP measurement without measurement gap test case 7.6.22.1</t>
  </si>
  <si>
    <t>R5-251316</t>
  </si>
  <si>
    <t>4796</t>
  </si>
  <si>
    <t>Update of TC 8.1.5.1.1 for Further NR mobility enhancements</t>
  </si>
  <si>
    <t>R5-251317</t>
  </si>
  <si>
    <t>4797</t>
  </si>
  <si>
    <t>Update of TC 8.2.1.1.1 and 8.2.1.1.2 for Further NR mobility enhancements</t>
  </si>
  <si>
    <t>R5-251364</t>
  </si>
  <si>
    <t>4918</t>
  </si>
  <si>
    <t>Addition of new LTM Test Case Correct handling of MAC control information / LTM Cell Switch Command / UL transmission without random access</t>
  </si>
  <si>
    <t>R5-251376</t>
  </si>
  <si>
    <t>Addition of applicability for LTM test case 7.1.1.1.29</t>
  </si>
  <si>
    <t>R5-251611</t>
  </si>
  <si>
    <t>3656</t>
  </si>
  <si>
    <t>Addition of new test case 7.6.21.1 for FR2 LTM inter L1-RSRP measurement with gap</t>
  </si>
  <si>
    <t>R5-251612</t>
  </si>
  <si>
    <t>3697</t>
  </si>
  <si>
    <t>Addition of minimum requirements and new test case 7.3.4.1 for FR2 LTM PCell switch from FR2 to FR2</t>
  </si>
  <si>
    <t>R5-251613</t>
  </si>
  <si>
    <t>3698</t>
  </si>
  <si>
    <t>Addition of new test case 7.3.4.2 for FR2 LTM PCell switch from FR2 to FR2</t>
  </si>
  <si>
    <t>R5-251614</t>
  </si>
  <si>
    <t>3699</t>
  </si>
  <si>
    <t>Addition of new test case 7.3.4.3 for FR2 LTM PCell switch from FR2 to FR2</t>
  </si>
  <si>
    <t>R5-251615</t>
  </si>
  <si>
    <t>3691</t>
  </si>
  <si>
    <t>Addition of NR-DC SA FR2 conditional handover including target MCG and target SCG test case</t>
  </si>
  <si>
    <t>R5-251659</t>
  </si>
  <si>
    <t>Addition of TT analysis for LTM TC 6.3.4.4</t>
  </si>
  <si>
    <t>R5-251667</t>
  </si>
  <si>
    <t>Update to applicability for FR2 LTM test cases</t>
  </si>
  <si>
    <t>R5-251209</t>
  </si>
  <si>
    <t>38.561</t>
  </si>
  <si>
    <t>Updates to Talk Mode TRP and TRS test cases</t>
  </si>
  <si>
    <t>R5-251722</t>
  </si>
  <si>
    <t>MU contents for BHH and WR</t>
  </si>
  <si>
    <t>R5-251723</t>
  </si>
  <si>
    <t>0021</t>
  </si>
  <si>
    <t>Updates to Annexes in FR1 TRP TRS test specification</t>
  </si>
  <si>
    <t>R5-251724</t>
  </si>
  <si>
    <t>Updates to common clauses in FR1 TRP TRS test specification</t>
  </si>
  <si>
    <t>R5-250496</t>
  </si>
  <si>
    <t>3696</t>
  </si>
  <si>
    <t>Addition of multiple AoA test setups for multiRx test cases</t>
  </si>
  <si>
    <t>R5-250558</t>
  </si>
  <si>
    <t>0943</t>
  </si>
  <si>
    <t>Addition of Single-DCI and Multi-DCI FR2 PDSCH demodulation cases for MultiRx reception</t>
  </si>
  <si>
    <t>R5-251216</t>
  </si>
  <si>
    <t>0579</t>
  </si>
  <si>
    <t>Applicability for 2AoA spherical coverage test</t>
  </si>
  <si>
    <t>R5-251439</t>
  </si>
  <si>
    <t>Update to RMC table numbering for MultiRx Demod test case</t>
  </si>
  <si>
    <t>R5-251518</t>
  </si>
  <si>
    <t>1143</t>
  </si>
  <si>
    <t>Updates to 2AoA spherical coverage test</t>
  </si>
  <si>
    <t>R5-251519</t>
  </si>
  <si>
    <t>1004</t>
  </si>
  <si>
    <t>TP Analysis for 2AoA spherical coverage test</t>
  </si>
  <si>
    <t>R5-251596</t>
  </si>
  <si>
    <t>3692</t>
  </si>
  <si>
    <t>Addition of SSB based L1-RSRP measurement for group-based beam reporting test case</t>
  </si>
  <si>
    <t>R5-251597</t>
  </si>
  <si>
    <t>3693</t>
  </si>
  <si>
    <t>Addition of CSI-RS based L1-RSRP measurement for group-based beam reporting test case</t>
  </si>
  <si>
    <t>R5-251598</t>
  </si>
  <si>
    <t>3695</t>
  </si>
  <si>
    <t>Addition of NR SA FR2 single DCI based active TCI state switch test case</t>
  </si>
  <si>
    <t>R5-251599</t>
  </si>
  <si>
    <t>3843</t>
  </si>
  <si>
    <t>Addition of FR2 multi-Rx RLM test case 5.5.1.11</t>
  </si>
  <si>
    <t>R5-251600</t>
  </si>
  <si>
    <t>3844</t>
  </si>
  <si>
    <t>Addition of FR2 multi-Rx RLM test case 7.5.1.10</t>
  </si>
  <si>
    <t>R5-251669</t>
  </si>
  <si>
    <t>Addition of test applicability statements for multiRx test cases</t>
  </si>
  <si>
    <t>R5-251692</t>
  </si>
  <si>
    <t>Addition of new UE capabilities for supporting multiRx test cases</t>
  </si>
  <si>
    <t>R5-251693</t>
  </si>
  <si>
    <t>0780</t>
  </si>
  <si>
    <t>Addition of PICS needed for MultiRx RF test cases</t>
  </si>
  <si>
    <t>R5-251752</t>
  </si>
  <si>
    <t>3694</t>
  </si>
  <si>
    <t>Addition of NR SA FR2 DCI based active TCI state switch with m-DCI test case</t>
  </si>
  <si>
    <t>R5-251084</t>
  </si>
  <si>
    <t>3238</t>
  </si>
  <si>
    <t>Corrections on clause 5 for uplink Tx Switching IE names in TS 38.521-1</t>
  </si>
  <si>
    <t>R5-250755</t>
  </si>
  <si>
    <t>0990</t>
  </si>
  <si>
    <t>Inclination correction in orbital format GSO ephemeris files</t>
  </si>
  <si>
    <t>R5-250756</t>
  </si>
  <si>
    <t>3442</t>
  </si>
  <si>
    <t>R5-251085</t>
  </si>
  <si>
    <t>0090</t>
  </si>
  <si>
    <t>Corrections on 6.2.3.3.1 for clause number for NS_03N NS_04N and NS_05N</t>
  </si>
  <si>
    <t>R5-251298</t>
  </si>
  <si>
    <t>0774</t>
  </si>
  <si>
    <t>Introduction of RRM Measurement Capability PICS for NR NTN Rel-18</t>
  </si>
  <si>
    <t>R5-251299</t>
  </si>
  <si>
    <t>4833</t>
  </si>
  <si>
    <t>Addition of new NR NTN enh Test Case Cell reselection, Sintrasearch, Snonintrasearch / location based measurements</t>
  </si>
  <si>
    <t>R5-251300</t>
  </si>
  <si>
    <t>4835</t>
  </si>
  <si>
    <t>Addition of new NR NTN Enh Test Case Measurement configuration control and reporting / Event D2</t>
  </si>
  <si>
    <t>R5-251323</t>
  </si>
  <si>
    <t>4917</t>
  </si>
  <si>
    <t>Addition of new NR NTN enh Test case for Coverage enhancement</t>
  </si>
  <si>
    <t>R5-251365</t>
  </si>
  <si>
    <t>0793</t>
  </si>
  <si>
    <t>Introduction of Coverage Enhancement PICS for NR NTN Rel-18</t>
  </si>
  <si>
    <t>R5-251366</t>
  </si>
  <si>
    <t>Addition of applicablity for new NR NTN enh Test Cases</t>
  </si>
  <si>
    <t>R5-251564</t>
  </si>
  <si>
    <t>3841</t>
  </si>
  <si>
    <t>Addition of r18 NR-NTN RACH-based hard satellite switching test case 14.2.2.4</t>
  </si>
  <si>
    <t>R5-251565</t>
  </si>
  <si>
    <t>3842</t>
  </si>
  <si>
    <t>Addition of r18 NR-NTN RACH-less soft satellite switching test case 14.2.2.5</t>
  </si>
  <si>
    <t>R5-250563</t>
  </si>
  <si>
    <t>36.521-1</t>
  </si>
  <si>
    <t>5533</t>
  </si>
  <si>
    <t>Addition of new bands, bandwidth for LTE based 5G broadcast</t>
  </si>
  <si>
    <t>R5-250564</t>
  </si>
  <si>
    <t>5534</t>
  </si>
  <si>
    <t>Addition of PMCH decoding performance test cases for LTE based 5G broadcast</t>
  </si>
  <si>
    <t>R5-250565</t>
  </si>
  <si>
    <t>36.521-2</t>
  </si>
  <si>
    <t>1058</t>
  </si>
  <si>
    <t>Applicability update for LTE based 5G broadcast</t>
  </si>
  <si>
    <t>R5-250058</t>
  </si>
  <si>
    <t>3662</t>
  </si>
  <si>
    <t>Addition of minimum requirements for E-UTRAN event-triggered without measurement gaps</t>
  </si>
  <si>
    <t>R5-250059</t>
  </si>
  <si>
    <t>3663</t>
  </si>
  <si>
    <t>Addition of new test case 6.6.25.1 for E-UTRAN event-triggered without gap without interruption</t>
  </si>
  <si>
    <t>R5-250071</t>
  </si>
  <si>
    <t>Addition of PICS for Further enhancements on measurement gaps</t>
  </si>
  <si>
    <t>R5-250264</t>
  </si>
  <si>
    <t>Addition of minimum requirements for FR1 NR needforgap</t>
  </si>
  <si>
    <t>R5-250265</t>
  </si>
  <si>
    <t>3671</t>
  </si>
  <si>
    <t>Addition of new test case 6.6.24.1 for FR1 NR needforgap</t>
  </si>
  <si>
    <t>R5-250266</t>
  </si>
  <si>
    <t>3672</t>
  </si>
  <si>
    <t>Addition of new test case 6.6.24.2 for FR1 NR needforgap</t>
  </si>
  <si>
    <t>R5-250267</t>
  </si>
  <si>
    <t>3673</t>
  </si>
  <si>
    <t>Addition of new test case 6.6.24.3 for FR1 NR needforgap</t>
  </si>
  <si>
    <t>R5-250269</t>
  </si>
  <si>
    <t>3675</t>
  </si>
  <si>
    <t>Addition of new test case 6.6.24.5 for FR1 NR needforgap</t>
  </si>
  <si>
    <t>R5-250271</t>
  </si>
  <si>
    <t>3676</t>
  </si>
  <si>
    <t>Addition of cell mapping for measurement gap enhancements test cases</t>
  </si>
  <si>
    <t>R5-250275</t>
  </si>
  <si>
    <t>0543</t>
  </si>
  <si>
    <t>Addition of test applicability for measurement gap enhancements test cases</t>
  </si>
  <si>
    <t>R5-251001</t>
  </si>
  <si>
    <t>3786</t>
  </si>
  <si>
    <t>Cell configuration mapping for MG enhancement test cases</t>
  </si>
  <si>
    <t>R5-251002</t>
  </si>
  <si>
    <t>3787</t>
  </si>
  <si>
    <t>Addition of Minimum conformance requirements for event-triggered reporting test cases</t>
  </si>
  <si>
    <t>R5-251003</t>
  </si>
  <si>
    <t>3788</t>
  </si>
  <si>
    <t>Addition of NR SA FR2 and FR2-FR2 event-triggered reporting with concurrent Type-2 measurement gap and Pre-MG test case 7.6.17.1</t>
  </si>
  <si>
    <t>R5-251004</t>
  </si>
  <si>
    <t>3789</t>
  </si>
  <si>
    <t>Addition of NR SA FR2-FR2 event-triggered reporting with two concurrent Pre-MGs test case 7.6.17.2</t>
  </si>
  <si>
    <t>R5-251007</t>
  </si>
  <si>
    <t>3792</t>
  </si>
  <si>
    <t>Addition of NR SA FR2-FR2 SA event triggered reporting test without gap without interruption test case 7.6.19.1</t>
  </si>
  <si>
    <t>R5-251008</t>
  </si>
  <si>
    <t>3793</t>
  </si>
  <si>
    <t>Addition of NR SA FR2-event triggered reporting test without gap without interruption under non-DRX test case 7.6.19.2</t>
  </si>
  <si>
    <t>R5-251009</t>
  </si>
  <si>
    <t>3794</t>
  </si>
  <si>
    <t>Addition of E-UTRAN - NR SA FR2 event-triggered reporting without gap with interruption test case 7.6.19.3</t>
  </si>
  <si>
    <t>R5-251010</t>
  </si>
  <si>
    <t>0568</t>
  </si>
  <si>
    <t>Applicability of MG enhancement test cases</t>
  </si>
  <si>
    <t>R5-251032</t>
  </si>
  <si>
    <t>3805</t>
  </si>
  <si>
    <t>Addition of E-UTRAN - NR SA FR2 event-triggered reporting without gap with interruption test case 8.4.3.1</t>
  </si>
  <si>
    <t>R5-251603</t>
  </si>
  <si>
    <t>3674</t>
  </si>
  <si>
    <t>Addition of new test case 6.6.24.4 for FR1 NR needforgap</t>
  </si>
  <si>
    <t>R5-251604</t>
  </si>
  <si>
    <t>Addition of NR SA FR2 event-triggered reporting with concurrent Type-2 measurement gap and NCSG test case 7.6.18.1</t>
  </si>
  <si>
    <t>R5-251382</t>
  </si>
  <si>
    <t>34.229-1</t>
  </si>
  <si>
    <t>1574</t>
  </si>
  <si>
    <t>Add new test case 8.17 Initial Registration / IMS data channel</t>
  </si>
  <si>
    <t>R5-251383</t>
  </si>
  <si>
    <t>34.229-5</t>
  </si>
  <si>
    <t>0640</t>
  </si>
  <si>
    <t>Add new test case 6.10 Initial Registration / IMS data channel</t>
  </si>
  <si>
    <t>R5-251397</t>
  </si>
  <si>
    <t>34.229-2</t>
  </si>
  <si>
    <t>0351</t>
  </si>
  <si>
    <t>Add new applicabilities for test case Initial Registration / IMS data channel</t>
  </si>
  <si>
    <t>R5-251506</t>
  </si>
  <si>
    <t>0790</t>
  </si>
  <si>
    <t>Addition of ICS table for RedCap UE supporting HD FDD band</t>
  </si>
  <si>
    <t>R5-251541</t>
  </si>
  <si>
    <t>3204</t>
  </si>
  <si>
    <t>Introduction of RedCap receiver requirements for band n105</t>
  </si>
  <si>
    <t>R5-250472</t>
  </si>
  <si>
    <t>0354</t>
  </si>
  <si>
    <t>Addition of PICS for Alignment of eCall over IMS with CEN</t>
  </si>
  <si>
    <t>R5-251274</t>
  </si>
  <si>
    <t>1585</t>
  </si>
  <si>
    <t>Addition of CEN alignment test case 21.25</t>
  </si>
  <si>
    <t>R5-251275</t>
  </si>
  <si>
    <t>1586</t>
  </si>
  <si>
    <t>Addition of CEN alignment test case 21.26</t>
  </si>
  <si>
    <t>R5-251276</t>
  </si>
  <si>
    <t>1587</t>
  </si>
  <si>
    <t>Updates to SIP INFO messages for CEN alignment</t>
  </si>
  <si>
    <t>R5-251339</t>
  </si>
  <si>
    <t>1577</t>
  </si>
  <si>
    <t>Updates to contents of 200 OK message for CEN alignment</t>
  </si>
  <si>
    <t>R5-251340</t>
  </si>
  <si>
    <t>1579</t>
  </si>
  <si>
    <t>Addition of eCall test case 21.19 for CEN alignments</t>
  </si>
  <si>
    <t>R5-251341</t>
  </si>
  <si>
    <t>1580</t>
  </si>
  <si>
    <t>Addition of eCall test case 21.20 for CEN alignments</t>
  </si>
  <si>
    <t>R5-251342</t>
  </si>
  <si>
    <t>1581</t>
  </si>
  <si>
    <t>Addition of eCall test case 21.21 for CEN alignments</t>
  </si>
  <si>
    <t>R5-251343</t>
  </si>
  <si>
    <t>1582</t>
  </si>
  <si>
    <t>Addition of eCall test case 21.22 for CEN alignments</t>
  </si>
  <si>
    <t>R5-251344</t>
  </si>
  <si>
    <t>1583</t>
  </si>
  <si>
    <t>Addition of eCall test case 21.23 for CEN alignments</t>
  </si>
  <si>
    <t>R5-251345</t>
  </si>
  <si>
    <t>1584</t>
  </si>
  <si>
    <t>Addition of eCall test case 21.24 for CEN alignments</t>
  </si>
  <si>
    <t>R5-251346</t>
  </si>
  <si>
    <t>0355</t>
  </si>
  <si>
    <t>Applicability updates to eCall test cases for CEN alignments</t>
  </si>
  <si>
    <t>R5-251398</t>
  </si>
  <si>
    <t>0634</t>
  </si>
  <si>
    <t>Addition of eCall test case 11.7 for CEN alignments</t>
  </si>
  <si>
    <t>R5-251399</t>
  </si>
  <si>
    <t>0635</t>
  </si>
  <si>
    <t>Addition of eCall test case 11.8 for CEN alignments</t>
  </si>
  <si>
    <t>R5-251400</t>
  </si>
  <si>
    <t>0636</t>
  </si>
  <si>
    <t>Addition of eCall test case 11.9 for CEN alignments</t>
  </si>
  <si>
    <t>R5-251401</t>
  </si>
  <si>
    <t>0637</t>
  </si>
  <si>
    <t>Addition of eCall test case 11.10 for CEN alignments</t>
  </si>
  <si>
    <t>R5-251402</t>
  </si>
  <si>
    <t>0638</t>
  </si>
  <si>
    <t>Addition of eCall test case 11.11 for CEN alignments</t>
  </si>
  <si>
    <t>R5-251403</t>
  </si>
  <si>
    <t>0639</t>
  </si>
  <si>
    <t>Addition of eCall test case 11.12 for CEN alignments</t>
  </si>
  <si>
    <t>R5-251404</t>
  </si>
  <si>
    <t>0652</t>
  </si>
  <si>
    <t>Addition of eCall test case 11.13 for CEN alignments</t>
  </si>
  <si>
    <t>R5-251406</t>
  </si>
  <si>
    <t>0350</t>
  </si>
  <si>
    <t>Addition of applicablity for new NR NGeCall CEN alignment Test Cases</t>
  </si>
  <si>
    <t>R5-251424</t>
  </si>
  <si>
    <t>1578</t>
  </si>
  <si>
    <t>Updates to Invite message for CEN alignment</t>
  </si>
  <si>
    <t>R5-251435</t>
  </si>
  <si>
    <t>CEN alignment applicability Updates for NGeCall</t>
  </si>
  <si>
    <t>R5-251445</t>
  </si>
  <si>
    <t>0653</t>
  </si>
  <si>
    <t>Addition of eCall test case 11.14 for CEN alignments</t>
  </si>
  <si>
    <t>R5-250451</t>
  </si>
  <si>
    <t>34.123-1</t>
  </si>
  <si>
    <t>3942</t>
  </si>
  <si>
    <t>15.7.0</t>
  </si>
  <si>
    <t>Correction to NITZ testcase 12.2.1.13</t>
  </si>
  <si>
    <t>R5-250350</t>
  </si>
  <si>
    <t>1573</t>
  </si>
  <si>
    <t>Editorial corrections in 17.1, C.10 and C.38</t>
  </si>
  <si>
    <t>R5-250626</t>
  </si>
  <si>
    <t>1507</t>
  </si>
  <si>
    <t>Addition of referenced specification for extreme conditions in the References section</t>
  </si>
  <si>
    <t>R5-250797</t>
  </si>
  <si>
    <t>Correction of test case 14.1</t>
  </si>
  <si>
    <t>R5-250798</t>
  </si>
  <si>
    <t>5429</t>
  </si>
  <si>
    <t>Correction of test case 14.2</t>
  </si>
  <si>
    <t>R5-251238</t>
  </si>
  <si>
    <t>1502</t>
  </si>
  <si>
    <t>Correction to SIB19 for Inter-RAT TC</t>
  </si>
  <si>
    <t>R5-251241</t>
  </si>
  <si>
    <t>Correction of EMM test case 9.2.1.1.26</t>
  </si>
  <si>
    <t>R5-251259</t>
  </si>
  <si>
    <t>3941</t>
  </si>
  <si>
    <t>Correction to UTRAN NITZ testcase 9.4.10</t>
  </si>
  <si>
    <t>R5-250333</t>
  </si>
  <si>
    <t>1505</t>
  </si>
  <si>
    <t>Corrections of clause 4.5A.5</t>
  </si>
  <si>
    <t>R5-250336</t>
  </si>
  <si>
    <t>Corrections of emergency call test cases for limited service</t>
  </si>
  <si>
    <t>R5-250338</t>
  </si>
  <si>
    <t>1561</t>
  </si>
  <si>
    <t>Correction of annex A.1.1</t>
  </si>
  <si>
    <t>R5-250339</t>
  </si>
  <si>
    <t>1562</t>
  </si>
  <si>
    <t>Correction of annex A.2.1</t>
  </si>
  <si>
    <t>R5-250341</t>
  </si>
  <si>
    <t>1564</t>
  </si>
  <si>
    <t>Correction of annex A.2.3</t>
  </si>
  <si>
    <t>R5-250342</t>
  </si>
  <si>
    <t>1565</t>
  </si>
  <si>
    <t>Correction of annex A.2.6</t>
  </si>
  <si>
    <t>R5-250344</t>
  </si>
  <si>
    <t>1567</t>
  </si>
  <si>
    <t>Correction of annex A.3.1</t>
  </si>
  <si>
    <t>R5-250345</t>
  </si>
  <si>
    <t>1568</t>
  </si>
  <si>
    <t>Correction of annex C.22</t>
  </si>
  <si>
    <t>R5-250348</t>
  </si>
  <si>
    <t>1571</t>
  </si>
  <si>
    <t>Correction of emergency test cases</t>
  </si>
  <si>
    <t>R5-251377</t>
  </si>
  <si>
    <t>1566</t>
  </si>
  <si>
    <t>Correction of annex A.2.8</t>
  </si>
  <si>
    <t>R5-250091</t>
  </si>
  <si>
    <t>5400</t>
  </si>
  <si>
    <t>Correction to MDT TC 8.6.2.3</t>
  </si>
  <si>
    <t>R5-250349</t>
  </si>
  <si>
    <t>1572</t>
  </si>
  <si>
    <t>Correction of test case G.17.1</t>
  </si>
  <si>
    <t>R5-250461</t>
  </si>
  <si>
    <t>5411</t>
  </si>
  <si>
    <t>Correction to access control test case 13.5.5</t>
  </si>
  <si>
    <t>R5-250462</t>
  </si>
  <si>
    <t>1487</t>
  </si>
  <si>
    <t>Applicability updates to ACB per PLMN test cases</t>
  </si>
  <si>
    <t>R5-250463</t>
  </si>
  <si>
    <t>Addition of ACB per PLMN test case 8.1.2.13a</t>
  </si>
  <si>
    <t>R5-250466</t>
  </si>
  <si>
    <t>Correction to access control test case 13.5.1c</t>
  </si>
  <si>
    <t>R5-250796</t>
  </si>
  <si>
    <t>1489</t>
  </si>
  <si>
    <t>Applicability updates to AC Barring Per PLMN test cases</t>
  </si>
  <si>
    <t>R5-251240</t>
  </si>
  <si>
    <t>5425</t>
  </si>
  <si>
    <t>Addition of new test case related to AC-Barring per PLMN 8.1.2.6a</t>
  </si>
  <si>
    <t>R5-251243</t>
  </si>
  <si>
    <t>5413</t>
  </si>
  <si>
    <t>Addition of AC Barring Per PLMN test case 13.5.5a</t>
  </si>
  <si>
    <t>R5-251244</t>
  </si>
  <si>
    <t>5414</t>
  </si>
  <si>
    <t>Addition of test case related to AC-Barring per PLMN 13.5.6a</t>
  </si>
  <si>
    <t>R5-251245</t>
  </si>
  <si>
    <t>Addition of new test case related to AC-Barring per PLMN 13.5.2d</t>
  </si>
  <si>
    <t>R5-251246</t>
  </si>
  <si>
    <t>Addition of new test case related to AC-Barring per PLMN 13.5.3c</t>
  </si>
  <si>
    <t>R5-251250</t>
  </si>
  <si>
    <t>Correction to NB-IoT test case 22.2.3</t>
  </si>
  <si>
    <t>R5-251348</t>
  </si>
  <si>
    <t>Update to NB-IoT EMM test case 22.5.6</t>
  </si>
  <si>
    <t>R5-251351</t>
  </si>
  <si>
    <t>Correction to NBIOT testcase 22.3.1.1</t>
  </si>
  <si>
    <t>R5-251427</t>
  </si>
  <si>
    <t>Correction to NB-IoT test case 22.5.4</t>
  </si>
  <si>
    <t>R5-251672</t>
  </si>
  <si>
    <t>5537</t>
  </si>
  <si>
    <t>Correction of RefSens CA test cases</t>
  </si>
  <si>
    <t>R5-250334</t>
  </si>
  <si>
    <t>Corrections of eCall test case 8.2.4.28</t>
  </si>
  <si>
    <t>R5-250335</t>
  </si>
  <si>
    <t>5406</t>
  </si>
  <si>
    <t>Corrections of eCall test cases 11.3.x</t>
  </si>
  <si>
    <t>R5-250346</t>
  </si>
  <si>
    <t>1569</t>
  </si>
  <si>
    <t>Correction of annex C.47</t>
  </si>
  <si>
    <t>R5-250356</t>
  </si>
  <si>
    <t>Addition of Host header field to HTTP requests in clause 5.5.4</t>
  </si>
  <si>
    <t>R5-250357</t>
  </si>
  <si>
    <t>Correction of references to Table 5.5.12.1.1-1 in clauses 5.3C.2, 5.3C.3 and 5.3C.12</t>
  </si>
  <si>
    <t>R5-250358</t>
  </si>
  <si>
    <t>0005</t>
  </si>
  <si>
    <t>Editorial correction of clause 5.5.2.5.1</t>
  </si>
  <si>
    <t>R5-250359</t>
  </si>
  <si>
    <t>Editorial corrections in 5.5.11</t>
  </si>
  <si>
    <t>R5-250360</t>
  </si>
  <si>
    <t>Routine maintenance for TS 37.579-5</t>
  </si>
  <si>
    <t>R5-250467</t>
  </si>
  <si>
    <t>1575</t>
  </si>
  <si>
    <t>Correction to A.2.1 Invite message for eCall</t>
  </si>
  <si>
    <t>R5-250577</t>
  </si>
  <si>
    <t>5422</t>
  </si>
  <si>
    <t>Correction of LTE eCall capable test case 11.3.3</t>
  </si>
  <si>
    <t>R5-250578</t>
  </si>
  <si>
    <t>Correction of LTE eCall only mode test case 11.3.4</t>
  </si>
  <si>
    <t>R5-251242</t>
  </si>
  <si>
    <t>5424</t>
  </si>
  <si>
    <t>Correction of LTE eCall only mode test case 11.3.5.</t>
  </si>
  <si>
    <t>R5-251253</t>
  </si>
  <si>
    <t>1484</t>
  </si>
  <si>
    <t>Correction to applicability of NB-IoT TC 22.3.1.10</t>
  </si>
  <si>
    <t>R5-251379</t>
  </si>
  <si>
    <t>1570</t>
  </si>
  <si>
    <t>Correction of eCall test cases</t>
  </si>
  <si>
    <t>R5-251426</t>
  </si>
  <si>
    <t>Updates to test case 6.1.1.2</t>
  </si>
  <si>
    <t>R5-250061</t>
  </si>
  <si>
    <t>3665</t>
  </si>
  <si>
    <t>Editorial corrections of 7.7.1.2 and 7.7.4.1</t>
  </si>
  <si>
    <t>R5-250097</t>
  </si>
  <si>
    <t>1485</t>
  </si>
  <si>
    <t>Correction to applicability of NB-IoT TC 22.3.1.11 and 22.3.1.12</t>
  </si>
  <si>
    <t>R5-250160</t>
  </si>
  <si>
    <t>1878</t>
  </si>
  <si>
    <t>Editorial correction to Reference sensitivity for DC</t>
  </si>
  <si>
    <t>R5-250180</t>
  </si>
  <si>
    <t>3416</t>
  </si>
  <si>
    <t>Update test procedure 4.9.24</t>
  </si>
  <si>
    <t>R5-250183</t>
  </si>
  <si>
    <t>3417</t>
  </si>
  <si>
    <t>Update test procedure 4.9.26</t>
  </si>
  <si>
    <t>R5-250207</t>
  </si>
  <si>
    <t>1129</t>
  </si>
  <si>
    <t>FR2 MU - Refsens CA test cases definition update for PC1 and PC5</t>
  </si>
  <si>
    <t>R5-250209</t>
  </si>
  <si>
    <t>1131</t>
  </si>
  <si>
    <t>FR2 MU - MPR CA test cases definition update for PC1 and PC5</t>
  </si>
  <si>
    <t>R5-250211</t>
  </si>
  <si>
    <t>FR2 MU - General Updates in 38.521-3 Tx test cases</t>
  </si>
  <si>
    <t>R5-250212</t>
  </si>
  <si>
    <t>1881</t>
  </si>
  <si>
    <t>FR2 MU - General Updates in 38.521-3 Rx test cases</t>
  </si>
  <si>
    <t>R5-250218</t>
  </si>
  <si>
    <t>Remove PS data off</t>
  </si>
  <si>
    <t>R5-250220</t>
  </si>
  <si>
    <t>Update applicability for Steering of Roaming test case</t>
  </si>
  <si>
    <t>R5-250262</t>
  </si>
  <si>
    <t>4814</t>
  </si>
  <si>
    <t>Correction to NR5GC testcase 11.3.7</t>
  </si>
  <si>
    <t>R5-250296</t>
  </si>
  <si>
    <t>3182</t>
  </si>
  <si>
    <t>SUL test cases - MU definition in annex F</t>
  </si>
  <si>
    <t>R5-250313</t>
  </si>
  <si>
    <t>3424</t>
  </si>
  <si>
    <t>Correction of clause 4.9.12B</t>
  </si>
  <si>
    <t>R5-250314</t>
  </si>
  <si>
    <t>3425</t>
  </si>
  <si>
    <t>Corrections of clauses 4.9.11 and 4.9.12</t>
  </si>
  <si>
    <t>R5-250315</t>
  </si>
  <si>
    <t>3426</t>
  </si>
  <si>
    <t>Updates to clause 4.5.1</t>
  </si>
  <si>
    <t>R5-250316</t>
  </si>
  <si>
    <t>3427</t>
  </si>
  <si>
    <t>Interpretation of UL RRC IE presence and values</t>
  </si>
  <si>
    <t>R5-250319</t>
  </si>
  <si>
    <t>4817</t>
  </si>
  <si>
    <t>Correction of test case 11.4.13</t>
  </si>
  <si>
    <t>R5-250320</t>
  </si>
  <si>
    <t>4818</t>
  </si>
  <si>
    <t>Correction of test case 11.4.14</t>
  </si>
  <si>
    <t>R5-250321</t>
  </si>
  <si>
    <t>4819</t>
  </si>
  <si>
    <t>Corrections of emergency call test cases for limited service 11.4.x</t>
  </si>
  <si>
    <t>R5-250323</t>
  </si>
  <si>
    <t>4821</t>
  </si>
  <si>
    <t>Corrections of PS Data Off test cases</t>
  </si>
  <si>
    <t>R5-250324</t>
  </si>
  <si>
    <t>4822</t>
  </si>
  <si>
    <t>Corrections of emergency call test cases for limited service in Idle Mode</t>
  </si>
  <si>
    <t>R5-250332</t>
  </si>
  <si>
    <t>Routine maintenance for TS 38.523-3</t>
  </si>
  <si>
    <t>R5-250354</t>
  </si>
  <si>
    <t>0633</t>
  </si>
  <si>
    <t>Corrections of annex A.6</t>
  </si>
  <si>
    <t>R5-250439</t>
  </si>
  <si>
    <t>1886</t>
  </si>
  <si>
    <t>Updating test requirements of General spurious emissions for FR1 Inter-band EN-DC</t>
  </si>
  <si>
    <t>R5-250441</t>
  </si>
  <si>
    <t>1887</t>
  </si>
  <si>
    <t>Cleaning up R15 requirements in test case Spurious emission UE co-existence</t>
  </si>
  <si>
    <t>R5-250442</t>
  </si>
  <si>
    <t>1888</t>
  </si>
  <si>
    <t>Updating general rules in 4.5.0 for spurious emissions for UE co-existence testing</t>
  </si>
  <si>
    <t>R5-250443</t>
  </si>
  <si>
    <t>3195</t>
  </si>
  <si>
    <t>Cleaning up R15 requirements in Spurious emission for UE co-existence for CA</t>
  </si>
  <si>
    <t>R5-250444</t>
  </si>
  <si>
    <t>3196</t>
  </si>
  <si>
    <t>Updating test coverage rules in 4.5 for spurious emissions for UE co-existence testing</t>
  </si>
  <si>
    <t>R5-250452</t>
  </si>
  <si>
    <t>4841</t>
  </si>
  <si>
    <t>Update to DL SPS test case 7.1.1.6.1</t>
  </si>
  <si>
    <t>R5-250453</t>
  </si>
  <si>
    <t>3433</t>
  </si>
  <si>
    <t>Addition of test frequencies for interband CA test cases</t>
  </si>
  <si>
    <t>R5-250455</t>
  </si>
  <si>
    <t>0641</t>
  </si>
  <si>
    <t>Update to emergency call test case 10.4</t>
  </si>
  <si>
    <t>R5-250508</t>
  </si>
  <si>
    <t>0642</t>
  </si>
  <si>
    <t>Update test case 7.20</t>
  </si>
  <si>
    <t>R5-250509</t>
  </si>
  <si>
    <t>0643</t>
  </si>
  <si>
    <t>Update test case 8.35</t>
  </si>
  <si>
    <t>R5-250510</t>
  </si>
  <si>
    <t>0644</t>
  </si>
  <si>
    <t>Remove procedure A.15.1</t>
  </si>
  <si>
    <t>R5-250511</t>
  </si>
  <si>
    <t>0645</t>
  </si>
  <si>
    <t>Remove procedure A.15.2</t>
  </si>
  <si>
    <t>R5-250512</t>
  </si>
  <si>
    <t>0646</t>
  </si>
  <si>
    <t>Remove procedure A.16.1</t>
  </si>
  <si>
    <t>R5-250513</t>
  </si>
  <si>
    <t>0647</t>
  </si>
  <si>
    <t>Remove procedure A.16.2</t>
  </si>
  <si>
    <t>R5-250515</t>
  </si>
  <si>
    <t>0357</t>
  </si>
  <si>
    <t>Update NG.114 capabilities</t>
  </si>
  <si>
    <t>R5-250518</t>
  </si>
  <si>
    <t>4845</t>
  </si>
  <si>
    <t>Correction to NR Idle test case 6.1.2.18</t>
  </si>
  <si>
    <t>R5-250524</t>
  </si>
  <si>
    <t>4847</t>
  </si>
  <si>
    <t>Correction to Idle mode test case 6.1.2.18</t>
  </si>
  <si>
    <t>R5-250585</t>
  </si>
  <si>
    <t>4856</t>
  </si>
  <si>
    <t>Correction of handover test case 8.1.4.1.2</t>
  </si>
  <si>
    <t>R5-250608</t>
  </si>
  <si>
    <t>0986</t>
  </si>
  <si>
    <t>Updating the TP analysis for FR1 Out-of-band Blocking testing</t>
  </si>
  <si>
    <t>R5-250628</t>
  </si>
  <si>
    <t>3436</t>
  </si>
  <si>
    <t>R5-250668</t>
  </si>
  <si>
    <t>3708</t>
  </si>
  <si>
    <t>Clarification to Non-Contention Based Random Access TCs</t>
  </si>
  <si>
    <t>R5-250669</t>
  </si>
  <si>
    <t>4872</t>
  </si>
  <si>
    <t>Editorial corrections to test case 9.3.1.1</t>
  </si>
  <si>
    <t>R5-250725</t>
  </si>
  <si>
    <t>3742</t>
  </si>
  <si>
    <t>Editorial Correction to NR SA FR1-FR1 Handover Test Case</t>
  </si>
  <si>
    <t>R5-250819</t>
  </si>
  <si>
    <t>1059</t>
  </si>
  <si>
    <t>Added CA configurations in clause A.4.6</t>
  </si>
  <si>
    <t>R5-250877</t>
  </si>
  <si>
    <t>0567</t>
  </si>
  <si>
    <t>Update of applicability for RRM FR2 PC1 random access test cases</t>
  </si>
  <si>
    <t>R5-250923</t>
  </si>
  <si>
    <t>3772</t>
  </si>
  <si>
    <t>Message content alignment for RRM FR2 Rel-15 test case 7.6.1.1.</t>
  </si>
  <si>
    <t>R5-250925</t>
  </si>
  <si>
    <t>3774</t>
  </si>
  <si>
    <t>Editorial corrections to measurement procedures minimum conformance requirements</t>
  </si>
  <si>
    <t>R5-250934</t>
  </si>
  <si>
    <t>4893</t>
  </si>
  <si>
    <t>Correction to Idle mode test case 6.1.2.21</t>
  </si>
  <si>
    <t>R5-250935</t>
  </si>
  <si>
    <t>4894</t>
  </si>
  <si>
    <t>Correction to Idle mode test case 6.1.2.22</t>
  </si>
  <si>
    <t>R5-250938</t>
  </si>
  <si>
    <t>1136</t>
  </si>
  <si>
    <t>Update of EVM test case for PUCCH</t>
  </si>
  <si>
    <t>R5-250939</t>
  </si>
  <si>
    <t>Update of FR2 EVM MU for PUCCH</t>
  </si>
  <si>
    <t>R5-250943</t>
  </si>
  <si>
    <t>5535</t>
  </si>
  <si>
    <t>Correction of statistical testing of receiver characteristics for LTE</t>
  </si>
  <si>
    <t>R5-250945</t>
  </si>
  <si>
    <t>3227</t>
  </si>
  <si>
    <t>Correction of statistical testing of receiver characteristics for NR SA FR1</t>
  </si>
  <si>
    <t>R5-250946</t>
  </si>
  <si>
    <t>1137</t>
  </si>
  <si>
    <t>Correction of statistical testing of receiver characteristics for NR SA FR2</t>
  </si>
  <si>
    <t>R5-250947</t>
  </si>
  <si>
    <t>1902</t>
  </si>
  <si>
    <t>Correction of statistical testing of receiver characteristics for NR NSA</t>
  </si>
  <si>
    <t>R5-250953</t>
  </si>
  <si>
    <t>3229</t>
  </si>
  <si>
    <t>Editorial correction to tables in Annex A</t>
  </si>
  <si>
    <t>R5-250954</t>
  </si>
  <si>
    <t>1138</t>
  </si>
  <si>
    <t>Removal of unnecessary applicability note from TC 6.3.2</t>
  </si>
  <si>
    <t>R5-250955</t>
  </si>
  <si>
    <t>1903</t>
  </si>
  <si>
    <t>Correction to DL UL allocation in 7.3B.2 for Rel-15 FR1 inter-band EN-DC</t>
  </si>
  <si>
    <t>R5-250997</t>
  </si>
  <si>
    <t>3784</t>
  </si>
  <si>
    <t>Modification of Annex H.3.1 to include a new table for RACH-ConfigCommon to be used for BFR TCs</t>
  </si>
  <si>
    <t>R5-250998</t>
  </si>
  <si>
    <t>3785</t>
  </si>
  <si>
    <t>Correction to Beam Failure detection and link recovery TCs</t>
  </si>
  <si>
    <t>R5-251027</t>
  </si>
  <si>
    <t>3232</t>
  </si>
  <si>
    <t>Correction to Reference Sensitivity downlink configuration</t>
  </si>
  <si>
    <t>R5-251028</t>
  </si>
  <si>
    <t>1908</t>
  </si>
  <si>
    <t>Update for EN-DC Reference sensitivity testing</t>
  </si>
  <si>
    <t>R5-251031</t>
  </si>
  <si>
    <t>3448</t>
  </si>
  <si>
    <t>Correction to test procedure 4.9.27</t>
  </si>
  <si>
    <t>R5-251033</t>
  </si>
  <si>
    <t>3449</t>
  </si>
  <si>
    <t>Corrections to reference radio configurations in clause 4.8.1</t>
  </si>
  <si>
    <t>R5-251041</t>
  </si>
  <si>
    <t>3807</t>
  </si>
  <si>
    <t>Corrections of RRM propagation conditions for RLM Rel-15 FR2 test cases with fading</t>
  </si>
  <si>
    <t>R5-251087</t>
  </si>
  <si>
    <t>Corrections on clause 6 for IE names in TS 38.521-1</t>
  </si>
  <si>
    <t>R5-251089</t>
  </si>
  <si>
    <t>3242</t>
  </si>
  <si>
    <t>Corrections on clause 4 and Annex I for IE names in TS 38.521-1</t>
  </si>
  <si>
    <t>R5-251091</t>
  </si>
  <si>
    <t>1913</t>
  </si>
  <si>
    <t>Corrections on Ch6 for UE capability names</t>
  </si>
  <si>
    <t>R5-251092</t>
  </si>
  <si>
    <t>1914</t>
  </si>
  <si>
    <t>Corrections on Clause 7.3B.2 for intra-band contiguous EN-DC reference sensitivity</t>
  </si>
  <si>
    <t>R5-251093</t>
  </si>
  <si>
    <t>1915</t>
  </si>
  <si>
    <t>Updates on Ch7 for UL harmonic and harmonic mixing MSD for DC_3A_n77A and DC_3A_n78A</t>
  </si>
  <si>
    <t>R5-251097</t>
  </si>
  <si>
    <t>1919</t>
  </si>
  <si>
    <t>Corrections on Ch5 and Annex N for UE capability names</t>
  </si>
  <si>
    <t>R5-251098</t>
  </si>
  <si>
    <t>0993</t>
  </si>
  <si>
    <t>Corrections on refsens exception types for 2CC and 3CC EN-DC configurations</t>
  </si>
  <si>
    <t>R5-251099</t>
  </si>
  <si>
    <t>0994</t>
  </si>
  <si>
    <t>Updates on TP analysis for Refsens for DC_3A_n77A and DC_3A_n78A</t>
  </si>
  <si>
    <t>R5-251100</t>
  </si>
  <si>
    <t>0995</t>
  </si>
  <si>
    <t>Updates on TP analysis for Refsens for DC_5A_n78A</t>
  </si>
  <si>
    <t>R5-251106</t>
  </si>
  <si>
    <t>3811</t>
  </si>
  <si>
    <t>Corrections in TCs 4.7.1.2 and 6.7.1.2 on derived parameters</t>
  </si>
  <si>
    <t>R5-251108</t>
  </si>
  <si>
    <t>4915</t>
  </si>
  <si>
    <t>Editorial corrections to 5GS SM tests</t>
  </si>
  <si>
    <t>R5-251135</t>
  </si>
  <si>
    <t>3258</t>
  </si>
  <si>
    <t>Correction to test configuration of Rx spurious emission</t>
  </si>
  <si>
    <t>R5-251136</t>
  </si>
  <si>
    <t>3259</t>
  </si>
  <si>
    <t>Correction to minimum requirements of CA configured output power</t>
  </si>
  <si>
    <t>R5-251142</t>
  </si>
  <si>
    <t>1141</t>
  </si>
  <si>
    <t>Correction of ON OFF time mask CA test cases</t>
  </si>
  <si>
    <t>R5-251159</t>
  </si>
  <si>
    <t>Update to TE and UE connection diagram for PRACH test cases 6.3.2.2.x</t>
  </si>
  <si>
    <t>R5-251247</t>
  </si>
  <si>
    <t>Correction to CP EDT TC 23.1.3</t>
  </si>
  <si>
    <t>R5-251248</t>
  </si>
  <si>
    <t>Correction to UP EDT TC 23.2.4</t>
  </si>
  <si>
    <t>R5-251257</t>
  </si>
  <si>
    <t>3428</t>
  </si>
  <si>
    <t>Interpretation of UL NAS IE presence and values</t>
  </si>
  <si>
    <t>R5-251260</t>
  </si>
  <si>
    <t>4844</t>
  </si>
  <si>
    <t>Correction to NR Idle test case 6.1.2.22</t>
  </si>
  <si>
    <t>R5-251261</t>
  </si>
  <si>
    <t>4816</t>
  </si>
  <si>
    <t>Correction to NR5GC testcase 7.1.1.8.1</t>
  </si>
  <si>
    <t>R5-251263</t>
  </si>
  <si>
    <t>4871</t>
  </si>
  <si>
    <t>Correction to NR BWP test case 7.1.1.8.1</t>
  </si>
  <si>
    <t>R5-251270</t>
  </si>
  <si>
    <t>4798</t>
  </si>
  <si>
    <t>Correction to MR-DC RRC TC 8.2.1.1.1 and 8.2.1.1.2</t>
  </si>
  <si>
    <t>R5-251271</t>
  </si>
  <si>
    <t>4799</t>
  </si>
  <si>
    <t>Correction to MR-DC RRC TC 8.2.2.6.1</t>
  </si>
  <si>
    <t>R5-251278</t>
  </si>
  <si>
    <t>Correction to 5GMM TC 9.1.4.1</t>
  </si>
  <si>
    <t>R5-251280</t>
  </si>
  <si>
    <t>4802</t>
  </si>
  <si>
    <t>Correction to 5GMM TC 9.2.4.1</t>
  </si>
  <si>
    <t>R5-251281</t>
  </si>
  <si>
    <t>4803</t>
  </si>
  <si>
    <t>Correction to 5GMM TC 9.2.5.1.2</t>
  </si>
  <si>
    <t>R5-251282</t>
  </si>
  <si>
    <t>4804</t>
  </si>
  <si>
    <t>Correction to Emergency services TC 11.4.1 and 11.4.4</t>
  </si>
  <si>
    <t>R5-251285</t>
  </si>
  <si>
    <t>Update applicability for test case 11.1.7</t>
  </si>
  <si>
    <t>R5-251375</t>
  </si>
  <si>
    <t>3412</t>
  </si>
  <si>
    <t>Correction to Generic procedure 4.5.2.2-2</t>
  </si>
  <si>
    <t>R5-251381</t>
  </si>
  <si>
    <t>R5-251386</t>
  </si>
  <si>
    <t>0650</t>
  </si>
  <si>
    <t>Addition of test case 10.16 Emergency Call with emergency registration / RTT activated / 5GS</t>
  </si>
  <si>
    <t>R5-251387</t>
  </si>
  <si>
    <t>0651</t>
  </si>
  <si>
    <t>Addition of test case 10.17 Emergency Call with emergency registration / add RTT and remove RTT / 5GS</t>
  </si>
  <si>
    <t>R5-251408</t>
  </si>
  <si>
    <t>0360</t>
  </si>
  <si>
    <t>Addition of applicability of new RTT test cases</t>
  </si>
  <si>
    <t>R5-251425</t>
  </si>
  <si>
    <t>4837</t>
  </si>
  <si>
    <t>Correction to NR5GC testcase 7.1.1.2.1</t>
  </si>
  <si>
    <t>R5-251433</t>
  </si>
  <si>
    <t>0356</t>
  </si>
  <si>
    <t>Add NG.114 PS data off</t>
  </si>
  <si>
    <t>R5-251434</t>
  </si>
  <si>
    <t>Update applicability for 3GPP PS Data Off test cases</t>
  </si>
  <si>
    <t>R5-251440</t>
  </si>
  <si>
    <t>1909</t>
  </si>
  <si>
    <t>CR for TS 38.521-3 to correct Test BW configuration of DC_5A-7A_n78A MSD</t>
  </si>
  <si>
    <t>R5-251522</t>
  </si>
  <si>
    <t>0984</t>
  </si>
  <si>
    <t>FR2 - TP analysis update for CA NS 202 for PCx other than PC1</t>
  </si>
  <si>
    <t>R5-251523</t>
  </si>
  <si>
    <t>1133</t>
  </si>
  <si>
    <t>FR2 - Updates for CA NS 202 and NS 203 in 38.521-2</t>
  </si>
  <si>
    <t>R5-251524</t>
  </si>
  <si>
    <t>3194</t>
  </si>
  <si>
    <t>Updating the test channel bandwidth for Out-of-band blocking test case</t>
  </si>
  <si>
    <t>R5-251525</t>
  </si>
  <si>
    <t>1916</t>
  </si>
  <si>
    <t>Additions on Ch7 for harmonic mixing MSD for DC_5A_n78A</t>
  </si>
  <si>
    <t>R5-251546</t>
  </si>
  <si>
    <t>3193</t>
  </si>
  <si>
    <t>Editorial correction to test channel bandwidth in AMPR test case</t>
  </si>
  <si>
    <t>R5-251547</t>
  </si>
  <si>
    <t>3239</t>
  </si>
  <si>
    <t>Corrections on clause 6 for frequency error test requirements</t>
  </si>
  <si>
    <t>R5-251549</t>
  </si>
  <si>
    <t>3243</t>
  </si>
  <si>
    <t>Corrections on clause 4 for applicability and test coverage rules in TS 38.521-1</t>
  </si>
  <si>
    <t>R5-251560</t>
  </si>
  <si>
    <t>1899</t>
  </si>
  <si>
    <t>Correction to reference sensitivity for Rel-15 inter-band EN-DC configurations</t>
  </si>
  <si>
    <t>R5-251561</t>
  </si>
  <si>
    <t>1918</t>
  </si>
  <si>
    <t>Corrections on test coverage rules for NSA band combinations</t>
  </si>
  <si>
    <t>R5-251574</t>
  </si>
  <si>
    <t>FR2 MU - MOP CA test cases definition update for PC1 and PC5</t>
  </si>
  <si>
    <t>R5-251575</t>
  </si>
  <si>
    <t>1132</t>
  </si>
  <si>
    <t>FR2 MU - Min power CA test cases definition update for PC1 and PC5</t>
  </si>
  <si>
    <t>R5-251576</t>
  </si>
  <si>
    <t>0924</t>
  </si>
  <si>
    <t>Core spec alignments on the expression of CSI-RS configurations for Rel-15 TCs</t>
  </si>
  <si>
    <t>R5-251581</t>
  </si>
  <si>
    <t>0956</t>
  </si>
  <si>
    <t>Update for TDD RMCs for sustained data rate testing</t>
  </si>
  <si>
    <t>R5-251617</t>
  </si>
  <si>
    <t>3733</t>
  </si>
  <si>
    <t>Correction to EN-DC SS-RSRP measurement absolute accuracy test cases</t>
  </si>
  <si>
    <t>R5-251621</t>
  </si>
  <si>
    <t>3734</t>
  </si>
  <si>
    <t>Correction to NR SA SS-RSRP measurement absolute accuracy test cases</t>
  </si>
  <si>
    <t>R5-251655</t>
  </si>
  <si>
    <t>3767</t>
  </si>
  <si>
    <t>Correction of FR2 Rel-15 Random Access Test Cases Including TT for PC1</t>
  </si>
  <si>
    <t>R5-251656</t>
  </si>
  <si>
    <t>Test Tolerance for FR2 Rel-15 Random Access Test Cases for PC1</t>
  </si>
  <si>
    <t>R5-251670</t>
  </si>
  <si>
    <t>Update to applicability of 5G TCs</t>
  </si>
  <si>
    <t>R5-251671</t>
  </si>
  <si>
    <t>1504</t>
  </si>
  <si>
    <t>Correction to band 74 test frequencies</t>
  </si>
  <si>
    <t>R5-251678</t>
  </si>
  <si>
    <t>1142</t>
  </si>
  <si>
    <t>Addition of FR2 RF testability issue list to specification</t>
  </si>
  <si>
    <t>R5-251706</t>
  </si>
  <si>
    <t>R5-251707</t>
  </si>
  <si>
    <t>1124</t>
  </si>
  <si>
    <t>Correction to Editor Notes of FR2 TCs</t>
  </si>
  <si>
    <t>R5-250060</t>
  </si>
  <si>
    <t>3664</t>
  </si>
  <si>
    <t>Editorial corrections of 7.6.4.1 and 7.6.4.2</t>
  </si>
  <si>
    <t>R5-250277</t>
  </si>
  <si>
    <t>4815</t>
  </si>
  <si>
    <t>Correction to NR5GC testcase 9.1.10.3</t>
  </si>
  <si>
    <t>R5-250353</t>
  </si>
  <si>
    <t>0632</t>
  </si>
  <si>
    <t>Corrections of annex A.23</t>
  </si>
  <si>
    <t>R5-250361</t>
  </si>
  <si>
    <t>Correction of test case 6.7.1</t>
  </si>
  <si>
    <t>R5-250387</t>
  </si>
  <si>
    <t>Applicability correciton to TC 8.1.5.5.1</t>
  </si>
  <si>
    <t>R5-250519</t>
  </si>
  <si>
    <t>4846</t>
  </si>
  <si>
    <t>Correction to NR5GC MAC testcase 7.1.1.12.4.1</t>
  </si>
  <si>
    <t>R5-250568</t>
  </si>
  <si>
    <t>4849</t>
  </si>
  <si>
    <t>Correction of Multi CG test case 7.1.1.6.5</t>
  </si>
  <si>
    <t>R5-250569</t>
  </si>
  <si>
    <t>Correction the test applicability for Multi CG test case 7.1.1.6.5</t>
  </si>
  <si>
    <t>R5-250580</t>
  </si>
  <si>
    <t>4853</t>
  </si>
  <si>
    <t>Correction of NR eCall handover test case 8.1.4.1.10</t>
  </si>
  <si>
    <t>R5-250711</t>
  </si>
  <si>
    <t>3735</t>
  </si>
  <si>
    <t>Correction to Rel-16 UL Tx switching RRM test cases</t>
  </si>
  <si>
    <t>R5-250712</t>
  </si>
  <si>
    <t>3736</t>
  </si>
  <si>
    <t>Correction to Annex H for UL Tx switching RRM test cases</t>
  </si>
  <si>
    <t>R5-250726</t>
  </si>
  <si>
    <t>3743</t>
  </si>
  <si>
    <t>Editorial Correction to NR SA FR1 handover</t>
  </si>
  <si>
    <t>R5-250817</t>
  </si>
  <si>
    <t>0786</t>
  </si>
  <si>
    <t>Correction to physical implemention capabilities for uplink full power Mode 2</t>
  </si>
  <si>
    <t>R5-250818</t>
  </si>
  <si>
    <t>Correction to applicability condition for uplink full power test cases</t>
  </si>
  <si>
    <t>R5-250862</t>
  </si>
  <si>
    <t>update to HST-DPS test case applicability statement</t>
  </si>
  <si>
    <t>R5-250863</t>
  </si>
  <si>
    <t>applicability update for HST-DPS test cases</t>
  </si>
  <si>
    <t>R5-250887</t>
  </si>
  <si>
    <t>37.571-1</t>
  </si>
  <si>
    <t>0594</t>
  </si>
  <si>
    <t>Correction of PRS-RSRP measurement accuracy test case 16.3.1 including TT</t>
  </si>
  <si>
    <t>R5-250915</t>
  </si>
  <si>
    <t>0609</t>
  </si>
  <si>
    <t>Message content corerctions for NR RSTD measurement period test cases 14.2.X</t>
  </si>
  <si>
    <t>R5-250916</t>
  </si>
  <si>
    <t>0610</t>
  </si>
  <si>
    <t>Alignment to Rel16 RSTD, PRS-RSRP and Rx-Tx time difference measurement test cases</t>
  </si>
  <si>
    <t>R5-251088</t>
  </si>
  <si>
    <t>3241</t>
  </si>
  <si>
    <t>Corrections on clause 6.5A.2.4 for ACLR description for intra-band NC CA</t>
  </si>
  <si>
    <t>R5-251258</t>
  </si>
  <si>
    <t>0781</t>
  </si>
  <si>
    <t>Add new PICS for Multi CG test case 7.1.1.6.5</t>
  </si>
  <si>
    <t>R5-251277</t>
  </si>
  <si>
    <t>4808</t>
  </si>
  <si>
    <t>Update of R16 IDC TC 8.1.5.10.8</t>
  </si>
  <si>
    <t>R5-251283</t>
  </si>
  <si>
    <t>4913</t>
  </si>
  <si>
    <t>Correction to NR5GC eCall over IMS testcase 11.5.1</t>
  </si>
  <si>
    <t>R5-251286</t>
  </si>
  <si>
    <t>Update of 5G-NR test cases applicability</t>
  </si>
  <si>
    <t>R5-251350</t>
  </si>
  <si>
    <t>5437</t>
  </si>
  <si>
    <t>Correction to LTE RACS Test case 8.5.5.1</t>
  </si>
  <si>
    <t>R5-251357</t>
  </si>
  <si>
    <t>4826</t>
  </si>
  <si>
    <t>Corrections of eCall test case 8.1.4.1.10</t>
  </si>
  <si>
    <t>R5-251359</t>
  </si>
  <si>
    <t>Corrections of eCall test cases 11.5.x</t>
  </si>
  <si>
    <t>R5-251360</t>
  </si>
  <si>
    <t>4854</t>
  </si>
  <si>
    <t>Correction of NR eCall test case 11.5.2</t>
  </si>
  <si>
    <t>R5-251378</t>
  </si>
  <si>
    <t>Adding PURConfigurationRequest-NB message</t>
  </si>
  <si>
    <t>R5-251380</t>
  </si>
  <si>
    <t>0630</t>
  </si>
  <si>
    <t>R5-251428</t>
  </si>
  <si>
    <t>36.579-1</t>
  </si>
  <si>
    <t>0385</t>
  </si>
  <si>
    <t>16.7.0</t>
  </si>
  <si>
    <t>Removal of technical content in TS 36.579-1 v16.7.0 and substitution with pointer to TS 37.579-1 on the next Release</t>
  </si>
  <si>
    <t>R5-251429</t>
  </si>
  <si>
    <t>36.579-2</t>
  </si>
  <si>
    <t>0414</t>
  </si>
  <si>
    <t>Removal of technical content in TS 36.579-2 v16.7.0 and substitution with pointer to TS 37.579-2 on the next Release</t>
  </si>
  <si>
    <t>R5-251430</t>
  </si>
  <si>
    <t>36.579-4</t>
  </si>
  <si>
    <t>Removal of technical content in TS 36.579-4 v16.7.0 and substitution with pointer to TS 37.579-4 on the next Release</t>
  </si>
  <si>
    <t>R5-251431</t>
  </si>
  <si>
    <t>36.579-6</t>
  </si>
  <si>
    <t>16.5.0</t>
  </si>
  <si>
    <t>Removal of technical content in TS 36.579-6 v16.5.0 and substitution with pointer to TS 37.579-6 on the next Release</t>
  </si>
  <si>
    <t>R5-251432</t>
  </si>
  <si>
    <t>36.579-7</t>
  </si>
  <si>
    <t>0075</t>
  </si>
  <si>
    <t>16.6.0</t>
  </si>
  <si>
    <t>Removal of technical content in TS 36.579-7 v16.6.0 and substitution with pointer to TS 37.579-7 on the next Release</t>
  </si>
  <si>
    <t>R5-251442</t>
  </si>
  <si>
    <t>Correction to CQI RI PMI delay in 6.2A.3.1.0</t>
  </si>
  <si>
    <t>R5-251443</t>
  </si>
  <si>
    <t>0611</t>
  </si>
  <si>
    <t>Correction to R16 RSTD accuracy test parameters for NR RSTD measurement accuracy test cases</t>
  </si>
  <si>
    <t>R5-251545</t>
  </si>
  <si>
    <t>3183</t>
  </si>
  <si>
    <t>Editorial corrections in FR1 A-MPR UL MIMO test 6.2D.3</t>
  </si>
  <si>
    <t>R5-251548</t>
  </si>
  <si>
    <t>3261</t>
  </si>
  <si>
    <t>Correction of A-MPR for UL-MIMO</t>
  </si>
  <si>
    <t>R5-251577</t>
  </si>
  <si>
    <t>0925</t>
  </si>
  <si>
    <t>Core spec alignments on the expression of CSI-RS configurations for Rel-16 TCs</t>
  </si>
  <si>
    <t>R5-250661</t>
  </si>
  <si>
    <t>R5-251580</t>
  </si>
  <si>
    <t>0955</t>
  </si>
  <si>
    <t>Correct test case order in Annex F</t>
  </si>
  <si>
    <t>R5-251624</t>
  </si>
  <si>
    <t>0590</t>
  </si>
  <si>
    <t>Correction of NR RSTD measurement period test case 14.2.1 including TT</t>
  </si>
  <si>
    <t>R5-251625</t>
  </si>
  <si>
    <t>0591</t>
  </si>
  <si>
    <t>Correction of NR RSTD measurement period test case 14.2.2 including TT</t>
  </si>
  <si>
    <t>R5-251626</t>
  </si>
  <si>
    <t>0592</t>
  </si>
  <si>
    <t>Correction of PRS-RSRP measurement period test case 16.2.1 including TT</t>
  </si>
  <si>
    <t>R5-251627</t>
  </si>
  <si>
    <t>0593</t>
  </si>
  <si>
    <t>Correction of PRS-RSRP measurement period test case 16.2.2 including TT</t>
  </si>
  <si>
    <t>R5-251632</t>
  </si>
  <si>
    <t>Test Tolerance for Positioning Test Case 14.2.1</t>
  </si>
  <si>
    <t>R5-251633</t>
  </si>
  <si>
    <t>Test Tolerance for Positioning Test Case 14.2.2</t>
  </si>
  <si>
    <t>R5-251634</t>
  </si>
  <si>
    <t>Test Tolerance for Positioning Test Case 16.2.1</t>
  </si>
  <si>
    <t>R5-251635</t>
  </si>
  <si>
    <t>Test Tolerance for Positioning Test Case 16.2.2</t>
  </si>
  <si>
    <t>R5-251636</t>
  </si>
  <si>
    <t>0948</t>
  </si>
  <si>
    <t>Test Tolerance for Positioning Test Case 16.3.1</t>
  </si>
  <si>
    <t>R5-251709</t>
  </si>
  <si>
    <t>0595</t>
  </si>
  <si>
    <t>Annex C update with new TT</t>
  </si>
  <si>
    <t>R5-250092</t>
  </si>
  <si>
    <t>Correction to NB-IoT NTN TC 22.2.13</t>
  </si>
  <si>
    <t>R5-250098</t>
  </si>
  <si>
    <t>0928</t>
  </si>
  <si>
    <t>Correction to Wideband CQI reporting with inter-cell interference TCs</t>
  </si>
  <si>
    <t>R5-250118</t>
  </si>
  <si>
    <t>Addition of PICS for band n104</t>
  </si>
  <si>
    <t>R5-250119</t>
  </si>
  <si>
    <t>3151</t>
  </si>
  <si>
    <t>Addition of n104 PC3 Tx TCs</t>
  </si>
  <si>
    <t>R5-250120</t>
  </si>
  <si>
    <t>3152</t>
  </si>
  <si>
    <t>Addition of n104 PC3 Rx TCs</t>
  </si>
  <si>
    <t>R5-250121</t>
  </si>
  <si>
    <t>3413</t>
  </si>
  <si>
    <t>Addition of test CBW for band n104</t>
  </si>
  <si>
    <t>R5-250132</t>
  </si>
  <si>
    <t>0764</t>
  </si>
  <si>
    <t>Update NR band and CADC configs status in ICS Annex B</t>
  </si>
  <si>
    <t>R5-250175</t>
  </si>
  <si>
    <t>3156</t>
  </si>
  <si>
    <t>General updates of clause 5 for R17 new CBW configurations</t>
  </si>
  <si>
    <t>R5-250197</t>
  </si>
  <si>
    <t>3167</t>
  </si>
  <si>
    <t>CR 38.521-1 Clause 5 Definition of many PC2 NR CA combos with 2 bands</t>
  </si>
  <si>
    <t>R5-250232</t>
  </si>
  <si>
    <t>0980</t>
  </si>
  <si>
    <t>Addition of A-MPR test point analysis for NS_17/NS_01 PC2</t>
  </si>
  <si>
    <t>R5-250233</t>
  </si>
  <si>
    <t>0981</t>
  </si>
  <si>
    <t>Addition of reference sensitivity test point analysis for CA_n28A-n78A PC2</t>
  </si>
  <si>
    <t>R5-250234</t>
  </si>
  <si>
    <t>3172</t>
  </si>
  <si>
    <t>Addition of Reference sensitivity exceptions for CA_n28A-n78A PC2</t>
  </si>
  <si>
    <t>R5-250235</t>
  </si>
  <si>
    <t>3173</t>
  </si>
  <si>
    <t>Addition of transmitter requirements for CA_n28A-n78A PC2</t>
  </si>
  <si>
    <t>R5-250236</t>
  </si>
  <si>
    <t>0770</t>
  </si>
  <si>
    <t>Addition of Baseline Implementation Capabilities for CA_n28A-n78A PC2</t>
  </si>
  <si>
    <t>R5-250241</t>
  </si>
  <si>
    <t>Adding demodulation test frequencies for bands n13 and n85</t>
  </si>
  <si>
    <t>R5-250243</t>
  </si>
  <si>
    <t>3175</t>
  </si>
  <si>
    <t>Adding band n13 into NS_06 A-MPR</t>
  </si>
  <si>
    <t>R5-250248</t>
  </si>
  <si>
    <t>0771</t>
  </si>
  <si>
    <t>CR 38.508-2 Definition of many PC2 NR CA combos with 2 bands</t>
  </si>
  <si>
    <t>R5-250261</t>
  </si>
  <si>
    <t>4813</t>
  </si>
  <si>
    <t>Correction to NR5GC testcase 6.3.2.2</t>
  </si>
  <si>
    <t>R5-250278</t>
  </si>
  <si>
    <t>1883</t>
  </si>
  <si>
    <t>Editorial correction to DC_14A-66A_n77A PC2 reference sensitivity test requirement</t>
  </si>
  <si>
    <t>R5-250302</t>
  </si>
  <si>
    <t>1134</t>
  </si>
  <si>
    <t>Editorial corrections in test configuration table in FR2 phase continuity test</t>
  </si>
  <si>
    <t>R5-250318</t>
  </si>
  <si>
    <t>3429</t>
  </si>
  <si>
    <t>Correction of RRCReconfiguration-SRB2-SRB4-DRB(n, m)</t>
  </si>
  <si>
    <t>R5-250325</t>
  </si>
  <si>
    <t>4823</t>
  </si>
  <si>
    <t>Updates to SNPN IdleMode test cases</t>
  </si>
  <si>
    <t>R5-250396</t>
  </si>
  <si>
    <t>4839</t>
  </si>
  <si>
    <t>Update of UAS test case 9.1.5.1.17</t>
  </si>
  <si>
    <t>R5-250555</t>
  </si>
  <si>
    <t>0941</t>
  </si>
  <si>
    <t>Updates to applicability statement for CRS inter-cell interference demod test cases</t>
  </si>
  <si>
    <t>R5-250582</t>
  </si>
  <si>
    <t>4855</t>
  </si>
  <si>
    <t>Correction of RedCap test case 6.1.2.29 and 6.1.2.30 - HD-FDD</t>
  </si>
  <si>
    <t>R5-250583</t>
  </si>
  <si>
    <t>0558</t>
  </si>
  <si>
    <t>Correction the test applicability for RedCap HD-FDD test case</t>
  </si>
  <si>
    <t>R5-250584</t>
  </si>
  <si>
    <t>3434</t>
  </si>
  <si>
    <t>Correction of Scheduling for combination NR-22</t>
  </si>
  <si>
    <t>R5-250610</t>
  </si>
  <si>
    <t>4862</t>
  </si>
  <si>
    <t>Correction to TC 7.1.1.2.7 for derivation path</t>
  </si>
  <si>
    <t>R5-250620</t>
  </si>
  <si>
    <t>4869</t>
  </si>
  <si>
    <t>Editorial correction to TC 7.1.1.3.16.2</t>
  </si>
  <si>
    <t>R5-250621</t>
  </si>
  <si>
    <t>Correction to TC 7.1.1.13.2-4</t>
  </si>
  <si>
    <t>R5-250664</t>
  </si>
  <si>
    <t>0949</t>
  </si>
  <si>
    <t>Core alignment on HST-DPS CA</t>
  </si>
  <si>
    <t>R5-250666</t>
  </si>
  <si>
    <t>Include applicability for CQI reporting with Table 4 test cases</t>
  </si>
  <si>
    <t>R5-250670</t>
  </si>
  <si>
    <t>3709</t>
  </si>
  <si>
    <t>Correction to RRC_connection release with redirection for RedCap TC 18.2.2.1</t>
  </si>
  <si>
    <t>R5-250671</t>
  </si>
  <si>
    <t>Clarification on NCD-SSB absolute frequency definition</t>
  </si>
  <si>
    <t>R5-250707</t>
  </si>
  <si>
    <t>Addition of 2Rx FDD RedCap PMI reporting test case 6.3.2.1.1_1</t>
  </si>
  <si>
    <t>R5-250708</t>
  </si>
  <si>
    <t>Addition of applicability for RedCap demod test cases</t>
  </si>
  <si>
    <t>R5-250715</t>
  </si>
  <si>
    <t>3739</t>
  </si>
  <si>
    <t>Correction to RedCap RRM test cases 16.1.1.1 and 16.1.1.5 with TT</t>
  </si>
  <si>
    <t>R5-250716</t>
  </si>
  <si>
    <t>Correction to RedCap RRM test cases 16.3.1.1 with TT</t>
  </si>
  <si>
    <t>R5-250717</t>
  </si>
  <si>
    <t>3741</t>
  </si>
  <si>
    <t>Correction to Annex F for RedCap RRM test cases</t>
  </si>
  <si>
    <t>R5-250719</t>
  </si>
  <si>
    <t>TT analysis for RedCap RRM test cases 16.3.1.1</t>
  </si>
  <si>
    <t>R5-250865</t>
  </si>
  <si>
    <t>4888</t>
  </si>
  <si>
    <t>Correction to NRDC TC 8.2.3.18.7</t>
  </si>
  <si>
    <t>R5-250908</t>
  </si>
  <si>
    <t>0602</t>
  </si>
  <si>
    <t>Correction of test case 16.2.5 including TT</t>
  </si>
  <si>
    <t>R5-250911</t>
  </si>
  <si>
    <t>0605</t>
  </si>
  <si>
    <t>Correction of test case 16.4.1 including TT</t>
  </si>
  <si>
    <t>R5-250912</t>
  </si>
  <si>
    <t>0606</t>
  </si>
  <si>
    <t>Correction of test case 16.4.2 including TT</t>
  </si>
  <si>
    <t>R5-250959</t>
  </si>
  <si>
    <t>Correction to message exception of RLM 1Rx test cases for RedCap</t>
  </si>
  <si>
    <t>R5-250961</t>
  </si>
  <si>
    <t>3782</t>
  </si>
  <si>
    <t>Correction to test requirements for RedCap random access test cases in Annex F</t>
  </si>
  <si>
    <t>R5-250962</t>
  </si>
  <si>
    <t>3783</t>
  </si>
  <si>
    <t>Core spec alignment for SMTC config of TC 16.6.1.10</t>
  </si>
  <si>
    <t>R5-250983</t>
  </si>
  <si>
    <t>4906</t>
  </si>
  <si>
    <t>Correction of  test case 14.1.2.2</t>
  </si>
  <si>
    <t>R5-251037</t>
  </si>
  <si>
    <t>4914</t>
  </si>
  <si>
    <t>Updates to SNPN 5GMM test cases</t>
  </si>
  <si>
    <t>R5-251040</t>
  </si>
  <si>
    <t>3806</t>
  </si>
  <si>
    <t>Correction of RRM propagation conditions for RLM RedCap FR2 test cases with fading</t>
  </si>
  <si>
    <t>R5-251044</t>
  </si>
  <si>
    <t>Update applicability for NPN TC 9.1.11.4</t>
  </si>
  <si>
    <t>R5-251064</t>
  </si>
  <si>
    <t>Update Annex B for PRD20 E-UTRA CA list v1a0</t>
  </si>
  <si>
    <t>R5-251095</t>
  </si>
  <si>
    <t>1917</t>
  </si>
  <si>
    <t>Updates on Ch7 for PC2 cross band isloation MSD for DC_2A_n41A</t>
  </si>
  <si>
    <t>R5-251101</t>
  </si>
  <si>
    <t>0996</t>
  </si>
  <si>
    <t>Updates on TP analysis for Refsens for PC2 DC_2A_n41A</t>
  </si>
  <si>
    <t>R5-251102</t>
  </si>
  <si>
    <t>5536</t>
  </si>
  <si>
    <t>Update 6.6.3.2A for removal of CA BW class for spurious emission band UE co-existence</t>
  </si>
  <si>
    <t>R5-251105</t>
  </si>
  <si>
    <t>Corrections in 16.7.1.3 and 16.7.1.4 on derived parameters</t>
  </si>
  <si>
    <t>R5-251156</t>
  </si>
  <si>
    <t>3817</t>
  </si>
  <si>
    <t>Correction in RedCap CSI-RS based L1-RSRP measurement test case 16.6.4.5</t>
  </si>
  <si>
    <t>R5-251158</t>
  </si>
  <si>
    <t>3819</t>
  </si>
  <si>
    <t>Update to TE connection diagram for RedCap 2RX PRACH test cases 16.3.2.2.x</t>
  </si>
  <si>
    <t>R5-251160</t>
  </si>
  <si>
    <t>3821</t>
  </si>
  <si>
    <t>Update to RedCap 4-step RA type PRACH test cases 16.3.2.2.x</t>
  </si>
  <si>
    <t>R5-251162</t>
  </si>
  <si>
    <t>0957</t>
  </si>
  <si>
    <t>Update to RedCap SDR test case 5.5.3</t>
  </si>
  <si>
    <t>R5-251186</t>
  </si>
  <si>
    <t>3845</t>
  </si>
  <si>
    <t>Update to applicability statement of RRM tests 16.6.2.9 and 16.6.2.10</t>
  </si>
  <si>
    <t>R5-251187</t>
  </si>
  <si>
    <t>3846</t>
  </si>
  <si>
    <t>Correction to RedCap test cases configuring NCD-SSB 16.6.1.x</t>
  </si>
  <si>
    <t>R5-251252</t>
  </si>
  <si>
    <t>Correcting test case 22.1.3</t>
  </si>
  <si>
    <t>R5-251254</t>
  </si>
  <si>
    <t>1486</t>
  </si>
  <si>
    <t>Correction to references and conditions C436 and C437</t>
  </si>
  <si>
    <t>R5-251264</t>
  </si>
  <si>
    <t>4879</t>
  </si>
  <si>
    <t>Correction to NR feMIMO MAC test case 7.1.1.1.19</t>
  </si>
  <si>
    <t>R5-251265</t>
  </si>
  <si>
    <t>Correction to NR feMIMO MAC test case 7.1.1.2.7</t>
  </si>
  <si>
    <t>R5-251266</t>
  </si>
  <si>
    <t>4881</t>
  </si>
  <si>
    <t>Correction to NR feMIMO MAC test case 7.1.1.3.17.1</t>
  </si>
  <si>
    <t>R5-251267</t>
  </si>
  <si>
    <t>4882</t>
  </si>
  <si>
    <t>Correction to NR feMIMO MAC test case 7.1.1.3.17.2</t>
  </si>
  <si>
    <t>R5-251268</t>
  </si>
  <si>
    <t>4824</t>
  </si>
  <si>
    <t>Update test case 8.1.3.1.24</t>
  </si>
  <si>
    <t>R5-251269</t>
  </si>
  <si>
    <t>4825</t>
  </si>
  <si>
    <t>Update test case 8.1.3.1.25</t>
  </si>
  <si>
    <t>R5-251279</t>
  </si>
  <si>
    <t>4801</t>
  </si>
  <si>
    <t>Correction to 5GMM TC 9.1.13.2</t>
  </si>
  <si>
    <t>R5-251284</t>
  </si>
  <si>
    <t>4907</t>
  </si>
  <si>
    <t>Correction of test case 14.1.2.3</t>
  </si>
  <si>
    <t>R5-251352</t>
  </si>
  <si>
    <t>Addition of new PUR test case 22.1.5 for NTN Control Plane CIoT optimisation</t>
  </si>
  <si>
    <t>R5-251353</t>
  </si>
  <si>
    <t>Addition of new PUR test case 22.1.6 for NTN User Plane CIoT Optimization</t>
  </si>
  <si>
    <t>R5-251354</t>
  </si>
  <si>
    <t>5433</t>
  </si>
  <si>
    <t>Correcting test case 22.1.4</t>
  </si>
  <si>
    <t>R5-251355</t>
  </si>
  <si>
    <t>Adding applicability for PUR test cases</t>
  </si>
  <si>
    <t>R5-251356</t>
  </si>
  <si>
    <t>4916</t>
  </si>
  <si>
    <t>Correction to test case 6.3.2.2</t>
  </si>
  <si>
    <t>R5-251390</t>
  </si>
  <si>
    <t>4889</t>
  </si>
  <si>
    <t>Correction to UAS TC 9.1.6.2.3</t>
  </si>
  <si>
    <t>R5-251441</t>
  </si>
  <si>
    <t>0940</t>
  </si>
  <si>
    <t>Updates to wideband CQI reporting inter-cell interference test case</t>
  </si>
  <si>
    <t>R5-251444</t>
  </si>
  <si>
    <t>0612</t>
  </si>
  <si>
    <t>Correction to R17 RSTD accuracy test parameters for NR RSTD measurement accuracy test cases</t>
  </si>
  <si>
    <t>R5-251520</t>
  </si>
  <si>
    <t>3166</t>
  </si>
  <si>
    <t>Addition of reference sensitivity for PC1.5 CA_n41A-n77A</t>
  </si>
  <si>
    <t>R5-251521</t>
  </si>
  <si>
    <t>0978</t>
  </si>
  <si>
    <t>Addition of reference sensitivity TP analysis for new PC1.5 2CC NRCA combo within FR1</t>
  </si>
  <si>
    <t>R5-251578</t>
  </si>
  <si>
    <t>0926</t>
  </si>
  <si>
    <t>Core spec alignments on the expression of CSI-RS configurations for Rel-17 TCs</t>
  </si>
  <si>
    <t>R5-251579</t>
  </si>
  <si>
    <t>Core alignment for section 6.1.1</t>
  </si>
  <si>
    <t>R5-251616</t>
  </si>
  <si>
    <t>3668</t>
  </si>
  <si>
    <t>Update of RRM TC titles for RedCap UE</t>
  </si>
  <si>
    <t>R5-251618</t>
  </si>
  <si>
    <t>3779</t>
  </si>
  <si>
    <t>Correction to q-OffsetCell in NR cell re-selection test cases for RedCap</t>
  </si>
  <si>
    <t>R5-251619</t>
  </si>
  <si>
    <t>3781</t>
  </si>
  <si>
    <t>Correction to titles of RedCap test cases</t>
  </si>
  <si>
    <t>R5-251620</t>
  </si>
  <si>
    <t>3702</t>
  </si>
  <si>
    <t>Update to RedCap SS-SINR and SS-RSRQ test cases</t>
  </si>
  <si>
    <t>R5-251622</t>
  </si>
  <si>
    <t>3738</t>
  </si>
  <si>
    <t>Correction to RedCap SS-RSRP measurement absolute accuracy test cases</t>
  </si>
  <si>
    <t>R5-251628</t>
  </si>
  <si>
    <t>0603</t>
  </si>
  <si>
    <t>Correction of test case 16.2.6 including TT</t>
  </si>
  <si>
    <t>R5-251629</t>
  </si>
  <si>
    <t>0604</t>
  </si>
  <si>
    <t>Correction of test case 16.3.3 including TT</t>
  </si>
  <si>
    <t>R5-251630</t>
  </si>
  <si>
    <t>0607</t>
  </si>
  <si>
    <t>Correction of test case 16.5.1 including TT</t>
  </si>
  <si>
    <t>R5-251631</t>
  </si>
  <si>
    <t>0608</t>
  </si>
  <si>
    <t>Correction of test case 16.5.2 including TT</t>
  </si>
  <si>
    <t>R5-251637</t>
  </si>
  <si>
    <t>Test Tolerance for Positioning Test Case 16.2.5</t>
  </si>
  <si>
    <t>R5-251638</t>
  </si>
  <si>
    <t>Test Tolerance for Positioning Test Case 16.2.6</t>
  </si>
  <si>
    <t>R5-251639</t>
  </si>
  <si>
    <t>Test Tolerance for Positioning Test Case 16.3.3</t>
  </si>
  <si>
    <t>R5-251640</t>
  </si>
  <si>
    <t>Test Tolerance for Positioning Test Case 16.4.1</t>
  </si>
  <si>
    <t>R5-251641</t>
  </si>
  <si>
    <t>Test Tolerance for Positioning Test Case 16.4.2</t>
  </si>
  <si>
    <t>R5-251642</t>
  </si>
  <si>
    <t>Test Tolerance for Positioning Test Case 16.5.1</t>
  </si>
  <si>
    <t>R5-251643</t>
  </si>
  <si>
    <t>0961</t>
  </si>
  <si>
    <t>Test Tolerance for Positioning Test Case 16.5.2</t>
  </si>
  <si>
    <t>R5-251650</t>
  </si>
  <si>
    <t>TT analysis for RedCap RRM test cases 16.1.1.1 and 16.1.1.5</t>
  </si>
  <si>
    <t>R5-251687</t>
  </si>
  <si>
    <t>3228</t>
  </si>
  <si>
    <t>Correction to reference sensitivity for 2DL CA for PC2</t>
  </si>
  <si>
    <t>R5-251688</t>
  </si>
  <si>
    <t>1907</t>
  </si>
  <si>
    <t>Correction to DL frequency of DC_66A_n77A in 7.3B.2.3</t>
  </si>
  <si>
    <t>R5-251697</t>
  </si>
  <si>
    <t>0571</t>
  </si>
  <si>
    <t>Update of tested bands selection criteria for RedCap UE supporting HD FDD</t>
  </si>
  <si>
    <t>R5-251710</t>
  </si>
  <si>
    <t>0596</t>
  </si>
  <si>
    <t>Correction of test case 14.2.7 including TT</t>
  </si>
  <si>
    <t>R5-251711</t>
  </si>
  <si>
    <t>0597</t>
  </si>
  <si>
    <t>Correction of RSTD reporting delay test case 14.4.1 including TT</t>
  </si>
  <si>
    <t>R5-251712</t>
  </si>
  <si>
    <t>0598</t>
  </si>
  <si>
    <t>Correction of RSTD reporting test case 14.4.2 including TT</t>
  </si>
  <si>
    <t>R5-251713</t>
  </si>
  <si>
    <t>0599</t>
  </si>
  <si>
    <t>Correction of UE Rx-Tx time difference measurement test case 15.2.5 including TT</t>
  </si>
  <si>
    <t>R5-251714</t>
  </si>
  <si>
    <t>0600</t>
  </si>
  <si>
    <t>Correction of UE Rx-Tx time difference measurement test case 15.2.6 including TT</t>
  </si>
  <si>
    <t>R5-251715</t>
  </si>
  <si>
    <t>0601</t>
  </si>
  <si>
    <t>Correction of UE tx-rx measurement period test case 15.2.7 including TT</t>
  </si>
  <si>
    <t>R5-251716</t>
  </si>
  <si>
    <t>Test Tolerance update for Positioning Test Case 14.2.7</t>
  </si>
  <si>
    <t>R5-251717</t>
  </si>
  <si>
    <t>Test Tolerance for Positioning Test Case 14.4.1</t>
  </si>
  <si>
    <t>R5-251718</t>
  </si>
  <si>
    <t>Test Tolerance for Positioning Test Case 14.4.2</t>
  </si>
  <si>
    <t>R5-251719</t>
  </si>
  <si>
    <t>Test Tolerance for Positioning Test Case 15.2.5</t>
  </si>
  <si>
    <t>R5-251720</t>
  </si>
  <si>
    <t>Test Tolerance for Positioning Test Case 15.2.6</t>
  </si>
  <si>
    <t>R5-251721</t>
  </si>
  <si>
    <t>Test Tolerance for Positioning Test Case 15.2.7</t>
  </si>
  <si>
    <t>R5-251733</t>
  </si>
  <si>
    <t>3187</t>
  </si>
  <si>
    <t>Updating REFSENS MSD testing for DL CA with single UL configuration</t>
  </si>
  <si>
    <t>R5-251748</t>
  </si>
  <si>
    <t>3737</t>
  </si>
  <si>
    <t>Correction to Rel-17 UL Tx switching RRM test cases</t>
  </si>
  <si>
    <t>R5-250035</t>
  </si>
  <si>
    <t>3073</t>
  </si>
  <si>
    <t>Update of q-QualMin-r13 to NB-IoT NTN RRM enhanced coverage TCs</t>
  </si>
  <si>
    <t>R5-250036</t>
  </si>
  <si>
    <t>3074</t>
  </si>
  <si>
    <t>Update of test configuration to NB-IoT NTN RRM enhanced coverage TCs</t>
  </si>
  <si>
    <t>R5-250041</t>
  </si>
  <si>
    <t>3408</t>
  </si>
  <si>
    <t>Add IE AdditionalPCIIndex</t>
  </si>
  <si>
    <t>R5-250062</t>
  </si>
  <si>
    <t>3078</t>
  </si>
  <si>
    <t>Editorial corrections of NB-IoT NTN RLM test cases</t>
  </si>
  <si>
    <t>R5-250095</t>
  </si>
  <si>
    <t>1483</t>
  </si>
  <si>
    <t>Correction to NB-IoT NTN TC</t>
  </si>
  <si>
    <t>R5-250099</t>
  </si>
  <si>
    <t>36.521-4</t>
  </si>
  <si>
    <t>0069</t>
  </si>
  <si>
    <t>Addition of EIRP density requirements for NTN band 254</t>
  </si>
  <si>
    <t>R5-250100</t>
  </si>
  <si>
    <t>0070</t>
  </si>
  <si>
    <t>Addition of new TC 6.5A.3.3 A-SEM for category M1</t>
  </si>
  <si>
    <t>R5-250101</t>
  </si>
  <si>
    <t>0071</t>
  </si>
  <si>
    <t>Addition of new TC 6.5B.3.3 A-SEM for NB1 and NB2</t>
  </si>
  <si>
    <t>R5-250103</t>
  </si>
  <si>
    <t>36.905</t>
  </si>
  <si>
    <t>0279</t>
  </si>
  <si>
    <t>Addition of TP analyzes for NB-IoT NTN TCs</t>
  </si>
  <si>
    <t>R5-250104</t>
  </si>
  <si>
    <t>Update to IoT NTN test cases</t>
  </si>
  <si>
    <t>R5-250105</t>
  </si>
  <si>
    <t>1056</t>
  </si>
  <si>
    <t>Update to R18 IoT NTN test cases applicability</t>
  </si>
  <si>
    <t>R5-250146</t>
  </si>
  <si>
    <t>38.918</t>
  </si>
  <si>
    <t>Update of A.3.3.2 in TR 38.918</t>
  </si>
  <si>
    <t>R5-250147</t>
  </si>
  <si>
    <t>Update of A.3.3.1  in TR 38.918</t>
  </si>
  <si>
    <t>R5-250148</t>
  </si>
  <si>
    <t>Addition of new TC A.3.3.1A in TR 38.918</t>
  </si>
  <si>
    <t>R5-250260</t>
  </si>
  <si>
    <t>5531</t>
  </si>
  <si>
    <t>Correction to A-MPR for NS_06 PC1 in band 12 for 64QAM and 256QAM</t>
  </si>
  <si>
    <t>R5-250329</t>
  </si>
  <si>
    <t>4827</t>
  </si>
  <si>
    <t>Updates to NR RRC test case 8.1.5.1.1</t>
  </si>
  <si>
    <t>R5-250330</t>
  </si>
  <si>
    <t>4828</t>
  </si>
  <si>
    <t>Updates to EN-DC RRC test case 8.2.1.1.1</t>
  </si>
  <si>
    <t>R5-250331</t>
  </si>
  <si>
    <t>4829</t>
  </si>
  <si>
    <t>Updates to NE-DC RRC test case 8.2.1.1.2</t>
  </si>
  <si>
    <t>R5-250362</t>
  </si>
  <si>
    <t>Modify transmit power related test cases test frequency rang requirements to be aligned with regular LTE UE requirements</t>
  </si>
  <si>
    <t>R5-250363</t>
  </si>
  <si>
    <t>Modify output power dynamics related test cases test frequency rang requirements to be aligned with regular LTE UE requirements</t>
  </si>
  <si>
    <t>R5-250365</t>
  </si>
  <si>
    <t>Modify transmit signal quality related test cases test frequency rang requirements to be aligned with regular LTE UE requirements</t>
  </si>
  <si>
    <t>R5-250366</t>
  </si>
  <si>
    <t>0077</t>
  </si>
  <si>
    <t>Modify reference sensitivity power level related test case test frequency rang requirements to be aligned with regular LTE UE requirements</t>
  </si>
  <si>
    <t>R5-250367</t>
  </si>
  <si>
    <t>0078</t>
  </si>
  <si>
    <t>Modify out of band blocking test case test frequency rang requirements to be aligned with regular LTE UE requirements</t>
  </si>
  <si>
    <t>R5-250368</t>
  </si>
  <si>
    <t>0079</t>
  </si>
  <si>
    <t>Modify receiver characteristics related test case test frequency rang requirements to be aligned with regular LTE UE requirements</t>
  </si>
  <si>
    <t>R5-250507</t>
  </si>
  <si>
    <t>0080</t>
  </si>
  <si>
    <t>Modify output RF spectrum emissions related test cases test frequency rang requirements to be aligned with regular LTE UE requirements</t>
  </si>
  <si>
    <t>R5-250627</t>
  </si>
  <si>
    <t>Update of test conditions for category M1 NTN out-of-band blocking test case</t>
  </si>
  <si>
    <t>R5-250667</t>
  </si>
  <si>
    <t>3079</t>
  </si>
  <si>
    <t>Core alignment in test case HD-FDD UE Timing Advance Adjustment Accuracy Test for UE Category NB1 in Standalone Mode TC</t>
  </si>
  <si>
    <t>R5-250857</t>
  </si>
  <si>
    <t>1509</t>
  </si>
  <si>
    <t>Update SystemInformationBlockType2-NB</t>
  </si>
  <si>
    <t>R5-250917</t>
  </si>
  <si>
    <t>3082</t>
  </si>
  <si>
    <t>Corrections to IoT NTN test case 13.6.2.3</t>
  </si>
  <si>
    <t>R5-250944</t>
  </si>
  <si>
    <t>0083</t>
  </si>
  <si>
    <t>Correction of statistical testing of receiver characteristics for LTE NB-IoT</t>
  </si>
  <si>
    <t>R5-250949</t>
  </si>
  <si>
    <t>0084</t>
  </si>
  <si>
    <t>Correction to message exceptions of EVM NPRACH test case for NB-IoT</t>
  </si>
  <si>
    <t>R5-250950</t>
  </si>
  <si>
    <t>0085</t>
  </si>
  <si>
    <t>Correction to test requirements for in-band emissions for UE category NB1 and NB2</t>
  </si>
  <si>
    <t>R5-250951</t>
  </si>
  <si>
    <t>0086</t>
  </si>
  <si>
    <t>Correction to test procedure of 6.5B.4.4</t>
  </si>
  <si>
    <t>R5-251103</t>
  </si>
  <si>
    <t>Corrections on 6.2A.3 for UE additional maximum output power reduction for category M1 UE for B256</t>
  </si>
  <si>
    <t>R5-251239</t>
  </si>
  <si>
    <t>5418</t>
  </si>
  <si>
    <t>Correction to eMTC SENSE test cases</t>
  </si>
  <si>
    <t>R5-251251</t>
  </si>
  <si>
    <t>Correction to NB-IoT SENSE test cases</t>
  </si>
  <si>
    <t>R5-251255</t>
  </si>
  <si>
    <t>3409</t>
  </si>
  <si>
    <t>Update IE CandidateTCI-State</t>
  </si>
  <si>
    <t>R5-251256</t>
  </si>
  <si>
    <t>Update IE LTM-TCI-Info</t>
  </si>
  <si>
    <t>R5-251566</t>
  </si>
  <si>
    <t>1499</t>
  </si>
  <si>
    <t>Update to NB-IoT NTN RRM enhanced coverage TCs</t>
  </si>
  <si>
    <t>R5-251567</t>
  </si>
  <si>
    <t>3083</t>
  </si>
  <si>
    <t>Corrections to NPDSCH Repetition for IoT NTN DCQR test cases under enhanced coverage</t>
  </si>
  <si>
    <t>R5-251571</t>
  </si>
  <si>
    <t>1508</t>
  </si>
  <si>
    <t>R5-251572</t>
  </si>
  <si>
    <t>Add TT analysis result (=0) to NB-IoT ReEST test cases : 13.3.1.1 and 13.3.1.2</t>
  </si>
  <si>
    <t>R5-251573</t>
  </si>
  <si>
    <t>0280</t>
  </si>
  <si>
    <t>R5-251680</t>
  </si>
  <si>
    <t>Addition of Annex F for NB-IoT NTN test cases</t>
  </si>
  <si>
    <t>R5-251694</t>
  </si>
  <si>
    <t>3081</t>
  </si>
  <si>
    <t>NPDCCH and NPDSCH repetition for nb-ntn DCQR and random access test cases in enhanced coverage</t>
  </si>
  <si>
    <t>R5-251753</t>
  </si>
  <si>
    <t>0081</t>
  </si>
  <si>
    <t>Min test time update for nb-ntn npdcch test cases</t>
  </si>
  <si>
    <t>R5s250011</t>
  </si>
  <si>
    <t>34.229-3</t>
  </si>
  <si>
    <t>Correction to function f_IMS_INVITE_ReceiveRequest_A_2_1_Optional</t>
  </si>
  <si>
    <t>R5s250016</t>
  </si>
  <si>
    <t>36.579-5</t>
  </si>
  <si>
    <t>0117</t>
  </si>
  <si>
    <t>Addition of MCPTT test case 5.1 to the MCX ATS with MCX-EUTRA model</t>
  </si>
  <si>
    <t>R5s250020</t>
  </si>
  <si>
    <t>Correction of inconsistencies in TTCN implementation for IMS</t>
  </si>
  <si>
    <t>R5s250023</t>
  </si>
  <si>
    <t>Re-verification of MCPTT test case 5.1 to the MCX ATS with MCX-EUTRA model</t>
  </si>
  <si>
    <t>R5s250024</t>
  </si>
  <si>
    <t>36.523-3</t>
  </si>
  <si>
    <t>4868</t>
  </si>
  <si>
    <t>Addition of LTE RACS testcase 8.5.5.1 in TDD</t>
  </si>
  <si>
    <t>R5s250025</t>
  </si>
  <si>
    <t>Integrity protection added to NOTIFY for xcap-diff</t>
  </si>
  <si>
    <t>R5s250027</t>
  </si>
  <si>
    <t>Correction to function f_IMS_BuildSDP_AudioVideo_RX</t>
  </si>
  <si>
    <t>R5s250028</t>
  </si>
  <si>
    <t>Correction to NBIOT testcase 22.5.21</t>
  </si>
  <si>
    <t>R5s250029</t>
  </si>
  <si>
    <t>34.123-3</t>
  </si>
  <si>
    <t>Correction to NITZ testcase 9.4.10</t>
  </si>
  <si>
    <t>R5s250031</t>
  </si>
  <si>
    <t>4876</t>
  </si>
  <si>
    <t>Rel-18 Dec'24 partial baseline upgrade for LTE &amp; NB-IoT TTCN-3 Test Suites</t>
  </si>
  <si>
    <t>R5s250032</t>
  </si>
  <si>
    <t>37.571-4</t>
  </si>
  <si>
    <t>0207</t>
  </si>
  <si>
    <t>Rel-18 Dec'24 partial baseline upgrade for POS Test Suite</t>
  </si>
  <si>
    <t>R5s250034</t>
  </si>
  <si>
    <t>Rel-18 Jun'24 baseline upgrade for MCX Test Suites</t>
  </si>
  <si>
    <t>R5s250035</t>
  </si>
  <si>
    <t>Correction of f_MCX_JSON_CreateTokens</t>
  </si>
  <si>
    <t>R5s250036</t>
  </si>
  <si>
    <t>Rel-18 Sep'24 baseline corrections for MCX Test Suites</t>
  </si>
  <si>
    <t>R5s250037</t>
  </si>
  <si>
    <t>R5s250038</t>
  </si>
  <si>
    <t>R5s250039</t>
  </si>
  <si>
    <t>Correction to NB-IoT NTN testcase 22.3.2.7a</t>
  </si>
  <si>
    <t>R5s250041</t>
  </si>
  <si>
    <t>0963</t>
  </si>
  <si>
    <t>Correction to IMS-IRAT testcase 19.1.3</t>
  </si>
  <si>
    <t>R5s250043</t>
  </si>
  <si>
    <t>Correction to enumerated type GPRS_CipheringAlgorithm_Type</t>
  </si>
  <si>
    <t>R5s250045</t>
  </si>
  <si>
    <t>Correction to NBIOT-NTN testcase 22.3.1.4</t>
  </si>
  <si>
    <t>R5s250046</t>
  </si>
  <si>
    <t>Correction to NBIOT-NTN testcase 22.3.1.6</t>
  </si>
  <si>
    <t>R5s250049</t>
  </si>
  <si>
    <t>Correction to cs_MAC_MainConfig_Explicit_7_1_4_7a</t>
  </si>
  <si>
    <t>R5s250051</t>
  </si>
  <si>
    <t>Correction to EMM test case 9.2.3.1.23</t>
  </si>
  <si>
    <t>R5s250052</t>
  </si>
  <si>
    <t>Addition of SSAC ACB per PLMN test case 13.5.1c</t>
  </si>
  <si>
    <t>R5s250056</t>
  </si>
  <si>
    <t>Correction to NBIOT NTN testcase 22.3.1.1</t>
  </si>
  <si>
    <t>R5s250057</t>
  </si>
  <si>
    <t>Correction to NBIOT-NTN testcases 22.3.1.3 and 22.3.1.4</t>
  </si>
  <si>
    <t>R5s250078</t>
  </si>
  <si>
    <t>Add new verified and e-mail agreed TTCN test cases in the TC lists in 37.579-5 (prose), Annex A</t>
  </si>
  <si>
    <t>R5s250079</t>
  </si>
  <si>
    <t>Add new verified and e-mail agreed TTCN test cases in the TC lists in 36.579-5 (prose), Annex A</t>
  </si>
  <si>
    <t>R5s250080</t>
  </si>
  <si>
    <t>4887</t>
  </si>
  <si>
    <t>Add new verified and e-mail agreed TTCN test cases in the TC lists in 36.523-3 (prose), Annex A</t>
  </si>
  <si>
    <t>R5s250081</t>
  </si>
  <si>
    <t>Correction to LTE testcase 7.1.4.24b</t>
  </si>
  <si>
    <t>R5s250009</t>
  </si>
  <si>
    <t>3608</t>
  </si>
  <si>
    <t>Correction to function f_NR_GetCA_InterBandFrequency</t>
  </si>
  <si>
    <t>R5s250010</t>
  </si>
  <si>
    <t>3609</t>
  </si>
  <si>
    <t>Correction to NR5GC testcase 11.1.2</t>
  </si>
  <si>
    <t>R5s250012</t>
  </si>
  <si>
    <t>Correction to NR5GC testcase 10.1.2.1</t>
  </si>
  <si>
    <t>R5s250013</t>
  </si>
  <si>
    <t>3611</t>
  </si>
  <si>
    <t>Correction for NR5GC testcase 9.1.10.3</t>
  </si>
  <si>
    <t>R5s250014</t>
  </si>
  <si>
    <t>3612</t>
  </si>
  <si>
    <t>Correction to NR5GC testcase 8.1.4.2.1.2</t>
  </si>
  <si>
    <t>R5s250015</t>
  </si>
  <si>
    <t>3492</t>
  </si>
  <si>
    <t>Correction to NR5GC MAC testcase 7.1.1.8.1</t>
  </si>
  <si>
    <t>R5s250017</t>
  </si>
  <si>
    <t>3568</t>
  </si>
  <si>
    <t>Correction to f_NR5GC_PDUSessionEstablishment</t>
  </si>
  <si>
    <t>R5s250018</t>
  </si>
  <si>
    <t>3586</t>
  </si>
  <si>
    <t>Correction to the function  f_NR5GC_CheckDataPath_CA</t>
  </si>
  <si>
    <t>R5s250019</t>
  </si>
  <si>
    <t>3587</t>
  </si>
  <si>
    <t>Correction to functions f_EUTRA38_TrackingAreaUpdateFromN1_WithoutReq</t>
  </si>
  <si>
    <t>R5s250021</t>
  </si>
  <si>
    <t>3588</t>
  </si>
  <si>
    <t>Correction to function f_NR5GC_IRAT_MobilityRegistration</t>
  </si>
  <si>
    <t>R5s250022</t>
  </si>
  <si>
    <t>3589</t>
  </si>
  <si>
    <t>Correction to NR5GC Test Cases 11.1.2, 11.1.5, 11.1.6</t>
  </si>
  <si>
    <t>R5s250026</t>
  </si>
  <si>
    <t>3613</t>
  </si>
  <si>
    <t>Correction to NR5GC Test cases 7.1.1.4.2.3 and 7.1.1.4.2.4</t>
  </si>
  <si>
    <t>R5s250030</t>
  </si>
  <si>
    <t>3614</t>
  </si>
  <si>
    <t>Rel-18 Dec'24 partial baseline upgrade for 5GS TTCN-3 Test Suites</t>
  </si>
  <si>
    <t>R5s250033</t>
  </si>
  <si>
    <t>3615</t>
  </si>
  <si>
    <t>Correction to NR5GC 5GSM test case 8.1.5.9.1</t>
  </si>
  <si>
    <t>R5s250042</t>
  </si>
  <si>
    <t>3596</t>
  </si>
  <si>
    <t>Correction to NR5GC IRAT test case 8.1.1.3.7a</t>
  </si>
  <si>
    <t>R5s250044</t>
  </si>
  <si>
    <t>Correction to f_NR5GC_RRCReestablishment functions</t>
  </si>
  <si>
    <t>R5s250047</t>
  </si>
  <si>
    <t>3603</t>
  </si>
  <si>
    <t>Correction to function f_NR5GC_PDUSessionEstablishment_InnerLoop</t>
  </si>
  <si>
    <t>R5s250050</t>
  </si>
  <si>
    <t>3616</t>
  </si>
  <si>
    <t>Correction to NR5GC eCPSOR test case 6.3.2.5</t>
  </si>
  <si>
    <t>R5s250055</t>
  </si>
  <si>
    <t>3618</t>
  </si>
  <si>
    <t>Correction to ENDC test case 8.2.3.11.1</t>
  </si>
  <si>
    <t>R5s250062</t>
  </si>
  <si>
    <t>3623</t>
  </si>
  <si>
    <t>Correction to NR5GC testcase 6.3.2.1</t>
  </si>
  <si>
    <t>R5s250072</t>
  </si>
  <si>
    <t>3605</t>
  </si>
  <si>
    <t>Correction to NR5GC testcase 6.3.1.7</t>
  </si>
  <si>
    <t>R5s250077</t>
  </si>
  <si>
    <t>3632</t>
  </si>
  <si>
    <t>Update of TTCN type definitions, Annex D</t>
  </si>
  <si>
    <t>R5s250082</t>
  </si>
  <si>
    <t>3599</t>
  </si>
  <si>
    <t>Correction to NR MAC testcase 7.1.1.6.1</t>
  </si>
  <si>
    <t>Types of Tdocs</t>
  </si>
  <si>
    <t>Possible statuses of Tdocs</t>
  </si>
  <si>
    <t>Categories</t>
  </si>
  <si>
    <t>reserved</t>
  </si>
  <si>
    <t>available</t>
  </si>
  <si>
    <t>C</t>
  </si>
  <si>
    <t>D</t>
  </si>
  <si>
    <t>pCR</t>
  </si>
  <si>
    <t>conditionally agreed</t>
  </si>
  <si>
    <t>E</t>
  </si>
  <si>
    <t>draftCR</t>
  </si>
  <si>
    <t>Action</t>
  </si>
  <si>
    <t>conditionally approved</t>
  </si>
  <si>
    <t>ToR</t>
  </si>
  <si>
    <t>treated</t>
  </si>
  <si>
    <t>SID new</t>
  </si>
  <si>
    <t>merged</t>
  </si>
  <si>
    <t>postponed</t>
  </si>
  <si>
    <t>WI exception request</t>
  </si>
  <si>
    <t>TS or TR cover</t>
  </si>
  <si>
    <t>not concluded</t>
  </si>
  <si>
    <t>draft TS</t>
  </si>
  <si>
    <t>reissued</t>
  </si>
  <si>
    <t>TEI identifiers</t>
  </si>
  <si>
    <t>REL</t>
  </si>
  <si>
    <t>approved CRs</t>
  </si>
  <si>
    <t>app. CRs from WGs</t>
  </si>
  <si>
    <t>CRs at RP meetings</t>
  </si>
  <si>
    <t>comment</t>
  </si>
  <si>
    <t>violated</t>
  </si>
  <si>
    <t>[1symbol_PRS]</t>
  </si>
  <si>
    <t>R1, R2, R3</t>
  </si>
  <si>
    <t>[2CC-2CC_ULTx_switching]</t>
  </si>
  <si>
    <t>[2Rx_XR_Device]</t>
  </si>
  <si>
    <t>R2, R3, R4</t>
  </si>
  <si>
    <t>103, 104, 106</t>
  </si>
  <si>
    <t>small, single quarter</t>
  </si>
  <si>
    <t>[BT-AoA-AoD]</t>
  </si>
  <si>
    <t>6</t>
  </si>
  <si>
    <t>102, 103, 104</t>
  </si>
  <si>
    <t>single quarter</t>
  </si>
  <si>
    <t>[CellSelection_EmergencyFallback]</t>
  </si>
  <si>
    <t>98e</t>
  </si>
  <si>
    <t>[CG-SDT-Enh]</t>
  </si>
  <si>
    <t>13</t>
  </si>
  <si>
    <t>R1, R2</t>
  </si>
  <si>
    <t>102, 103, 105, 106</t>
  </si>
  <si>
    <t>[CHOwithDCkept]</t>
  </si>
  <si>
    <t>R2, R3</t>
  </si>
  <si>
    <t>95e, 96, 97e</t>
  </si>
  <si>
    <t>[CIO_in_ReportConfig]</t>
  </si>
  <si>
    <t>[CIO-IRAT-HO-ToNR]</t>
  </si>
  <si>
    <t>[CSIRSX2]</t>
  </si>
  <si>
    <t>95e</t>
  </si>
  <si>
    <t>[CSIRSXn]</t>
  </si>
  <si>
    <t>[DesBufRetrans]</t>
  </si>
  <si>
    <t>[ECIDQualTimeStamp]</t>
  </si>
  <si>
    <t>[EM_Call_Exemption]</t>
  </si>
  <si>
    <t>104, 105</t>
  </si>
  <si>
    <t>[EXT_NRCGI_E1]</t>
  </si>
  <si>
    <t>92e</t>
  </si>
  <si>
    <t>[FLEX_gNB_Len]</t>
  </si>
  <si>
    <t>-</t>
  </si>
  <si>
    <t>revised in [gNB_ID_Length]</t>
  </si>
  <si>
    <t>[FR2_PC8]</t>
  </si>
  <si>
    <t>106</t>
  </si>
  <si>
    <t>[gNB_ID_Length]</t>
  </si>
  <si>
    <t>96, 97e</t>
  </si>
  <si>
    <t>[GNSS LOS/NLOS]</t>
  </si>
  <si>
    <t>102, 103</t>
  </si>
  <si>
    <t>[HA-GNSS-NMEA]</t>
  </si>
  <si>
    <t xml:space="preserve">[HAPS PRACH] </t>
  </si>
  <si>
    <t>[HARQ-ACK MUX on PUSCH]</t>
  </si>
  <si>
    <t>103, 104</t>
  </si>
  <si>
    <t>[IdleMeaEPSFB]</t>
  </si>
  <si>
    <t>[Indirect Data forwarding]</t>
  </si>
  <si>
    <t>102, 104</t>
  </si>
  <si>
    <t>[InterMNResume]</t>
  </si>
  <si>
    <t>[Intra-Band_EN-DC_Channelspacing]</t>
  </si>
  <si>
    <t>R2, R4</t>
  </si>
  <si>
    <t>105, 106</t>
  </si>
  <si>
    <t>[Japan_3MHz_n28]</t>
  </si>
  <si>
    <t>[L2M_PDCCH_Usage]</t>
  </si>
  <si>
    <t>103</t>
  </si>
  <si>
    <t>[Large SDT Uplink Data]</t>
  </si>
  <si>
    <t>[LCID-extension]</t>
  </si>
  <si>
    <t>[LRC-Enh]</t>
  </si>
  <si>
    <t>[LTE-Event-MDT]</t>
  </si>
  <si>
    <t>95e, 97e</t>
  </si>
  <si>
    <t>[LTE-Height-MDT]</t>
  </si>
  <si>
    <t>[MaxCCPerFRGap]</t>
  </si>
  <si>
    <t>[Max-RRC-SegUL]</t>
  </si>
  <si>
    <t>[meas_report_enh]</t>
  </si>
  <si>
    <t>[MeasSequence]</t>
  </si>
  <si>
    <t>[MINT]</t>
  </si>
  <si>
    <t>12</t>
  </si>
  <si>
    <t>95e, 96, 97e, 98e</t>
  </si>
  <si>
    <t>MINT was a REL-17 SA/CT WI</t>
  </si>
  <si>
    <t>small, single quarter, no inter-TSG</t>
  </si>
  <si>
    <t>[M-PUSCH in FR1]</t>
  </si>
  <si>
    <t>[MSR_BSRF_RX]</t>
  </si>
  <si>
    <t>20</t>
  </si>
  <si>
    <t>[MUSIMpagingCause]</t>
  </si>
  <si>
    <t>[n28_BS40MHz_raster]</t>
  </si>
  <si>
    <t>[n66_asymBW]</t>
  </si>
  <si>
    <t>[n77 Canada]</t>
  </si>
  <si>
    <t>96, 97e, 98e, 99</t>
  </si>
  <si>
    <t>[n77 US]</t>
  </si>
  <si>
    <t>97e, 98e</t>
  </si>
  <si>
    <t>[NC-PRACH-SimulTx]</t>
  </si>
  <si>
    <t>[NR_ext_to_71GHz-Core]</t>
  </si>
  <si>
    <t>[NR_feMIMO-Core]</t>
  </si>
  <si>
    <t>[NR_FR1_35MHz_45MHz_BW]</t>
  </si>
  <si>
    <t>99, 100</t>
  </si>
  <si>
    <t>[NR_HSDN]</t>
  </si>
  <si>
    <t>[NR NTN HAPS]</t>
  </si>
  <si>
    <t>105</t>
  </si>
  <si>
    <t>[NR_PC1.5_SingleUL_3DLCA]</t>
  </si>
  <si>
    <t>96</t>
  </si>
  <si>
    <t>[NR_RF_FR2_req_enh2-Core]</t>
  </si>
  <si>
    <t>97e</t>
  </si>
  <si>
    <t>[NR_SL_relay_emergency]</t>
  </si>
  <si>
    <t>finally not a TEI CR</t>
  </si>
  <si>
    <t>[NRTADV]</t>
  </si>
  <si>
    <t>R1, R2, R3, R4</t>
  </si>
  <si>
    <t>95e, 96</t>
  </si>
  <si>
    <t>[OTA_WideHand]</t>
  </si>
  <si>
    <t>Rel-14</t>
  </si>
  <si>
    <t>small</t>
  </si>
  <si>
    <t>[Paired_ID]</t>
  </si>
  <si>
    <t>[PL RS Type 1 CG]</t>
  </si>
  <si>
    <t>[POS_SDT]</t>
  </si>
  <si>
    <t>[PosL2RemoteUE]</t>
  </si>
  <si>
    <t>102, 103, 104, 106</t>
  </si>
  <si>
    <t>[PosLocalCoords]</t>
  </si>
  <si>
    <t>[PROT_SUP]</t>
  </si>
  <si>
    <t>[PTM_ReTx_Mcast_HARQ_Disb]</t>
  </si>
  <si>
    <t>[QCL-TypeD CORESET priority for M-TRP]</t>
  </si>
  <si>
    <t>[RACH-lessHO]</t>
  </si>
  <si>
    <t>103, 104, 105, 106</t>
  </si>
  <si>
    <t>[RACS_S1_NG]</t>
  </si>
  <si>
    <t>[RA-SDT_BeamFailure]</t>
  </si>
  <si>
    <t>[RedCap_EM_Call]</t>
  </si>
  <si>
    <t>104</t>
  </si>
  <si>
    <t>[RedcapMBS]</t>
  </si>
  <si>
    <t>102, 104, 106</t>
  </si>
  <si>
    <t>[RedCapMBS_Bcast]</t>
  </si>
  <si>
    <t>[Redirect_MPS_I]</t>
  </si>
  <si>
    <t>[Redirect_to_GERAN]</t>
  </si>
  <si>
    <t>[REDIRECTION to 3G]</t>
  </si>
  <si>
    <t>forbidden inter-TSG TEI CR set (CT1 CR C1-236303)</t>
  </si>
  <si>
    <t>no inter-TSG</t>
  </si>
  <si>
    <t>[Rel16FeatureList]</t>
  </si>
  <si>
    <t>[Rel18PCV]</t>
  </si>
  <si>
    <t>[ReportAmount_MDT_E-UTRAN]</t>
  </si>
  <si>
    <t>[RESELECTION_TO GSM_AND_UTRAN]</t>
  </si>
  <si>
    <t>[RRCInactive]</t>
  </si>
  <si>
    <t>95e, 101</t>
  </si>
  <si>
    <t>[SCell_A2_Enh]</t>
  </si>
  <si>
    <t>[SDT_ReleaseEnh]</t>
  </si>
  <si>
    <t>[SimultaneousPUSCH-PUCCH]</t>
  </si>
  <si>
    <t>[SI-SCHEDULING]</t>
  </si>
  <si>
    <t>95e, 98e, 102, 104, 106</t>
  </si>
  <si>
    <t>[SONMDT-enh]</t>
  </si>
  <si>
    <t>[SR-Periods-30-120-kHz]</t>
  </si>
  <si>
    <t>[Sub_1s_periodicity]</t>
  </si>
  <si>
    <t>[TEI18_MIAB_IRAT]</t>
  </si>
  <si>
    <t>[UE_Sec_Caps]</t>
  </si>
  <si>
    <t>[UL TX switching]</t>
  </si>
  <si>
    <t>[ULGapFR2]</t>
  </si>
  <si>
    <t>revised in [NR_RF_FR2_req_enh2-Core]</t>
  </si>
  <si>
    <t>[ulHARQ_RTT_Timer]</t>
  </si>
  <si>
    <t>TEI Identifier</t>
  </si>
  <si>
    <t>Rev</t>
  </si>
  <si>
    <t>Cat</t>
  </si>
  <si>
    <t>Plenary doc</t>
  </si>
  <si>
    <t>WG doc</t>
  </si>
  <si>
    <t>TSG status</t>
  </si>
  <si>
    <t>Subject</t>
  </si>
  <si>
    <t>CR written to</t>
  </si>
  <si>
    <t>WG status</t>
  </si>
  <si>
    <t>WG</t>
  </si>
  <si>
    <t>Workitem</t>
  </si>
  <si>
    <t>Meeting-1st-Level</t>
  </si>
  <si>
    <t>Remarks</t>
  </si>
  <si>
    <t>36.306</t>
  </si>
  <si>
    <t>1804</t>
  </si>
  <si>
    <t>RP-211487</t>
  </si>
  <si>
    <t>R2-2106798</t>
  </si>
  <si>
    <t>Redirection with MPS Indication [Redirect_MPS_I]</t>
  </si>
  <si>
    <t>16.4.0</t>
  </si>
  <si>
    <t>NR_newRAT-Core, TEI16</t>
  </si>
  <si>
    <t>RP-92e</t>
  </si>
  <si>
    <t>4579</t>
  </si>
  <si>
    <t>R2-2106796</t>
  </si>
  <si>
    <t>0526</t>
  </si>
  <si>
    <t>R2-2106799</t>
  </si>
  <si>
    <t>2413</t>
  </si>
  <si>
    <t>R2-2106797</t>
  </si>
  <si>
    <t>16.4.1</t>
  </si>
  <si>
    <t>38.463</t>
  </si>
  <si>
    <t>RP-211338</t>
  </si>
  <si>
    <t>R3-212979</t>
  </si>
  <si>
    <t>Maximum number of NRCGI over E1 [EXT_NRCGI_E1]</t>
  </si>
  <si>
    <t>NR_CPUP_Split-Core, TEI16</t>
  </si>
  <si>
    <t>RP-211480</t>
  </si>
  <si>
    <t>R2-2106701</t>
  </si>
  <si>
    <t>UE Feature list for NR Rel-16 [Rel16FeatureList]</t>
  </si>
  <si>
    <t>15.0.1</t>
  </si>
  <si>
    <t>TEI16</t>
  </si>
  <si>
    <t>36.300</t>
  </si>
  <si>
    <t>RP-220837</t>
  </si>
  <si>
    <t>R2-2203866</t>
  </si>
  <si>
    <t>Introduction of MINT [MINT]</t>
  </si>
  <si>
    <t>TEI17</t>
  </si>
  <si>
    <t>RP-95e</t>
  </si>
  <si>
    <t>RP-220510</t>
  </si>
  <si>
    <t>R2-2204213</t>
  </si>
  <si>
    <t>UE Security Capabilities signaling in E-UTRAN [UE_Sec_Caps]</t>
  </si>
  <si>
    <t>36.304</t>
  </si>
  <si>
    <t>0834</t>
  </si>
  <si>
    <t>R2-2202841</t>
  </si>
  <si>
    <t>Introduction of event-based trigger for LTE MDT logging [LTE-Event-MDT]</t>
  </si>
  <si>
    <t>0839</t>
  </si>
  <si>
    <t>R2-2203867</t>
  </si>
  <si>
    <t>R2-2202842</t>
  </si>
  <si>
    <t>1837</t>
  </si>
  <si>
    <t>R2-2203868</t>
  </si>
  <si>
    <t>Note: 38.306 CR R2-2203872 was merged into the big 38.306 CR R2-2203862 of RP-220838</t>
  </si>
  <si>
    <t>1838</t>
  </si>
  <si>
    <t>R2-2203668</t>
  </si>
  <si>
    <t>On introducing height information reporting in MDT reports [LTE-Height-MDT]</t>
  </si>
  <si>
    <t>R2-2202629</t>
  </si>
  <si>
    <t>Introduction of mobility-state-based cell reselection for NR HSDN [NR_HSDN]</t>
  </si>
  <si>
    <t>4752</t>
  </si>
  <si>
    <t>R2-2202213</t>
  </si>
  <si>
    <t>4755</t>
  </si>
  <si>
    <t>R2-2203869</t>
  </si>
  <si>
    <t>4756</t>
  </si>
  <si>
    <t>R2-2203666</t>
  </si>
  <si>
    <t>36.413</t>
  </si>
  <si>
    <t>1811</t>
  </si>
  <si>
    <t>RP-220237</t>
  </si>
  <si>
    <t>R3-222898</t>
  </si>
  <si>
    <t>Detection of RACS support at target during N2/S1 handover [RACS_S1_NG]</t>
  </si>
  <si>
    <t>16.8.0</t>
  </si>
  <si>
    <t>1835</t>
  </si>
  <si>
    <t>R3-222702</t>
  </si>
  <si>
    <t>Support for mapping complete security capabilities from NAS [UE_Sec_Caps]</t>
  </si>
  <si>
    <t>R3-222839</t>
  </si>
  <si>
    <t>Enabling CHO with SCG configuration [CHOwithDCkept]</t>
  </si>
  <si>
    <t>1614</t>
  </si>
  <si>
    <t>R3-221614</t>
  </si>
  <si>
    <t>Signalling of Neighbour cell CSI-RS configuration information over X2 [CSIRSX2]</t>
  </si>
  <si>
    <t>1624</t>
  </si>
  <si>
    <t>R3-222704</t>
  </si>
  <si>
    <t>1642</t>
  </si>
  <si>
    <t>R3-221862</t>
  </si>
  <si>
    <t>CSI-RS configuration request Indicator [CSIRSX2]</t>
  </si>
  <si>
    <t>37.320</t>
  </si>
  <si>
    <t>R2-2202212</t>
  </si>
  <si>
    <t>0114</t>
  </si>
  <si>
    <t>R2-2203667</t>
  </si>
  <si>
    <t>0301</t>
  </si>
  <si>
    <t>R2-2204152</t>
  </si>
  <si>
    <t>Inter-MN RRC Resume without SN change [InterMNResume]</t>
  </si>
  <si>
    <t>0302</t>
  </si>
  <si>
    <t>R2-2204212</t>
  </si>
  <si>
    <t>On UE security capability to address SA3 request [UE_Sec_Caps]</t>
  </si>
  <si>
    <t>38.215</t>
  </si>
  <si>
    <t>0038</t>
  </si>
  <si>
    <t>RP-220268</t>
  </si>
  <si>
    <t>R1-2201431</t>
  </si>
  <si>
    <t>TEI17: Introduction of Timing advance (TA) PRACH based solution for NR UL E-CID [NRTADV]</t>
  </si>
  <si>
    <t>RP-220862</t>
  </si>
  <si>
    <t>0402</t>
  </si>
  <si>
    <t>R2-2203870</t>
  </si>
  <si>
    <t>0407</t>
  </si>
  <si>
    <t>R2-2203935</t>
  </si>
  <si>
    <t>Introduction of RACH triggers for T_ADV in NR E-CID [NRTADV]</t>
  </si>
  <si>
    <t>0426</t>
  </si>
  <si>
    <t>R2-2204155</t>
  </si>
  <si>
    <t>Introduction of Local NG-RAN Node IDs for RRC_INACTIVE [RRCInactive]</t>
  </si>
  <si>
    <t>0427</t>
  </si>
  <si>
    <t>R2-2204214</t>
  </si>
  <si>
    <t>UE Security Capabilities signaling in NG-RAN [UE_Sec_Caps]</t>
  </si>
  <si>
    <t>38.304</t>
  </si>
  <si>
    <t>0223</t>
  </si>
  <si>
    <t>R2-2202627</t>
  </si>
  <si>
    <t>0226</t>
  </si>
  <si>
    <t>R2-2203871</t>
  </si>
  <si>
    <t>R2-2203919</t>
  </si>
  <si>
    <t>Addition of Timing Advance measurement reporting in NR E-CID [NRTADV]</t>
  </si>
  <si>
    <t>R2-2203851</t>
  </si>
  <si>
    <t>0698</t>
  </si>
  <si>
    <t>R2-2204001</t>
  </si>
  <si>
    <t>Capability for Explicit Indication of SI Scheduling window position [SI-SCHEDULING]</t>
  </si>
  <si>
    <t>2846</t>
  </si>
  <si>
    <t>R2-2202626</t>
  </si>
  <si>
    <t>2883</t>
  </si>
  <si>
    <t>R2-2203873</t>
  </si>
  <si>
    <t>2953</t>
  </si>
  <si>
    <t>RP-220853</t>
  </si>
  <si>
    <t>R2-2203993</t>
  </si>
  <si>
    <t>Explicit Indication of SI Scheduling start position [SI-SCHEDULING]</t>
  </si>
  <si>
    <t>RP-220294</t>
  </si>
  <si>
    <t>R3-221615</t>
  </si>
  <si>
    <t>Support of Enhancement of Redundant PDU Sessions [Paired_ID]</t>
  </si>
  <si>
    <t>TEI17_SE_RPS</t>
  </si>
  <si>
    <t>0669</t>
  </si>
  <si>
    <t>RP-220236</t>
  </si>
  <si>
    <t>R3-222701</t>
  </si>
  <si>
    <t>38.420</t>
  </si>
  <si>
    <t>0025</t>
  </si>
  <si>
    <t>R3-221634</t>
  </si>
  <si>
    <t>Addition of the Retrieve UE Context Confirm procedure [InterMNResume]</t>
  </si>
  <si>
    <t>16.0.0</t>
  </si>
  <si>
    <t>0580</t>
  </si>
  <si>
    <t>R3-222838</t>
  </si>
  <si>
    <t>R3-221633</t>
  </si>
  <si>
    <t>Inter MN resume without SN change [InterMNResume]</t>
  </si>
  <si>
    <t>R3-221613</t>
  </si>
  <si>
    <t>Signalling of Neighbour cell CSI-RS configuration information over Xn [CSIRSXn]</t>
  </si>
  <si>
    <t>R3-221616</t>
  </si>
  <si>
    <t>R3-222599</t>
  </si>
  <si>
    <t>Support flexible I-RNTI partitioning [RRCInactive]</t>
  </si>
  <si>
    <t>R3-222703</t>
  </si>
  <si>
    <t>0700</t>
  </si>
  <si>
    <t>R3-221632</t>
  </si>
  <si>
    <t>CSI-RS configuration request Indicator [CSIRSXn]</t>
  </si>
  <si>
    <t>R3-221628</t>
  </si>
  <si>
    <t>Addition of NR Timing Advance reporting for NR UL E-CID [NRTADV]</t>
  </si>
  <si>
    <t>0627</t>
  </si>
  <si>
    <t>R3-221617</t>
  </si>
  <si>
    <t>0817</t>
  </si>
  <si>
    <t>R3-221627</t>
  </si>
  <si>
    <t>RP-221738</t>
  </si>
  <si>
    <t>R2-2206874</t>
  </si>
  <si>
    <t>Introduction of gNB ID length reporting in the NR CGI report [gNB_ID_Length]</t>
  </si>
  <si>
    <t>RP-96</t>
  </si>
  <si>
    <t>1847</t>
  </si>
  <si>
    <t>R2-2206867</t>
  </si>
  <si>
    <t>Distinguishing support of band n77 restrictions in Canada [n77 Canada]</t>
  </si>
  <si>
    <t>RP-221736</t>
  </si>
  <si>
    <t>R2-2206716</t>
  </si>
  <si>
    <t>R2-2206870</t>
  </si>
  <si>
    <t>R2-2206478</t>
  </si>
  <si>
    <t>Introducing single-bit approach for MINT [MINT]</t>
  </si>
  <si>
    <t>related CRs in RP-95e</t>
  </si>
  <si>
    <t>R2-2206714</t>
  </si>
  <si>
    <t>R2-2206600</t>
  </si>
  <si>
    <t>Support of CHO with SCG configuration - 36331 [CHOwithDCkept]</t>
  </si>
  <si>
    <t>0329</t>
  </si>
  <si>
    <t>R2-2206602</t>
  </si>
  <si>
    <t>Support of CHO with SCG configuration - 37340 [CHOwithDCkept]</t>
  </si>
  <si>
    <t>37.355</t>
  </si>
  <si>
    <t>0349</t>
  </si>
  <si>
    <t>R2-2206850</t>
  </si>
  <si>
    <t>NMEA GGA sentence info in high accuracy GNSS location estimates [HA-GNSS-NMEA]</t>
  </si>
  <si>
    <t>1078</t>
  </si>
  <si>
    <t>RP-221430</t>
  </si>
  <si>
    <t>Extension of operation in the n77 frequency range in Canada [n77 Canada]</t>
  </si>
  <si>
    <t>RP-221595</t>
  </si>
  <si>
    <t>Addition PC1.5 single uplink for 3DL combinations [NR_PC1.5_SingleUL_3DLCA]</t>
  </si>
  <si>
    <t>missing CR number on CR cover; not allowed CR template modification (parsing failed); wrong source to TSG</t>
  </si>
  <si>
    <t>RP-221748</t>
  </si>
  <si>
    <t>not allowed CR template modification (parsing failed); wrong source to TSG</t>
  </si>
  <si>
    <t>RP-221414</t>
  </si>
  <si>
    <t>Extension of operation in the n77 frequency range in Canada</t>
  </si>
  <si>
    <t>missing CR number on CR cover, missing TEI identifier</t>
  </si>
  <si>
    <t>RP-221789</t>
  </si>
  <si>
    <t>RP-221654</t>
  </si>
  <si>
    <t>R4-2210984</t>
  </si>
  <si>
    <t>CR on mapping table for NR TADV [NRTADV]</t>
  </si>
  <si>
    <t>0474</t>
  </si>
  <si>
    <t>R2-2206717</t>
  </si>
  <si>
    <t>R2-2206868</t>
  </si>
  <si>
    <t>RP-221756</t>
  </si>
  <si>
    <t>R2-2206710</t>
  </si>
  <si>
    <t>Introduction UE capability for CHO with SCG configuration [CHOwithDCkept]</t>
  </si>
  <si>
    <t>R2-2206715</t>
  </si>
  <si>
    <t>2872</t>
  </si>
  <si>
    <t>R2-2206880</t>
  </si>
  <si>
    <t>Early Measurements for EPS fallback [IdleMeaEPSFB]</t>
  </si>
  <si>
    <t>R2-2206871</t>
  </si>
  <si>
    <t>3122</t>
  </si>
  <si>
    <t>R2-2206479</t>
  </si>
  <si>
    <t>R2-2206709</t>
  </si>
  <si>
    <t>R2-2206713</t>
  </si>
  <si>
    <t>R2-2206601</t>
  </si>
  <si>
    <t>Support of CHO with SCG configuration - 38331 [CHOwithDCkept]</t>
  </si>
  <si>
    <t>RP-221431</t>
  </si>
  <si>
    <t>Correction to additionalSpectrumEmission in NR CA for n77 in Canada</t>
  </si>
  <si>
    <t>missing TEI identifier</t>
  </si>
  <si>
    <t>RP-221830</t>
  </si>
  <si>
    <t>Correction to additionalSpectrumEmission in NR CA for n77 in Canada [n77 Canada]</t>
  </si>
  <si>
    <t>RP-221145</t>
  </si>
  <si>
    <t>R3-224085</t>
  </si>
  <si>
    <t>Support for handling unknown length of gNB identifier [FLEX_gNB_Len]</t>
  </si>
  <si>
    <t>RP-221811</t>
  </si>
  <si>
    <t>Support for handling unknown length of gNB identifier [gNB_ID_Length]</t>
  </si>
  <si>
    <t>wrong source to TSG</t>
  </si>
  <si>
    <t>0800</t>
  </si>
  <si>
    <t>R3-224082</t>
  </si>
  <si>
    <t>Exchange of protocol support at target RAN node for NG handover [PROT_SUP]</t>
  </si>
  <si>
    <t>RP-222168</t>
  </si>
  <si>
    <t>Correction of LTE MDT on event trigger logging [LTE-Event-MDT]</t>
  </si>
  <si>
    <t>RP-97e</t>
  </si>
  <si>
    <t>unacceptable CR header</t>
  </si>
  <si>
    <t>RP-222172</t>
  </si>
  <si>
    <t>Correction of LTE MDT on Sensor information [LTE-Height-MDT]</t>
  </si>
  <si>
    <t>1717</t>
  </si>
  <si>
    <t>RP-222197</t>
  </si>
  <si>
    <t>R3-225280</t>
  </si>
  <si>
    <t>Correction of LTE MDT on Sensor information[LTE-Height-MDT]</t>
  </si>
  <si>
    <t>1195</t>
  </si>
  <si>
    <t>RP-222350</t>
  </si>
  <si>
    <t>Extension of operation in the n77 frequency range in US</t>
  </si>
  <si>
    <t>16.12.1</t>
  </si>
  <si>
    <t>missing [n77 US] in CR title</t>
  </si>
  <si>
    <t>RP-222676</t>
  </si>
  <si>
    <t>RP-222682</t>
  </si>
  <si>
    <t>Extension of operation in the n77 frequency range in US [n77 US]</t>
  </si>
  <si>
    <t>1197</t>
  </si>
  <si>
    <t>RP-222353</t>
  </si>
  <si>
    <t>missing  [n77 Canada] in CR title</t>
  </si>
  <si>
    <t>RP-222677</t>
  </si>
  <si>
    <t>RP-222683</t>
  </si>
  <si>
    <t>RP-222526</t>
  </si>
  <si>
    <t>R2-2209219</t>
  </si>
  <si>
    <t>38306 CR for Early measurement for EPS Fallback [IdleMeaEPSFB]</t>
  </si>
  <si>
    <t>linked to 38.331 CR2872 (which was R2-2206880 in CRpack RP-221736 of RAN #96)</t>
  </si>
  <si>
    <t>0802</t>
  </si>
  <si>
    <t>R2-2208919</t>
  </si>
  <si>
    <t>Start drx-HARQ-RTT-TimerUL after last repetition [ulHARQ_RTT_Timer]</t>
  </si>
  <si>
    <t>R2-2208918</t>
  </si>
  <si>
    <t>3479</t>
  </si>
  <si>
    <t>R2-2208920</t>
  </si>
  <si>
    <t>1025</t>
  </si>
  <si>
    <t>RP-222560</t>
  </si>
  <si>
    <t>Introduction of uplink GapFR2 [ULGapFR2]</t>
  </si>
  <si>
    <t>RP-222638</t>
  </si>
  <si>
    <t>Introduction of uplink GapFR2 [NR_RF_FR2_req_enh2-Core]</t>
  </si>
  <si>
    <t>1711</t>
  </si>
  <si>
    <t>R3-224339</t>
  </si>
  <si>
    <t>Timer handling for CHO with SCG configuration [CHOwithDCkept]</t>
  </si>
  <si>
    <t>1196</t>
  </si>
  <si>
    <t>RP-222686</t>
  </si>
  <si>
    <t>wrong spec version on CR cover</t>
  </si>
  <si>
    <t>0561</t>
  </si>
  <si>
    <t>R2-2209184</t>
  </si>
  <si>
    <t>Support for flexible gNB ID length [gNB_ID_Length]</t>
  </si>
  <si>
    <t>R2-2207529</t>
  </si>
  <si>
    <t>Corrections to the description of gNB ID length reporting capabilities [gNB_ID_Length]</t>
  </si>
  <si>
    <t>3359</t>
  </si>
  <si>
    <t>R2-2209276</t>
  </si>
  <si>
    <t>Correction to MINT - applicableDisasterInfoList [MINT]</t>
  </si>
  <si>
    <t>0859</t>
  </si>
  <si>
    <t>RP-222195</t>
  </si>
  <si>
    <t>R3-224340</t>
  </si>
  <si>
    <t>[n77 US], [n77 Canada]</t>
  </si>
  <si>
    <t>R2-2209140</t>
  </si>
  <si>
    <t>Ensuring consistent support of capability bits and associated NS-values in n77 in USA and Canada</t>
  </si>
  <si>
    <t>CR number has to have 4 digits; missing TEI identifiers [n77 US] and [n77 Canada]</t>
  </si>
  <si>
    <t>0801</t>
  </si>
  <si>
    <t>RP-222527</t>
  </si>
  <si>
    <t>R2-2209141</t>
  </si>
  <si>
    <t>Ensuring consistent support of capability bits and associated NS-values in n77 in USA</t>
  </si>
  <si>
    <t>16.9.0</t>
  </si>
  <si>
    <t>CR number has to have 4 digits; missing TEI identifier [n77 US] in CR title</t>
  </si>
  <si>
    <t>3476</t>
  </si>
  <si>
    <t>R2-2209137</t>
  </si>
  <si>
    <t>Correction to additionalSpectrumEmission for UL CA in n77 for the US</t>
  </si>
  <si>
    <t>missing TEI identifier [n77 US] in CR title</t>
  </si>
  <si>
    <t>3477</t>
  </si>
  <si>
    <t>R2-2209138</t>
  </si>
  <si>
    <t>3478</t>
  </si>
  <si>
    <t>R2-2209139</t>
  </si>
  <si>
    <t>Correction to additionalSpectrumEmission for UL CA in n77 for Canada</t>
  </si>
  <si>
    <t>NR_newRAT-Core, TEI17</t>
  </si>
  <si>
    <t>missing TEI identifier [n77 Canada] in CR title</t>
  </si>
  <si>
    <t>1858</t>
  </si>
  <si>
    <t>R2-2209273</t>
  </si>
  <si>
    <t>1859</t>
  </si>
  <si>
    <t>R2-2209274</t>
  </si>
  <si>
    <t>missing TEI identifiers [n77 US] and [n77 Canada] in CR title</t>
  </si>
  <si>
    <t>4878</t>
  </si>
  <si>
    <t>RP-223414</t>
  </si>
  <si>
    <t>R2-2212421</t>
  </si>
  <si>
    <t>Correction to disasterRoamingFromAnyPLMN [MINT]</t>
  </si>
  <si>
    <t>17.2.0</t>
  </si>
  <si>
    <t>RP-98e</t>
  </si>
  <si>
    <t>1199</t>
  </si>
  <si>
    <t>RP-223298</t>
  </si>
  <si>
    <t>R4-2215527</t>
  </si>
  <si>
    <t>Introduction of intra band NC UL CA in the n77 frequency range in Canada [n77 Canada]</t>
  </si>
  <si>
    <t>RP-223481</t>
  </si>
  <si>
    <t>Clarification of the CA_NS indication the values for n77 in the US [n77 US]</t>
  </si>
  <si>
    <t>1277</t>
  </si>
  <si>
    <t>RP-223480</t>
  </si>
  <si>
    <t>16.13.0</t>
  </si>
  <si>
    <t>0431</t>
  </si>
  <si>
    <t>RP-223523</t>
  </si>
  <si>
    <t>CR on R16 TS 38.104 to add channel raster exception for band n28 [n28_BS40MHz_raster]</t>
  </si>
  <si>
    <t>0432</t>
  </si>
  <si>
    <t>RP-223524</t>
  </si>
  <si>
    <t>CR on R17 TS 38.104 to add channel raster exception for band n28  [n28_BS40MHz_raster]</t>
  </si>
  <si>
    <t>0822</t>
  </si>
  <si>
    <t>R2-2211745</t>
  </si>
  <si>
    <t>Introduction of capabilities for emergency service related fallback [CellSelection_EmergencyFallback]</t>
  </si>
  <si>
    <t>0840</t>
  </si>
  <si>
    <t>RP-223417</t>
  </si>
  <si>
    <t>R2-2213346</t>
  </si>
  <si>
    <t>Higher granularity for per-FR gap capability [MaxCCPerFRGap]</t>
  </si>
  <si>
    <t>3486</t>
  </si>
  <si>
    <t>R2-2213303</t>
  </si>
  <si>
    <t>Correction to explicit indication of SI Scheduling window position [SI-SCHEDULING]</t>
  </si>
  <si>
    <t>TEI17, NR_pos-Core</t>
  </si>
  <si>
    <t>3548</t>
  </si>
  <si>
    <t>R2-2211746</t>
  </si>
  <si>
    <t>Correction on E-UTRA cell selection during emergency service fallback and EPS fallback for emergency call [CellSelection_EmergencyFallback]</t>
  </si>
  <si>
    <t>3557</t>
  </si>
  <si>
    <t>R2-2212422</t>
  </si>
  <si>
    <t>3577</t>
  </si>
  <si>
    <t>R2-2213313</t>
  </si>
  <si>
    <t>Parallel PRACH and SRS/PUCCH/PUSCH transmissions across CCs in intra-band non-contiguous CA [NC-PRACH-SimulTx]</t>
  </si>
  <si>
    <t>R2-2213347</t>
  </si>
  <si>
    <t>Higher granularity for per-FR gap capability[MaxCCPerFRGap]</t>
  </si>
  <si>
    <t>RP-223486</t>
  </si>
  <si>
    <t>38.425</t>
  </si>
  <si>
    <t>0140</t>
  </si>
  <si>
    <t>RP-222892</t>
  </si>
  <si>
    <t>R3-226832</t>
  </si>
  <si>
    <t>Clarification of the desired buffer size in case of retransmissions [DesBufRetrans]</t>
  </si>
  <si>
    <t>RP-223295</t>
  </si>
  <si>
    <t>R4-2220831</t>
  </si>
  <si>
    <t>Clarification of the CA_NS indication and the values for n77 in the US</t>
  </si>
  <si>
    <t>missing identifier [n77 US] in CR title</t>
  </si>
  <si>
    <t>R4-2220840</t>
  </si>
  <si>
    <t>1868</t>
  </si>
  <si>
    <t>RP-230687</t>
  </si>
  <si>
    <t>R2-2302298</t>
  </si>
  <si>
    <t>Introduction of UE capability parameter cellIndividualOffsetForNR [CIO-IRAT-HO-ToNR]</t>
  </si>
  <si>
    <t>16.10.0</t>
  </si>
  <si>
    <t>RP-99</t>
  </si>
  <si>
    <t>1869</t>
  </si>
  <si>
    <t>R2-2302300</t>
  </si>
  <si>
    <t>R2-2302299</t>
  </si>
  <si>
    <t>Introduction of cell-specific offset for inter-RAT measurement in LTE for NR neighbors [CIO-IRAT-HO-ToNR]</t>
  </si>
  <si>
    <t>16.11.0</t>
  </si>
  <si>
    <t>R2-2302301</t>
  </si>
  <si>
    <t>Introduction of cell-specific offset for inter-RAT measurement in LTE for NR neighbors  [CIO-IRAT-HO-ToNR]</t>
  </si>
  <si>
    <t>RP-230509</t>
  </si>
  <si>
    <t>R4-2303634</t>
  </si>
  <si>
    <t>Clarification of the CA_NS indication and NS values for n77 in Canada [n77 Canada]</t>
  </si>
  <si>
    <t>1338</t>
  </si>
  <si>
    <t>R4-2300756</t>
  </si>
  <si>
    <t>1029</t>
  </si>
  <si>
    <t>RP-230591</t>
  </si>
  <si>
    <t>R3-230909</t>
  </si>
  <si>
    <t>Introduction of two PHR mode [NR_feMIMO-Core]</t>
  </si>
  <si>
    <t>R3-230907</t>
  </si>
  <si>
    <t>Missing transmission bandwidth configurations in F1AP [NR_FR1_35MHz_45MHz_BW]</t>
  </si>
  <si>
    <t>RP-231083</t>
  </si>
  <si>
    <t>R3-232664</t>
  </si>
  <si>
    <t>Correction for SubcarrierSpacingSSB [NR_ext_to_71GHz-Core]</t>
  </si>
  <si>
    <t>RP-100</t>
  </si>
  <si>
    <t>1741</t>
  </si>
  <si>
    <t>RP-231084</t>
  </si>
  <si>
    <t>R3-232665</t>
  </si>
  <si>
    <t>Missing transmission bandwidth configurations in X2AP [NR_FR1_35MHz_45MHz_BW]</t>
  </si>
  <si>
    <t>R3-232667</t>
  </si>
  <si>
    <t>Missing transmission bandwidth configurations in XnAP [NR_FR1_35MHz_45MHz_BW]</t>
  </si>
  <si>
    <t>6005</t>
  </si>
  <si>
    <t>RP-232484</t>
  </si>
  <si>
    <t>R4-2312530</t>
  </si>
  <si>
    <t>[TEI15] CR TS 36.101: Band 28 3 MHz operation for Japan [Japan_3MHz_n28]</t>
  </si>
  <si>
    <t>15.22.0</t>
  </si>
  <si>
    <t>TEI15</t>
  </si>
  <si>
    <t>RP-101</t>
  </si>
  <si>
    <t>6006</t>
  </si>
  <si>
    <t>RP-232500</t>
  </si>
  <si>
    <t>R4-2312531</t>
  </si>
  <si>
    <t>16.17.0</t>
  </si>
  <si>
    <t>6007</t>
  </si>
  <si>
    <t>R4-2312532</t>
  </si>
  <si>
    <t>6008</t>
  </si>
  <si>
    <t>R4-2312533</t>
  </si>
  <si>
    <t>1697</t>
  </si>
  <si>
    <t>RP-232525</t>
  </si>
  <si>
    <t>R4-2314622</t>
  </si>
  <si>
    <t>CR for TS 38.101-1: Adding asymmetric channel bandwidth of UL 15/ DL 35 MHz for n66 [n66_asymBW]</t>
  </si>
  <si>
    <t>1072</t>
  </si>
  <si>
    <t>RP-231903</t>
  </si>
  <si>
    <t>R3-234696</t>
  </si>
  <si>
    <t>Correction on the local NG-RAN Node Identifier on Xn [RRCInactive]</t>
  </si>
  <si>
    <t>0866</t>
  </si>
  <si>
    <t>RP-233883</t>
  </si>
  <si>
    <t>R2-2314061</t>
  </si>
  <si>
    <t>Protection against improper reselection to GERAN/UTRAN [RESELECTION_TO GSM_AND_UTRAN]</t>
  </si>
  <si>
    <t>RP-102</t>
  </si>
  <si>
    <t>36.305</t>
  </si>
  <si>
    <t>0118</t>
  </si>
  <si>
    <t>R2-2313063</t>
  </si>
  <si>
    <t>SSR Satellite PCV Residuals [Rel18PCV]</t>
  </si>
  <si>
    <t>0119</t>
  </si>
  <si>
    <t>R2-2312944</t>
  </si>
  <si>
    <t>Bluetooth AoA/AoD support [BT-AoA-AoD]</t>
  </si>
  <si>
    <t>1874</t>
  </si>
  <si>
    <t>R2-2314060</t>
  </si>
  <si>
    <t>4931</t>
  </si>
  <si>
    <t>R2-2314054</t>
  </si>
  <si>
    <t>GNSS LOS/NLOS posSIB broadcast assistance information [GNSS LOS/NLOS]</t>
  </si>
  <si>
    <t>4955</t>
  </si>
  <si>
    <t>R2-2313062</t>
  </si>
  <si>
    <t>4970</t>
  </si>
  <si>
    <t>R2-2314047</t>
  </si>
  <si>
    <t>Network support and clarification of redirection to 3G [REDIRECTION to 3G]</t>
  </si>
  <si>
    <t>related to CT1 CR C1-236303 which uses TEI18 but inter-TSG TEI CRs are not allowed</t>
  </si>
  <si>
    <t>4971</t>
  </si>
  <si>
    <t>R2-2313930</t>
  </si>
  <si>
    <t>1876</t>
  </si>
  <si>
    <t>RP-233845</t>
  </si>
  <si>
    <t>R3-237157</t>
  </si>
  <si>
    <t>Introducing Report Amount for M4, M5, M6, M7 measurements for E-UTRAN [ReportAmount_MDT_E-UTRAN]</t>
  </si>
  <si>
    <t>1688</t>
  </si>
  <si>
    <t>R3-237158</t>
  </si>
  <si>
    <t>0437</t>
  </si>
  <si>
    <t>RP-233881</t>
  </si>
  <si>
    <t>R2-2312446</t>
  </si>
  <si>
    <t>Introduction of 1-symbol PRS in 37.355[1symbol_PRS]</t>
  </si>
  <si>
    <t>R2-2313814</t>
  </si>
  <si>
    <t>Support positioning of L2 UE-to-network remote UEs [PosL2RemoteUE]</t>
  </si>
  <si>
    <t>0446</t>
  </si>
  <si>
    <t>RP-233882</t>
  </si>
  <si>
    <t>R2-2313815</t>
  </si>
  <si>
    <t>GNSS LOS/NLOS assistance information [GNSS LOS/NLOS]</t>
  </si>
  <si>
    <t>0447</t>
  </si>
  <si>
    <t>R2-2312808</t>
  </si>
  <si>
    <t>Support of Local Cartesian Coordinates in LPP [PosLocalCoords]</t>
  </si>
  <si>
    <t>R2-2313061</t>
  </si>
  <si>
    <t>R2-2313859</t>
  </si>
  <si>
    <t>0095</t>
  </si>
  <si>
    <t>R3-237968</t>
  </si>
  <si>
    <t>Avoiding unnecessary setup of DRB(s) in indirect data forwarding [Indirect Data forwarding]</t>
  </si>
  <si>
    <t>RP-233722</t>
  </si>
  <si>
    <t>R1-2312713</t>
  </si>
  <si>
    <t>Introduction of additional PRS configurations [1symbol_PRS]</t>
  </si>
  <si>
    <t>R1-2312658</t>
  </si>
  <si>
    <t>Introduction of extended CG-SDT periodicities [CG-SDT-Enh]</t>
  </si>
  <si>
    <t>R1-2312711</t>
  </si>
  <si>
    <t>Introduction of RS for pathloss determination of Type 1 CG PUSCH [PL RS Type 1 CG]</t>
  </si>
  <si>
    <t>R1-2312714</t>
  </si>
  <si>
    <t>Introduction of QCL-TypeD priorities for overlapping CORESETs in M-DCI/M-TRP operation [QCL-TypeD CORESET priority for M-TRP]</t>
  </si>
  <si>
    <t>R2-2313927</t>
  </si>
  <si>
    <t>Introduction of maximum time duration to initiate CG-SDT in Stage-2 [CG-SDT-Enh]</t>
  </si>
  <si>
    <t>R2-2313976</t>
  </si>
  <si>
    <t>Support of oversize UL SDT Data Arrival [Large SDT Uplink Data]</t>
  </si>
  <si>
    <t>R2-2313982</t>
  </si>
  <si>
    <t>Introduction of RedCap UE MBS Broadcast reception [RedcapMBS]</t>
  </si>
  <si>
    <t>actually related to REL-18 SA2 WI 5MBS_Ph2</t>
  </si>
  <si>
    <t>0134</t>
  </si>
  <si>
    <t>R2-2312107</t>
  </si>
  <si>
    <t>Positioning restrictions for UE-to-network remote UEs [PosL2RemoteUE]</t>
  </si>
  <si>
    <t>R2-2313065</t>
  </si>
  <si>
    <t>0151</t>
  </si>
  <si>
    <t>R2-2312936</t>
  </si>
  <si>
    <t>Forwarding on posSIBs relaying to remote UE [PosL2RemoteUE]</t>
  </si>
  <si>
    <t>R2-2312945</t>
  </si>
  <si>
    <t>0907</t>
  </si>
  <si>
    <t>R2-2312108</t>
  </si>
  <si>
    <t>Capabilities of L2 UE-to-network relay UEs for positioning [PosL2RemoteUE]</t>
  </si>
  <si>
    <t>submitted twice (RP-233881, RP-233940; the latter not shown in 3GU)</t>
  </si>
  <si>
    <t>R2-2313811</t>
  </si>
  <si>
    <t>MUSIM paging cause forwarding [MUSIMpagingCause]</t>
  </si>
  <si>
    <t>1013</t>
  </si>
  <si>
    <t>RP-233884</t>
  </si>
  <si>
    <t>R2-2313749</t>
  </si>
  <si>
    <t>Simultaneous PUSCH and PUCCH transmissions of same priority on different inter-band cells [SimultaneousPUSCH-PUCCH]</t>
  </si>
  <si>
    <t>TEI17, NR_newRAT-Core</t>
  </si>
  <si>
    <t>wrong CR cat.F on CR cover (should be cat.B)</t>
  </si>
  <si>
    <t>[MeasSequence], [CIO_in_ReportConfig], [CG-SDT-Enh], [SDT_ReleaseEnh], [PTM_ReTx_Mcast_HARQ_Disb], [SONMDT-enh]</t>
  </si>
  <si>
    <t>1015</t>
  </si>
  <si>
    <t>RP-233940</t>
  </si>
  <si>
    <t>R2-2313677</t>
  </si>
  <si>
    <t>Introduction of Rel-18 UE capabilities</t>
  </si>
  <si>
    <t>NR_MIMO_evo_DL_UL-Core, NR_pos_enh2-Core, Netw_Energy_NR-Core, NR_netcon_repeater-Core, NR_NTN_enh-Core, NR_Mob_enh2-Core, NR_UAV-Core, NR_SL_enh2-Core, NR_redcap_enh-Core, NR_MC_enh, NR_XR_enh, NR_FR1_lessthan_5MHz_BW, NR_DSS_enh, NR_BWP_wor, NR_ENDC_RF_FR1_enh2-Core, NR_FR2_multiRX_DL-Core, NR_RRM_enh3-Core, NonCol_intraB_ENDC_NR_CA-Core, NR_ATG-Core, 4Rx_low_NR_band_handheld_3Tx_NR_CA_ENDC-Core, NR_MG_enh2-Core, NR_SL_relay_enh-Core, NR_IDC_enh-Core, NR_MBS_enh-Core, NR_mobile_IAB-Core, NR_ENDC_SON_MDT_enh2-Core, NR_QoE_enh-Core, NR_DualTxRx_MUSIM-Core, NR_MT_SDT-Core, CIO_in_ReportConfig, CG-SDT-Enh, SDT_ReleaseEnh, PTM_ReTx_Mcast_HARQ_Disb, eNPN_Ph2-NGRAN-Core, SONMDT-enh, TEI18</t>
  </si>
  <si>
    <t>CR is missing several TEI identifiers</t>
  </si>
  <si>
    <t>1699</t>
  </si>
  <si>
    <t>RP-233902</t>
  </si>
  <si>
    <t>R2-2313843</t>
  </si>
  <si>
    <t>Introduction of MT-SDT and CG-SDT enhancement for MAC spec [CG-SDT-enh]</t>
  </si>
  <si>
    <t>NR_MT_SDT-Core, TEI18</t>
  </si>
  <si>
    <t>TEI identifier should say [CG-SDT-Enh] instead of [CG-SDT-enh] as on CR cover</t>
  </si>
  <si>
    <t>1721</t>
  </si>
  <si>
    <t>RP-233906</t>
  </si>
  <si>
    <t>R2-2313965</t>
  </si>
  <si>
    <t>LCID extension for CCCH/CCCH1 [LCID-extension]</t>
  </si>
  <si>
    <t>TEI18, NR_newRAT-Core, NR_redcap_enh-Core, NR_NTN_enh-Core</t>
  </si>
  <si>
    <t>1727</t>
  </si>
  <si>
    <t>RP-233890</t>
  </si>
  <si>
    <t>R2-2313973</t>
  </si>
  <si>
    <t>PTM retransmission reception for multicast DRX with HARQ feedback disabled [PTM_ReTx_Mcast_HARQ_Disb]</t>
  </si>
  <si>
    <t>TEI18, NR_MBS-Core</t>
  </si>
  <si>
    <t>3971</t>
  </si>
  <si>
    <t>R2-2313915</t>
  </si>
  <si>
    <t>Adding SR periodicities for 30 and 120 kHz subcarrier spacing [SR-Periods-30-120-kHz]</t>
  </si>
  <si>
    <t>TEI18, NR_newRAT-Core</t>
  </si>
  <si>
    <t>4014</t>
  </si>
  <si>
    <t>R2-2312447</t>
  </si>
  <si>
    <t>Introduction of 1-symbol PRS in 38.331[1symbol_PRS]</t>
  </si>
  <si>
    <t>4066</t>
  </si>
  <si>
    <t>R2-2313813</t>
  </si>
  <si>
    <t>Downlink positioning support and posSIB request for L2 UE-to-network remote UE [PosL2RemoteUE]</t>
  </si>
  <si>
    <t>4109</t>
  </si>
  <si>
    <t>R2-2314055</t>
  </si>
  <si>
    <t>4123</t>
  </si>
  <si>
    <t>R2-2312371</t>
  </si>
  <si>
    <t>RedCap CFR for MBS broadcast [RedCapMBS_Bcast]</t>
  </si>
  <si>
    <t>TEI18, NR_MBS-Core, NR_redcap-Core</t>
  </si>
  <si>
    <t>4296</t>
  </si>
  <si>
    <t>R2-2313046</t>
  </si>
  <si>
    <t>4375</t>
  </si>
  <si>
    <t>R2-2313918</t>
  </si>
  <si>
    <t>Enhancing SCell A2 event reporting [SCell_A2_Enh]</t>
  </si>
  <si>
    <t>4414</t>
  </si>
  <si>
    <t>R2-2313810</t>
  </si>
  <si>
    <t>4435</t>
  </si>
  <si>
    <t>R2-2313652</t>
  </si>
  <si>
    <t>Introduction of RRCRelease with resume indication for SDT [SDT_ReleaseEnh]</t>
  </si>
  <si>
    <t>missing related RAN3 CR</t>
  </si>
  <si>
    <t>4439</t>
  </si>
  <si>
    <t>R2-2313907</t>
  </si>
  <si>
    <t>Introducing procedure for measurement sequence for intra-RAT and inter-RAT measurement [MeasSequence]</t>
  </si>
  <si>
    <t>4462</t>
  </si>
  <si>
    <t>RP-233888</t>
  </si>
  <si>
    <t>R2-2313797</t>
  </si>
  <si>
    <t>Missing correction for SBAS ID presence in Rel-17 SI scheduling [SI-SCHEDULING]</t>
  </si>
  <si>
    <t>NR_pos_enh-Core</t>
  </si>
  <si>
    <t>formerly [SI-SCHEDULING] CRs were provided as TEI17 CRs now with a WI code</t>
  </si>
  <si>
    <t>4469</t>
  </si>
  <si>
    <t>RP-233886</t>
  </si>
  <si>
    <t>R2-2313921</t>
  </si>
  <si>
    <t>Introduction of enhancements of delay measurements upon MO updates [SONMDT-enh]</t>
  </si>
  <si>
    <t>TEI18, NR_SON_MDT-Core</t>
  </si>
  <si>
    <t>4471</t>
  </si>
  <si>
    <t>R2-2313924</t>
  </si>
  <si>
    <t>Enhancements for CG-SDT [CG-SDT-Enh]</t>
  </si>
  <si>
    <t>4492</t>
  </si>
  <si>
    <t>R2-2313958</t>
  </si>
  <si>
    <t>Configuration of cell individual offset in ReportConfig [CIO_in_ReportConfig]</t>
  </si>
  <si>
    <t>R2-2313900</t>
  </si>
  <si>
    <t>R2-2313750</t>
  </si>
  <si>
    <t>[MeasSequence], [CIO_in_ReportConfig], [CG-SDT-Enh], [SDT_ReleaseEnh], [PTM_ReTx_Mcast_HARQ_Disb]</t>
  </si>
  <si>
    <t>R2-2313676</t>
  </si>
  <si>
    <t>R3-237114</t>
  </si>
  <si>
    <t>0877</t>
  </si>
  <si>
    <t>R3-237116</t>
  </si>
  <si>
    <t>Correction on Location reporting control [LRC-Enh]</t>
  </si>
  <si>
    <t>0911</t>
  </si>
  <si>
    <t>R3-237113</t>
  </si>
  <si>
    <t>Location Reporting Enhancements [LRC-Enh]</t>
  </si>
  <si>
    <t>1044</t>
  </si>
  <si>
    <t>R3-237900</t>
  </si>
  <si>
    <t>1085</t>
  </si>
  <si>
    <t>R3-237766</t>
  </si>
  <si>
    <t>positioning inactive mode for SDT without anchor relocation [POS_SDT]</t>
  </si>
  <si>
    <t>R3-237125</t>
  </si>
  <si>
    <t>R3-237159</t>
  </si>
  <si>
    <t>Support 1-symbol PRS [1symbol_PRS]</t>
  </si>
  <si>
    <t>R3-237122</t>
  </si>
  <si>
    <t>Support of Inactive positioning in SDT without UE context relocation case [POS_SDT]</t>
  </si>
  <si>
    <t>1167</t>
  </si>
  <si>
    <t>R3-237160</t>
  </si>
  <si>
    <t>1213</t>
  </si>
  <si>
    <t>R3-237115</t>
  </si>
  <si>
    <t>Switching from SDT to RRC Connected State [Large SDT Uplink Data]</t>
  </si>
  <si>
    <t>R3-237955</t>
  </si>
  <si>
    <t>0870</t>
  </si>
  <si>
    <t>RP-240704</t>
  </si>
  <si>
    <t>R2-2401981</t>
  </si>
  <si>
    <t>Introduction of mIAB Inter-RAT cell reselection enhancements for 36.304 [TEI18_MIAB_IRAT]</t>
  </si>
  <si>
    <t>RP-103</t>
  </si>
  <si>
    <t>R2-2401965</t>
  </si>
  <si>
    <t>Introduction of mIAB Inter-RAT cell reselection enhancements for 36.306 [TEI18_MIAB_IRAT]</t>
  </si>
  <si>
    <t>4993</t>
  </si>
  <si>
    <t>R2-2401934</t>
  </si>
  <si>
    <t>Introduction of mIAB Inter-RAT cell reselection enhancements for 36.331 [TEI18_MIAB_IRAT]</t>
  </si>
  <si>
    <t>0488</t>
  </si>
  <si>
    <t>RP-240703</t>
  </si>
  <si>
    <t>R2-2401458</t>
  </si>
  <si>
    <t>ASN.1 corrections for TEI18 [PosL2RemoteUE]</t>
  </si>
  <si>
    <t>0494</t>
  </si>
  <si>
    <t>R2-2401255</t>
  </si>
  <si>
    <t>Corrections to Local Cartesian Coordinates [PosLocalCoords]</t>
  </si>
  <si>
    <t>0495</t>
  </si>
  <si>
    <t>R2-2401613</t>
  </si>
  <si>
    <t>Miscellaneous RIL corrections for GNSS LOS/NLOS [GNSS LOS/NLOS]</t>
  </si>
  <si>
    <t>0496</t>
  </si>
  <si>
    <t>R2-2401642</t>
  </si>
  <si>
    <t>Miscellaneous RIL corrections for Bluetooth AoA/AoD [BT-AoA-AoD]</t>
  </si>
  <si>
    <t>2125</t>
  </si>
  <si>
    <t>RP-240552</t>
  </si>
  <si>
    <t>R4-2401836</t>
  </si>
  <si>
    <t>Minimum requirements for uplink TX switching with dual TAG [UL TX switching]</t>
  </si>
  <si>
    <t>2126</t>
  </si>
  <si>
    <t>R4-2401837</t>
  </si>
  <si>
    <t>2191</t>
  </si>
  <si>
    <t>RP-240364</t>
  </si>
  <si>
    <t>CR 38.101-1 addition of 2Rx XR exception for REFSENS [2Rx_XR_Device]</t>
  </si>
  <si>
    <t>missing CR number on CR cover</t>
  </si>
  <si>
    <t>RP-240848</t>
  </si>
  <si>
    <t>RP-240851</t>
  </si>
  <si>
    <t>RP-240853</t>
  </si>
  <si>
    <t>wrong cat. on CR cover</t>
  </si>
  <si>
    <t>RP-240855</t>
  </si>
  <si>
    <t>RP-240531</t>
  </si>
  <si>
    <t>R1-2401920</t>
  </si>
  <si>
    <t>Introduction of multiplexing in a PUSCH with repetitions HARQ-ACK associated with DL assignments received after an UL grant for the PUSCH [HARQ-ACK MUX on PUSCH]</t>
  </si>
  <si>
    <t>RP-240542</t>
  </si>
  <si>
    <t>R1-2401929</t>
  </si>
  <si>
    <t>RP-240655</t>
  </si>
  <si>
    <t>R2-2401838</t>
  </si>
  <si>
    <t>Correction in TS 38.300 to support Simultaneous PUSCH and PUCCH transmissions of same priority on different inter-band cells [SimultaneousPUSCH-PUCCH]</t>
  </si>
  <si>
    <t>R2-2401839</t>
  </si>
  <si>
    <t>0807</t>
  </si>
  <si>
    <t>R2-2401931</t>
  </si>
  <si>
    <t>Resume indication in RRCRelease [SDT_ReleaseEnh]</t>
  </si>
  <si>
    <t>0813</t>
  </si>
  <si>
    <t>RP-240707</t>
  </si>
  <si>
    <t>R2-2402065</t>
  </si>
  <si>
    <t>Introduction of 2Rx XR UEs [2Rx_XR_Device]</t>
  </si>
  <si>
    <t>TEI18, NR_XR_enh-Core</t>
  </si>
  <si>
    <t>0824</t>
  </si>
  <si>
    <t>RP-240673</t>
  </si>
  <si>
    <t>R2-2402068</t>
  </si>
  <si>
    <t>Introduction of new SPID value for 2RX XR UE [2Rx_XR_Device]</t>
  </si>
  <si>
    <t>RP-240706</t>
  </si>
  <si>
    <t>R2-2401562</t>
  </si>
  <si>
    <t>Introduction of 2Rx XR UE [2Rx_XR_Device]</t>
  </si>
  <si>
    <t>NR_TEI18, NR_XR_enh-Core</t>
  </si>
  <si>
    <t>0382</t>
  </si>
  <si>
    <t>R2-2402070</t>
  </si>
  <si>
    <t>0393</t>
  </si>
  <si>
    <t>R2-2401561</t>
  </si>
  <si>
    <t>0157</t>
  </si>
  <si>
    <t>R2-2401913</t>
  </si>
  <si>
    <t>Correction on support of Bluetooth positioning mode [BT-AoA-AoD]</t>
  </si>
  <si>
    <t>1052</t>
  </si>
  <si>
    <t>R2-2402064</t>
  </si>
  <si>
    <t>RP-240849</t>
  </si>
  <si>
    <t>RP-240852</t>
  </si>
  <si>
    <t>RP-240859</t>
  </si>
  <si>
    <t>[HARQ-ACK MUX on PUSCH], [LCID-extension], [RA-SDT_BeamFailure]</t>
  </si>
  <si>
    <t>RP-240708</t>
  </si>
  <si>
    <t>R2-2402054</t>
  </si>
  <si>
    <t>Corrections and Updates to UE capabilities for Rel-18 WIs, including TEI18 [HARQ-ACK MUX on PUSCH], [LCID-extension], [RA-SDT_BeamFailure]</t>
  </si>
  <si>
    <t>NR_MIMO_evo_DL_UL-Core, NR_pos_enh2-Core, Netw_Energy_NR-Core, NR_netcon_repeater-Core, NR_NTN_enh-Core, NR_Mob_enh2-Core, NR_SL_enh2-Core, NR_redcap_enh-Core, NR_BWP_wor-Core, NR_MC_enh-Core, NR_XR_Enh-Core, NR_BWP_wor-Core, NR_cov_enh2-Core, NR_SL_relay_enh-Core, NR_MBS_enh-Core, NR_mobile_IAB-Core, NR_QoE_enh-Core, NR_DualTxRx_MUSIM-Core, 4Rx_low_NR_band_handheld_3Tx_NR_CA_ENDC-Core, NR_FR1_lessthan_5MHz_BW-Core, NR_ENDC_RF_FR1_enh2-Core, NR_FR2_multiRx_DL-Core, NR_MG_enh2-Core, NonCol_intraB_ENDC_NR_CA-Core, NR_HST_FR2_enh-Core, NR_ATG-Core, NR_demod_enh3-Core, TEI18</t>
  </si>
  <si>
    <t>R2-2401563</t>
  </si>
  <si>
    <t>38.314</t>
  </si>
  <si>
    <t>R2-2401978</t>
  </si>
  <si>
    <t>Introduction of PDCCH CCE Usage for gNB Layer 2 measurement [L2M_PDCCH_Usage]</t>
  </si>
  <si>
    <t>1712</t>
  </si>
  <si>
    <t>R2-2401927</t>
  </si>
  <si>
    <t>Introduction of beam failure recovery for SDT in Rel-18 [RA-SDT_BeamFailure]</t>
  </si>
  <si>
    <t>1731</t>
  </si>
  <si>
    <t>R2-2401840</t>
  </si>
  <si>
    <t>Correction in TS 38.321 to support Simultaneous PUSCH and PUCCH transmissions of same priority on different inter-band cells [SimultaneousPUSCH-PUCCH]</t>
  </si>
  <si>
    <t>1732</t>
  </si>
  <si>
    <t>R2-2401875</t>
  </si>
  <si>
    <t>1738</t>
  </si>
  <si>
    <t>RP-240693</t>
  </si>
  <si>
    <t>R2-2401686</t>
  </si>
  <si>
    <t>Generalization of RACH-less handover for MAC spec [RACH-lessHO]</t>
  </si>
  <si>
    <t>NR_mobile_IAB-Core, , NR_Mob_enh2-Core, , NR_NTN_enh-Core, , TEI18</t>
  </si>
  <si>
    <t>1781</t>
  </si>
  <si>
    <t>RP-240694</t>
  </si>
  <si>
    <t>R2-2400335</t>
  </si>
  <si>
    <t>Rapporteur CR to MT-SDT and CG-SDT enhanccement [CG-SDTenh]</t>
  </si>
  <si>
    <t>TEI18, NR_MT_SDT-Core</t>
  </si>
  <si>
    <t>wrong TEI identifier in CR title</t>
  </si>
  <si>
    <t>4512</t>
  </si>
  <si>
    <t>R2-2401537</t>
  </si>
  <si>
    <t>4513</t>
  </si>
  <si>
    <t>R2-2401538</t>
  </si>
  <si>
    <t>Introduction of MAC CE based PL RS updates for Type-1 CG-PUSCH [PL RS Type 1 CG]</t>
  </si>
  <si>
    <t>R2-2401917</t>
  </si>
  <si>
    <t>Introduction of emergency cause value for SL relay [NR_SL_relay_emergency]</t>
  </si>
  <si>
    <t>4551</t>
  </si>
  <si>
    <t>R2-2401929</t>
  </si>
  <si>
    <t>Introduction of Beam Failure for RA-SDT [RA-SDT_BeamFailure]</t>
  </si>
  <si>
    <t>4552</t>
  </si>
  <si>
    <t>R2-2401573</t>
  </si>
  <si>
    <t>SDT corrections for ASN.1 Review issues [CG-SDT-enh]</t>
  </si>
  <si>
    <t>4572</t>
  </si>
  <si>
    <t>R2-2402063</t>
  </si>
  <si>
    <t>4597</t>
  </si>
  <si>
    <t>R2-2401977</t>
  </si>
  <si>
    <t>Introduction of RRC parameters for HARQ multiplexing [HARQ-ACK MUX on PUSCH]</t>
  </si>
  <si>
    <t>4608</t>
  </si>
  <si>
    <t>R2-2401939</t>
  </si>
  <si>
    <t>[E073][H059][B013]Clarification on cell individual offset in ReportConfig [CIO_in_ReportConfig]</t>
  </si>
  <si>
    <t>misused TEI identifier</t>
  </si>
  <si>
    <t>4609</t>
  </si>
  <si>
    <t>R2-2401392</t>
  </si>
  <si>
    <t>[H058]Enhancing SCell A2 event reporting [SCell_A2_Enh]</t>
  </si>
  <si>
    <t>4629</t>
  </si>
  <si>
    <t>R2-2401966</t>
  </si>
  <si>
    <t>Introduction of Multiple PUSCH scheduling by single DCI for non-consecutive slots in FR1 [M-PUSCH in FR1]</t>
  </si>
  <si>
    <t>4636</t>
  </si>
  <si>
    <t>R2-2402069</t>
  </si>
  <si>
    <t>Generalization of RACH-less handover [RACH-lessHO]</t>
  </si>
  <si>
    <t>4638</t>
  </si>
  <si>
    <t>R2-2402055</t>
  </si>
  <si>
    <t>Corrections and Updates to UE capabilities for Rel-18 WIs, including TEI18 [HARQ-ACK MUX on PUSCH]</t>
  </si>
  <si>
    <t>NR_MIMO_evo_DL_UL-Core, NR_pos_enh2-Core, Netw_Energy_NR-Core, NR_NTN_enh-Core, NR_Mob_enh2-Core, NR_SL_enh2-Core, NR_MC_enh-Core, NR_XR_Enh-Core, NR_BWP_wor-Core, NR_cov_enh2-Core, , NR_UAV-Core, NR_SL_relay_enh-Core, NR_MBS_enh-Core, 4Rx_low_NR_band_handheld_3Tx_NR_CA_ENDC-Core, NR_ENDC_RF_FR1_enh2-Core, NR_FR2_multiRx_DL-Core, NR_MG_enh2-Core, NR_HST_FR2_enh-Core, NR_demod_enh3-Core, TEI18</t>
  </si>
  <si>
    <t>4640</t>
  </si>
  <si>
    <t>R2-2401560</t>
  </si>
  <si>
    <t>RP-240618</t>
  </si>
  <si>
    <t>R3-241070</t>
  </si>
  <si>
    <t>Introduction of 2Rx relaxation for XR devices [2Rx_XR_Device]</t>
  </si>
  <si>
    <t>RP-241546</t>
  </si>
  <si>
    <t>R2-2404430</t>
  </si>
  <si>
    <t>Correction on redirection to GERAN [Redirect_to_GERAN]</t>
  </si>
  <si>
    <t>RP-104</t>
  </si>
  <si>
    <t>0501</t>
  </si>
  <si>
    <t>RP-241543</t>
  </si>
  <si>
    <t>R2-2405253</t>
  </si>
  <si>
    <t>LPP support for sub 1s location information reporting periodicity [Sub_1s_periodicity]</t>
  </si>
  <si>
    <t>0502</t>
  </si>
  <si>
    <t>R2-2405254</t>
  </si>
  <si>
    <t>Corrections for Bluetooth AoA/AoD [BT-AoA-AoD]</t>
  </si>
  <si>
    <t>0510</t>
  </si>
  <si>
    <t>R2-2405861</t>
  </si>
  <si>
    <t>Corrections related to LPP RILs E001-E003 and Q033 due to agreed CT4 corrections [PosLocalCoords]</t>
  </si>
  <si>
    <t>RP-241112</t>
  </si>
  <si>
    <t>R3-243826</t>
  </si>
  <si>
    <t>Correction on indirect Data forwarding[Indirect Data forwarding]</t>
  </si>
  <si>
    <t>R3-243832</t>
  </si>
  <si>
    <t>Correction on indirect data forwarding [Indirect Data forwarding]</t>
  </si>
  <si>
    <t>2222</t>
  </si>
  <si>
    <t>RP-241494</t>
  </si>
  <si>
    <t>R4-2407298</t>
  </si>
  <si>
    <t>CR on updating UE capability name for 2Rx XR UEs [2Rx_XR_Device]</t>
  </si>
  <si>
    <t>R4-2410742</t>
  </si>
  <si>
    <t>CR to support uplink Tx switching for CA with two contiguous aggregated carriers in each band [2CC-2CC_ULTx_switching]</t>
  </si>
  <si>
    <t>RP-241075</t>
  </si>
  <si>
    <t>R1-2405725</t>
  </si>
  <si>
    <t>Correction on HARQ-ACK multiplexing on a PUSCH repetition [HARQ-ACK MUX on PUSCH]</t>
  </si>
  <si>
    <t>0799</t>
  </si>
  <si>
    <t>RP-241544</t>
  </si>
  <si>
    <t>R2-2406018</t>
  </si>
  <si>
    <t>RACH-less support generalization [RACH-lessHO]</t>
  </si>
  <si>
    <t>NR_mobile_IAB-Core, , NR_NTN_enh-Core, , TEI18</t>
  </si>
  <si>
    <t>0848</t>
  </si>
  <si>
    <t>R2-2405648</t>
  </si>
  <si>
    <t>Correction for resumeIndication [SDT_ReleaseEnh]</t>
  </si>
  <si>
    <t>0864</t>
  </si>
  <si>
    <t>R2-2406027</t>
  </si>
  <si>
    <t>Clarifications for MBS RedCap CFR [RedCapMBS_Bcast]</t>
  </si>
  <si>
    <t>0872</t>
  </si>
  <si>
    <t>R2-2406049</t>
  </si>
  <si>
    <t>Correction on SDT RRC Release with resume indication [SDT_ReleaseEnh]</t>
  </si>
  <si>
    <t>0380</t>
  </si>
  <si>
    <t>R2-2405956</t>
  </si>
  <si>
    <t>Introduction of barring exemption for RedCap UEs for emergency calls [RedCap_EM_Call]</t>
  </si>
  <si>
    <t>0381</t>
  </si>
  <si>
    <t>R2-2405958</t>
  </si>
  <si>
    <t>Introduction of barring exemption for (e)RedCap and 2RX XR UEs for emergency calls [EM_Call_Exemption]</t>
  </si>
  <si>
    <t>0408</t>
  </si>
  <si>
    <t>R2-2405647</t>
  </si>
  <si>
    <t>Correction on cell status for 2Rx XR UE [2Rx_XR_Device]</t>
  </si>
  <si>
    <t>0170</t>
  </si>
  <si>
    <t>R2-2406052</t>
  </si>
  <si>
    <t>Introduction of Measurement Quality and Time Stamp Information to E-CID [ECIDQualTimeStamp]</t>
  </si>
  <si>
    <t>R2-2405994</t>
  </si>
  <si>
    <t>Enhancements to measurement report [meas_report_enh]</t>
  </si>
  <si>
    <t>1111</t>
  </si>
  <si>
    <t>R2-2406047</t>
  </si>
  <si>
    <t>Clarification for RedCap UE supporting MBS broadcast [RedCapMBS_Bcast]</t>
  </si>
  <si>
    <t>RP-241542</t>
  </si>
  <si>
    <t>R2-2406129</t>
  </si>
  <si>
    <t>Updates and Introduction of UE capabilities for Rel-18 WIs, including [HARQ-ACK MUX on PUSCH]</t>
  </si>
  <si>
    <t>NR_MIMO_evo_DL_UL-Core, NR_cov_enh2-Core, NR_MC_enh-Core, NR_Mob_enh2-Core, NR_FR2_multiRX_DL-Core, NR_DSS_enh-Core, NR_NTN_enh-Core, Netw_Energy_NR-Core, NR_FR1_lessthan_5MHz_BW-Core, NR_MG_enh2-Core, NR_SL_enh2-Core, NR_UAV-Core, NR_FR2_multiRX_DL-Core, NR_MBS_enh-Core, NR_demod_enh3-Core, NR_netcon_repeater-Core, NR_NTN_solutions-Core, NR_DualTxRx_MUSIM-Core, NR_pos_enh2-Core, NR_BWP_wor-Core, NR_mobile_IAB-Core, HARQ-ACK MUX on PUSCH, TEI18</t>
  </si>
  <si>
    <t>1814</t>
  </si>
  <si>
    <t>R2-2404490</t>
  </si>
  <si>
    <t>SDT BFR timer being not configured [RA-SDT_BeamFailure]</t>
  </si>
  <si>
    <t>1845</t>
  </si>
  <si>
    <t>R2-2406097</t>
  </si>
  <si>
    <t>Rapporteur correction for RACH-less HO [RACH-lessHO]</t>
  </si>
  <si>
    <t>4467</t>
  </si>
  <si>
    <t>RP-241551</t>
  </si>
  <si>
    <t>R2-2405864</t>
  </si>
  <si>
    <t>Correction on posSIB(s) acquisition [SI-SCHEDULING]</t>
  </si>
  <si>
    <t>R2-2405957</t>
  </si>
  <si>
    <t>4689</t>
  </si>
  <si>
    <t>R2-2405784</t>
  </si>
  <si>
    <t>Correction on MBS search spaces configuration for (e)Redcap [RedCapMBS_Bcast]</t>
  </si>
  <si>
    <t>4706</t>
  </si>
  <si>
    <t>RP-241577</t>
  </si>
  <si>
    <t>R2-2406087</t>
  </si>
  <si>
    <t>Rapporteur corrections on RRC for the generalization of RACH-less [RACH-lessHO]</t>
  </si>
  <si>
    <t>4707</t>
  </si>
  <si>
    <t>R2-2405930</t>
  </si>
  <si>
    <t>Clarification on CIO configured within ReportConfig [CIO_in_ReportConfig]</t>
  </si>
  <si>
    <t>4725</t>
  </si>
  <si>
    <t>R2-2405865</t>
  </si>
  <si>
    <t>4767</t>
  </si>
  <si>
    <t>R2-2404509</t>
  </si>
  <si>
    <t>[B021] Missing posSibType2-17a in list of posSIB types [PosL2RemoteUE]</t>
  </si>
  <si>
    <t>R2-2406021</t>
  </si>
  <si>
    <t>R2-2405783</t>
  </si>
  <si>
    <t>Correction on the configuration of Redcap CFR [RedCapMBS_Bcast]</t>
  </si>
  <si>
    <t>R2-2405926</t>
  </si>
  <si>
    <t>B020 Correction of cell barred indication value for 2Rx XR [2Rx_XR_Device]</t>
  </si>
  <si>
    <t>0373</t>
  </si>
  <si>
    <t>R3-243043</t>
  </si>
  <si>
    <t>SDT RRC Release with resume indication [SDT_ReleaseEnh]</t>
  </si>
  <si>
    <t>0374</t>
  </si>
  <si>
    <t>R3-243041</t>
  </si>
  <si>
    <t>RedCap UE MBS Broadcast reception [RedcapMBS]</t>
  </si>
  <si>
    <t>R3-243044</t>
  </si>
  <si>
    <t>Introduction of 2Rx XR support [2Rx_XR_Device]</t>
  </si>
  <si>
    <t>R3-243031</t>
  </si>
  <si>
    <t>Introduction of XR Broadcast Information IE for XnAP [2Rx_XR_Device]</t>
  </si>
  <si>
    <t>0133</t>
  </si>
  <si>
    <t>R3-243077</t>
  </si>
  <si>
    <t>Introduction of Measurement Quality and Time Stamp Information to E-CID  [ECIDQualTimeStamp]</t>
  </si>
  <si>
    <t>R3-243078</t>
  </si>
  <si>
    <t>1378</t>
  </si>
  <si>
    <t>R3-243038</t>
  </si>
  <si>
    <t>1292</t>
  </si>
  <si>
    <t>RP-242194</t>
  </si>
  <si>
    <t>R4-2414423</t>
  </si>
  <si>
    <t>R18 Cat-F CR 38.101-3 channel spacing for intra-band EN-DC[Intra-Band_EN-DC_Channelspacing]</t>
  </si>
  <si>
    <t>RP-105</t>
  </si>
  <si>
    <t>0662</t>
  </si>
  <si>
    <t>RP-242193</t>
  </si>
  <si>
    <t>R4-2413545</t>
  </si>
  <si>
    <t>(TEI17) CR to TS 38.104 - BS spurious receiver protection note [MSR_BSRF_RX]</t>
  </si>
  <si>
    <t>17.14.0</t>
  </si>
  <si>
    <t>0663</t>
  </si>
  <si>
    <t>R4-2413286</t>
  </si>
  <si>
    <t>R4-2413563</t>
  </si>
  <si>
    <t>(TEI18) [NR NTN HAPS] CR for 38.141-1 on PRACH format 1 demodulation requirements</t>
  </si>
  <si>
    <t>0471</t>
  </si>
  <si>
    <t>R4-2413546</t>
  </si>
  <si>
    <t>(TEI17)CR to TS 38.141-1 - BS spurious receiver protection note  [MSR_BSRF_RX]</t>
  </si>
  <si>
    <t>0472</t>
  </si>
  <si>
    <t>R4-2413288</t>
  </si>
  <si>
    <t>R4-2413564</t>
  </si>
  <si>
    <t>(TEI18) [NR NTN HAPS] CR for 38.141-2 on PRACH format 1 demodulation requirements</t>
  </si>
  <si>
    <t>R4-2413547</t>
  </si>
  <si>
    <t>(TEI17)CR to TS 38.141-2 - BS spurious receiver protection note [MSR_BSRF_RX]</t>
  </si>
  <si>
    <t>R4-2413290</t>
  </si>
  <si>
    <t>0884</t>
  </si>
  <si>
    <t>RP-242240</t>
  </si>
  <si>
    <t>R2-2407829</t>
  </si>
  <si>
    <t>Introduction of barring exemption for emergency call [EM_Call_Exemption]</t>
  </si>
  <si>
    <t>0409</t>
  </si>
  <si>
    <t>R2-2407820</t>
  </si>
  <si>
    <t>Correction to barring exemption for (e)Redcap and XR 2RX UEs [EM_Call_Exemption]</t>
  </si>
  <si>
    <t>1148</t>
  </si>
  <si>
    <t>R2-2407505</t>
  </si>
  <si>
    <t>Introduction of a UE capability for the barring exemption for emergency call [EM_Call_Exemption]</t>
  </si>
  <si>
    <t>R2-2407818</t>
  </si>
  <si>
    <t>Rapporteur MAC CR for generalized RACH-less HO/LTM [RACH-lessHO]</t>
  </si>
  <si>
    <t>TEI18, NR_Mob_enh2-Core, NR_NTN_enh-Core, NR_mobile_IAB-Core</t>
  </si>
  <si>
    <t>4788</t>
  </si>
  <si>
    <t>R2-2407803</t>
  </si>
  <si>
    <t>Paging monitoring for extended CG period [CG-SDT-Enh]</t>
  </si>
  <si>
    <t>4932</t>
  </si>
  <si>
    <t>R2-2407787</t>
  </si>
  <si>
    <t>Misc RRC corrections for RACH-less HO [RACH-lessHO]</t>
  </si>
  <si>
    <t>4959</t>
  </si>
  <si>
    <t>R2-2407882</t>
  </si>
  <si>
    <t>Correction to EnteringLeavingReport condition [meas_report_enh]</t>
  </si>
  <si>
    <t>4966</t>
  </si>
  <si>
    <t>R2-2407783</t>
  </si>
  <si>
    <t>Correction on enhancements to measurement report [meas_report_enh]</t>
  </si>
  <si>
    <t>1322</t>
  </si>
  <si>
    <t>RP-241879</t>
  </si>
  <si>
    <t>R3-244786</t>
  </si>
  <si>
    <t>Introduction of barring exemption for (e)RedCap and 2RX XR UEs [EM_Call_Exemption]</t>
  </si>
  <si>
    <t>0156</t>
  </si>
  <si>
    <t>RP-241880</t>
  </si>
  <si>
    <t>R3-244656</t>
  </si>
  <si>
    <t>NRPPa support for sub 1s location information reporting periodicity [Sub_1s_periodicity]</t>
  </si>
  <si>
    <t>18.2.1</t>
  </si>
  <si>
    <t>38.470</t>
  </si>
  <si>
    <t>R3-244651</t>
  </si>
  <si>
    <t>Introduction of Emergency call support in barred cells [EM_Call_Exemption]</t>
  </si>
  <si>
    <t>1415</t>
  </si>
  <si>
    <t>R3-244787</t>
  </si>
  <si>
    <t>1446</t>
  </si>
  <si>
    <t>R3-244657</t>
  </si>
  <si>
    <t>F1AP support for sub 1s location information reporting periodicity [Sub_1s_periodicity]</t>
  </si>
  <si>
    <t>37.902</t>
  </si>
  <si>
    <t>Rel-13</t>
  </si>
  <si>
    <t>RP-243065</t>
  </si>
  <si>
    <t>R4-2418220</t>
  </si>
  <si>
    <t>CR to TR 37.902 on adding test method for UE over 72mm wide [OTA_WideHand]</t>
  </si>
  <si>
    <t>13.0.0</t>
  </si>
  <si>
    <t>TEI13</t>
  </si>
  <si>
    <t>RP-106</t>
  </si>
  <si>
    <t>R4-2418221</t>
  </si>
  <si>
    <t>14.0.0</t>
  </si>
  <si>
    <t>R4-2418222</t>
  </si>
  <si>
    <t>15.0.0</t>
  </si>
  <si>
    <t>0011</t>
  </si>
  <si>
    <t>R4-2418223</t>
  </si>
  <si>
    <t>0012</t>
  </si>
  <si>
    <t>R4-2418224</t>
  </si>
  <si>
    <t xml:space="preserve"> [OTA_WideHand]</t>
  </si>
  <si>
    <t>0013</t>
  </si>
  <si>
    <t>R4-2418225</t>
  </si>
  <si>
    <t>37.144</t>
  </si>
  <si>
    <t>RP-243066</t>
  </si>
  <si>
    <t>R4-2418226</t>
  </si>
  <si>
    <t>CR to TS 37.144 on adding test method for UE over 72mm wide [OTA_WideHand]</t>
  </si>
  <si>
    <t>14.8.0</t>
  </si>
  <si>
    <t>TEI14</t>
  </si>
  <si>
    <t>0026</t>
  </si>
  <si>
    <t>R4-2418227</t>
  </si>
  <si>
    <t>15.1.0</t>
  </si>
  <si>
    <t>0027</t>
  </si>
  <si>
    <t>R4-2418228</t>
  </si>
  <si>
    <t>16.1.0</t>
  </si>
  <si>
    <t>0028</t>
  </si>
  <si>
    <t>R4-2418229</t>
  </si>
  <si>
    <t>R4-2418230</t>
  </si>
  <si>
    <t>RP-243233</t>
  </si>
  <si>
    <t>R2-2411075</t>
  </si>
  <si>
    <t>Correction for cell barring for 2Rx XR UE [2Rx_XR_Device]</t>
  </si>
  <si>
    <t>RP-243109</t>
  </si>
  <si>
    <t>R3-247810</t>
  </si>
  <si>
    <t>Introduction of 2Rx XR devices support [2Rx_XR_Device]</t>
  </si>
  <si>
    <t>1997</t>
  </si>
  <si>
    <t>R2-2410820</t>
  </si>
  <si>
    <t>Correction to co-existence of multi-PUSCH CG and CG-SDTenh [CG-SDTenh]</t>
  </si>
  <si>
    <t>wrong TEI idenfier on CR cover (shall say: [CG-SDT-Enh])</t>
  </si>
  <si>
    <t>R2-2410226</t>
  </si>
  <si>
    <t>Rapporteur CR for MT-SDT and CG-SDT enhancement [CG-SDTenh]</t>
  </si>
  <si>
    <t>TEI18, , NR_MT_SDT-Core</t>
  </si>
  <si>
    <t>5152</t>
  </si>
  <si>
    <t>R2-2411223</t>
  </si>
  <si>
    <t>Correction to RRC for CG-SDT enhancement [CG-SDTenh]</t>
  </si>
  <si>
    <t>R2-2411108</t>
  </si>
  <si>
    <t>Correction for Paging monitoring during SDT [CG-SDT-Enh]</t>
  </si>
  <si>
    <t>0765</t>
  </si>
  <si>
    <t>RP-243017</t>
  </si>
  <si>
    <t>CR on introduction of RF requirements for FR2 power class 8 [FR2_PC8]</t>
  </si>
  <si>
    <t>wrong source to WG and to TSG</t>
  </si>
  <si>
    <t>RP-243018</t>
  </si>
  <si>
    <t>CR on introduction of RRM requirements for FR2 power class 8 [FR2_PC8]</t>
  </si>
  <si>
    <t>0173</t>
  </si>
  <si>
    <t>RP-243019</t>
  </si>
  <si>
    <t>CR on release independence for FR2 power class 8 [FR2_PC8]</t>
  </si>
  <si>
    <t>RP-243068</t>
  </si>
  <si>
    <t>R4-2419869</t>
  </si>
  <si>
    <t xml:space="preserve">CR for 38.104 on PRACH format 1 demodulation requirements [HAPS PRACH] </t>
  </si>
  <si>
    <t>1174</t>
  </si>
  <si>
    <t>RP-243219</t>
  </si>
  <si>
    <t>R2-2410834</t>
  </si>
  <si>
    <t>Introduction of new capability for intra-band EN-DC channel spacing [Intra-Band_EN-DC_Channelspacing]</t>
  </si>
  <si>
    <t>5013</t>
  </si>
  <si>
    <t>R2-2410833</t>
  </si>
  <si>
    <t>RP-243227</t>
  </si>
  <si>
    <t>R2-2411230</t>
  </si>
  <si>
    <t>Introduction of network signalling of maximum number of UL segments [Max-RRC-SegUL]</t>
  </si>
  <si>
    <t>R2-2411231</t>
  </si>
  <si>
    <t>5083</t>
  </si>
  <si>
    <t>R2-2411252</t>
  </si>
  <si>
    <t>5084</t>
  </si>
  <si>
    <t>R2-2411253</t>
  </si>
  <si>
    <t>1202</t>
  </si>
  <si>
    <t>R2-2411249</t>
  </si>
  <si>
    <t>1203</t>
  </si>
  <si>
    <t>R2-2411250</t>
  </si>
  <si>
    <t>5004</t>
  </si>
  <si>
    <t>R2-2411247</t>
  </si>
  <si>
    <t>5113</t>
  </si>
  <si>
    <t>R2-2411248</t>
  </si>
  <si>
    <t>4996</t>
  </si>
  <si>
    <t>RP-243067</t>
  </si>
  <si>
    <t>R4-2419223</t>
  </si>
  <si>
    <t>(TEI17) CR to TS 36.104 - BS spurious receiver protection note [MSR_BSRF_RX]</t>
  </si>
  <si>
    <t>4997</t>
  </si>
  <si>
    <t>R4-2419224</t>
  </si>
  <si>
    <t>R4-2419225</t>
  </si>
  <si>
    <t>(TEI17) CR to TS 36.141 - BS spurious receiver protection note [MSR_BSRF_RX]</t>
  </si>
  <si>
    <t>R4-2419226</t>
  </si>
  <si>
    <t>1017</t>
  </si>
  <si>
    <t>R4-2419227</t>
  </si>
  <si>
    <t>(TEI17) CR to TS 37.104 - BS spurious receiver protection note [MSR_BSRF_RX]</t>
  </si>
  <si>
    <t>1018</t>
  </si>
  <si>
    <t>R4-2419228</t>
  </si>
  <si>
    <t>0291</t>
  </si>
  <si>
    <t>R4-2419839</t>
  </si>
  <si>
    <t>(TEI17) CR to TS 37.105 - BS spurious receiver protection note [MSR_BSRF_RX]</t>
  </si>
  <si>
    <t>0292</t>
  </si>
  <si>
    <t>R4-2419232</t>
  </si>
  <si>
    <t>1088</t>
  </si>
  <si>
    <t>R4-2419229</t>
  </si>
  <si>
    <t>(TEI17) CR to TS 37.141 - BS spurious receiver protection note [MSR_BSRF_RX]</t>
  </si>
  <si>
    <t>1089</t>
  </si>
  <si>
    <t>R4-2419230</t>
  </si>
  <si>
    <t>0340</t>
  </si>
  <si>
    <t>R4-2419840</t>
  </si>
  <si>
    <t>(TEI17) CR to TS 37.145-1 - BS spurious receiver protection note [MSR_BSRF_RX]</t>
  </si>
  <si>
    <t>0341</t>
  </si>
  <si>
    <t>R4-2419234</t>
  </si>
  <si>
    <t>0386</t>
  </si>
  <si>
    <t>R4-2419841</t>
  </si>
  <si>
    <t>(TEI17) CR to TS 37.145-2 - BS spurious receiver protection note [MSR_BSRF_RX]</t>
  </si>
  <si>
    <t>0387</t>
  </si>
  <si>
    <t>R4-2419236</t>
  </si>
  <si>
    <t>0163</t>
  </si>
  <si>
    <t>RP-243106</t>
  </si>
  <si>
    <t>R3-247056</t>
  </si>
  <si>
    <t>Support positioning of L2 UE-to-network remote UE [PosL2RemoteUE]</t>
  </si>
  <si>
    <t>0164</t>
  </si>
  <si>
    <t>RP-243108</t>
  </si>
  <si>
    <t>R3-247085</t>
  </si>
  <si>
    <t>Correction of TRP Geographical coordinates [PosLocalCoords]</t>
  </si>
  <si>
    <t>1467</t>
  </si>
  <si>
    <t>R3-247086</t>
  </si>
  <si>
    <t>1972</t>
  </si>
  <si>
    <t>RP-243230</t>
  </si>
  <si>
    <t>R2-2411093</t>
  </si>
  <si>
    <t>Correction on RACH-less handover fallback [RACH-lessHO]</t>
  </si>
  <si>
    <t>2003</t>
  </si>
  <si>
    <t>R2-2411178</t>
  </si>
  <si>
    <t>Correction on RACH-less handover procedure in TS38.321 [RACH-lessHO]</t>
  </si>
  <si>
    <t>RP-243107</t>
  </si>
  <si>
    <t>R3-247078</t>
  </si>
  <si>
    <t>Correction on broadcast reception for eRedCap UE [RedcapMBS]</t>
  </si>
  <si>
    <t>1207</t>
  </si>
  <si>
    <t>R3-247077</t>
  </si>
  <si>
    <t>5107</t>
  </si>
  <si>
    <t>R2-2411033</t>
  </si>
  <si>
    <t>Correction of maxSI messages [SI-SCHEDULING]</t>
  </si>
  <si>
    <t>5108</t>
  </si>
  <si>
    <t>R2-2411034</t>
  </si>
  <si>
    <t>0421</t>
  </si>
  <si>
    <t>R2-2411110</t>
  </si>
  <si>
    <t>Clarifications on cell barring behaviour [2Rx_XR_Device] [EM_Call_Exemption]</t>
  </si>
  <si>
    <t>NR_IAB-Core, NR_mobile_IAB -Core, NR_NetConRepeater, NR_redcap-Core, NR_redcap_enh-Core, NR_UAV -Core, NR_ATG-Core, TEI18</t>
  </si>
  <si>
    <t>double TEI identifiers are strictly forbidden</t>
  </si>
  <si>
    <t>5112</t>
  </si>
  <si>
    <t>R2-2411109</t>
  </si>
  <si>
    <t>88e</t>
  </si>
  <si>
    <t>90e</t>
  </si>
  <si>
    <t>94e</t>
  </si>
  <si>
    <t>87e</t>
  </si>
  <si>
    <t>89e</t>
  </si>
  <si>
    <t>91e</t>
  </si>
  <si>
    <t>93e</t>
  </si>
  <si>
    <t>all CRs</t>
  </si>
  <si>
    <t>RAN6</t>
  </si>
  <si>
    <t>all WGs</t>
  </si>
  <si>
    <t>REL-9 freeze</t>
  </si>
  <si>
    <t>REL-11 freeze</t>
  </si>
  <si>
    <t>REL freeze</t>
  </si>
  <si>
    <t>REL-10 freeze</t>
  </si>
  <si>
    <t>REL-12 freeze</t>
  </si>
  <si>
    <t>REL-13 freeze</t>
  </si>
  <si>
    <t>REL-14 freeze</t>
  </si>
  <si>
    <t>JK</t>
  </si>
  <si>
    <t>REL-7</t>
  </si>
  <si>
    <t>REL-8</t>
  </si>
  <si>
    <t>REL-9</t>
  </si>
  <si>
    <t>REL-10</t>
  </si>
  <si>
    <t>REL-11</t>
  </si>
  <si>
    <t>REL-12</t>
  </si>
  <si>
    <t>REL-13</t>
  </si>
  <si>
    <t>REL-14</t>
  </si>
  <si>
    <t>REL-15</t>
  </si>
  <si>
    <t>REL-16</t>
  </si>
  <si>
    <t>REL-17</t>
  </si>
  <si>
    <t>REL-11 freeze:</t>
  </si>
  <si>
    <t>RAN #106</t>
  </si>
  <si>
    <t>Approved CRs</t>
  </si>
  <si>
    <t>approved RAN1</t>
  </si>
  <si>
    <t>approved RAN2</t>
  </si>
  <si>
    <t>approved RAN3</t>
  </si>
  <si>
    <t>approved RAN4</t>
  </si>
  <si>
    <t>approved RAN5</t>
  </si>
  <si>
    <t>approved RAN</t>
  </si>
  <si>
    <t>sum approved</t>
  </si>
  <si>
    <t>approved
RAN #106 per REL</t>
  </si>
  <si>
    <t>total approved</t>
  </si>
  <si>
    <t>REL-18</t>
  </si>
  <si>
    <t>REL-19</t>
  </si>
  <si>
    <t>cat.A approved</t>
  </si>
  <si>
    <t>sum</t>
  </si>
  <si>
    <t>85 of them R5s</t>
  </si>
  <si>
    <t>total excl. cat.A</t>
  </si>
  <si>
    <t>RAN without RAN5</t>
  </si>
  <si>
    <t>RAN #105</t>
  </si>
  <si>
    <t>approved
RAN #105 per REL</t>
  </si>
  <si>
    <t>75 of them R5s</t>
  </si>
  <si>
    <t>RAN #104</t>
  </si>
  <si>
    <t>approved
RAN #104 per REL</t>
  </si>
  <si>
    <t>97 of them from R5s</t>
  </si>
  <si>
    <t>RAN #103</t>
  </si>
  <si>
    <t>approved
RAN #103 per REL</t>
  </si>
  <si>
    <t>Rel-10</t>
  </si>
  <si>
    <t>110 of them from R5s</t>
  </si>
  <si>
    <t>RAN #102</t>
  </si>
  <si>
    <t>approved
RAN #102 per REL</t>
  </si>
  <si>
    <t>120 of them from R5s</t>
  </si>
  <si>
    <t>RAN #101</t>
  </si>
  <si>
    <t>approved
RAN #101 per REL</t>
  </si>
  <si>
    <t>87 of them from R5s</t>
  </si>
  <si>
    <t>RAN #100</t>
  </si>
  <si>
    <t>approved
RAN #100 per REL</t>
  </si>
  <si>
    <t>122 of them from R5s</t>
  </si>
  <si>
    <t>RAN #99</t>
  </si>
  <si>
    <t>approved
RAN #99 per REL</t>
  </si>
  <si>
    <t>Rel-12</t>
  </si>
  <si>
    <t>113 of them from R5s</t>
  </si>
  <si>
    <t>RAN #98e</t>
  </si>
  <si>
    <t>approved
RAN #98e per REL</t>
  </si>
  <si>
    <t>166 of them from R5s</t>
  </si>
  <si>
    <t>RAN #97e</t>
  </si>
  <si>
    <t>approved
RAN #97e per REL</t>
  </si>
  <si>
    <t>Rel-11</t>
  </si>
  <si>
    <t>152 of them from R5s</t>
  </si>
  <si>
    <t>RAN #96</t>
  </si>
  <si>
    <t>approved
RAN #96 per REL</t>
  </si>
  <si>
    <t>Rel-8</t>
  </si>
  <si>
    <t>Rel-9</t>
  </si>
  <si>
    <t>146 of them from R5s</t>
  </si>
  <si>
    <t>RAN #95e</t>
  </si>
  <si>
    <t>approved
RAN #95e per REL</t>
  </si>
  <si>
    <t>181 of them from R5s</t>
  </si>
  <si>
    <t>RAN #94e</t>
  </si>
  <si>
    <t>approved
RAN #94e per REL</t>
  </si>
  <si>
    <t>222 of them from R5s</t>
  </si>
  <si>
    <t>RAN #93e</t>
  </si>
  <si>
    <t>approved
RAN #93e per REL</t>
  </si>
  <si>
    <t>RAN #92e</t>
  </si>
  <si>
    <t>approved
RAN #92e per REL</t>
  </si>
  <si>
    <t>142 of them from R5s</t>
  </si>
  <si>
    <t>RAN #91e</t>
  </si>
  <si>
    <t>approved
RAN #91e per REL</t>
  </si>
  <si>
    <t>176 of them from R5s</t>
  </si>
  <si>
    <t xml:space="preserve">REL freeze: REL-8: RAN #42, REL-9: RAN #46, REL-10: RAN #51, REL-11: RAN #57, REL-12: RAN #65, REL-13: RAN #70, REL-14: RAN #75, REL-15: RAN #80, REL-16: RAN #88e, REL-17: RAN #95, REL-18: RAN #102
</t>
  </si>
  <si>
    <t>ASN.1 freeze: REL-8: RAN #43 (713 CRs* at #43), REL-9: RAN #47 (355 CRs* at #47), REL-10: RAN #52 (409 CRs* at #52) (apart from Un: #53), REL-11: RAN #59 (349 CRs* at #58), REL-12: RAN #67 (320 CRs* at #66), REL-13: RAN #71 (apart from NB-IOT: #72) (559 CRs* at #72), REL-14: RAN #76 (438 CRs* at #76), REL-15: RAN #81 (848 CRs* at #82), REL-16: RAN #88e (601 CRs* at #88e), REL-17: RAN #96 (599 CRs* at #96), REL-18: RAN #104 (590 CRs* at #104)</t>
  </si>
  <si>
    <t>RAN #90e</t>
  </si>
  <si>
    <t>approved
RAN #90e per REL</t>
  </si>
  <si>
    <t>approved CRs
without cat.A</t>
  </si>
  <si>
    <t>year:</t>
  </si>
  <si>
    <t>2017</t>
  </si>
  <si>
    <t>RAN chairman</t>
  </si>
  <si>
    <t>FC</t>
  </si>
  <si>
    <t>TN</t>
  </si>
  <si>
    <t>DF</t>
  </si>
  <si>
    <t>BB</t>
  </si>
  <si>
    <t>WC</t>
  </si>
  <si>
    <t>WC/RB</t>
  </si>
  <si>
    <t>SS</t>
  </si>
  <si>
    <t>IT</t>
  </si>
  <si>
    <t>REL freeze:</t>
  </si>
  <si>
    <t>NSA</t>
  </si>
  <si>
    <t>R15 late</t>
  </si>
  <si>
    <t>ASN.1 freeze</t>
  </si>
  <si>
    <t>Rel-4 Testing</t>
  </si>
  <si>
    <t>Rel-5 Testing</t>
  </si>
  <si>
    <t>Rel-6 Testing</t>
  </si>
  <si>
    <t>Rel-7 Testing</t>
  </si>
  <si>
    <t>last</t>
  </si>
  <si>
    <t>RAN meeting:</t>
  </si>
  <si>
    <t>max</t>
  </si>
  <si>
    <t>freeze</t>
  </si>
  <si>
    <r>
      <t>delta max =</t>
    </r>
    <r>
      <rPr>
        <sz val="10"/>
        <color rgb="FFFF0000"/>
        <rFont val="Arial"/>
        <family val="2"/>
      </rPr>
      <t>RAN5max</t>
    </r>
    <r>
      <rPr>
        <sz val="10"/>
        <rFont val="Arial"/>
        <family val="2"/>
      </rPr>
      <t>-</t>
    </r>
    <r>
      <rPr>
        <sz val="10"/>
        <color rgb="FF00B0F0"/>
        <rFont val="Arial"/>
        <family val="2"/>
      </rPr>
      <t>RAN1-4+6_max</t>
    </r>
  </si>
  <si>
    <t>Rel-8 RAN5 Testing</t>
  </si>
  <si>
    <t>RAN #47</t>
  </si>
  <si>
    <t>RAN #42</t>
  </si>
  <si>
    <t>RAN #43</t>
  </si>
  <si>
    <t>Rel-9 RAN5 Testing</t>
  </si>
  <si>
    <t>RAN #53</t>
  </si>
  <si>
    <t>RAN #46</t>
  </si>
  <si>
    <t>Rel-10 RAN5 Testing</t>
  </si>
  <si>
    <t>RAN #57</t>
  </si>
  <si>
    <t>RAN #51</t>
  </si>
  <si>
    <t>RAN #52</t>
  </si>
  <si>
    <t>Un: #53</t>
  </si>
  <si>
    <t>Rel-11 RAN5 Testing</t>
  </si>
  <si>
    <t>RAN #62</t>
  </si>
  <si>
    <t>RAN #59</t>
  </si>
  <si>
    <t>167 of them from R5s</t>
  </si>
  <si>
    <t>Rel-12 RAN5 Testing</t>
  </si>
  <si>
    <t>RAN #69</t>
  </si>
  <si>
    <t>RAN #65</t>
  </si>
  <si>
    <t>RAN #67</t>
  </si>
  <si>
    <t>Rel-13 RAN5 Testing</t>
  </si>
  <si>
    <t>RAN #73</t>
  </si>
  <si>
    <t>RAN #70</t>
  </si>
  <si>
    <t>RAN #71</t>
  </si>
  <si>
    <t>NB-IOT: #72</t>
  </si>
  <si>
    <t>Rel-14 RAN5 Testing</t>
  </si>
  <si>
    <t>RAN #77</t>
  </si>
  <si>
    <t>RAN #75</t>
  </si>
  <si>
    <t>RAN #76</t>
  </si>
  <si>
    <t>Rel-15 RAN5 Testing</t>
  </si>
  <si>
    <t>RAN #82</t>
  </si>
  <si>
    <t>RAN #80</t>
  </si>
  <si>
    <t>RAN #81</t>
  </si>
  <si>
    <t>Rel-16 RAN5 Testing</t>
  </si>
  <si>
    <t>RAN #88e</t>
  </si>
  <si>
    <t>Rel-17 RAN5 Testing</t>
  </si>
  <si>
    <t>Rel-18 RAN5 Testing</t>
  </si>
  <si>
    <t>Rel-19 RAN5 Testing</t>
  </si>
  <si>
    <t>RAN #109</t>
  </si>
  <si>
    <t>RAN #110</t>
  </si>
  <si>
    <t>Release freeze</t>
  </si>
  <si>
    <t>Rel-4 RAN1-4</t>
  </si>
  <si>
    <t>Rel-5 RAN1-4</t>
  </si>
  <si>
    <t>Rel-6 RAN1-4</t>
  </si>
  <si>
    <t>Rel-7 RAN1-4</t>
  </si>
  <si>
    <r>
      <rPr>
        <sz val="10"/>
        <color rgb="FF00B0F0"/>
        <rFont val="Arial"/>
        <family val="2"/>
      </rPr>
      <t>max</t>
    </r>
    <r>
      <rPr>
        <sz val="10"/>
        <rFont val="Arial"/>
        <family val="2"/>
      </rPr>
      <t xml:space="preserve"> - </t>
    </r>
    <r>
      <rPr>
        <sz val="10"/>
        <color rgb="FF00B050"/>
        <rFont val="Arial"/>
        <family val="2"/>
      </rPr>
      <t>ASN.1 freeze</t>
    </r>
  </si>
  <si>
    <t>Rel-8 RAN1-4+6</t>
  </si>
  <si>
    <t>0</t>
  </si>
  <si>
    <t>Rel-9 RAN1-4+6</t>
  </si>
  <si>
    <t>Rel-10 RAN1-4+6</t>
  </si>
  <si>
    <t>Rel-11 RAN1-4+6</t>
  </si>
  <si>
    <t>RAN #58</t>
  </si>
  <si>
    <t>Rel-12 RAN1-4+6</t>
  </si>
  <si>
    <t>RAN #66</t>
  </si>
  <si>
    <t>Rel-13 RAN1-4+6</t>
  </si>
  <si>
    <t>RAN #72</t>
  </si>
  <si>
    <t>Rel-14 RAN1-4+6</t>
  </si>
  <si>
    <t>Rel-15 RAN1-4+6</t>
  </si>
  <si>
    <t>Rel-16 RAN1-4+6</t>
  </si>
  <si>
    <t>Rel-17 RAN1-4+6</t>
  </si>
  <si>
    <t>Rel-18 RAN1-4+6</t>
  </si>
  <si>
    <t>Rel-19 RAN1-4+6</t>
  </si>
  <si>
    <t>RAN #89e</t>
  </si>
  <si>
    <t>approved
RAN #89e per REL</t>
  </si>
  <si>
    <t>2xRP</t>
  </si>
  <si>
    <t>4xRP</t>
  </si>
  <si>
    <t>177 of them from R5s</t>
  </si>
  <si>
    <t>approved RAN6</t>
  </si>
  <si>
    <t>approved
RAN #88e per REL</t>
  </si>
  <si>
    <t>1xRP</t>
  </si>
  <si>
    <t>225 of them from R5s</t>
  </si>
  <si>
    <t>RAN #87e</t>
  </si>
  <si>
    <t>approved
RAN #87e per REL</t>
  </si>
  <si>
    <t>196 of them from R5s</t>
  </si>
  <si>
    <t>RAN #86</t>
  </si>
  <si>
    <t>approved
RAN #86 per REL</t>
  </si>
  <si>
    <t>130 of them from R5s</t>
  </si>
  <si>
    <t>RAN #85</t>
  </si>
  <si>
    <t>approved
RAN #85 per REL</t>
  </si>
  <si>
    <t>RAN #84</t>
  </si>
  <si>
    <t>approved
RAN #84 per REL</t>
  </si>
  <si>
    <t>88 of them from R5s</t>
  </si>
  <si>
    <t>RAN #83</t>
  </si>
  <si>
    <t>approved
RAN #83 per REL</t>
  </si>
  <si>
    <t>61 of them from R5s</t>
  </si>
  <si>
    <t>approved
RAN #82 per REL</t>
  </si>
  <si>
    <t>64 of them from R5s</t>
  </si>
  <si>
    <t>approved
RAN #81 per REL</t>
  </si>
  <si>
    <t>82 of them from R5s</t>
  </si>
  <si>
    <t>approved
RAN #80 per REL</t>
  </si>
  <si>
    <t>102 of them from R5s</t>
  </si>
  <si>
    <t>RAN #79</t>
  </si>
  <si>
    <t>approved
RAN #79 per REL</t>
  </si>
  <si>
    <t>108 of them from R5s</t>
  </si>
  <si>
    <t>RAN #78</t>
  </si>
  <si>
    <t>approved
RAN #78 per REL</t>
  </si>
  <si>
    <t>127 of them from R5s</t>
  </si>
  <si>
    <t>approved
RAN #77 per REL</t>
  </si>
  <si>
    <t>137 of them from R5s</t>
  </si>
  <si>
    <t>approved
RAN #76 per REL</t>
  </si>
  <si>
    <r>
      <t>ASN.1 freeze</t>
    </r>
    <r>
      <rPr>
        <sz val="10"/>
        <rFont val="Times New Roman"/>
        <family val="1"/>
      </rPr>
      <t>: REL-8: RAN #43 (713 CRs* at #43), REL-9: RAN #47 (355 CRs* at #47), REL-10: RAN #52 (409 CRs* at #52) (apart from Un: #53),</t>
    </r>
  </si>
  <si>
    <t>REL: RAN1-4</t>
  </si>
  <si>
    <t>REL-11: RAN #59 (349 CRs* at #58), REL-12: RAN #67 (320 CRs* at #66), REL-13: RAN #71 (apart from NB-IOT: #72) (559 CRs* at #72),</t>
  </si>
  <si>
    <t>testing: RAN5</t>
  </si>
  <si>
    <t>REL-4-7 closed</t>
  </si>
  <si>
    <t>REL-14: RAN #76 (438 CRs* at #76), REL-15: RAN #81</t>
  </si>
  <si>
    <t>*: peak number of CRs in this release (excl. cat.A and testing CRs)</t>
  </si>
  <si>
    <t>RAN#43</t>
  </si>
  <si>
    <t>RAN #44</t>
  </si>
  <si>
    <t>RAN #45</t>
  </si>
  <si>
    <t>RAN #48</t>
  </si>
  <si>
    <t>RAN #49</t>
  </si>
  <si>
    <t>RAN #50</t>
  </si>
  <si>
    <t>RAN #54</t>
  </si>
  <si>
    <t>RAN #55</t>
  </si>
  <si>
    <t>RAN #56</t>
  </si>
  <si>
    <t>RAN #60</t>
  </si>
  <si>
    <t>RAN #61</t>
  </si>
  <si>
    <t>RAN #63</t>
  </si>
  <si>
    <t>RAN #64</t>
  </si>
  <si>
    <t>RAN #68</t>
  </si>
  <si>
    <t>RAN #74</t>
  </si>
  <si>
    <t>Rel-8 RAN1-4</t>
  </si>
  <si>
    <t>Rel-9 RAN1-4</t>
  </si>
  <si>
    <t>Rel-10 RAN1-4</t>
  </si>
  <si>
    <t>140 of them from R5s</t>
  </si>
  <si>
    <t>RAN#65</t>
  </si>
  <si>
    <t>approved
RAN #75 per REL</t>
  </si>
  <si>
    <t>approved
RAN #74 per REL</t>
  </si>
  <si>
    <t>76 of them from R5s</t>
  </si>
  <si>
    <t>approved
RAN #73 per REL</t>
  </si>
  <si>
    <t>approved
RAN #72 per REL</t>
  </si>
  <si>
    <t>approved
RAN #71 per REL</t>
  </si>
  <si>
    <t>Rel-11 RAN1-4</t>
  </si>
  <si>
    <t>Rel-12 RAN1-4</t>
  </si>
  <si>
    <t>Rel-13 RAN1-4</t>
  </si>
  <si>
    <t>approved
RAN #70 per REL</t>
  </si>
  <si>
    <t>approved
RAN #69 per REL</t>
  </si>
  <si>
    <t>approved
RAN #68 per REL</t>
  </si>
  <si>
    <t>approved
RAN #67 per REL</t>
  </si>
  <si>
    <t>approved
RAN #66 per REL</t>
  </si>
  <si>
    <t>approved
RAN #65 per REL</t>
  </si>
  <si>
    <t>REL-4</t>
  </si>
  <si>
    <t>REL-5</t>
  </si>
  <si>
    <t>REL-6</t>
  </si>
  <si>
    <t>REL-4, REL-5, REL-6 and REL-7 were closed after RAN #65</t>
  </si>
  <si>
    <t>approved
RAN #64 per REL</t>
  </si>
  <si>
    <t>Rel-7</t>
  </si>
  <si>
    <t>approved
RAN #63 per REL</t>
  </si>
  <si>
    <t>Rel-4</t>
  </si>
  <si>
    <t>Rel-5</t>
  </si>
  <si>
    <t>Rel-6</t>
  </si>
  <si>
    <t>approved
RAN #62 per REL</t>
  </si>
  <si>
    <t>approved
RAN #61 per REL</t>
  </si>
  <si>
    <t>approved
RAN #60 per REL</t>
  </si>
  <si>
    <t>approved
RAN #59 per REL</t>
  </si>
  <si>
    <t>approved
RAN #58 per REL</t>
  </si>
  <si>
    <t>approved
RAN #57 per REL</t>
  </si>
  <si>
    <t>approved
RAN #56 per REL</t>
  </si>
  <si>
    <t>approved
RAN #55 per REL</t>
  </si>
  <si>
    <t>RAN5:</t>
  </si>
  <si>
    <t>UTRA</t>
  </si>
  <si>
    <t>18x REL-9</t>
  </si>
  <si>
    <t>15x TTCN</t>
  </si>
  <si>
    <t>IMS</t>
  </si>
  <si>
    <t>1x REL-9</t>
  </si>
  <si>
    <t>LTE</t>
  </si>
  <si>
    <t>90x REL-9</t>
  </si>
  <si>
    <t>88x TTCN</t>
  </si>
  <si>
    <t>approved
RAN #54 per REL</t>
  </si>
  <si>
    <t>approved
RAN #53 per REL</t>
  </si>
  <si>
    <t>REL-8 freeze:</t>
  </si>
  <si>
    <t>Dec.08</t>
  </si>
  <si>
    <t>REL-8 ASN.1 freeze:</t>
  </si>
  <si>
    <t>March 09</t>
  </si>
  <si>
    <t>REL-9 freeze:</t>
  </si>
  <si>
    <t>Dec.09</t>
  </si>
  <si>
    <t>REL-9 ASN.1 freeze:</t>
  </si>
  <si>
    <t>March 10</t>
  </si>
  <si>
    <t>REL-10 freeze:</t>
  </si>
  <si>
    <t>March 11</t>
  </si>
  <si>
    <t>REL-10 ASN.1 freeze:</t>
  </si>
  <si>
    <t>June 11</t>
  </si>
  <si>
    <t>Sep.12</t>
  </si>
  <si>
    <t>REL-11 ASN.1 freeze:</t>
  </si>
  <si>
    <t>Dec.12</t>
  </si>
  <si>
    <t>approved
RAN #52 per REL</t>
  </si>
  <si>
    <t>approved
RAN #51 per REL</t>
  </si>
  <si>
    <t>Rel-9 Testing</t>
  </si>
  <si>
    <t>approved
RAN #50 per REL</t>
  </si>
  <si>
    <t>approved
RAN #49 per REL</t>
  </si>
  <si>
    <t>approved
RAN #48 per REL</t>
  </si>
  <si>
    <t>no cat.A</t>
  </si>
  <si>
    <t>approved
RAN #47 per REL</t>
  </si>
  <si>
    <t>approved
RAN #46 per REL</t>
  </si>
  <si>
    <t>RAN - RAN5</t>
  </si>
  <si>
    <t>No</t>
  </si>
  <si>
    <t>Yes</t>
  </si>
  <si>
    <t>..</t>
  </si>
  <si>
    <t>approval</t>
  </si>
  <si>
    <t>MCC: late submission</t>
  </si>
  <si>
    <t>MCC: late Tdoc request</t>
  </si>
  <si>
    <t>conclusion: WI is completed</t>
  </si>
  <si>
    <t>NR_SL_relay_enh-Core</t>
  </si>
  <si>
    <t>NR_MBS_enh-Core</t>
  </si>
  <si>
    <t>NR_pos_enh2-Perf</t>
  </si>
  <si>
    <t>NR_channel_raster_enh</t>
  </si>
  <si>
    <t>LTE410_Europe_PPDR-Perf</t>
  </si>
  <si>
    <t>LTE410_Europe_PPDR-Core</t>
  </si>
  <si>
    <t>IoT_NTN_enh-Core</t>
  </si>
  <si>
    <t>Doc-for</t>
  </si>
  <si>
    <t>Withdrawn</t>
  </si>
  <si>
    <t>Done</t>
  </si>
  <si>
    <t>Order-within-agenda-item</t>
  </si>
  <si>
    <t>ContactID</t>
  </si>
  <si>
    <t>CRpack</t>
  </si>
  <si>
    <t>AvailabilityDate</t>
  </si>
  <si>
    <t>ReservationDate</t>
  </si>
  <si>
    <t>ReplyIn</t>
  </si>
  <si>
    <t>ReplyTo</t>
  </si>
  <si>
    <t>originalLS</t>
  </si>
  <si>
    <t>Report</t>
  </si>
  <si>
    <t>Replaces</t>
  </si>
  <si>
    <t>Replaced-by</t>
  </si>
  <si>
    <t>WorkItem</t>
  </si>
  <si>
    <t>Version-Current</t>
  </si>
  <si>
    <t>CRcat</t>
  </si>
  <si>
    <t>CRrev</t>
  </si>
  <si>
    <t>CRnbr</t>
  </si>
  <si>
    <t>Doc-type</t>
  </si>
  <si>
    <t>Tdoc</t>
  </si>
  <si>
    <t>Agenda</t>
  </si>
  <si>
    <t>Available</t>
  </si>
  <si>
    <t>TEI15_Test, 5GS_NR_LTE-UEConTest</t>
  </si>
  <si>
    <t>R5s</t>
  </si>
  <si>
    <t>TEI14_Test, EIEI-UEConTest</t>
  </si>
  <si>
    <t>IoT_NTN_FDD_LS_band</t>
  </si>
  <si>
    <t>LTE_NBIOT_eMTC_NTN_req-Perf</t>
  </si>
  <si>
    <t>NR_RRM_enh2</t>
  </si>
  <si>
    <t>NR_MG_enh2-Core</t>
  </si>
  <si>
    <t>LTE_NR_DC_enh2</t>
  </si>
  <si>
    <t>LTE-RF</t>
  </si>
  <si>
    <t>NR_QoE_enh-Core</t>
  </si>
  <si>
    <t>NR_ENDC_SON_MDT_enh2-Core</t>
  </si>
  <si>
    <t>LTE_eMTC5-Core</t>
  </si>
  <si>
    <t>NR_newRAT-Core, TEI18</t>
  </si>
  <si>
    <t>TEI18_Test, LTE_NBIOT_eMTC_NTN_req-UEConTest</t>
  </si>
  <si>
    <t>TEI14_Test, NB_IOTenh-UEConTest</t>
  </si>
  <si>
    <t>TEI13_Test, NB_IOT-UEConTest</t>
  </si>
  <si>
    <t>TEI17_Test, LTE_NBIOT_eMTC_NTN_plus_EPS-UEConTest</t>
  </si>
  <si>
    <t>TEI18_Test, SENSE-UEContest</t>
  </si>
  <si>
    <t>TEI16_Test, RACS-UEConTest</t>
  </si>
  <si>
    <t>TEI14_Test, MCImp-UEConTest</t>
  </si>
  <si>
    <t>TEI16_Test, MCProtoc16_enh2MCPTT_eMCData2-ConTest</t>
  </si>
  <si>
    <t>TEI14_Test, MCPTT-ConTest</t>
  </si>
  <si>
    <t>TEI16_Test, NR_pos-UEConTest</t>
  </si>
  <si>
    <t>HPUE_ NR_CADC_SUL_R19</t>
  </si>
  <si>
    <t>NR_FR1_lessthan_5MHz_BW-Core</t>
  </si>
  <si>
    <t>5G_V2X_NRSL-Core</t>
  </si>
  <si>
    <t>HPUE_FR1_TDD_NR_CADC_SUL_R18</t>
  </si>
  <si>
    <t>HPUE_FR1_TDD_NR_CADC_SUL_R18-Core</t>
  </si>
  <si>
    <t>NR_redcap_enh-Core</t>
  </si>
  <si>
    <t>NR_CADC_R18_2BDL_xBUL-Core</t>
  </si>
  <si>
    <t>DC_R18_1BLTE_1BNR_2DL2UL</t>
  </si>
  <si>
    <t>DC_R18_xBLTE_2BNR_yDL2UL-Core</t>
  </si>
  <si>
    <t>NR_demod_enh3-Perf</t>
  </si>
  <si>
    <t>NR_MIMO_evo_DL_UL-Perf</t>
  </si>
  <si>
    <t>NR_ENDC_RF_FR1_enh2-Perf</t>
  </si>
  <si>
    <t>NR_ATG-Perf</t>
  </si>
  <si>
    <t>NR_FR2_multiRX_DL-Perf</t>
  </si>
  <si>
    <t>NR_redcap_enh-Perf</t>
  </si>
  <si>
    <t>NR_NTN_enh-Perf</t>
  </si>
  <si>
    <t>NR_NTN_solutions-Core</t>
  </si>
  <si>
    <t>NR_netcon_repeater-Perf</t>
  </si>
  <si>
    <t>NR_netcon_repeater-Core</t>
  </si>
  <si>
    <t>NR_redcap-Perf</t>
  </si>
  <si>
    <t>NR_ext_to_71GHz-Perf</t>
  </si>
  <si>
    <t>NR_ATG-Core</t>
  </si>
  <si>
    <t>NR_Mob_enh2-Perf</t>
  </si>
  <si>
    <t>NR_RRM_enh2-Core</t>
  </si>
  <si>
    <t>NR_pos_enh-Perf</t>
  </si>
  <si>
    <t>NR_RRM_enh3-Core</t>
  </si>
  <si>
    <t>NR_DualTxRx_MUSIM-Core</t>
  </si>
  <si>
    <t>LTE_NR_DC_CA_enh-Core</t>
  </si>
  <si>
    <t>LTE_NR_DC_enh2-Core</t>
  </si>
  <si>
    <t>Netw_Energy_NR-Perf</t>
  </si>
  <si>
    <t>NonCol_intraB_ENDC_NR_CA</t>
  </si>
  <si>
    <t>NR_unlic-Perf</t>
  </si>
  <si>
    <t>NR_BWP_wor-Core</t>
  </si>
  <si>
    <t>NR_UE_pow_sav-Core</t>
  </si>
  <si>
    <t>NR_RRM_Enh-Perf</t>
  </si>
  <si>
    <t>NR_RRM_enh3-Perf</t>
  </si>
  <si>
    <t>NR_redcap-Core</t>
  </si>
  <si>
    <t>NR_HST_FR2_enh-Core</t>
  </si>
  <si>
    <t>NR_MG_enh-Core</t>
  </si>
  <si>
    <t>NR_FR1_lessthan_5MHz_BW-Perf</t>
  </si>
  <si>
    <t>NR_MG_enh2-Perf</t>
  </si>
  <si>
    <t>NR_pos-Perf</t>
  </si>
  <si>
    <t>NR_IAB-Core</t>
  </si>
  <si>
    <t>NR_XR_enh-Core</t>
  </si>
  <si>
    <t>NR_QoE-Core</t>
  </si>
  <si>
    <t>NR_pos_enh2</t>
  </si>
  <si>
    <t>NR_feMIMO-Core</t>
  </si>
  <si>
    <t>NR_SL_enh-Core</t>
  </si>
  <si>
    <t>NR_SmallData_INACTIVE-Core</t>
  </si>
  <si>
    <t>NR_2step_RACH-Core</t>
  </si>
  <si>
    <t>NR_ENDC_SON_MDT_enh-Core</t>
  </si>
  <si>
    <t>NR_Mob_enh2</t>
  </si>
  <si>
    <t>NR_SON_MDT-Core, TEI18</t>
  </si>
  <si>
    <t>NR_pos-Core</t>
  </si>
  <si>
    <t>TEI17_Test, ID_UAS-UEConTest</t>
  </si>
  <si>
    <t>TEI17_Test, NR_MBS_5MBS_5MBUSA-UEConTest</t>
  </si>
  <si>
    <t>TEI17_Test, NR_lic_bands_BW_R17-UEConTest</t>
  </si>
  <si>
    <t>TEI17_Test, NR_redcap_plus_ARCH-UEConTest</t>
  </si>
  <si>
    <t>TEI17_Test, Power_Limit_CA_DC-UEConTest</t>
  </si>
  <si>
    <t>TEI17_Test, NR_demod_enh2-UEConTest</t>
  </si>
  <si>
    <t>TEI16_Test, NR_perf_enh-UEConTest</t>
  </si>
  <si>
    <t>TEI17_Test, NR_HST_FR1_enh-UEConTest</t>
  </si>
  <si>
    <t>TEI17_Test, ENDC_UE_PC2_R17_NR_TDD-UEConTest</t>
  </si>
  <si>
    <t>TEI16_Test, NR_bands_BW_R16-UEConTest</t>
  </si>
  <si>
    <t>TEI17_Test, NR_DL1024QAM_FR1-UEConTest</t>
  </si>
  <si>
    <t>TEI16_Test, NR_eMIMO-UEConTest</t>
  </si>
  <si>
    <t>TEI17_Test, NR_feMIMO-UEConTest</t>
  </si>
  <si>
    <t>TEI17_Test, NR_QoE-UEConTest</t>
  </si>
  <si>
    <t>TEI16_Test, NR_Mob_enh-UEConTest</t>
  </si>
  <si>
    <t>TEI17_Test, eCPSOR_CON-UEConTest</t>
  </si>
  <si>
    <t>TEI17_Test, NG_RAN_PRN_enh_plus_CT-UEConTest</t>
  </si>
  <si>
    <t>TEI17_Test, NR_cov_enh-UEConTest</t>
  </si>
  <si>
    <t>TEI17_Test, eNS_Ph2-UEConTest</t>
  </si>
  <si>
    <t>TEI16_Test, eNS-UEConTest</t>
  </si>
  <si>
    <t>TEI16_Test, NR_EIEI-UEConTest</t>
  </si>
  <si>
    <t>TEI16_Test, NR_UE_pow_sav-UEConTest</t>
  </si>
  <si>
    <t>RP-107</t>
  </si>
  <si>
    <t>TEI11_Test, MTSI_WLAN-UEConTest</t>
  </si>
  <si>
    <t>LTE_CA_R16_2BDL_1BUL-Core, LTE_CA_R16_3BDL_1BUL-Core, LTE_CA_R16_xBDL_1BUL-Core, LTE_bands_R16_M1_NB1-Core, 5G_V2X_NRSL</t>
  </si>
  <si>
    <t>LTE_NBIoT_eMTC_NTN_req-Perf</t>
  </si>
  <si>
    <t>LTE_NBIOT_eMTC_NTN_req-Core</t>
  </si>
  <si>
    <t>LTE_NBIoT_eMTC_NTN_req-Core</t>
  </si>
  <si>
    <t>NR_FDD_1400MHz-Core</t>
  </si>
  <si>
    <t>NR_band_n68-Core</t>
  </si>
  <si>
    <t>NR_bands_n87_n88-Core</t>
  </si>
  <si>
    <t>LTE_Relay-Core</t>
  </si>
  <si>
    <t>IoT_NTN_enh-Perf</t>
  </si>
  <si>
    <t>LTE_FDD_1800_1830MHz_CAN-Perf</t>
  </si>
  <si>
    <t>NR_bands_n87_n88-Perf</t>
  </si>
  <si>
    <t>NR_band_n68-Perf</t>
  </si>
  <si>
    <t>NR_FDD_1400MHz-Perf</t>
  </si>
  <si>
    <t>LTE_NBIoT_eMTC_NTN</t>
  </si>
  <si>
    <t>NB_IOT-Core, LTE_MTCe2_L1-Core, TEI18</t>
  </si>
  <si>
    <t>TEI15_Test, LTE_FDD_L_band-UEConTest</t>
  </si>
  <si>
    <t>TEI8_Test, LTE-UEConTest_RF</t>
  </si>
  <si>
    <t>TEI18_Test, LTE_NR_HPUE_FWVM_R18-UEConTest</t>
  </si>
  <si>
    <t>TEI17_Test, LTE_CA_R17-UEConTest</t>
  </si>
  <si>
    <t>TEI13_Test, LTE_CA_Rel13-UEConTest</t>
  </si>
  <si>
    <t>TEI18_Test, IoT_NTN_FDD_LS_band-UEConTest</t>
  </si>
  <si>
    <t>TEI15_Test, LTE_eMTC4-UEConTest</t>
  </si>
  <si>
    <t>TEI12_Test, SCM_LTE-UEConTest</t>
  </si>
  <si>
    <t>TEI15_Test, NB_IOTenh2-UEConTest</t>
  </si>
  <si>
    <t>TEI13_Test, LTE_MTCe2_L1-UEConTest</t>
  </si>
  <si>
    <t>RInImp9-RFmulti</t>
  </si>
  <si>
    <t>AAS_BS_LTE_UTRA-Core</t>
  </si>
  <si>
    <t>AAS_BS_LTE_UTRA-Perf</t>
  </si>
  <si>
    <t>TEI17_Test, NR_pos_enh-UEConTest</t>
  </si>
  <si>
    <t>NR_unlic_enh-Core</t>
  </si>
  <si>
    <t>NR_FR1_lessthan_5MHz_BW</t>
  </si>
  <si>
    <t>NR_RF_TxD-Core</t>
  </si>
  <si>
    <t>NR_RAIL_EU_900MHz, NR_UAV</t>
  </si>
  <si>
    <t>NR_CADC_R18_2BDL_xBUL-Core, , HPUE_FR1_TDD_NR_CADC_SUL_R18, , HPUE_FR1_FDD_NR_CADC_R18</t>
  </si>
  <si>
    <t>NR_CADC_R18_2BDL_xBUL-Core, , HPUE_FR1_TDD_NR_CADC_SUL_R18, , HPUE_FR1_FDD_NR_CADC_R18, NR_CADC_SUL_R19-Core, HPUE_NR_CADC_SUL_R19-Core</t>
  </si>
  <si>
    <t>HPUE_NR_FR1_FDD_R18-Core</t>
  </si>
  <si>
    <t>NR_CADC_R18_2BDL_xBUL, NR_CADC_R18_3BDL_xBUL, , NR_CADC_R18_yBDL_xBUL</t>
  </si>
  <si>
    <t>NR_CADC_R18_2BDL_xBUL, , NR_CADC_R18_3BDL_xBUL, , NR_CADC_R18_yBDL_xBUL, ,</t>
  </si>
  <si>
    <t>HPUE_NR_CADC_SUL_R19, NR_CADC_SUL_R19-Core</t>
  </si>
  <si>
    <t>NR_FR1_lessthan_5MHz_BW_Ph2-Core</t>
  </si>
  <si>
    <t>NR_HST_FR2-Core</t>
  </si>
  <si>
    <t>NR_n259-Core</t>
  </si>
  <si>
    <t>DC_R16_1BLTE_1BNR_2DL2UL-Core</t>
  </si>
  <si>
    <t>DC_R17_1BLTE_1BNR_2DL2UL-Core</t>
  </si>
  <si>
    <t>NR_demod_enh2-Perf</t>
  </si>
  <si>
    <t>NR_SL_enh2-Perf</t>
  </si>
  <si>
    <t>NR_eMIMO-Perf</t>
  </si>
  <si>
    <t>NR_FeMIMO-Perf</t>
  </si>
  <si>
    <t>NR_NTN_enh-Core, NR_NTN_solutions-Core</t>
  </si>
  <si>
    <t>NR_6GHz_unlic_EU-Core</t>
  </si>
  <si>
    <t>NR_FDD_ULn28_DLn75_n76-Core</t>
  </si>
  <si>
    <t>NR_RAIL_EU_900MHz-Core, NR_RAIL_EU_1900MHz_TDD-Core</t>
  </si>
  <si>
    <t>NR_repeaters-Perf</t>
  </si>
  <si>
    <t>NR_unlic-Core</t>
  </si>
  <si>
    <t>NR_RF_FR1-Perf</t>
  </si>
  <si>
    <t>NR_RF_FR1_enh-Perf</t>
  </si>
  <si>
    <t>NR_MC_enh-Perf</t>
  </si>
  <si>
    <t>NR_RRM_enh-Core</t>
  </si>
  <si>
    <t>NR_FR1_35MHz_45MHz_BW-Core</t>
  </si>
  <si>
    <t>NR_NTN_solutions</t>
  </si>
  <si>
    <t>NR_RAIL_EU_900MHz-Perf, NR_RAIL_EU_1900MHz_TDD-Perf</t>
  </si>
  <si>
    <t>NR_Pos_enh2-Core</t>
  </si>
  <si>
    <t>NR_mob_enh2-Core</t>
  </si>
  <si>
    <t>NR_MIMO_evo_DL_UL-Core, NR_cov_enh2-Core, NR_SL_enh2-Core</t>
  </si>
  <si>
    <t>NR_MIMO_evo_DL_UL-Core, NR_SL_enh2-Core</t>
  </si>
  <si>
    <t>NR_UAV-Core</t>
  </si>
  <si>
    <t>NR_MC_enh, NR_MIMO_evo_DL_UL, NR_Mob_enh2</t>
  </si>
  <si>
    <t>NR_IAB-Core, NR_IAB_enh-Core, NR_netcon_repeater-Core</t>
  </si>
  <si>
    <t>TEI16, NR_newRAT-Core, LTE_NR_DC_CA_enh-Core</t>
  </si>
  <si>
    <t>NR_ENDC_RF_FR1_enh2-Core</t>
  </si>
  <si>
    <t>NR_NTN_solutions-Core, TEI18</t>
  </si>
  <si>
    <t>NR_feMIMO-Core, NR_Mob_enh2-Core</t>
  </si>
  <si>
    <t>NR_QoE-Core, TEI17</t>
  </si>
  <si>
    <t>NR_QoE-Core, NR_QoE_enh-Core, TEI17</t>
  </si>
  <si>
    <t>NR_MIMO_evo_DL_UL</t>
  </si>
  <si>
    <t>NR_SmallData_INACTIVE-Core, TEI18</t>
  </si>
  <si>
    <t>TEI17_Test, NR_PC2_CA_R17_2BDL_2BUL-UEConTest</t>
  </si>
  <si>
    <t>TEI16_Test, NR_IioT-UEConTest</t>
  </si>
  <si>
    <t>TEI16_Test, NR_RF_FR1-UEConTest</t>
  </si>
  <si>
    <t>TEI15_test, 5GS_NR_LTE-UEConTest</t>
  </si>
  <si>
    <t>TEI17_Test, ENDC_PC2_R17_xLTE_yNR-UEConTest</t>
  </si>
  <si>
    <t>TEI15_Test, 5GS_Ph1-CT_n3GPPA-UEConTest</t>
  </si>
  <si>
    <t>TEI17_Test, NR_IIOT_URLLC_enh-UEConTest</t>
  </si>
  <si>
    <t>TEI17_Test, NR_SmallData_INACTIVE-UEConTest</t>
  </si>
  <si>
    <t>TEI17_Test, LTE_NR_DC_enh2-UEConTest</t>
  </si>
  <si>
    <t>TEI16_Test, RACS-UEConTest,</t>
  </si>
  <si>
    <t>TEI16_Test, NR_CLI-UEConTest</t>
  </si>
  <si>
    <t>TEI17_Test, NR_RF_FR1_enh-UEConTest</t>
  </si>
  <si>
    <t>TEI18_Test, FS_NR_Slice_Test</t>
  </si>
  <si>
    <t>HPUE_FR1_DC_LTE_NR_R18</t>
  </si>
  <si>
    <t>NR_RRM_enh-Perf</t>
  </si>
  <si>
    <t>wrong souce to TSG, wrong source to WG</t>
  </si>
  <si>
    <t>CR number missing on CR cover, wrong souce to TSG, wrong source to WG</t>
  </si>
  <si>
    <t>1622 CRs</t>
  </si>
  <si>
    <t>1619 approved CRs</t>
  </si>
  <si>
    <t>duplicated CR number 5275 on CR cover (compare R2-2501364)</t>
  </si>
  <si>
    <t>RAN #107</t>
  </si>
  <si>
    <t>approved
RAN #107 per REL</t>
  </si>
  <si>
    <t>53 of them R5s</t>
  </si>
  <si>
    <t>RB</t>
  </si>
  <si>
    <t>[NTNNBIoT_inbandNTNNR]</t>
  </si>
  <si>
    <t>[LTE_HAPS_B34]</t>
  </si>
  <si>
    <t>[Overlapping_Bands]</t>
  </si>
  <si>
    <t>[bands_coex_req]</t>
  </si>
  <si>
    <t>[NR_inter-freq_report]</t>
  </si>
  <si>
    <t>106, 107</t>
  </si>
  <si>
    <t>see RP-250662 how a CR number duplication was solved for R2-2501602</t>
  </si>
  <si>
    <t>BT: slide 17: text says it is going up while it is going down_x000D_
MCC: text is wrong</t>
  </si>
  <si>
    <t>LS on Technical and operational characteristics of the fixed service applications operating in the frequency range 450-1 000 GHz (ITUR_WP5C/TEMP/46; to: RAN, ARIB, AWG, CCSA, ETSI, HEXA-X, IEC, IEEE, Next G Alliance, TTA, WWRF, 6G Flagship, 6G-IA, 6G Platform; cc: -; contact: Counsellor ITU-R SG5)</t>
  </si>
  <si>
    <t>ITU-R AH convenor (Novamint): 3GPP is currently not working on this frequency range</t>
  </si>
  <si>
    <t>LS on information about agreement of draft Technical Report ITU-T YSTR.Ambient-IoT "Analysis on requirements and use cases of ambient power-enabled IoT" and initiation of new draft Recommendation ITU-T Y.Ambient-IoT "Requirements and capabilities of Ambient power-enabled Internet of Things" (ITU_T_SG2-LS34; to: RAN, SA, ISO/IEC JTC1/SC31, GS1 EPCglobal, IEEE 802.11 Ambient Power (AMP) TIG/SG; cc: -; contact: ETRI)</t>
  </si>
  <si>
    <t>ITU-R AH convenor (Novamint): suggests to note the LS (without LS reply)</t>
  </si>
  <si>
    <t>Note: LS ITUR_WP5D_TEMP_273edited was not provided to/cc RAN but it is provided to RAN #107 as information in connection with LSin R4-2503015 = RP-250028;_x000D_
no RAN action requested</t>
  </si>
  <si>
    <t>handled in ITU-R AH session</t>
  </si>
  <si>
    <t>handled in ITU-R AH session; attachment was transferred in an LSout in RP-250086</t>
  </si>
  <si>
    <t>presented by Huawei_x000D_
RAN2 Chair: topic will be discussed anyway in RAN2 and we can answer once the RAN2 discussion happened_x000D_
Apple: issue is now in SA2 and they are discussing it and we should wait for SA2</t>
  </si>
  <si>
    <t>moved from AI 7 to AI 15.2.8.4_x000D_
Thales: there is a related paper in RP-250302</t>
  </si>
  <si>
    <t>BT: attachment missing_x000D_
conclusion: withdrawn, see RP-250779 instead</t>
  </si>
  <si>
    <t>RAN VC (AT&amp;T): intention is to endorse slide 7-23_x000D_
CMCC: RAN1 part underestimated for ISAC as it was a RAN3 led WI so far_x000D_
Intel: listed WIs do not yet mean that we will approve them?_x000D_
RAN VC (AT&amp;T): correct, will need further discussion_x000D_
Spreadtrum: RAN1 TUs: worried about parallel 5G Adv and 6G sessions_x000D_
_x000D_
Verizon: is a great package for Rel20 5GA but 2 concerns: we agree with CMCC on ISAC;_x000D_
far more critical: we risk market fragmentation (even before 6G starts)_x000D_
if we do not stick to the principles established for Ambient IoT since REL-18:_x000D_
1. Single RAT - for all Ambient IoT device types;_x000D_
2. No overlap with LPWA: Ambient IoT to address use cases and scenarios that cannot otherwise be fulfilled based on 3GPP LPWA technology;_x000D_
_x000D_
OPPO: topics not listed will be dropped or could come back? maintenance TUs are separate?_x000D_
new RAN chair (Samsung): others topics will have a higher threshold to be accepted, could be a separate bucket for 6G_x000D_
NTT DOCOMO: could further discuss ISAC TUs in June_x000D_
Futurewei: RAN1/2/3 TUs from RAN4 led WIs could be included as well_x000D_
Ericsson: we have not yet discussed how much time we use for 6G, but we load here WG already a lot so in June we will have to decide based on commercial interest_x000D_
KT: we need to ensure that also 5G Adv is important even if we work for 6G_x000D_
Nokia: slide 21: 200MHz: is a short title 2x100MHz would be better_x000D_
DT: correct the other option is also 2x100MHz_x000D_
Nokia: aupports Verizon comment on A-IOT, RAN4 needs to have proper time to work on 6G, we need to limit to commercially relevant features in June 25_x000D_
Telecom Italia: ISAC is a new feature where we could discuss the TUs whether in RAN1 or RAN3_x000D_
Apple: which WG will take a lead regarding the 200MHz topic?_x000D_
RAN VC (AT&amp;T): so far RAN1 led but we can see in June (either RAN1 or RAN4)_x000D_
Apple: slide 22: commercial interest shall not just apply to RAN4, so should be captured in slide 7_x000D_
RAN VC(AT&amp;T): slide 7 also mentioned commercial interest is needed_x000D_
new RAN Chair (Samsung): it needs to be understood that everything for REL-20 has to have strong commercial interest in order to be considered_x000D_
Vodafone: prefers min. impact from ISAC on RAN1_x000D_
Ericsson: A-IoT is not a RAN3 led topic, ISAC still needs some discussion to consolidate it (as we did not have time in RAN #107 for this)_x000D_
Qualcomm: slide 21: "CBW" should say "CBW or aggregated BW"_x000D_
Orange: we should not be overambitious with 5G Adv, similat view as Verizon_x000D_
Mediatek: we need to distinguish commercial need and operator support; we should dedicate more RAN4 TUs to 6G_x000D_
Samsung: we should discuss ISAC and its timing in RAN3 further at RAN #108; it is not excluded that a SI concludes that no normative work_x000D_
RAN VC (AT&amp;T): we can remove the last point on ISAC RAN3 slide_x000D_
ZTE: worried that NES is not included on slide 21_x000D_
new RAN Chair (Samsung): NES also faced higher opposition_x000D_
CMCC: worried for A-IoT that we let RAN3 led this (performance has to evaluated by RAN1)_x000D_
RAN3 Chair (ZTE): there should only be one item for ISAC in REL-20 (whether RAN1 or RAN3 led can still be decided)_x000D_
Huawei: slide 20: With regards to Samsung's comment on 3GPP working procedures and the fact that a WI should not be confirmed before the end of the Study, the sentence is now removed from slide 20, but same behaviour is acknowledged on slide 18, where it says “6 months for the Rel-20 Study Item on AI/ML for NG-RAN, followed by 12 months for the subsequent Work Item.”. RAN is not consistent in its decisions._x000D_
NEC: gNB on ISAC slide should say DRB_x000D_
Qualcomm: would not like to consider bistatic mode for UAV case</t>
  </si>
  <si>
    <t>MCC: Core part target in June 25 needed? REL-19 freeze is in Sep.25</t>
  </si>
  <si>
    <t>MCC: RAN #110 is Dec.25 which is already in REL-20; specs need to distinguish Core and Perf._x000D_
_x000D_
Huawei: introducing broadcast in IoT NTN specs? For TN broadcast in REL-18 we were referring to regulations; but it seems for NTN broadcast we do not have this regulation_x000D_
ZTE: Perf. part spec(s) missing_x000D_
Ericsson: WI is not completely spectrum related_x000D_
_x000D_
RAN VC (AT&amp;T): some revisions of this proposal seems to be needed</t>
  </si>
  <si>
    <t>AT&amp;T: Endorsement should say for Approval</t>
  </si>
  <si>
    <t xml:space="preserve">AIML for air interface </t>
  </si>
  <si>
    <t>moved from AI 8.2 to AI 9.2.7; handled in ITU-R AH session; contents is in line with RP-250028;_x000D_
MCC: it seems Nokia assumed already that RAN will not comment on this LS as the LS says already source: RAN;_x000D_
Vodafone: date of next meeting is from RAN4 and not from RAN;_x000D_
ITU-R AH convenor (Novamint): is ok to leave the RAN4 date there (although next ITU-R WP5D meeting is anyway just in June 25); _x000D_
the LS will need to be sent out directly to ITU-R WP5D without review in SA/PCG as it is RAN specific</t>
  </si>
  <si>
    <t>MCC: +6months</t>
  </si>
  <si>
    <t>missing UID, ME impact and TS 38.509 added; supporting company added</t>
  </si>
  <si>
    <t>conclusion: Core and Perf. part WI are completed</t>
  </si>
  <si>
    <t>Nokia: TUs were updated as well</t>
  </si>
  <si>
    <t>Proposal: _x000D_
TSG RAN to initiate an activity to investigate the possibility of using an automation-native format such as Markdown instead of Word for the 6G specifications from Rel-21 (potentially starting already with a trial for the 6G SI TR), with the following objectives:_x000D_
-	Investigate the benefits and challenges of using Markdown instead of Word for the 6G specification format, together with git-based version control using the ETSI Forge. _x000D_
-	Identify corresponding potential procedures for CRs, including developing any scripts, etc, that would facilitate a Markdown-based CR process. _x000D_
The task shall report to RAN, with delegates from all RAN WGs being encouraged to participate. _x000D_
The task should be well coordinated with ETSI MCC.</t>
  </si>
  <si>
    <t>ZTE: also other band combinations should be considered in the future</t>
  </si>
  <si>
    <t xml:space="preserve">Views on Rel-20 NR NTN Phase 4 </t>
  </si>
  <si>
    <t>FirstNet: we would like to be added as supporting company for this WID_x000D_
CATT: we do not really need to introduce a new band (there are bands existing)_x000D_
Fujitsu: too many UE types in existing band so more complex_x000D_
OPPO: had same view as CATT_x000D_
T-Mobile: some litigation in US regarding this band so looking at the RAN4 workpload we better wait with approving the WI_x000D_
ZTE: same view as T-Mobile_x000D_
KT: no operator supporting this WI_x000D_
FirstNet: band could be for public safety use_x000D_
Charter: also suggests to wait with approval of the WI_x000D_
Ericsson: would see to move it forward since litigation is rather related to band management which is not relevant for RAN4_x000D_
Qualcomm: supports to start the WI_x000D_
RAN VC (AT&amp;T): suggests some offline discussion_x000D_
_x000D_
conclusion: not pursued after handling RP-250807</t>
  </si>
  <si>
    <t>MCC: changes only in Excel list?</t>
  </si>
  <si>
    <t>MCC: status report RP-250146 reports target date June 25 which contradicts revised WID RP-250577 which claims Sep.25_x000D_
Nokia: Sep.25 is correct</t>
  </si>
  <si>
    <t>moved from AI 17 to AI 15.2.8.4</t>
  </si>
  <si>
    <t xml:space="preserve">LGE’s overall view on Rel-20 </t>
  </si>
  <si>
    <t xml:space="preserve">Proposed scope of Rel-20 Mobility </t>
  </si>
  <si>
    <t>MCC: impacted specs 38.508-1 and 38.905 removed</t>
  </si>
  <si>
    <t>MCC: late submission; % complete shall only have integer values</t>
  </si>
  <si>
    <t>Proposal 1: Decide on the length of trial period (e.g., 6-Month) for R2 to experiment the ETSI Forget tools and MD/MSC/JSON tools, and feedback on related aspects._x000D_
Proposal 2: After the trial, RAN2 report to RAN Plenary, to see if it is feasible, and RAN decide whether to extend the trial to other RAN WGs and if yes, the trial period._x000D_
Proposal 3: Finally, based on the report from all RAN WGs, RAN decide whether to adopt the new WoW, and if yes, define workflow clearly.</t>
  </si>
  <si>
    <t>MCC: modification of objective 1</t>
  </si>
  <si>
    <t>conclusion: proposal is endorsed, see revised WID RP-250188</t>
  </si>
  <si>
    <t xml:space="preserve">View on ISAC Channel Modeling for NR </t>
  </si>
  <si>
    <t>Xiaomi: progress of the SI is on track_x000D_
Samsung: thinks we can complete the SI in time_x000D_
Intel: sensing is important part of 6G and we do not want to cut corners here_x000D_
ZTE: same view as Xiaomi and Samsung, no need to take conclusions here_x000D_
Futurewei: there are still some risks but nothing to be done here, leave this to RAN1_x000D_
RAN VC (AT&amp;T): it seems we can let RAN1 do their work</t>
  </si>
  <si>
    <t>MCC: removal in objective and addition of supporting company</t>
  </si>
  <si>
    <t>Proposal: Do not support "No FEC" or "code rate 1 for Rel 19 Ambient IoT D2R"_x000D_
_x000D_
OPPO: will not help to increase peak data rate_x000D_
CMCC: is not clear in the WID, there is a strong need to increase the peak data rate; complexity/how to achieve this is more up to WG_x000D_
Samsung: "no FEC" is not in the scope of the WID_x000D_
Futurewei: "no FEC" is in the TR so question is whether to have a different coding rate; it is in the scope and should be supported_x000D_
RAN VC (AT&amp;T): asks RAN1 VC (Huawei) to lead an offline discussion (in afternoon coffee break)</t>
  </si>
  <si>
    <t>company CR; revising CR R4-2502986 (TR 38.741 CR0004 which was postponed at RAN4#113) to correct wrong release number on the CR cover page (REL-19 =&gt; REL-18). _x000D_
This CR belongs to a bundle with corrections to TS 38.108 (R4-2502985) and TS 38.101-5 (R4-2502948) in CRpack RP-250610</t>
  </si>
  <si>
    <t>moved from AI 9.9 to AI 14</t>
  </si>
  <si>
    <t>MCC: rapporteur change, addition of WI code and supporting company and other clarifications_x000D_
EBU: includes changes that were already approved at RAN #106</t>
  </si>
  <si>
    <t>MCC: larger updates to objectives, change of affected spec_x000D_
EBU: includes changes that were already approved at RAN #106</t>
  </si>
  <si>
    <t>Mediatek: worried about text under Nature of relationship</t>
  </si>
  <si>
    <t>MCC: WI code, UID, suporting companies added</t>
  </si>
  <si>
    <t>Note: With the target date June 26 (which is beyond the REL-19 stage freeze date Sep.25), we will shift the SI to REL-20 in Sep.25</t>
  </si>
  <si>
    <t>CMCC: due to the latest progress of SA2 and SA3, the remaining issues of RAN2 part need to be updated</t>
  </si>
  <si>
    <t>MCC: first new spec can not be created by 2 different WIs Ambient_IoT_Solutions-Core and Ambient_IoT_Solutions-Perf; apart from this, it would also mean to shift the Core part target date to RAN #111 (March 26) and with this the whole WI Ambient_IoT_Solutions from REL-19 to REL-20</t>
  </si>
  <si>
    <t>MCC: 100%, June 25 does not fit</t>
  </si>
  <si>
    <t xml:space="preserve">Vodafone </t>
  </si>
  <si>
    <t>Proposal: As there has not been any discussion on closing the 5G CU-DU interface in RAN plenary, it is proposed that RAN plenary requests RAN 3 to find a solution for multi-vendor operation</t>
  </si>
  <si>
    <t>MCC: new spec numbers added and also 38.508-1 and 38.508-2 added as affected</t>
  </si>
  <si>
    <t>MCC: -6 months_x000D_
conclusion: WI is completed</t>
  </si>
  <si>
    <t>MCC: UID added, title corrected and 38.508-1 and 38.523-3 removed as affected specs; target date changed to March 25</t>
  </si>
  <si>
    <t xml:space="preserve">This contribution presents the commercial need for 3GPP to support Carrier Aggregation (CA) in NTN bands with particular emphasis on the case of Ku band. </t>
  </si>
  <si>
    <t>moved from AI 15.1 to AI 15.2.8.4_x000D_
RAN VC (AT&amp;T): will be handled with other papers in 15.2.8.4</t>
  </si>
  <si>
    <t>MCC: bigger addition in Perf. part objectives</t>
  </si>
  <si>
    <t>moved from AI 7 to AI 10.3.1_x000D_
Viasat: supports Qualcomm_x000D_
RAN1 Chair: we are fully loaded and have 1 quarter to finish_x000D_
RAN2 Chair: if we do it, it should be a RAN1 solution otherwise we can not do it at all_x000D_
RAN VC (AT&amp;T): in last months we were very strict with RAN1 scope extensions and does not hear support for a RAN2 solution_x000D_
_x000D_
conclusion: no extra TUs will be allocated for RAN1, we will do nothing</t>
  </si>
  <si>
    <t>MCC: not allowed file type</t>
  </si>
  <si>
    <t>conclusion: proposal 1 was agreed apart from the note; see RP-250780</t>
  </si>
  <si>
    <t>MCC: WI code corrected, UID and supporting companies added</t>
  </si>
  <si>
    <t>MCC: objectives updates; rapporteur of NR_duplex_evo is Huawei; note: same proposal was rejected at RAN #106 in RP-242772 due to upscoping</t>
  </si>
  <si>
    <t>MCC: changes of target dates not properly done</t>
  </si>
  <si>
    <t xml:space="preserve">AIoT - Need for Positioning and </t>
  </si>
  <si>
    <t xml:space="preserve">Need to enhance positioning accuracy to meet less than 1 meter positioning accuracy and allow the reader to differentiate between devices that lack energy to respond to a page and those that aren't present. 
</t>
  </si>
  <si>
    <t>MCC: removal of checkpoint from objectives_x000D_
_x000D_
RAN VC (AT&amp;T): seems to be in line with our decision of RP-250340</t>
  </si>
  <si>
    <t>Proposal 1: Do NOT increase the scope of Conditional LTM sub-objective in Rel-19 Mobility Enhancements work-item. Remove the checkpoint accordingly._x000D_
_x000D_
Xiaomi: agrees with Apple_x000D_
LG: supports Apple proposal_x000D_
ZTE: from RAN2 point of view there is nothing to be done_x000D_
RAN2 Chair: mobility WI is already overloaded so no upscoping possible_x000D_
_x000D_
RAN VC (AT&amp;T): any objection to go with the Apple proposal to not increase work for RAN2 and RAN4? None_x000D_
_x000D_
conclusion: proposal 1 is endorsed</t>
  </si>
  <si>
    <t>MCC: addition of 38.304 and 38.401 as affected specs</t>
  </si>
  <si>
    <t>Proposal 1: Remove 2nd priority issues from the WID_x000D_
_x000D_
NEC: has a related Tdoc in RP-250769_x000D_
Apple: supports the proposal_x000D_
Intel: agrees to remove_x000D_
Xiaomi: same view as Interdigital_x000D_
_x000D_
conclusion: proposal 1 is endorsed</t>
  </si>
  <si>
    <t>RAN4 Chair: RAN #106 we had an agreement; if consensus then workload should be controlable; could have an offline discussion</t>
  </si>
  <si>
    <t>moved from AI 7 to AI 14_x000D_
NTT DOCOMO: 4 solutions: CU or DU or hybrid or no solution; no solution is not acceptable for operators_x000D_
RAN3 Chair: REL-18 ASN.1 was frozen in June 24, new feature has impact on multiple WGs and it was just brought up in Oct.24; RAN3 people also did not see the benefit of the feature; hybrid is actually meaning having 2 options so it is actually the worst solution; it could be left to implementation; suggests to add it in a REL-19 or REL-20 WI_x000D_
DT: hybrid solution is not a way forward we would like to have a single solution_x000D_
ZTE: the topic was discussed already 3 times in RAN3, suggests to address it either in REL-19 or REL-20_x000D_
Samsung: suggests to have 1 solution and this week_x000D_
Nokia: suggests to select one solution and update mobility enhancement WI for REL-19_x000D_
RAN VC (AT&amp;T): so a TEI18 will not happen, we could update the mobility enhancement REL-19 WI to add an objective_x000D_
RAN3 chair: volunteers to lead an offline discussion_x000D_
conclusion: LS RP-250790 was sent</t>
  </si>
  <si>
    <t>MCC: UID and TR number added</t>
  </si>
  <si>
    <t>MCC: changes only in Excel list?_x000D_
Samsung: This WID contains the 2 band combos (with CA_n41A-n77A), which should not be in the scope of Rel-19 WI objective, in which 3TX maximum assumed._x000D_
 They contain 2TX+2TX, which has not been completed in the existing non-spectrum WI, so it can’t be handled by the basket WI._x000D_
 It should be noted the tab of the spreadsheet is explicitly “BC for 3Tx HPUE CA”, while not for 4TX. _x000D_
 Note: These two band combinations are included in the approved revised WID RP-242865 of RAN#106, but not be identified for the requested 4TX._x000D_
China Telecom: the 2 band combos were introdudced at RAN #106 by T-Mobile and we are open to keep or remove it_x000D_
RAN VC (AT&amp;T): combos talk about 3Tx_x000D_
Samsung: only 1 band can have UL MIMO, we cannot change this, so suggests to consider this for REL-20 and to remove this here_x000D_
Apple: same view as Samsung_x000D_
Qualcomm: changes are extremely simple_x000D_
RAN VC (AT&amp;T): based on the comments we can hardly keep the 2 combos_x000D_
conclusion: will remove the 2 combinations from the Excel list</t>
  </si>
  <si>
    <t>MCC: WI title updated, rapporteur changed from T-Mobile to China Telecom; UID added and forgotten Perf. part box ticked (note: As objectives and affected specs for the Perf. part were there when the WI was approved at RAN #106, the Perf. part was created at RAN #106)</t>
  </si>
  <si>
    <t>MCC: Perf. part target changed from Sep.25 to March 26 and rapporteur change from T-Mobile to China Telecom</t>
  </si>
  <si>
    <t>moved from AI 15.2.10 to AI 15.2.9.1</t>
  </si>
  <si>
    <t>MCC: target dates changed from RAN #94 to RAN #107, 38.509 removed as affected spec</t>
  </si>
  <si>
    <t>conclusion: Core and Perf. part WI completed</t>
  </si>
  <si>
    <t>conclusion: Core part WI is completed (note: Perf. part was stopped as not needed in Dec.24)</t>
  </si>
  <si>
    <t>Proposal 1: Conditional Intra-CU SCG LTM can be supported in Rel-19 only if the current mechanisms for Rel-18 Intra-SN SCG LTM and Rel-19 MCG CLTM can be reused without additional enhancement.</t>
  </si>
  <si>
    <t>moved from AI 6.3 to AI 17_x000D_
Proposal 1: Investigate possibilities and benefits of maintaining 6G specifications and change requests in Gitlab by August 2025. If found suitable, write the 6G TR in Gitlab._x000D_
_x000D_
SKT: what kind of RAN decision would be needed?_x000D_
MCC: will need to adapt rules and see limitations of Markdown_x000D_
Intel: is supportive, needs door open to alternatives of Markdown; need to get SA involed as well_x000D_
Nokia: we did not limit to Markdown _x000D_
MCC: study in form of a real SI? Which SI TR? RAN SI TR or RAN WG SI_x000D_
Nokia: looks rather at a RAN task; Ericsson was proposing RAN level SI but we are open; Markdown would be considered for 6G but not earlier generation_x000D_
Futurewei: licensed tools or open-source tools to be considered; companies submitting CRs in Markdown would be a bigger change; before we put a CR into a spec we have to discuss a CR and this part shall not be overlooked_x000D_
RAN2 chair: has just started a trial_x000D_
Ericsson: work in WGs related to 6G SI will be just for testing the tool (RAN WG level SI will only start in June 25)_x000D_
MCC: if it is done as RAN task, then it would be useful to report the pros and cons to the RAN meeting_x000D_
Qualcomm: suggests to have an agenda item in the WGs to play around and report about it_x000D_
Samsung: prefers to have a RAN2 study first before other WGs spend time on this and we may duplicate the efforts_x000D_
RAN VC (AT&amp;T): what is the view the WG chairs? RAN4 seem to have already some activity (CA combos)_x000D_
RAN1 chair: we need to finish REL-19_x000D_
RAN3 chair: prefers that RAN2 takes the lead_x000D_
RAN2 chair: REL-19 has also priority in RAN2 but we can take a quarter to study this further_x000D_
Nokia: Could have a RAN task and a GotoWebinar so that people can play around with this?_x000D_
Samsung: difficult to plan on missing information, suggests to have a quarter more in RAN2 and bring clear tasks to RAN_x000D_
Nokia: let's organize a GotoWebinar open for everyone_x000D_
Vodafone: we need to have some targets_x000D_
Ericsson: too early for this, let's have an informal try_x000D_
_x000D_
conclusion: no formal task to WGs, Ericsson/Nokia will organize a GotoWebinar in next quarter for an informal chat and testing how this new tool could work</t>
  </si>
  <si>
    <t>MCC: CR number missing on CR cover</t>
  </si>
  <si>
    <t>MCC: only supporting company added</t>
  </si>
  <si>
    <t>MCC: UID added, target date corrected from RAN #108 (June 25) to RAN #107 (March 25)</t>
  </si>
  <si>
    <t>MCC: target dates changed from RAN #108 (June 25) to RAN #110 (Dec.25); additional supporting company</t>
  </si>
  <si>
    <t>MCC: R5-251109 was not available on Tue of the RAN5 meeting so how was it possible to agree such a WID proposal in RAN5?_x000D_
RAN5 chair: was planned to be submitted to RAN #106 in RP-243094</t>
  </si>
  <si>
    <t>Proposal 1: Either existing or new 38-series RAN1 specifications are deemed suitable for A-IoT. If existing specifications are not used, there should preferably be just one single new TS in RAN1._x000D_
•	If existing NR specifications are used, it is preferred that editors primarily arrange A IoT in separated sections, similar to NB-IoT and sidelink._x000D_
_x000D_
Ericsson: supports new specs_x000D_
ZTE: cleaner to have existing specs in RAN1, we could have either existing 38.321 (with separate section) or new spec_x000D_
Vodafone: for RAN2 MAC spec it would be better to have a separate spec_x000D_
DT: we should also have separate specs for RAN3 (see our input RP-250294)_x000D_
Qualcomm: prefers new specs per WG in 38 series_x000D_
_x000D_
RAN1 Chair: both using existing specs or new specs will work, but prefers to take a decisions at RAN #107; has a preference for new specs_x000D_
RAN2 Chair: both works (38.321 or new spec) but would also like to have a decision at RAN #107_x000D_
RAN3 Chair: preference in RAN3 is to use the existing spec_x000D_
_x000D_
RAN VC (AT&amp;T): suggests to take new specs for RAN1 and RAN2_x000D_
Futurewei: intermediate UEs will touch existing specs, so separate sections may be a way forward; if we go for separate spec prefers to have only 1 spec in RAN1_x000D_
vivo: when we look at future REL-20, then new specs will be more difficult_x000D_
_x000D_
RAN2 chair: will be not only 1 spec, stage 2 impacted and RRC in REL-20;_x000D_
for stage 2 RAN2 prefers existing 38.300_x000D_
RAN VC (DT): but should be separate section in 38.300; would be good in RAN3 to also consider a new spec_x000D_
_x000D_
RAN VC (AT&amp;T): preference for 1 new RAN1 spec? 19_x000D_
RAN VC (AT&amp;T): existing spec for RAN1? 10_x000D_
_x000D_
RAN VC (AT&amp;T): preference for new MAC spec? 19_x000D_
RAN VC (AT&amp;T): existing 38.321? 6_x000D_
_x000D_
conclusion: 1 new RAN1 spec in 38 series, new RAN2 spec for MAC in 38 series, for 38.300 we will have a separate section; RAN3 will continue with existing 38.413</t>
  </si>
  <si>
    <t xml:space="preserve">Sony </t>
  </si>
  <si>
    <t>MCC: completion of NR_FR1_lessthan_5MHz_BW_Ph2-Core without any CRs/specs?_x000D_
Intel: is in RP-250626 which was in wrong agenda item_x000D_
conclusion: Core part WI completed</t>
  </si>
  <si>
    <t>MCC: 38.306, 38.331, 38.307 removed as affected specs</t>
  </si>
  <si>
    <t>MCC: modification of objective and removal of checkpoint text</t>
  </si>
  <si>
    <t xml:space="preserve">Motivation of Including 15 kHz Sub-Carrier Spacing for FR1 in the Ku band </t>
  </si>
  <si>
    <t>MCC: changes in objective_x000D_
RAN VC (AT&amp;T): so note is in line with decision in RP-250313</t>
  </si>
  <si>
    <t>MCC: Core part target changed from RAN #107 (March 25) to RAN #108 (June 25); 36.133 removed as affected Core part spec but added as affected Perf. part spec; 36.102 removed as affected Perf. part spec; supporting company name updated</t>
  </si>
  <si>
    <t>Proposal: Remove the objective of HO failure/RLF prediction (UE sided model) [RAN2] from Rel-19 Study on AI/ML for Mobility._x000D_
OPPO: for HO failure ok but for RLF case it is questionable_x000D_
Apple: prefers to leave this on the SID_x000D_
vivo: agrees with Apple_x000D_
ZTE: no need to update the SID_x000D_
RAN2 chair: we did analyze it and will have a conclusion but it will not be proposed for normative work</t>
  </si>
  <si>
    <t>moved from AI 9.3.2.2 to AI 15.2.8.4</t>
  </si>
  <si>
    <t>MCC: Core part target changed from RAN #107 (March 25) to RAN #108 (June 25); 38.101-5 and 38.108 removed as affected Perf. part specs</t>
  </si>
  <si>
    <t>MCC: +6 months</t>
  </si>
  <si>
    <t>RAN VC (AT&amp;T): source to WG should be empty for company CR</t>
  </si>
  <si>
    <t>Proposal 1: In Rel-19, only support the conditional intra-CU MCG LTM with SN unchanged in DC case. No extra case is supported.</t>
  </si>
  <si>
    <t>NEC: was handled last time and was decided that it is an upscoping and so we should not handle it again_x000D_
Charter: does not agree that it is upscoping_x000D_
Xiaomi: it is upscoping_x000D_
CATT: was discussed in WGs and was not agreed and should not be discussed here_x000D_
RAN VC (AT&amp;T): conclusion from RAN1 was it is upscoping_x000D_
RAN3 Chair (ZTE): should not extend the scope for REL-19_x000D_
RAN VC (AT&amp;T): feel free to reconsider this for REL-20_x000D_
Charter: sees a risk if we do not look at it now</t>
  </si>
  <si>
    <t>MCC: wrong Tdoc number in the file</t>
  </si>
  <si>
    <t>MCC: only some status updated for bands n80 and n84</t>
  </si>
  <si>
    <t>MCC: 36.101 CR missing? (listed as impacted in last approved WID RP-252606 but not submitted in CRpack RP-250622 and no revised WID)_x000D_
Ericsson: Yes, 36.101 needs to be removed as affected spec from the WID_x000D_
conclusion: Core and Perf. part WI completed</t>
  </si>
  <si>
    <t xml:space="preserve">Ericsson, China Unicom , T-Mobile , CHTTL, BT, Telia Company, Lenovo, KT Corp, Jio Platforms (JPL) </t>
  </si>
  <si>
    <t>CMCC: exact frequency ranges is too specific_x000D_
Intel: we should indicate that the list is not exclusive; esp. aspects that have cross WG impact are useful to clarify_x000D_
Apple: prefers to not mention frequency range explicitly in the SI_x000D_
AT&amp;T: proposal 2: reusing 5G AIML framework needs further study</t>
  </si>
  <si>
    <t xml:space="preserve">Views on Rel-20 5G-Adv RAN1/2/3-led topics </t>
  </si>
  <si>
    <t>conclusion: SI is completed</t>
  </si>
  <si>
    <t>MCC: references to Tdocs are forbidden in external TRs_x000D_
NEC: also includes a reference to an internal TR_x000D_
conclusion: MCC will check with rapporteur how to address these issues (either solving it in v19.0.0 or a future CR)</t>
  </si>
  <si>
    <t>Proposal 1: Based on the agreements in SA2 and RAN2, the work on multi-modality awareness in RAN can start with TUs allocated (i.e., 0.5 TU per RAN3 meeting) for the corresponding work in RAN3 from Q2, 2025._x000D_
Proposal 2: Modify the existing objective for RAN based XR rate control to support RAN3 work. _x000D_
Proposal 3: Add the following objective for normative work on XR in Rel-19 [RAN3]:_x000D_
-	Support PDU Set Information Marking without QoS parameters;_x000D_
-	Identify signalling impacts to support of time to next burst/burst size information and exposure of available data rate to CN, if any._x000D_
-	Signaling support towards multi-modality awareness.</t>
  </si>
  <si>
    <t xml:space="preserve">Overall view on Rel-20 5G-Advanced </t>
  </si>
  <si>
    <t>MCC: status report RP-250146 reports target date June 25 which contradicts revised WID RP-250577 which claims Sep.25</t>
  </si>
  <si>
    <t>AAS_BS_LTE_UTRA-Core, AAS_BS_LTE_UTRA-Perf, LTE_NBIoT_eMTC_NTN_req-Core, LTE_Relay-Core, LTE-RF, NR_newRAT-Core, NR_NTN_solutions, NR_NTN_solutions-Core, RInImp9-Rfmulti</t>
  </si>
  <si>
    <t>MCC: related company CR in RP-250236</t>
  </si>
  <si>
    <t>MCC: CRs for [NTNNBIoT_inbandNTNNR] are for 36-series LTE specs introducing "NB-IoT In-band operation with NTN NR" so questionable whether 36 series specs are the best choice_x000D_
_x000D_
conclusion: CRpack is approved but RAN4 is tasked to look into this problem of selected spec series in case of spectrum sharing by multiple RATs (which seems to exist for NTN and TN).</t>
  </si>
  <si>
    <t>moved from AI 9.3.4.3 to AI 9.3.4.4</t>
  </si>
  <si>
    <t>ITU-R AH convenor (Novamint): in Dec.25 we need to approve the answer (that we will contribute), in March 26 2nd contribution; Sep.26/Jan.27: final submission needed; May27: transposed specs needed; Release: REL-20 will not be ready so we will submit REL-19</t>
  </si>
  <si>
    <t>3GPP ITU-R AH has prepared this reply to RP-250632 from ITU-R WP5D; the plan is to use this LSin as a basis for an LSout to SA which after review will be provided to PCG and PCG will approve an LSout to ITU-R WP5D</t>
  </si>
  <si>
    <t>moved from AI 9.2.6 to AI 15.3 as no further upscoping will be considered in REL-19_x000D_
OPPO: as only 3 meetings left in REL-19 not realistic that this can be solved in REL-19_x000D_
Xiaomi: could be considered for REL-20 or have a REL-19 SI which gets shifted to REL-20 in Sep.25 if not completed_x000D_
vivo: will not be simple work, is rather for REL-20 scope_x000D_
Huawei: regular smart phone vs. VSAT: we have the same problem for SAN; so this could be included as well_x000D_
LG: we also think the work is necessary, but WG is still working on Ku band for VSAT, so would prefer to wait_x000D_
Ericsson: needs corresponding test vendors for this_x000D_
_x000D_
RAN VC (AT&amp;T): it seems companies are in general supportive to do the work but they have concerns to have this in REL-19_x000D_
RAN4 Chair: no TU in REL-19 to accomodate this WI proposal but suggests to consider this for the REL-20 discussion</t>
  </si>
  <si>
    <t>Note: No further upscoping in REL-19 will be considered._x000D_
MCC: target date would shift the SI from REL-19 to REL-20 and target date of this revised SID (Dec.25) contradicts target date in status report RP-250334; rapporteur of WI FS_NR_FR2_OTA_Ph3 is Qualcomm</t>
  </si>
  <si>
    <t>Huawei: suggests to keep WID as it is_x000D_
Bell: keep the WID as it was agreed in Dec.24</t>
  </si>
  <si>
    <t xml:space="preserve">Scope of AI/ML for NG-RAN in 5G Adv Rel-20 </t>
  </si>
  <si>
    <t>DT: we had some discussions among the rapporteurs how detailed the SID should be, a lot of text could be covered in the TR and there is no need to include it in the SID_x000D_
BT: among RP-250432/533/300/646 only AT&amp;T document mentioned MRSS_x000D_
Cewit: all bands should be considered_x000D_
Orange: diverse device types from day 1 needs some revision; decision in how far we allow changes to radio interface is needed_x000D_
Futurewei: separation of RAN level SI and WG level SI is needed, AIML framework from 5G used?_x000D_
Qualcomm: being a bit more specific will reduce tensions during the work; in 5G introducing lower cap. devices was difficult_x000D_
Ericsson: setting some boundaries for the study is good, market will decide which devices will be there_x000D_
Huawei: we need to be careful to not outsource RAN WG level studies to TSG RAN_x000D_
Telstra: good compromise between giving directions and details is needed; cost vs. benefits is important to clarify_x000D_
Mitre: addressing verticals as a 2nd thought has proven to be difficult, so we better include them from the beginning_x000D_
Novamint: device cycle for verticals can be much longer and need to be taken into account_x000D_
AT&amp;T: considering a wide range of device types and verticals is useful_x000D_
Nokia: we also need to decide about which TRs we want to have, could have 2 TRs, one external for ITU and and internal TR for the part 2 aspects_x000D_
CMCC: for 5G we only had an external TR_x000D_
RAN VC (AT&amp;T): seems it is rather going into the direction of having 1 external TR only_x000D_
MCC: please indicate this then in an approved SID, so that the specs manager can allocate the number</t>
  </si>
  <si>
    <t>rapporteur of WI NR_NTN_Ku_bands is Intelsat and not Eutelsat; see RP-250467</t>
  </si>
  <si>
    <t>NR_MIMO_evo_DL_UL-Core, NR_MC_enh, NR_Mob_enh2-Core, NR_newRAT-Core, TEI18</t>
  </si>
  <si>
    <t>IoT_NTN_enh-Core, LTE_MTCe2_L1-Core, NB_IOT-Core, TEI18, Netw_Energy_NR-Core, NR_ATG-Core, NR_BWP_wor-Core, NR_DualTxRx_MUSIM-Core, NR_ENDC_RF_FR1_enh2-Core, NR_ENDC_SON_MDT_enh2-Core, NR_FR1_lessthan_5MHz_BW-Core, NR_IAB-Core, NR_IAB_enh-Core, NR_netcon_</t>
  </si>
  <si>
    <t>NR_MBS_enh-Core, NR_MIMO_evo_DL_UL-Core, NR_Mob_enh2-Core, NR_netcon_repeater-Core, NR_newRAT-Core, TEI18, NR_feMIMO-Core, NR_SON_MDT-Core</t>
  </si>
  <si>
    <t>Note: It was only spotted after RAN #107 that we had a duplication of 38.331 CR numbers:_x000D_
_x000D_
R2-2501364 in RP-250659: 38.331 CR5275    =&gt; here we kept the CR number_x000D_
_x000D_
R2-2501602 in RP-250662: 38.331, CR5275r2  =&gt; database is corrected to new CR number: CR5282r2_x000D_
This also required to update previous revisions in the CR database as follows:_x000D_
R2-2501569: 38.331, CR5275r1  =&gt;  CR5282r1_x000D_
R2-2501548: 38.331, CR5275      =&gt;  CR5282_x000D_
Note: Although the CR database is corrected, it is too late to change the CR numbers on_x000D_
the CR covers of R2-2501548, R2-2501569, R2-2501602 and RP-250662_x000D_
as well as in the RAN2 CR list RP-250006.</t>
  </si>
  <si>
    <t>MCC: before CRs R5-250446 and R5-250447 can be approved, the revised WID RP-250287 needs to be approved because 38.508-1 and 38.508-2 were not on the latest WID RP-242768 but they are added on RP-250287</t>
  </si>
  <si>
    <t>MCC: R5-250700 of RP-250686 can not be approved, as RAN5 spotted that is collides with other CRs brought for approval: R5-250701/ R5-250702/ R5-250703/ R5-250704_x000D_
_x000D_
conclusion: All CRs of RP-250686 are approved except_x000D_
R5-250700 which is not pursued</t>
  </si>
  <si>
    <t>Note: It was only spotted after RAN #107 that RP-250737 includes CR0112 rev - (R5-250661) although its revision CR0112 rev 1 (R5-251431) was approved already via RP-250736. Therefore although RP-250737 was approved during RAN #107, we had to correct this after RAN #107 as follows._x000D_
conclusion: all CRs of RP-250737 are approved except R5-250661 which is not pursued (see instead R5-251431 approved in RP-250736).</t>
  </si>
  <si>
    <t>moved from AI 15.2 to AI 15.1</t>
  </si>
  <si>
    <t>moved from AI 7 to AI 10.3.1</t>
  </si>
  <si>
    <t>MCC: SP-250229 was revised in SP-250414 during SA #107</t>
  </si>
  <si>
    <t>MCC: late Tdoc request; Core part target shifted from RAN #107 (March 25) to RAN #108 (June 25); rapporteur's company changed from Inmarsat to Aalyria</t>
  </si>
  <si>
    <t>MCC: late submission_x000D_
conclusion: Core part WI is completed</t>
  </si>
  <si>
    <t>MCC: late submission_x000D_
RAN VC (AT&amp;T): is RAN4 chair ok with this?_x000D_
OPPO: requests increase from 0.5 to 1.5 TUs_x000D_
MCC: next time please make it clear in the Excel table because it does not indicate that it was 0.5_x000D_
RAN4 chair: is suggesting to go with 1 (will no longer be Chair in the future but thinks 1.5 is too much for RAN4_x000D_
conclusion: TU increase will be set to 1.0 for coming RAN4 meetings</t>
  </si>
  <si>
    <t>MCC: late submission_x000D_
RAN VC (AT&amp;T): what was changed?_x000D_
CMCC: open issues for RAN2 updated</t>
  </si>
  <si>
    <t xml:space="preserve">	SA#106 endorsed guidance on WID titles and acronyms</t>
  </si>
  <si>
    <t>MCC: need to add /CT in last line of the table in slide 2</t>
  </si>
  <si>
    <t>2.1.0</t>
  </si>
  <si>
    <t>MCC: latest WID RP-242120 claims that all CRs were approved at RAN #106 but they seem to be submitted to RAN #107; late submission to clean up the WID</t>
  </si>
  <si>
    <t>MCC: source to WG should be empty</t>
  </si>
  <si>
    <t>removal of 36.101 and 36.307</t>
  </si>
  <si>
    <t>proposals:_x000D_
- endorse an overall principle in 3GPP to create lean and streamlined standards for 6G, e.g., by dimensioning an appropriate set of functionalities, minimizing the adoption of multiple options for the same functionality, avoiding excessive configurations, etc. Any exception to the above shall be well justified._x000D_
- 3GPP, through its Individual Members, TSGs and WGs shall adhere to this principle in their daily work, in accordance with 3GPP Working Procedures while ensuring that this principle is not misused e.g. to stall the work progress._x000D_
_x000D_
Futurewei: is a good principle we should adopt, could be captured in the SID_x000D_
Nokia: may even be captured in the SI TR_x000D_
SKT: not sure we need to capture this in the TR_x000D_
MCC: if this will be an external TR, capturing 3GPP internal rules there would not be useful_x000D_
Nokia: principle also applies to 5G but we thought for 6G it is more important_x000D_
SKT: when we add it to the SID some extra text about commercialization would be useful_x000D_
RAN VC (AT&amp;T): TSG leaders were also requested by PCG to reduce options_x000D_
_x000D_
conclusion: proposal is endorsed, will be also captured in SID</t>
  </si>
  <si>
    <t>late Tdoc_x000D_
RAN1 Chair: we should not mix REL-19 with REL-20, the question to be solved here is to remove it from REL-19_x000D_
RAN2 Chair: we have discussed it for 9 months, we have not progressed on prio 1 topic so it will be impossible to get this done for prio 2, so we should remove it_x000D_
RAN3 Chair: agrees to remove the 2nd priority issues from the WID_x000D_
RAN1 VC: we will not spend more time on this in RAN1</t>
  </si>
  <si>
    <t>proposal: Proposal 1: RAN to verify interest, whether RAN4 shall introduce UE demodulation performance requirements for CA in Rel-19 “NR_FR1_lessthan_5MHz_BW_Ph2-Perf, and if so, add 38.101-4 to the list of impacted TSs._x000D_
_x000D_
conclusion: proposal 1 is endorsed. WID RP-250463 is revised in RP-250781</t>
  </si>
  <si>
    <t>Vodafone: we disagree with "must refresh RAN for 6G"_x000D_
LG: is this really for endorsement?_x000D_
RAN VC (AT&amp;T): yes_x000D_
LG: would like to have it under the SI discussion_x000D_
Orange: does not want to endorse the document now_x000D_
Huawei: has some good aspects in the document but need to take a closer look_x000D_
OPPO: no new hardware required?_x000D_
BT: using 2030 5G hardware to roll out 6G would help_x000D_
Futurewei: we cannot endorse it right now as we need to look at the wording in detail although it has good points in it_x000D_
DT: suggests to note the document and to handle these aspects within the SI discussion_x000D_
AT&amp;T: we fully support this paper, as long as the SID includes high level principles this is fine_x000D_
Nokia: this represents a strong collection of requirements from the industry, we can work on formulations for this for the SI_x000D_
conclusion: intention is to capture some of these principles in the SI TR in the future</t>
  </si>
  <si>
    <t>Qualcomm: testability was moved from SI to WI_x000D_
OPPO: there was no consensus about the added part_x000D_
Ericsson: SI is about 2-sided model, WI is about 1-sided model</t>
  </si>
  <si>
    <t>MCC: WGs of first new TSs missing, rapporteurs for all new TSs missing_x000D_
Spreadtrum: remove "specification" from new RAN1 and RAN2 TS_x000D_
CMCC: 38.201, 38.202 should also be removed?_x000D_
Futurewei: should be kept separate_x000D_
OPPO: agrees with Futurewei_x000D_
Panasonic: suggests to keep 38.201 and remove 38.202 (is interaction with physical layer)_x000D_
Huawei: keep them listed and we can still revise next time if needed</t>
  </si>
  <si>
    <t>RAN1 VC (Huawei): rapporteur has a WID revision and we can come back to it later</t>
  </si>
  <si>
    <t>RAN3 chair: only 0.5 TU available from RAN3_x000D_
conclusion: proposals 1,2,3 are endorsed</t>
  </si>
  <si>
    <t>Samsung: TUs will be increased?_x000D_
RAN VC (AT&amp;T): no</t>
  </si>
  <si>
    <t>AT&amp;T: still discussions on definitions etc., ITU-R WP5D will only have discussions on values in Oct. so an LS by then it enough_x000D_
DT: it seems not be needed to look at values but we could indicate that deployment scenarios considered by ITU do not fit_x000D_
Vodafone: difficult to know what the values mean without guidance from ITU so we better have some clarification; lost a bit track on the deadline (seems from AT&amp;T no input from 3GPP is needed in June and Oct is enough)_x000D_
AT&amp;T: some parameters still under discussion in ITU and 12 days before the meeting is the ITU deadline</t>
  </si>
  <si>
    <t>will be sent to SA #107 for review and from there to PCG for approval before going to ITU-R WP5D;_x000D_
LS was provided to SA #107 on Thu morning</t>
  </si>
  <si>
    <t>CMCC: some supporting companies need to be added_x000D_
BT: putting supporting companies in alphabetical order would be preferred_x000D_
Panasonic: SA1 requirement related text need to be reviewed_x000D_
CMCC: is copied from SA1_x000D_
RAN VC (AT&amp;T): suggests to go with the proposed version that went to a few offline discussions and we can still revise it in June 25 if needed;_x000D_
Huawei: &lt;email text&gt;_x000D_
RAN VC (DT): this version is as good as it could be at this meeting and suggests to approve it</t>
  </si>
  <si>
    <t>RAN VC (CMCC): WID is in RP-250784</t>
  </si>
  <si>
    <t>RAN VC (AT&amp;T): any objections to endorsed proposals 1 -7?_x000D_
Huawei: proposal 6: wants to add "at least"_x000D_
Apple: unclear what it means_x000D_
CMCC: should be clear from the table above_x000D_
Mediatek: "at least" is not correct_x000D_
Samsung: max. aggregated bandwidth may be clearer_x000D_
LG: there is a conference call?_x000D_
Intel: say "use" instead of "define" for the 400MHz_x000D_
CMCC: suggests "use 400MHz for TPR bandwidth"_x000D_
Nokia: should still keep "at least"_x000D_
CMCC: suggests to drop proposal 6_x000D_
Mediatek: suggests "for the bandwith TRP it is proposed to set a target value of 400MHz"_x000D_
Qualcomm: supports to drop proposal 6 for this meeting, read M.2410 (the definition is not just about one value)_x000D_
CMCC: could add to Mediatek's proposal "Tbd on other TRP values"_x000D_
_x000D_
Cewit: have a proper name for joint TRP_x000D_
_x000D_
Telecom Italia: we should also sustainability reflected (under proposal 4)</t>
  </si>
  <si>
    <t>OPPO: would like to avoid overlap 5G adv with 6G</t>
  </si>
  <si>
    <t>Qualcomm: input is still under discussion_x000D_
Thales: we are also supporting</t>
  </si>
  <si>
    <t>rapporteur change</t>
  </si>
  <si>
    <t>rapporteur changed_x000D_
Note: The attached TU sheet can be ignored, TU budget changes for existing WIs have to be requested via status reports and not via revised WIDs.</t>
  </si>
  <si>
    <t>Vodafone: should be CEST and not CET_x000D_
Samsung: suggests to use ITU-R AH reflector for the email discussion_x000D_
Huawei: conference calls will have no decision power_x000D_
MCC: correct, results will be submitted to RAN #108_x000D_
ITU-R AH convenor (Novamint): when we use the ITU-R AH reflector, we need an email to the RAN reflector to clarify that this discussion is taking place on the ITU-R AH reflector_x000D_
Telecom Italia: we could have a quick PCG approval to avoid the exception_x000D_
CMCC: is not the first exception_x000D_
Qualcomm: could we shift the calls to 14:00-16:00 CEST as otherwise we are at 4am Pacific time</t>
  </si>
  <si>
    <t>Ericsson: strange that checkpoint is removed; some Ka bands have no requirements; we increased the scope in Madrid and seem to do this now again so for Ku band we may end up in same situation as with Ka band_x000D_
Huawei: suggests to remove an objective_x000D_
_x000D_
RAN VC (AT&amp;T): can we approve RP-250799 or do we need to revise it_x000D_
Qualcomm: has a concern about adding more than one SCS to a given band, since it goes against the long-held principle of one SCS for DL/UL data per band, which has been followed in 3GPP. We understand that a commercial need exists that forced 3GPP to make an exception here, but it is Qualcomm’s view that this cannot be used as a precedent in the future for doing the same in any other band</t>
  </si>
  <si>
    <t>Note: This includes Wanshi Chen's roles as RAN1 Vice-Chair, as RAN1 Chair and his almost 4 years as RAN Chair.</t>
  </si>
  <si>
    <t>TSG RAN Vice-Chair Ronald Borsato and all TSG RAN delegates thanked ex-RAN Chair Wanshi Chen for his pivotal leadership in advancing global telecommunications standards, especially with the rollout of 5G._x000D_
The great applause was also extended to the outgoing RAN Vice-Chairs Ronald Borsato (esp. for standing in at RAN #100, the RAN REL-19 workshop, the 6G workshop and this RAN #107), Axel Klatt and HuNan_x000D_
who emphasized the good cooperation within the RAN leadership._x000D_
_x000D_
The outgoing RAN leadership team (Wanshi, Ron, Axel, HuNan) including MCC (Joern) and all TSG RAN delegates welcomed the new RAN leadership team (Younsun, Enrico, Jerome, Xutao) and wished them all the best for the coming challenging projects like Release 20 and the standardization of 6G.</t>
  </si>
  <si>
    <t>Reliance: RIS should be considered for 6G_x000D_
KT: wants to consider more NES_x000D_
RAN3 chair: for A-IoT also 1 TU for RAN3 is needed_x000D_
Verizon: also has some comments on TUs_x000D_
RAN VC (AT&amp;T): let's take these comments together with the overall REL-20 summary</t>
  </si>
  <si>
    <t>T-Mobile: supports option 3_x000D_
Fujitsu: for option 1_x000D_
AT&amp;T: strongly supports option 1 to start the work_x000D_
Ericsson: also for option 1_x000D_
Anterix: exclusion zones on upper part, power reduction on lower part considered?_x000D_
FirstNet: supports option 1_x000D_
Qualcomm: option 1 is reasonable_x000D_
Verizon: better to wait (option 3)_x000D_
AT&amp;T: band is defined by FCC, wait? for what?; having a checkpoint at RAN #109 is fine; but there is no reason why this should not start _x000D_
Charter: if there are regulatory changes, then RAN4 would have to redo the work and RAN4 can not afford this at the moment_x000D_
T-Mobile: supports Charter_x000D_
AT&amp;T: we have the regulations in place, any changes of this is speculation; there is strong support of public safety_x000D_
T-Mobile: bands could be introduced in a REL-independent way; _x000D_
_x000D_
RAN VC (AT&amp;T): option 3 may be jeopardizing completion of the WI in REL-19; any objection to consider option 1?_x000D_
sustained objection from T-Mobile, Verizon, Charter_x000D_
RAN VC (AT&amp;T): if we go for option 3, plan is to approve the WI at RAN #108 (incl. regulatory changes) and we could grant an exception to still complete in REL-19_x000D_
T-Mobile, Verizon, Charter: are ok with this</t>
  </si>
  <si>
    <t>RAN VC (AT&amp;T): status should say "stopped", please correct this in the next RAN meeting</t>
  </si>
  <si>
    <t>MCC: Tdoc was not supposed to use the TR template; skeleton needs be submitted to RAN #108 with TR number</t>
  </si>
  <si>
    <t>only supporting company changes</t>
  </si>
  <si>
    <t>Nokia: wondering why a bullet related SCM was deleted_x000D_
Samsung: to early to say this_x000D_
BT: supports Nokia_x000D_
Huawei: statement can maybe brought back with some rewording_x000D_
Orange: would also like to have the bullet back_x000D_
AT&amp;T: wants to understand why it was deleted_x000D_
Xiaomi: we could get the bullet back with the statement "if the SI outcome is accordingly"_x000D_
Telecom Italia: would like to have SU-MIMO back_x000D_
CATT: we could have "e.g. SU-MIMO"_x000D_
_x000D_
T-Mobile: irregular CBW: will 6MHz follow?_x000D_
_x000D_
Futurewei: redcap main bullet seems to be missing_x000D_
RAN VC (AT&amp;T): it is there_x000D_
Futurewei: should be marked in blue_x000D_
RAN4 chair: we did not have time to discuss this_x000D_
Futurewei: but it has higher priority_x000D_
Nokia: agrees with Futurewei that cross items still need to be discussed more</t>
  </si>
  <si>
    <t>conclusion: slide 7-23 are endorsed</t>
  </si>
  <si>
    <t>MCC: slide 1 should say "end of meeting version"</t>
  </si>
  <si>
    <t>MCC: corrections are still possible (via CRs)</t>
  </si>
  <si>
    <t>2.2.0</t>
  </si>
  <si>
    <t>RAN4 Chair: encourages companies to consider this document when preparing RAN4 REL-20 inputs</t>
  </si>
  <si>
    <t>conclusion: proposals 1-7 are endorsed</t>
  </si>
  <si>
    <t>RAN VC (A&amp;T) will make the request to PCG in the RAN report to PCG</t>
  </si>
  <si>
    <t>wrong REL-17 and v17.0.0 on CR cover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</si>
</sst>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color theme="1"/>
      <name val="Calibri"/>
      <family val="2"/>
      <scheme val="minor"/>
    </font>
    <font>
      <b/>
      <sz val="9"/>
      <color theme="0"/>
      <name val="Arial"/>
      <family val="2"/>
    </font>
    <font>
      <sz val="8"/>
      <name val="Arial"/>
      <family val="2"/>
    </font>
    <font>
      <sz val="11"/>
      <color theme="0"/>
      <name val="Calibri"/>
      <family val="2"/>
    </font>
    <font>
      <sz val="11"/>
      <name val="Calibri"/>
      <family val="2"/>
    </font>
    <font>
      <b/>
      <sz val="9"/>
      <color theme="1"/>
      <name val="Arial"/>
      <family val="2"/>
    </font>
    <font>
      <sz val="9"/>
      <color theme="1"/>
      <name val="Arial"/>
      <family val="2"/>
    </font>
    <font>
      <sz val="10"/>
      <color theme="1"/>
      <name val="Arial"/>
      <family val="2"/>
    </font>
    <font>
      <sz val="10"/>
      <color indexed="8"/>
      <name val="Arial"/>
      <family val="2"/>
    </font>
    <font>
      <b/>
      <sz val="10"/>
      <color rgb="FF000000"/>
      <name val="Arial"/>
      <family val="2"/>
    </font>
    <font>
      <sz val="10"/>
      <color theme="1"/>
      <name val="Calibri"/>
      <family val="2"/>
      <scheme val="minor"/>
    </font>
    <font>
      <sz val="12"/>
      <name val="Times New Roman"/>
      <family val="1"/>
    </font>
    <font>
      <sz val="10"/>
      <name val="Arial"/>
      <family val="2"/>
    </font>
    <font>
      <b/>
      <sz val="10"/>
      <name val="Arial"/>
      <family val="2"/>
    </font>
    <font>
      <sz val="10"/>
      <name val="Times New Roman"/>
      <family val="1"/>
    </font>
    <font>
      <sz val="10"/>
      <color rgb="FFFF0000"/>
      <name val="Arial"/>
      <family val="2"/>
    </font>
    <font>
      <b/>
      <sz val="8"/>
      <color indexed="81"/>
      <name val="Tahoma"/>
      <family val="2"/>
    </font>
    <font>
      <sz val="9"/>
      <color indexed="8"/>
      <name val="Arial"/>
      <family val="2"/>
    </font>
    <font>
      <sz val="9"/>
      <name val="Arial"/>
      <family val="2"/>
    </font>
    <font>
      <b/>
      <sz val="9"/>
      <color rgb="FFFF0000"/>
      <name val="Arial"/>
      <family val="2"/>
    </font>
    <font>
      <sz val="10"/>
      <color rgb="FF00B0F0"/>
      <name val="Arial"/>
      <family val="2"/>
    </font>
    <font>
      <sz val="10"/>
      <color rgb="FF00B050"/>
      <name val="Arial"/>
      <family val="2"/>
    </font>
    <font>
      <u/>
      <sz val="10"/>
      <name val="Times New Roman"/>
      <family val="1"/>
    </font>
    <font>
      <sz val="11"/>
      <color indexed="8"/>
      <name val="Calibri"/>
      <family val="2"/>
    </font>
    <font>
      <sz val="8"/>
      <color indexed="8"/>
      <name val="Arial"/>
      <family val="2"/>
    </font>
    <font>
      <b/>
      <sz val="10"/>
      <color theme="1"/>
      <name val="Arial"/>
      <family val="2"/>
    </font>
    <font>
      <sz val="11"/>
      <color rgb="FFFF0000"/>
      <name val="Calibri"/>
      <family val="2"/>
      <scheme val="minor"/>
    </font>
  </fonts>
  <fills count="15">
    <fill>
      <patternFill patternType="none"/>
    </fill>
    <fill>
      <patternFill patternType="gray125"/>
    </fill>
    <fill>
      <gradientFill degree="90">
        <stop position="0">
          <color rgb="FF75B91A"/>
        </stop>
        <stop position="1">
          <color rgb="FF54AF13"/>
        </stop>
      </gradientFill>
    </fill>
    <fill>
      <patternFill patternType="solid">
        <fgColor theme="1"/>
        <bgColor indexed="64"/>
      </patternFill>
    </fill>
    <fill>
      <patternFill patternType="solid">
        <fgColor rgb="FF00B0F0"/>
        <bgColor indexed="64"/>
      </patternFill>
    </fill>
    <fill>
      <patternFill patternType="solid">
        <fgColor rgb="FFC0C0C0"/>
        <bgColor rgb="FF000000"/>
      </patternFill>
    </fill>
    <fill>
      <patternFill patternType="solid">
        <fgColor rgb="FFFFFF00"/>
        <bgColor indexed="64"/>
      </patternFill>
    </fill>
    <fill>
      <patternFill patternType="solid">
        <fgColor rgb="FFFF0000"/>
        <bgColor indexed="64"/>
      </patternFill>
    </fill>
    <fill>
      <patternFill patternType="solid">
        <fgColor rgb="FF00FF00"/>
        <bgColor indexed="64"/>
      </patternFill>
    </fill>
    <fill>
      <patternFill patternType="solid">
        <fgColor rgb="FF66FF33"/>
        <bgColor indexed="64"/>
      </patternFill>
    </fill>
    <fill>
      <patternFill patternType="solid">
        <fgColor indexed="22"/>
        <bgColor indexed="0"/>
      </patternFill>
    </fill>
    <fill>
      <patternFill patternType="solid">
        <fgColor indexed="13"/>
        <bgColor indexed="64"/>
      </patternFill>
    </fill>
    <fill>
      <patternFill patternType="solid">
        <fgColor rgb="FF92D050"/>
        <bgColor indexed="64"/>
      </patternFill>
    </fill>
    <fill>
      <patternFill patternType="solid">
        <fgColor indexed="9"/>
        <bgColor indexed="64"/>
      </patternFill>
    </fill>
    <fill>
      <patternFill patternType="solid">
        <fgColor indexed="13"/>
        <bgColor indexed="8"/>
      </patternFill>
    </fill>
  </fills>
  <borders count="20">
    <border>
      <left/>
      <right/>
      <top/>
      <bottom/>
      <diagonal/>
    </border>
    <border>
      <left style="thin">
        <color theme="0"/>
      </left>
      <right style="thin">
        <color theme="0"/>
      </right>
      <top style="thin">
        <color theme="0"/>
      </top>
      <bottom style="thin">
        <color theme="0"/>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top style="thin">
        <color indexed="64"/>
      </top>
      <bottom style="thin">
        <color indexed="64"/>
      </bottom>
      <diagonal/>
    </border>
    <border>
      <left/>
      <right style="thin">
        <color indexed="64"/>
      </right>
      <top/>
      <bottom/>
      <diagonal/>
    </border>
    <border>
      <left/>
      <right style="thin">
        <color indexed="64"/>
      </right>
      <top/>
      <bottom style="thin">
        <color indexed="64"/>
      </bottom>
      <diagonal/>
    </border>
    <border>
      <left style="thin">
        <color indexed="64"/>
      </left>
      <right/>
      <top/>
      <bottom/>
      <diagonal/>
    </border>
    <border>
      <left style="thin">
        <color indexed="8"/>
      </left>
      <right style="thin">
        <color indexed="8"/>
      </right>
      <top style="thin">
        <color indexed="8"/>
      </top>
      <bottom style="thin">
        <color indexed="8"/>
      </bottom>
      <diagonal/>
    </border>
    <border>
      <left style="thin">
        <color indexed="8"/>
      </left>
      <right/>
      <top style="thin">
        <color indexed="8"/>
      </top>
      <bottom style="thin">
        <color indexed="8"/>
      </bottom>
      <diagonal/>
    </border>
    <border>
      <left style="thin">
        <color indexed="8"/>
      </left>
      <right style="thin">
        <color indexed="8"/>
      </right>
      <top style="thin">
        <color indexed="8"/>
      </top>
      <bottom/>
      <diagonal/>
    </border>
    <border>
      <left style="thin">
        <color indexed="8"/>
      </left>
      <right/>
      <top style="thin">
        <color indexed="8"/>
      </top>
      <bottom/>
      <diagonal/>
    </border>
    <border>
      <left style="thin">
        <color indexed="8"/>
      </left>
      <right/>
      <top/>
      <bottom style="thin">
        <color indexed="8"/>
      </bottom>
      <diagonal/>
    </border>
    <border>
      <left style="thin">
        <color indexed="22"/>
      </left>
      <right style="thin">
        <color indexed="22"/>
      </right>
      <top style="thin">
        <color indexed="22"/>
      </top>
      <bottom style="thin">
        <color indexed="22"/>
      </bottom>
      <diagonal/>
    </border>
  </borders>
  <cellStyleXfs count="16">
    <xf numFmtId="0" fontId="0" fillId="0" borderId="0"/>
    <xf numFmtId="0" fontId="4" fillId="0" borderId="0"/>
    <xf numFmtId="0" fontId="8" fillId="0" borderId="0"/>
    <xf numFmtId="0" fontId="12" fillId="0" borderId="0"/>
    <xf numFmtId="0" fontId="4" fillId="0" borderId="0"/>
    <xf numFmtId="0" fontId="8" fillId="0" borderId="0"/>
    <xf numFmtId="0" fontId="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12" fillId="0" borderId="0"/>
    <xf numFmtId="0" fontId="8" fillId="0" borderId="0"/>
  </cellStyleXfs>
  <cellXfs count="326">
    <xf numFmtId="0" fontId="0" fillId="0" borderId="0" xfId="0"/>
    <xf numFmtId="0" fontId="4" fillId="0" borderId="0" xfId="1"/>
    <xf numFmtId="0" fontId="1" fillId="2" borderId="1" xfId="1" applyFont="1" applyFill="1" applyBorder="1" applyAlignment="1" applyProtection="1">
      <alignment horizontal="center" vertical="center" wrapText="1"/>
      <protection locked="0"/>
    </xf>
    <xf numFmtId="0" fontId="3" fillId="3" borderId="0" xfId="1" applyFont="1" applyFill="1" applyProtection="1">
      <protection locked="0"/>
    </xf>
    <xf numFmtId="0" fontId="3" fillId="3" borderId="0" xfId="1" applyFont="1" applyFill="1" applyAlignment="1" applyProtection="1">
      <alignment wrapText="1"/>
      <protection locked="0"/>
    </xf>
    <xf numFmtId="0" fontId="3" fillId="3" borderId="0" xfId="1" applyFont="1" applyFill="1" applyAlignment="1" applyProtection="1">
      <alignment horizontal="center" wrapText="1"/>
      <protection locked="0"/>
    </xf>
    <xf numFmtId="49" fontId="5" fillId="0" borderId="2" xfId="0" applyNumberFormat="1" applyFont="1" applyBorder="1" applyAlignment="1">
      <alignment horizontal="left" vertical="top" wrapText="1"/>
    </xf>
    <xf numFmtId="49" fontId="5" fillId="0" borderId="3" xfId="0" applyNumberFormat="1" applyFont="1" applyBorder="1" applyAlignment="1">
      <alignment horizontal="left" vertical="top" wrapText="1"/>
    </xf>
    <xf numFmtId="0" fontId="6" fillId="0" borderId="0" xfId="0" applyFont="1"/>
    <xf numFmtId="0" fontId="7" fillId="0" borderId="0" xfId="0" applyFont="1"/>
    <xf numFmtId="49" fontId="7" fillId="0" borderId="0" xfId="0" applyNumberFormat="1" applyFont="1" applyAlignment="1">
      <alignment horizontal="left" vertical="top" wrapText="1"/>
    </xf>
    <xf numFmtId="49" fontId="9" fillId="5" borderId="2" xfId="2" applyNumberFormat="1" applyFont="1" applyFill="1" applyBorder="1" applyAlignment="1">
      <alignment horizontal="center" vertical="top" wrapText="1"/>
    </xf>
    <xf numFmtId="0" fontId="9" fillId="5" borderId="2" xfId="2" applyFont="1" applyFill="1" applyBorder="1" applyAlignment="1">
      <alignment horizontal="center" vertical="top" wrapText="1"/>
    </xf>
    <xf numFmtId="0" fontId="9" fillId="5" borderId="2" xfId="2" applyFont="1" applyFill="1" applyBorder="1" applyAlignment="1">
      <alignment vertical="top" wrapText="1"/>
    </xf>
    <xf numFmtId="0" fontId="7" fillId="0" borderId="2" xfId="0" applyFont="1" applyBorder="1" applyAlignment="1">
      <alignment horizontal="left" vertical="top"/>
    </xf>
    <xf numFmtId="0" fontId="7" fillId="0" borderId="2" xfId="0" applyFont="1" applyBorder="1" applyAlignment="1">
      <alignment horizontal="left" vertical="top" wrapText="1"/>
    </xf>
    <xf numFmtId="0" fontId="7" fillId="0" borderId="2" xfId="0" applyFont="1" applyBorder="1" applyAlignment="1">
      <alignment horizontal="center" vertical="top" wrapText="1"/>
    </xf>
    <xf numFmtId="0" fontId="7" fillId="0" borderId="2" xfId="0" applyFont="1" applyBorder="1" applyAlignment="1">
      <alignment vertical="top" wrapText="1"/>
    </xf>
    <xf numFmtId="0" fontId="7" fillId="0" borderId="4" xfId="0" applyFont="1" applyBorder="1" applyAlignment="1">
      <alignment horizontal="left" vertical="top" wrapText="1"/>
    </xf>
    <xf numFmtId="0" fontId="7" fillId="0" borderId="4" xfId="0" applyFont="1" applyBorder="1" applyAlignment="1">
      <alignment horizontal="center" vertical="top" wrapText="1"/>
    </xf>
    <xf numFmtId="0" fontId="7" fillId="0" borderId="4" xfId="0" applyFont="1" applyBorder="1" applyAlignment="1">
      <alignment vertical="top" wrapText="1"/>
    </xf>
    <xf numFmtId="0" fontId="7" fillId="0" borderId="4" xfId="0" applyFont="1" applyBorder="1" applyAlignment="1">
      <alignment horizontal="left" vertical="top"/>
    </xf>
    <xf numFmtId="0" fontId="7" fillId="0" borderId="5" xfId="0" applyFont="1" applyBorder="1" applyAlignment="1">
      <alignment horizontal="left" vertical="top" wrapText="1"/>
    </xf>
    <xf numFmtId="0" fontId="7" fillId="0" borderId="5" xfId="0" applyFont="1" applyBorder="1" applyAlignment="1">
      <alignment horizontal="center" vertical="top" wrapText="1"/>
    </xf>
    <xf numFmtId="0" fontId="7" fillId="0" borderId="5" xfId="0" applyFont="1" applyBorder="1" applyAlignment="1">
      <alignment vertical="top" wrapText="1"/>
    </xf>
    <xf numFmtId="0" fontId="7" fillId="0" borderId="5" xfId="0" applyFont="1" applyBorder="1" applyAlignment="1">
      <alignment horizontal="left" vertical="top"/>
    </xf>
    <xf numFmtId="0" fontId="7" fillId="6" borderId="2" xfId="0" applyFont="1" applyFill="1" applyBorder="1" applyAlignment="1">
      <alignment horizontal="left" vertical="top" wrapText="1"/>
    </xf>
    <xf numFmtId="0" fontId="7" fillId="6" borderId="4" xfId="0" applyFont="1" applyFill="1" applyBorder="1" applyAlignment="1">
      <alignment horizontal="left" vertical="top" wrapText="1"/>
    </xf>
    <xf numFmtId="0" fontId="7" fillId="0" borderId="5" xfId="0" applyFont="1" applyBorder="1"/>
    <xf numFmtId="0" fontId="7" fillId="0" borderId="5" xfId="0" applyFont="1" applyBorder="1" applyAlignment="1">
      <alignment horizontal="center"/>
    </xf>
    <xf numFmtId="0" fontId="7" fillId="0" borderId="5" xfId="0" applyFont="1" applyBorder="1" applyAlignment="1">
      <alignment wrapText="1"/>
    </xf>
    <xf numFmtId="0" fontId="7" fillId="0" borderId="2" xfId="0" applyFont="1" applyBorder="1"/>
    <xf numFmtId="0" fontId="7" fillId="0" borderId="2" xfId="0" applyFont="1" applyBorder="1" applyAlignment="1">
      <alignment horizontal="center"/>
    </xf>
    <xf numFmtId="0" fontId="7" fillId="0" borderId="2" xfId="0" applyFont="1" applyBorder="1" applyAlignment="1">
      <alignment wrapText="1"/>
    </xf>
    <xf numFmtId="0" fontId="7" fillId="6" borderId="2" xfId="0" applyFont="1" applyFill="1" applyBorder="1"/>
    <xf numFmtId="0" fontId="7" fillId="0" borderId="4" xfId="0" applyFont="1" applyBorder="1"/>
    <xf numFmtId="0" fontId="7" fillId="0" borderId="4" xfId="0" applyFont="1" applyBorder="1" applyAlignment="1">
      <alignment horizontal="center"/>
    </xf>
    <xf numFmtId="0" fontId="7" fillId="6" borderId="4" xfId="0" applyFont="1" applyFill="1" applyBorder="1"/>
    <xf numFmtId="0" fontId="7" fillId="0" borderId="4" xfId="0" applyFont="1" applyBorder="1" applyAlignment="1">
      <alignment wrapText="1"/>
    </xf>
    <xf numFmtId="0" fontId="7" fillId="0" borderId="5" xfId="0" applyFont="1" applyBorder="1" applyAlignment="1">
      <alignment horizontal="center" vertical="top"/>
    </xf>
    <xf numFmtId="0" fontId="7" fillId="0" borderId="5" xfId="0" applyFont="1" applyBorder="1" applyAlignment="1">
      <alignment vertical="top"/>
    </xf>
    <xf numFmtId="0" fontId="7" fillId="0" borderId="2" xfId="0" applyFont="1" applyBorder="1" applyAlignment="1">
      <alignment horizontal="center" vertical="top"/>
    </xf>
    <xf numFmtId="0" fontId="7" fillId="0" borderId="2" xfId="0" applyFont="1" applyBorder="1" applyAlignment="1">
      <alignment vertical="top"/>
    </xf>
    <xf numFmtId="0" fontId="7" fillId="0" borderId="4" xfId="0" applyFont="1" applyBorder="1" applyAlignment="1">
      <alignment horizontal="center" vertical="top"/>
    </xf>
    <xf numFmtId="0" fontId="7" fillId="0" borderId="4" xfId="0" applyFont="1" applyBorder="1" applyAlignment="1">
      <alignment vertical="top"/>
    </xf>
    <xf numFmtId="49" fontId="7" fillId="0" borderId="5" xfId="0" applyNumberFormat="1" applyFont="1" applyBorder="1" applyAlignment="1">
      <alignment horizontal="left" vertical="top" wrapText="1"/>
    </xf>
    <xf numFmtId="49" fontId="7" fillId="0" borderId="2" xfId="0" applyNumberFormat="1" applyFont="1" applyBorder="1" applyAlignment="1">
      <alignment horizontal="left" vertical="top" wrapText="1"/>
    </xf>
    <xf numFmtId="0" fontId="7" fillId="6" borderId="2" xfId="0" applyFont="1" applyFill="1" applyBorder="1" applyAlignment="1">
      <alignment horizontal="left" vertical="top"/>
    </xf>
    <xf numFmtId="49" fontId="7" fillId="6" borderId="2" xfId="0" applyNumberFormat="1" applyFont="1" applyFill="1" applyBorder="1" applyAlignment="1">
      <alignment horizontal="left" vertical="top" wrapText="1"/>
    </xf>
    <xf numFmtId="0" fontId="7" fillId="6" borderId="2" xfId="0" applyFont="1" applyFill="1" applyBorder="1" applyAlignment="1">
      <alignment horizontal="center" vertical="top"/>
    </xf>
    <xf numFmtId="0" fontId="10" fillId="0" borderId="2" xfId="0" applyFont="1" applyBorder="1" applyAlignment="1">
      <alignment horizontal="left" vertical="top"/>
    </xf>
    <xf numFmtId="49" fontId="7" fillId="6" borderId="4" xfId="0" applyNumberFormat="1" applyFont="1" applyFill="1" applyBorder="1" applyAlignment="1">
      <alignment horizontal="left" vertical="top" wrapText="1"/>
    </xf>
    <xf numFmtId="0" fontId="7" fillId="6" borderId="2" xfId="0" applyFont="1" applyFill="1" applyBorder="1" applyAlignment="1">
      <alignment vertical="top"/>
    </xf>
    <xf numFmtId="49" fontId="7" fillId="0" borderId="5" xfId="0" applyNumberFormat="1" applyFont="1" applyBorder="1"/>
    <xf numFmtId="49" fontId="7" fillId="0" borderId="2" xfId="0" applyNumberFormat="1" applyFont="1" applyBorder="1"/>
    <xf numFmtId="0" fontId="7" fillId="0" borderId="2" xfId="0" applyFont="1" applyBorder="1" applyAlignment="1">
      <alignment horizontal="left"/>
    </xf>
    <xf numFmtId="0" fontId="0" fillId="0" borderId="0" xfId="0" applyAlignment="1">
      <alignment horizontal="center"/>
    </xf>
    <xf numFmtId="0" fontId="0" fillId="0" borderId="0" xfId="0" applyAlignment="1">
      <alignment wrapText="1"/>
    </xf>
    <xf numFmtId="0" fontId="0" fillId="0" borderId="0" xfId="0" applyAlignment="1">
      <alignment vertical="top"/>
    </xf>
    <xf numFmtId="0" fontId="0" fillId="0" borderId="0" xfId="0" applyAlignment="1">
      <alignment horizontal="left" vertical="top"/>
    </xf>
    <xf numFmtId="0" fontId="12" fillId="0" borderId="0" xfId="3"/>
    <xf numFmtId="0" fontId="13" fillId="0" borderId="0" xfId="3" applyFont="1"/>
    <xf numFmtId="0" fontId="12" fillId="0" borderId="0" xfId="3" applyAlignment="1">
      <alignment horizontal="center"/>
    </xf>
    <xf numFmtId="0" fontId="12" fillId="0" borderId="5" xfId="3" applyBorder="1"/>
    <xf numFmtId="0" fontId="12" fillId="0" borderId="2" xfId="3" applyBorder="1"/>
    <xf numFmtId="0" fontId="14" fillId="0" borderId="0" xfId="4" applyFont="1" applyAlignment="1">
      <alignment vertical="top"/>
    </xf>
    <xf numFmtId="0" fontId="12" fillId="0" borderId="0" xfId="3" applyAlignment="1">
      <alignment horizontal="left" vertical="top" wrapText="1"/>
    </xf>
    <xf numFmtId="0" fontId="12" fillId="0" borderId="2" xfId="3" applyBorder="1" applyAlignment="1">
      <alignment horizontal="left" vertical="top" wrapText="1"/>
    </xf>
    <xf numFmtId="0" fontId="12" fillId="0" borderId="8" xfId="3" applyBorder="1"/>
    <xf numFmtId="0" fontId="12" fillId="0" borderId="2" xfId="3" applyBorder="1" applyAlignment="1">
      <alignment horizontal="center"/>
    </xf>
    <xf numFmtId="0" fontId="12" fillId="0" borderId="7" xfId="3" applyBorder="1" applyAlignment="1">
      <alignment horizontal="center"/>
    </xf>
    <xf numFmtId="0" fontId="12" fillId="8" borderId="2" xfId="3" applyFill="1" applyBorder="1" applyAlignment="1">
      <alignment horizontal="center"/>
    </xf>
    <xf numFmtId="49" fontId="12" fillId="0" borderId="0" xfId="3" applyNumberFormat="1" applyAlignment="1">
      <alignment horizontal="left" vertical="top" wrapText="1"/>
    </xf>
    <xf numFmtId="49" fontId="12" fillId="0" borderId="0" xfId="3" applyNumberFormat="1"/>
    <xf numFmtId="0" fontId="15" fillId="0" borderId="0" xfId="3" applyFont="1"/>
    <xf numFmtId="0" fontId="8" fillId="0" borderId="6" xfId="5" applyBorder="1" applyAlignment="1">
      <alignment horizontal="left" vertical="top" wrapText="1"/>
    </xf>
    <xf numFmtId="0" fontId="8" fillId="0" borderId="9" xfId="5" applyBorder="1" applyAlignment="1">
      <alignment horizontal="left" vertical="top" wrapText="1"/>
    </xf>
    <xf numFmtId="0" fontId="8" fillId="10" borderId="6" xfId="5" applyFill="1" applyBorder="1" applyAlignment="1">
      <alignment horizontal="left" vertical="top" wrapText="1"/>
    </xf>
    <xf numFmtId="0" fontId="12" fillId="0" borderId="6" xfId="3" applyBorder="1" applyAlignment="1">
      <alignment horizontal="left" vertical="top" wrapText="1"/>
    </xf>
    <xf numFmtId="0" fontId="12" fillId="0" borderId="0" xfId="3" applyAlignment="1">
      <alignment horizontal="center" vertical="top" wrapText="1"/>
    </xf>
    <xf numFmtId="0" fontId="8" fillId="6" borderId="2" xfId="3" applyFont="1" applyFill="1" applyBorder="1" applyAlignment="1">
      <alignment horizontal="center" vertical="top" wrapText="1"/>
    </xf>
    <xf numFmtId="0" fontId="8" fillId="6" borderId="10" xfId="3" applyFont="1" applyFill="1" applyBorder="1" applyAlignment="1">
      <alignment horizontal="center" vertical="top" wrapText="1"/>
    </xf>
    <xf numFmtId="0" fontId="12" fillId="6" borderId="2" xfId="0" applyFont="1" applyFill="1" applyBorder="1" applyAlignment="1">
      <alignment horizontal="center" vertical="top" wrapText="1"/>
    </xf>
    <xf numFmtId="0" fontId="15" fillId="6" borderId="2" xfId="0" applyFont="1" applyFill="1" applyBorder="1" applyAlignment="1">
      <alignment horizontal="center" vertical="top" wrapText="1"/>
    </xf>
    <xf numFmtId="0" fontId="12" fillId="6" borderId="8" xfId="3" applyFill="1" applyBorder="1" applyAlignment="1">
      <alignment horizontal="center" vertical="top" wrapText="1"/>
    </xf>
    <xf numFmtId="0" fontId="12" fillId="0" borderId="8" xfId="3" applyBorder="1" applyAlignment="1">
      <alignment horizontal="center" vertical="top" wrapText="1"/>
    </xf>
    <xf numFmtId="0" fontId="8" fillId="0" borderId="2" xfId="3" applyFont="1" applyBorder="1" applyAlignment="1">
      <alignment horizontal="center" vertical="top" wrapText="1"/>
    </xf>
    <xf numFmtId="0" fontId="8" fillId="0" borderId="10" xfId="3" applyFont="1" applyBorder="1" applyAlignment="1">
      <alignment horizontal="center" vertical="top" wrapText="1"/>
    </xf>
    <xf numFmtId="0" fontId="12" fillId="0" borderId="2" xfId="0" applyFont="1" applyBorder="1" applyAlignment="1">
      <alignment horizontal="center" vertical="top" wrapText="1"/>
    </xf>
    <xf numFmtId="0" fontId="15" fillId="0" borderId="2" xfId="0" applyFont="1" applyBorder="1" applyAlignment="1">
      <alignment horizontal="center" vertical="top" wrapText="1"/>
    </xf>
    <xf numFmtId="0" fontId="12" fillId="6" borderId="2" xfId="3" applyFill="1" applyBorder="1"/>
    <xf numFmtId="0" fontId="12" fillId="6" borderId="2" xfId="3" applyFill="1" applyBorder="1" applyAlignment="1">
      <alignment horizontal="center"/>
    </xf>
    <xf numFmtId="0" fontId="12" fillId="11" borderId="2" xfId="3" applyFill="1" applyBorder="1" applyAlignment="1">
      <alignment horizontal="center"/>
    </xf>
    <xf numFmtId="0" fontId="12" fillId="0" borderId="2" xfId="3" applyBorder="1" applyAlignment="1">
      <alignment horizontal="center" vertical="top" wrapText="1"/>
    </xf>
    <xf numFmtId="0" fontId="7" fillId="0" borderId="2" xfId="6" applyBorder="1" applyAlignment="1">
      <alignment horizontal="center" vertical="top" wrapText="1"/>
    </xf>
    <xf numFmtId="0" fontId="7" fillId="6" borderId="2" xfId="6" applyFill="1" applyBorder="1" applyAlignment="1">
      <alignment horizontal="center" vertical="top" wrapText="1"/>
    </xf>
    <xf numFmtId="0" fontId="12" fillId="0" borderId="2" xfId="3" applyBorder="1" applyAlignment="1">
      <alignment vertical="top"/>
    </xf>
    <xf numFmtId="0" fontId="12" fillId="0" borderId="2" xfId="3" applyBorder="1" applyAlignment="1">
      <alignment horizontal="center" vertical="top"/>
    </xf>
    <xf numFmtId="0" fontId="8" fillId="6" borderId="8" xfId="3" applyFont="1" applyFill="1" applyBorder="1" applyAlignment="1">
      <alignment horizontal="center" vertical="top" wrapText="1"/>
    </xf>
    <xf numFmtId="0" fontId="8" fillId="0" borderId="8" xfId="3" applyFont="1" applyBorder="1" applyAlignment="1">
      <alignment horizontal="center" vertical="top" wrapText="1"/>
    </xf>
    <xf numFmtId="0" fontId="12" fillId="0" borderId="0" xfId="3" applyAlignment="1">
      <alignment horizontal="center" vertical="top"/>
    </xf>
    <xf numFmtId="0" fontId="2" fillId="0" borderId="0" xfId="3" applyFont="1" applyAlignment="1">
      <alignment horizontal="left" vertical="top" wrapText="1"/>
    </xf>
    <xf numFmtId="0" fontId="17" fillId="0" borderId="2" xfId="3" applyFont="1" applyBorder="1" applyAlignment="1">
      <alignment horizontal="center" vertical="top" wrapText="1"/>
    </xf>
    <xf numFmtId="0" fontId="17" fillId="0" borderId="10" xfId="3" applyFont="1" applyBorder="1" applyAlignment="1">
      <alignment horizontal="center" vertical="top" wrapText="1"/>
    </xf>
    <xf numFmtId="0" fontId="18" fillId="0" borderId="2" xfId="0" applyFont="1" applyBorder="1" applyAlignment="1">
      <alignment horizontal="center" vertical="top" wrapText="1"/>
    </xf>
    <xf numFmtId="0" fontId="18" fillId="0" borderId="8" xfId="3" applyFont="1" applyBorder="1" applyAlignment="1">
      <alignment horizontal="center" vertical="top" wrapText="1"/>
    </xf>
    <xf numFmtId="0" fontId="17" fillId="6" borderId="2" xfId="3" applyFont="1" applyFill="1" applyBorder="1" applyAlignment="1">
      <alignment horizontal="center" vertical="top" wrapText="1"/>
    </xf>
    <xf numFmtId="0" fontId="17" fillId="6" borderId="10" xfId="3" applyFont="1" applyFill="1" applyBorder="1" applyAlignment="1">
      <alignment horizontal="center" vertical="top" wrapText="1"/>
    </xf>
    <xf numFmtId="0" fontId="18" fillId="6" borderId="2" xfId="0" applyFont="1" applyFill="1" applyBorder="1" applyAlignment="1">
      <alignment horizontal="center" vertical="top" wrapText="1"/>
    </xf>
    <xf numFmtId="0" fontId="18" fillId="6" borderId="8" xfId="3" applyFont="1" applyFill="1" applyBorder="1" applyAlignment="1">
      <alignment horizontal="center" vertical="top" wrapText="1"/>
    </xf>
    <xf numFmtId="0" fontId="19" fillId="6" borderId="2" xfId="0" applyFont="1" applyFill="1" applyBorder="1" applyAlignment="1">
      <alignment horizontal="center" vertical="top" wrapText="1"/>
    </xf>
    <xf numFmtId="0" fontId="19" fillId="0" borderId="2" xfId="0" applyFont="1" applyBorder="1" applyAlignment="1">
      <alignment horizontal="center" vertical="top" wrapText="1"/>
    </xf>
    <xf numFmtId="0" fontId="6" fillId="0" borderId="2" xfId="6" applyFont="1" applyBorder="1" applyAlignment="1">
      <alignment horizontal="center" vertical="top" wrapText="1"/>
    </xf>
    <xf numFmtId="0" fontId="6" fillId="6" borderId="2" xfId="6" applyFont="1" applyFill="1" applyBorder="1" applyAlignment="1">
      <alignment horizontal="center" vertical="top" wrapText="1"/>
    </xf>
    <xf numFmtId="0" fontId="17" fillId="6" borderId="8" xfId="3" applyFont="1" applyFill="1" applyBorder="1" applyAlignment="1">
      <alignment horizontal="center" vertical="top" wrapText="1"/>
    </xf>
    <xf numFmtId="0" fontId="17" fillId="0" borderId="8" xfId="3" applyFont="1" applyBorder="1" applyAlignment="1">
      <alignment horizontal="center" vertical="top" wrapText="1"/>
    </xf>
    <xf numFmtId="0" fontId="18" fillId="0" borderId="2" xfId="3" applyFont="1" applyBorder="1" applyAlignment="1">
      <alignment horizontal="center" vertical="top" wrapText="1"/>
    </xf>
    <xf numFmtId="0" fontId="11" fillId="0" borderId="0" xfId="4" applyFont="1" applyAlignment="1">
      <alignment vertical="top"/>
    </xf>
    <xf numFmtId="0" fontId="13" fillId="0" borderId="0" xfId="3" applyFont="1" applyAlignment="1">
      <alignment horizontal="left" vertical="top" wrapText="1"/>
    </xf>
    <xf numFmtId="0" fontId="18" fillId="0" borderId="0" xfId="3" applyFont="1" applyAlignment="1">
      <alignment horizontal="left" vertical="top" wrapText="1"/>
    </xf>
    <xf numFmtId="0" fontId="12" fillId="12" borderId="0" xfId="3" applyFill="1" applyAlignment="1">
      <alignment horizontal="center" vertical="top" wrapText="1"/>
    </xf>
    <xf numFmtId="0" fontId="12" fillId="4" borderId="0" xfId="3" applyFill="1" applyAlignment="1">
      <alignment horizontal="center"/>
    </xf>
    <xf numFmtId="0" fontId="12" fillId="12" borderId="0" xfId="3" applyFill="1" applyAlignment="1">
      <alignment horizontal="center"/>
    </xf>
    <xf numFmtId="0" fontId="12" fillId="4" borderId="0" xfId="3" applyFill="1"/>
    <xf numFmtId="49" fontId="12" fillId="12" borderId="0" xfId="3" applyNumberFormat="1" applyFill="1" applyAlignment="1">
      <alignment horizontal="center"/>
    </xf>
    <xf numFmtId="0" fontId="12" fillId="12" borderId="0" xfId="3" applyFill="1"/>
    <xf numFmtId="0" fontId="12" fillId="4" borderId="0" xfId="3" applyFill="1" applyAlignment="1">
      <alignment horizontal="left"/>
    </xf>
    <xf numFmtId="0" fontId="12" fillId="12" borderId="0" xfId="3" applyFill="1" applyAlignment="1">
      <alignment horizontal="left"/>
    </xf>
    <xf numFmtId="49" fontId="12" fillId="0" borderId="0" xfId="3" applyNumberFormat="1" applyAlignment="1">
      <alignment horizontal="center"/>
    </xf>
    <xf numFmtId="0" fontId="18" fillId="0" borderId="0" xfId="3" applyFont="1" applyAlignment="1">
      <alignment horizontal="center" vertical="top" wrapText="1"/>
    </xf>
    <xf numFmtId="0" fontId="12" fillId="0" borderId="11" xfId="3" applyBorder="1" applyAlignment="1">
      <alignment horizontal="center" vertical="top" wrapText="1"/>
    </xf>
    <xf numFmtId="0" fontId="12" fillId="7" borderId="0" xfId="3" applyFill="1" applyAlignment="1">
      <alignment horizontal="center" vertical="top" wrapText="1"/>
    </xf>
    <xf numFmtId="0" fontId="12" fillId="0" borderId="12" xfId="3" applyBorder="1" applyAlignment="1">
      <alignment horizontal="center" vertical="top" wrapText="1"/>
    </xf>
    <xf numFmtId="0" fontId="12" fillId="7" borderId="0" xfId="3" applyFill="1"/>
    <xf numFmtId="0" fontId="13" fillId="0" borderId="2" xfId="3" applyFont="1" applyBorder="1" applyAlignment="1">
      <alignment horizontal="center" vertical="top" wrapText="1"/>
    </xf>
    <xf numFmtId="0" fontId="12" fillId="8" borderId="0" xfId="3" applyFill="1"/>
    <xf numFmtId="0" fontId="12" fillId="9" borderId="2" xfId="3" applyFill="1" applyBorder="1" applyAlignment="1">
      <alignment horizontal="center" vertical="top" wrapText="1"/>
    </xf>
    <xf numFmtId="0" fontId="12" fillId="7" borderId="2" xfId="3" applyFill="1" applyBorder="1" applyAlignment="1">
      <alignment horizontal="center" vertical="top" wrapText="1"/>
    </xf>
    <xf numFmtId="0" fontId="12" fillId="7" borderId="2" xfId="3" applyFill="1" applyBorder="1" applyAlignment="1">
      <alignment horizontal="center" vertical="top"/>
    </xf>
    <xf numFmtId="0" fontId="12" fillId="0" borderId="0" xfId="3" applyAlignment="1">
      <alignment vertical="top"/>
    </xf>
    <xf numFmtId="0" fontId="12" fillId="7" borderId="2" xfId="3" applyFill="1" applyBorder="1" applyAlignment="1">
      <alignment horizontal="center"/>
    </xf>
    <xf numFmtId="0" fontId="12" fillId="6" borderId="2" xfId="3" applyFill="1" applyBorder="1" applyAlignment="1">
      <alignment vertical="top"/>
    </xf>
    <xf numFmtId="0" fontId="12" fillId="6" borderId="2" xfId="3" applyFill="1" applyBorder="1" applyAlignment="1">
      <alignment horizontal="center" vertical="top" wrapText="1"/>
    </xf>
    <xf numFmtId="0" fontId="12" fillId="6" borderId="2" xfId="3" applyFill="1" applyBorder="1" applyAlignment="1">
      <alignment horizontal="center" vertical="top"/>
    </xf>
    <xf numFmtId="0" fontId="12" fillId="8" borderId="2" xfId="3" applyFill="1" applyBorder="1" applyAlignment="1">
      <alignment horizontal="center" vertical="top"/>
    </xf>
    <xf numFmtId="0" fontId="12" fillId="11" borderId="2" xfId="3" applyFill="1" applyBorder="1" applyAlignment="1">
      <alignment vertical="top"/>
    </xf>
    <xf numFmtId="0" fontId="12" fillId="11" borderId="2" xfId="3" applyFill="1" applyBorder="1" applyAlignment="1">
      <alignment horizontal="center" vertical="top" wrapText="1"/>
    </xf>
    <xf numFmtId="0" fontId="12" fillId="11" borderId="2" xfId="3" applyFill="1" applyBorder="1" applyAlignment="1">
      <alignment horizontal="center" vertical="top"/>
    </xf>
    <xf numFmtId="0" fontId="12" fillId="9" borderId="2" xfId="3" applyFill="1" applyBorder="1" applyAlignment="1">
      <alignment horizontal="center"/>
    </xf>
    <xf numFmtId="49" fontId="12" fillId="0" borderId="2" xfId="3" applyNumberFormat="1" applyBorder="1" applyAlignment="1">
      <alignment horizontal="center"/>
    </xf>
    <xf numFmtId="0" fontId="20" fillId="0" borderId="0" xfId="3" applyFont="1"/>
    <xf numFmtId="0" fontId="21" fillId="0" borderId="0" xfId="3" applyFont="1"/>
    <xf numFmtId="0" fontId="12" fillId="9" borderId="2" xfId="3" applyFill="1" applyBorder="1" applyAlignment="1">
      <alignment horizontal="center" vertical="top"/>
    </xf>
    <xf numFmtId="0" fontId="12" fillId="6" borderId="2" xfId="3" applyFill="1" applyBorder="1" applyAlignment="1">
      <alignment horizontal="left" vertical="top"/>
    </xf>
    <xf numFmtId="0" fontId="12" fillId="0" borderId="0" xfId="3" applyAlignment="1">
      <alignment horizontal="left" vertical="top"/>
    </xf>
    <xf numFmtId="0" fontId="20" fillId="0" borderId="0" xfId="3" applyFont="1" applyAlignment="1">
      <alignment horizontal="left" vertical="top"/>
    </xf>
    <xf numFmtId="0" fontId="21" fillId="0" borderId="0" xfId="3" applyFont="1" applyAlignment="1">
      <alignment horizontal="left" vertical="top"/>
    </xf>
    <xf numFmtId="0" fontId="6" fillId="0" borderId="2" xfId="0" applyFont="1" applyBorder="1" applyAlignment="1">
      <alignment horizontal="center" vertical="top" wrapText="1"/>
    </xf>
    <xf numFmtId="0" fontId="6" fillId="6" borderId="2" xfId="0" applyFont="1" applyFill="1" applyBorder="1" applyAlignment="1">
      <alignment horizontal="center" vertical="top" wrapText="1"/>
    </xf>
    <xf numFmtId="0" fontId="8" fillId="0" borderId="2" xfId="5" applyBorder="1" applyAlignment="1">
      <alignment horizontal="left" vertical="top" wrapText="1"/>
    </xf>
    <xf numFmtId="0" fontId="17" fillId="6" borderId="2" xfId="3" applyFont="1" applyFill="1" applyBorder="1" applyAlignment="1">
      <alignment vertical="top" wrapText="1"/>
    </xf>
    <xf numFmtId="0" fontId="18" fillId="0" borderId="8" xfId="3" applyFont="1" applyBorder="1" applyAlignment="1">
      <alignment horizontal="center" vertical="top"/>
    </xf>
    <xf numFmtId="0" fontId="17" fillId="0" borderId="2" xfId="3" applyFont="1" applyBorder="1" applyAlignment="1">
      <alignment vertical="top" wrapText="1"/>
    </xf>
    <xf numFmtId="0" fontId="18" fillId="0" borderId="2" xfId="3" applyFont="1" applyBorder="1" applyAlignment="1">
      <alignment horizontal="center"/>
    </xf>
    <xf numFmtId="0" fontId="8" fillId="0" borderId="6" xfId="5" applyBorder="1" applyAlignment="1">
      <alignment horizontal="center" vertical="top" wrapText="1"/>
    </xf>
    <xf numFmtId="0" fontId="8" fillId="0" borderId="9" xfId="5" applyBorder="1" applyAlignment="1">
      <alignment horizontal="center" vertical="top" wrapText="1"/>
    </xf>
    <xf numFmtId="0" fontId="17" fillId="11" borderId="2" xfId="3" applyFont="1" applyFill="1" applyBorder="1" applyAlignment="1">
      <alignment vertical="top" wrapText="1"/>
    </xf>
    <xf numFmtId="0" fontId="6" fillId="6" borderId="8" xfId="6" applyFont="1" applyFill="1" applyBorder="1" applyAlignment="1">
      <alignment horizontal="center" vertical="top" wrapText="1"/>
    </xf>
    <xf numFmtId="0" fontId="6" fillId="0" borderId="8" xfId="6" applyFont="1" applyBorder="1" applyAlignment="1">
      <alignment horizontal="center" vertical="top" wrapText="1"/>
    </xf>
    <xf numFmtId="0" fontId="22" fillId="0" borderId="0" xfId="4" applyFont="1" applyAlignment="1">
      <alignment vertical="top" wrapText="1"/>
    </xf>
    <xf numFmtId="0" fontId="22" fillId="0" borderId="0" xfId="4" applyFont="1"/>
    <xf numFmtId="0" fontId="14" fillId="0" borderId="0" xfId="4" applyFont="1"/>
    <xf numFmtId="0" fontId="18" fillId="11" borderId="2" xfId="3" applyFont="1" applyFill="1" applyBorder="1" applyAlignment="1">
      <alignment horizontal="center"/>
    </xf>
    <xf numFmtId="0" fontId="12" fillId="9" borderId="0" xfId="3" applyFill="1" applyAlignment="1">
      <alignment horizontal="center" vertical="top" wrapText="1"/>
    </xf>
    <xf numFmtId="0" fontId="12" fillId="7" borderId="0" xfId="3" applyFill="1" applyAlignment="1">
      <alignment horizontal="center"/>
    </xf>
    <xf numFmtId="0" fontId="12" fillId="0" borderId="0" xfId="3" applyAlignment="1">
      <alignment wrapText="1"/>
    </xf>
    <xf numFmtId="0" fontId="12" fillId="11" borderId="2" xfId="3" applyFill="1" applyBorder="1"/>
    <xf numFmtId="0" fontId="18" fillId="6" borderId="8" xfId="3" applyFont="1" applyFill="1" applyBorder="1" applyAlignment="1">
      <alignment horizontal="center" vertical="top"/>
    </xf>
    <xf numFmtId="0" fontId="18" fillId="0" borderId="2" xfId="3" applyFont="1" applyBorder="1" applyAlignment="1">
      <alignment horizontal="center" vertical="top"/>
    </xf>
    <xf numFmtId="0" fontId="4" fillId="0" borderId="0" xfId="4" applyAlignment="1">
      <alignment horizontal="center" vertical="top"/>
    </xf>
    <xf numFmtId="0" fontId="4" fillId="0" borderId="0" xfId="4"/>
    <xf numFmtId="0" fontId="4" fillId="0" borderId="0" xfId="4" applyAlignment="1">
      <alignment horizontal="center"/>
    </xf>
    <xf numFmtId="0" fontId="17" fillId="0" borderId="0" xfId="3" applyFont="1" applyAlignment="1">
      <alignment vertical="top" wrapText="1"/>
    </xf>
    <xf numFmtId="0" fontId="17" fillId="0" borderId="0" xfId="3" applyFont="1" applyAlignment="1">
      <alignment horizontal="center" vertical="top" wrapText="1"/>
    </xf>
    <xf numFmtId="0" fontId="18" fillId="0" borderId="0" xfId="3" applyFont="1" applyAlignment="1">
      <alignment horizontal="center"/>
    </xf>
    <xf numFmtId="0" fontId="18" fillId="0" borderId="0" xfId="3" applyFont="1" applyAlignment="1">
      <alignment horizontal="center" vertical="top"/>
    </xf>
    <xf numFmtId="0" fontId="8" fillId="0" borderId="0" xfId="3" applyFont="1" applyAlignment="1">
      <alignment horizontal="center" vertical="top" wrapText="1"/>
    </xf>
    <xf numFmtId="0" fontId="17" fillId="11" borderId="8" xfId="3" applyFont="1" applyFill="1" applyBorder="1" applyAlignment="1">
      <alignment horizontal="center" vertical="top" wrapText="1"/>
    </xf>
    <xf numFmtId="0" fontId="18" fillId="11" borderId="8" xfId="3" applyFont="1" applyFill="1" applyBorder="1" applyAlignment="1">
      <alignment horizontal="center" vertical="top"/>
    </xf>
    <xf numFmtId="0" fontId="12" fillId="0" borderId="0" xfId="3" applyAlignment="1">
      <alignment horizontal="left"/>
    </xf>
    <xf numFmtId="0" fontId="12" fillId="11" borderId="0" xfId="3" applyFill="1"/>
    <xf numFmtId="0" fontId="12" fillId="11" borderId="0" xfId="3" applyFill="1" applyAlignment="1">
      <alignment horizontal="left" vertical="top" wrapText="1"/>
    </xf>
    <xf numFmtId="0" fontId="12" fillId="11" borderId="0" xfId="3" applyFill="1" applyAlignment="1">
      <alignment horizontal="left"/>
    </xf>
    <xf numFmtId="0" fontId="12" fillId="6" borderId="0" xfId="3" applyFill="1" applyAlignment="1">
      <alignment horizontal="left" vertical="top"/>
    </xf>
    <xf numFmtId="0" fontId="12" fillId="6" borderId="0" xfId="3" applyFill="1" applyAlignment="1">
      <alignment horizontal="left" vertical="top" wrapText="1"/>
    </xf>
    <xf numFmtId="0" fontId="12" fillId="6" borderId="0" xfId="3" applyFill="1"/>
    <xf numFmtId="0" fontId="7" fillId="0" borderId="0" xfId="6"/>
    <xf numFmtId="0" fontId="23" fillId="0" borderId="0" xfId="7" applyFont="1" applyAlignment="1">
      <alignment wrapText="1"/>
    </xf>
    <xf numFmtId="0" fontId="23" fillId="0" borderId="0" xfId="7" applyFont="1" applyAlignment="1">
      <alignment horizontal="right" wrapText="1"/>
    </xf>
    <xf numFmtId="0" fontId="18" fillId="0" borderId="8" xfId="3" applyFont="1" applyBorder="1" applyAlignment="1">
      <alignment horizontal="right" vertical="top"/>
    </xf>
    <xf numFmtId="0" fontId="8" fillId="11" borderId="2" xfId="3" applyFont="1" applyFill="1" applyBorder="1" applyAlignment="1">
      <alignment horizontal="center" vertical="top" wrapText="1"/>
    </xf>
    <xf numFmtId="0" fontId="18" fillId="6" borderId="2" xfId="3" applyFont="1" applyFill="1" applyBorder="1" applyAlignment="1">
      <alignment horizontal="center"/>
    </xf>
    <xf numFmtId="0" fontId="18" fillId="11" borderId="8" xfId="3" applyFont="1" applyFill="1" applyBorder="1" applyAlignment="1">
      <alignment horizontal="right" vertical="top"/>
    </xf>
    <xf numFmtId="0" fontId="18" fillId="6" borderId="8" xfId="3" applyFont="1" applyFill="1" applyBorder="1" applyAlignment="1">
      <alignment horizontal="right" vertical="top"/>
    </xf>
    <xf numFmtId="0" fontId="8" fillId="0" borderId="2" xfId="3" applyFont="1" applyBorder="1" applyAlignment="1">
      <alignment vertical="top" wrapText="1"/>
    </xf>
    <xf numFmtId="0" fontId="23" fillId="0" borderId="0" xfId="8" applyFont="1" applyAlignment="1">
      <alignment wrapText="1"/>
    </xf>
    <xf numFmtId="0" fontId="23" fillId="0" borderId="0" xfId="8" applyFont="1" applyAlignment="1">
      <alignment horizontal="right" wrapText="1"/>
    </xf>
    <xf numFmtId="0" fontId="23" fillId="0" borderId="0" xfId="9" applyFont="1" applyAlignment="1">
      <alignment horizontal="center"/>
    </xf>
    <xf numFmtId="0" fontId="8" fillId="0" borderId="0" xfId="10" applyAlignment="1">
      <alignment wrapText="1"/>
    </xf>
    <xf numFmtId="0" fontId="23" fillId="0" borderId="0" xfId="9" applyFont="1" applyAlignment="1">
      <alignment wrapText="1"/>
    </xf>
    <xf numFmtId="0" fontId="23" fillId="0" borderId="0" xfId="9" applyFont="1" applyAlignment="1">
      <alignment horizontal="right" wrapText="1"/>
    </xf>
    <xf numFmtId="0" fontId="8" fillId="0" borderId="0" xfId="10" applyAlignment="1">
      <alignment horizontal="right" wrapText="1"/>
    </xf>
    <xf numFmtId="0" fontId="23" fillId="0" borderId="0" xfId="11" applyFont="1" applyAlignment="1">
      <alignment wrapText="1"/>
    </xf>
    <xf numFmtId="0" fontId="23" fillId="0" borderId="0" xfId="11" applyFont="1" applyAlignment="1">
      <alignment horizontal="right" wrapText="1"/>
    </xf>
    <xf numFmtId="0" fontId="18" fillId="0" borderId="2" xfId="3" applyFont="1" applyBorder="1" applyAlignment="1">
      <alignment horizontal="right" vertical="top"/>
    </xf>
    <xf numFmtId="0" fontId="12" fillId="0" borderId="13" xfId="3" applyBorder="1" applyAlignment="1">
      <alignment horizontal="center"/>
    </xf>
    <xf numFmtId="0" fontId="8" fillId="0" borderId="0" xfId="12" applyAlignment="1">
      <alignment wrapText="1"/>
    </xf>
    <xf numFmtId="0" fontId="8" fillId="0" borderId="0" xfId="12" applyAlignment="1">
      <alignment horizontal="right" wrapText="1"/>
    </xf>
    <xf numFmtId="0" fontId="18" fillId="11" borderId="8" xfId="3" applyFont="1" applyFill="1" applyBorder="1" applyAlignment="1">
      <alignment horizontal="center"/>
    </xf>
    <xf numFmtId="0" fontId="8" fillId="0" borderId="3" xfId="3" applyFont="1" applyBorder="1" applyAlignment="1">
      <alignment horizontal="center" vertical="top" wrapText="1"/>
    </xf>
    <xf numFmtId="0" fontId="18" fillId="0" borderId="8" xfId="3" applyFont="1" applyBorder="1" applyAlignment="1">
      <alignment horizontal="center"/>
    </xf>
    <xf numFmtId="0" fontId="18" fillId="0" borderId="13" xfId="3" applyFont="1" applyBorder="1" applyAlignment="1">
      <alignment horizontal="center"/>
    </xf>
    <xf numFmtId="0" fontId="12" fillId="0" borderId="0" xfId="3" applyAlignment="1">
      <alignment horizontal="right" vertical="top"/>
    </xf>
    <xf numFmtId="0" fontId="8" fillId="0" borderId="0" xfId="3" applyFont="1" applyAlignment="1">
      <alignment vertical="top" wrapText="1"/>
    </xf>
    <xf numFmtId="0" fontId="8" fillId="0" borderId="0" xfId="2" applyAlignment="1">
      <alignment wrapText="1"/>
    </xf>
    <xf numFmtId="0" fontId="8" fillId="0" borderId="0" xfId="2" applyAlignment="1">
      <alignment horizontal="right" wrapText="1"/>
    </xf>
    <xf numFmtId="0" fontId="12" fillId="0" borderId="8" xfId="3" applyBorder="1" applyAlignment="1">
      <alignment horizontal="right" vertical="top"/>
    </xf>
    <xf numFmtId="0" fontId="12" fillId="11" borderId="8" xfId="3" applyFill="1" applyBorder="1" applyAlignment="1">
      <alignment horizontal="right" vertical="top"/>
    </xf>
    <xf numFmtId="0" fontId="12" fillId="0" borderId="2" xfId="3" applyBorder="1" applyAlignment="1">
      <alignment horizontal="right" vertical="top"/>
    </xf>
    <xf numFmtId="0" fontId="18" fillId="11" borderId="0" xfId="3" applyFont="1" applyFill="1" applyAlignment="1">
      <alignment horizontal="left" vertical="top" wrapText="1"/>
    </xf>
    <xf numFmtId="0" fontId="8" fillId="0" borderId="0" xfId="13" applyAlignment="1">
      <alignment wrapText="1"/>
    </xf>
    <xf numFmtId="0" fontId="12" fillId="0" borderId="11" xfId="3" applyBorder="1" applyAlignment="1">
      <alignment horizontal="right" vertical="top"/>
    </xf>
    <xf numFmtId="0" fontId="17" fillId="11" borderId="2" xfId="3" applyFont="1" applyFill="1" applyBorder="1" applyAlignment="1">
      <alignment horizontal="center" vertical="top" wrapText="1"/>
    </xf>
    <xf numFmtId="0" fontId="12" fillId="11" borderId="0" xfId="3" applyFill="1" applyAlignment="1">
      <alignment horizontal="center"/>
    </xf>
    <xf numFmtId="0" fontId="18" fillId="11" borderId="0" xfId="3" applyFont="1" applyFill="1" applyAlignment="1">
      <alignment horizontal="center"/>
    </xf>
    <xf numFmtId="0" fontId="8" fillId="0" borderId="3" xfId="3" applyFont="1" applyBorder="1" applyAlignment="1">
      <alignment vertical="top" wrapText="1"/>
    </xf>
    <xf numFmtId="0" fontId="12" fillId="0" borderId="3" xfId="3" applyBorder="1"/>
    <xf numFmtId="0" fontId="12" fillId="11" borderId="2" xfId="3" applyFill="1" applyBorder="1" applyAlignment="1">
      <alignment horizontal="right" vertical="top"/>
    </xf>
    <xf numFmtId="0" fontId="12" fillId="0" borderId="3" xfId="3" applyBorder="1" applyAlignment="1">
      <alignment horizontal="right" vertical="top"/>
    </xf>
    <xf numFmtId="0" fontId="12" fillId="0" borderId="3" xfId="3" applyBorder="1" applyAlignment="1">
      <alignment horizontal="center"/>
    </xf>
    <xf numFmtId="0" fontId="8" fillId="0" borderId="7" xfId="3" applyFont="1" applyBorder="1" applyAlignment="1">
      <alignment horizontal="right" vertical="top"/>
    </xf>
    <xf numFmtId="0" fontId="12" fillId="0" borderId="7" xfId="3" applyBorder="1" applyAlignment="1">
      <alignment horizontal="right" vertical="top"/>
    </xf>
    <xf numFmtId="0" fontId="12" fillId="11" borderId="7" xfId="3" applyFill="1" applyBorder="1" applyAlignment="1">
      <alignment horizontal="right" vertical="top"/>
    </xf>
    <xf numFmtId="0" fontId="8" fillId="0" borderId="2" xfId="3" applyFont="1" applyBorder="1" applyAlignment="1">
      <alignment horizontal="right" vertical="top"/>
    </xf>
    <xf numFmtId="0" fontId="8" fillId="0" borderId="2" xfId="3" applyFont="1" applyBorder="1" applyAlignment="1">
      <alignment horizontal="right" vertical="top" wrapText="1"/>
    </xf>
    <xf numFmtId="0" fontId="8" fillId="11" borderId="2" xfId="3" applyFont="1" applyFill="1" applyBorder="1" applyAlignment="1">
      <alignment horizontal="right" vertical="top" wrapText="1"/>
    </xf>
    <xf numFmtId="0" fontId="8" fillId="11" borderId="6" xfId="3" applyFont="1" applyFill="1" applyBorder="1" applyAlignment="1">
      <alignment horizontal="center" vertical="top" wrapText="1"/>
    </xf>
    <xf numFmtId="0" fontId="12" fillId="11" borderId="6" xfId="3" applyFill="1" applyBorder="1" applyAlignment="1">
      <alignment horizontal="right" vertical="top"/>
    </xf>
    <xf numFmtId="0" fontId="8" fillId="11" borderId="6" xfId="3" applyFont="1" applyFill="1" applyBorder="1" applyAlignment="1">
      <alignment horizontal="right" vertical="top" wrapText="1"/>
    </xf>
    <xf numFmtId="0" fontId="12" fillId="11" borderId="9" xfId="3" applyFill="1" applyBorder="1" applyAlignment="1">
      <alignment horizontal="right" vertical="top"/>
    </xf>
    <xf numFmtId="0" fontId="8" fillId="0" borderId="5" xfId="3" applyFont="1" applyBorder="1" applyAlignment="1">
      <alignment vertical="top" wrapText="1"/>
    </xf>
    <xf numFmtId="0" fontId="12" fillId="0" borderId="5" xfId="3" applyBorder="1" applyAlignment="1">
      <alignment horizontal="right" vertical="top"/>
    </xf>
    <xf numFmtId="0" fontId="12" fillId="0" borderId="5" xfId="3" applyBorder="1" applyAlignment="1">
      <alignment horizontal="center"/>
    </xf>
    <xf numFmtId="0" fontId="8" fillId="10" borderId="2" xfId="5" applyFill="1" applyBorder="1" applyAlignment="1">
      <alignment horizontal="left" vertical="top" wrapText="1"/>
    </xf>
    <xf numFmtId="0" fontId="8" fillId="13" borderId="14" xfId="3" applyFont="1" applyFill="1" applyBorder="1" applyAlignment="1">
      <alignment vertical="top" wrapText="1"/>
    </xf>
    <xf numFmtId="0" fontId="8" fillId="13" borderId="15" xfId="3" applyFont="1" applyFill="1" applyBorder="1" applyAlignment="1">
      <alignment horizontal="center" vertical="top" wrapText="1"/>
    </xf>
    <xf numFmtId="0" fontId="8" fillId="11" borderId="14" xfId="3" applyFont="1" applyFill="1" applyBorder="1" applyAlignment="1">
      <alignment vertical="top" wrapText="1"/>
    </xf>
    <xf numFmtId="0" fontId="8" fillId="11" borderId="15" xfId="3" applyFont="1" applyFill="1" applyBorder="1" applyAlignment="1">
      <alignment horizontal="center" vertical="top" wrapText="1"/>
    </xf>
    <xf numFmtId="0" fontId="8" fillId="0" borderId="2" xfId="3" applyFont="1" applyBorder="1" applyAlignment="1">
      <alignment horizontal="center"/>
    </xf>
    <xf numFmtId="0" fontId="8" fillId="11" borderId="16" xfId="3" applyFont="1" applyFill="1" applyBorder="1" applyAlignment="1">
      <alignment vertical="top" wrapText="1"/>
    </xf>
    <xf numFmtId="0" fontId="8" fillId="11" borderId="17" xfId="3" applyFont="1" applyFill="1" applyBorder="1" applyAlignment="1">
      <alignment horizontal="center" vertical="top" wrapText="1"/>
    </xf>
    <xf numFmtId="0" fontId="8" fillId="11" borderId="2" xfId="3" applyFont="1" applyFill="1" applyBorder="1" applyAlignment="1">
      <alignment vertical="top" wrapText="1"/>
    </xf>
    <xf numFmtId="0" fontId="12" fillId="11" borderId="6" xfId="3" applyFill="1" applyBorder="1" applyAlignment="1">
      <alignment horizontal="center"/>
    </xf>
    <xf numFmtId="0" fontId="8" fillId="11" borderId="5" xfId="3" applyFont="1" applyFill="1" applyBorder="1" applyAlignment="1">
      <alignment vertical="top" wrapText="1"/>
    </xf>
    <xf numFmtId="0" fontId="8" fillId="11" borderId="5" xfId="3" applyFont="1" applyFill="1" applyBorder="1" applyAlignment="1">
      <alignment horizontal="center" vertical="top" wrapText="1"/>
    </xf>
    <xf numFmtId="0" fontId="8" fillId="11" borderId="18" xfId="3" applyFont="1" applyFill="1" applyBorder="1" applyAlignment="1">
      <alignment horizontal="center" vertical="top" wrapText="1"/>
    </xf>
    <xf numFmtId="0" fontId="8" fillId="13" borderId="2" xfId="3" applyFont="1" applyFill="1" applyBorder="1" applyAlignment="1">
      <alignment vertical="top" wrapText="1"/>
    </xf>
    <xf numFmtId="0" fontId="8" fillId="0" borderId="14" xfId="3" applyFont="1" applyBorder="1" applyAlignment="1">
      <alignment vertical="top" wrapText="1"/>
    </xf>
    <xf numFmtId="0" fontId="8" fillId="0" borderId="15" xfId="3" applyFont="1" applyBorder="1" applyAlignment="1">
      <alignment horizontal="center" vertical="top" wrapText="1"/>
    </xf>
    <xf numFmtId="0" fontId="24" fillId="13" borderId="14" xfId="3" applyFont="1" applyFill="1" applyBorder="1" applyAlignment="1">
      <alignment vertical="top" wrapText="1"/>
    </xf>
    <xf numFmtId="0" fontId="24" fillId="13" borderId="15" xfId="3" applyFont="1" applyFill="1" applyBorder="1" applyAlignment="1">
      <alignment vertical="top" wrapText="1"/>
    </xf>
    <xf numFmtId="0" fontId="17" fillId="0" borderId="8" xfId="3" applyFont="1" applyBorder="1" applyAlignment="1">
      <alignment horizontal="center" wrapText="1"/>
    </xf>
    <xf numFmtId="0" fontId="12" fillId="0" borderId="13" xfId="3" applyBorder="1"/>
    <xf numFmtId="0" fontId="24" fillId="11" borderId="14" xfId="3" applyFont="1" applyFill="1" applyBorder="1" applyAlignment="1">
      <alignment vertical="top" wrapText="1"/>
    </xf>
    <xf numFmtId="0" fontId="24" fillId="11" borderId="15" xfId="3" applyFont="1" applyFill="1" applyBorder="1" applyAlignment="1">
      <alignment vertical="top" wrapText="1"/>
    </xf>
    <xf numFmtId="0" fontId="17" fillId="11" borderId="8" xfId="3" applyFont="1" applyFill="1" applyBorder="1" applyAlignment="1">
      <alignment horizontal="center" wrapText="1"/>
    </xf>
    <xf numFmtId="0" fontId="12" fillId="11" borderId="8" xfId="3" applyFill="1" applyBorder="1"/>
    <xf numFmtId="0" fontId="17" fillId="11" borderId="2" xfId="3" applyFont="1" applyFill="1" applyBorder="1" applyAlignment="1">
      <alignment horizontal="center"/>
    </xf>
    <xf numFmtId="0" fontId="11" fillId="0" borderId="0" xfId="3" applyFont="1"/>
    <xf numFmtId="0" fontId="11" fillId="0" borderId="0" xfId="3" applyFont="1" applyAlignment="1">
      <alignment horizontal="center"/>
    </xf>
    <xf numFmtId="0" fontId="17" fillId="10" borderId="2" xfId="5" applyFont="1" applyFill="1" applyBorder="1" applyAlignment="1">
      <alignment horizontal="left" vertical="top" wrapText="1"/>
    </xf>
    <xf numFmtId="0" fontId="18" fillId="0" borderId="2" xfId="3" applyFont="1" applyBorder="1" applyAlignment="1">
      <alignment horizontal="left" vertical="top" wrapText="1"/>
    </xf>
    <xf numFmtId="0" fontId="18" fillId="0" borderId="0" xfId="3" applyFont="1"/>
    <xf numFmtId="0" fontId="18" fillId="0" borderId="2" xfId="3" applyFont="1" applyBorder="1"/>
    <xf numFmtId="0" fontId="17" fillId="13" borderId="14" xfId="14" applyFont="1" applyFill="1" applyBorder="1" applyAlignment="1">
      <alignment horizontal="right" vertical="top" wrapText="1"/>
    </xf>
    <xf numFmtId="0" fontId="18" fillId="0" borderId="8" xfId="3" applyFont="1" applyBorder="1"/>
    <xf numFmtId="0" fontId="18" fillId="11" borderId="2" xfId="3" applyFont="1" applyFill="1" applyBorder="1"/>
    <xf numFmtId="0" fontId="17" fillId="11" borderId="14" xfId="14" applyFont="1" applyFill="1" applyBorder="1" applyAlignment="1">
      <alignment horizontal="right" vertical="top" wrapText="1"/>
    </xf>
    <xf numFmtId="0" fontId="18" fillId="11" borderId="8" xfId="3" applyFont="1" applyFill="1" applyBorder="1"/>
    <xf numFmtId="0" fontId="18" fillId="11" borderId="0" xfId="3" applyFont="1" applyFill="1"/>
    <xf numFmtId="0" fontId="18" fillId="0" borderId="13" xfId="3" applyFont="1" applyBorder="1"/>
    <xf numFmtId="0" fontId="17" fillId="0" borderId="2" xfId="3" applyFont="1" applyBorder="1" applyAlignment="1">
      <alignment horizontal="center"/>
    </xf>
    <xf numFmtId="0" fontId="18" fillId="0" borderId="5" xfId="3" applyFont="1" applyBorder="1"/>
    <xf numFmtId="0" fontId="18" fillId="0" borderId="3" xfId="3" applyFont="1" applyBorder="1"/>
    <xf numFmtId="0" fontId="18" fillId="0" borderId="0" xfId="3" applyFont="1" applyAlignment="1">
      <alignment horizontal="left"/>
    </xf>
    <xf numFmtId="0" fontId="8" fillId="0" borderId="2" xfId="5" applyBorder="1" applyAlignment="1">
      <alignment wrapText="1"/>
    </xf>
    <xf numFmtId="0" fontId="8" fillId="0" borderId="2" xfId="5" applyBorder="1" applyAlignment="1">
      <alignment horizontal="right" wrapText="1"/>
    </xf>
    <xf numFmtId="0" fontId="8" fillId="14" borderId="2" xfId="5" applyFill="1" applyBorder="1" applyAlignment="1">
      <alignment wrapText="1"/>
    </xf>
    <xf numFmtId="0" fontId="8" fillId="14" borderId="2" xfId="5" applyFill="1" applyBorder="1" applyAlignment="1">
      <alignment horizontal="right" wrapText="1"/>
    </xf>
    <xf numFmtId="0" fontId="8" fillId="14" borderId="2" xfId="5" applyFill="1" applyBorder="1" applyAlignment="1">
      <alignment horizontal="left" vertical="top" wrapText="1"/>
    </xf>
    <xf numFmtId="0" fontId="8" fillId="10" borderId="14" xfId="15" applyFill="1" applyBorder="1" applyAlignment="1">
      <alignment horizontal="left" vertical="top" wrapText="1"/>
    </xf>
    <xf numFmtId="0" fontId="8" fillId="0" borderId="19" xfId="15" applyBorder="1" applyAlignment="1">
      <alignment wrapText="1"/>
    </xf>
    <xf numFmtId="0" fontId="8" fillId="0" borderId="19" xfId="15" applyBorder="1" applyAlignment="1">
      <alignment horizontal="right" wrapText="1"/>
    </xf>
    <xf numFmtId="22" fontId="7" fillId="0" borderId="2" xfId="0" applyNumberFormat="1" applyFont="1" applyBorder="1" applyAlignment="1">
      <alignment horizontal="left" vertical="top" wrapText="1"/>
    </xf>
    <xf numFmtId="0" fontId="13" fillId="10" borderId="2" xfId="2" applyFont="1" applyFill="1" applyBorder="1" applyAlignment="1">
      <alignment horizontal="left" vertical="top" wrapText="1"/>
    </xf>
    <xf numFmtId="49" fontId="13" fillId="10" borderId="2" xfId="2" applyNumberFormat="1" applyFont="1" applyFill="1" applyBorder="1" applyAlignment="1">
      <alignment horizontal="left" vertical="top" wrapText="1"/>
    </xf>
    <xf numFmtId="49" fontId="9" fillId="5" borderId="2" xfId="2" applyNumberFormat="1" applyFont="1" applyFill="1" applyBorder="1" applyAlignment="1">
      <alignment vertical="top" wrapText="1"/>
    </xf>
    <xf numFmtId="0" fontId="9" fillId="5" borderId="2" xfId="2" applyFont="1" applyFill="1" applyBorder="1" applyAlignment="1">
      <alignment horizontal="left" vertical="top" wrapText="1"/>
    </xf>
    <xf numFmtId="0" fontId="25" fillId="0" borderId="2" xfId="0" applyFont="1" applyBorder="1" applyAlignment="1">
      <alignment horizontal="left" vertical="top" wrapText="1"/>
    </xf>
    <xf numFmtId="0" fontId="0" fillId="0" borderId="2" xfId="0" applyBorder="1"/>
    <xf numFmtId="0" fontId="0" fillId="6" borderId="2" xfId="0" applyFill="1" applyBorder="1"/>
    <xf numFmtId="0" fontId="0" fillId="0" borderId="0" xfId="0" applyAlignment="1">
      <alignment horizontal="left" vertical="top" wrapText="1"/>
    </xf>
    <xf numFmtId="49" fontId="7" fillId="0" borderId="4" xfId="0" applyNumberFormat="1" applyFont="1" applyBorder="1"/>
    <xf numFmtId="0" fontId="0" fillId="0" borderId="2" xfId="0" applyBorder="1" applyAlignment="1">
      <alignment horizontal="left" vertical="top"/>
    </xf>
    <xf numFmtId="0" fontId="0" fillId="0" borderId="5" xfId="0" applyBorder="1" applyAlignment="1">
      <alignment horizontal="left" vertical="top"/>
    </xf>
    <xf numFmtId="49" fontId="7" fillId="4" borderId="2" xfId="0" applyNumberFormat="1" applyFont="1" applyFill="1" applyBorder="1" applyAlignment="1">
      <alignment horizontal="left" vertical="top" wrapText="1"/>
    </xf>
    <xf numFmtId="0" fontId="26" fillId="0" borderId="2" xfId="0" applyFont="1" applyBorder="1"/>
    <xf numFmtId="0" fontId="15" fillId="0" borderId="8" xfId="3" applyFont="1" applyBorder="1" applyAlignment="1">
      <alignment horizontal="center" vertical="top" wrapText="1"/>
    </xf>
    <xf numFmtId="0" fontId="15" fillId="6" borderId="10" xfId="3" applyFont="1" applyFill="1" applyBorder="1" applyAlignment="1">
      <alignment horizontal="center" vertical="top" wrapText="1"/>
    </xf>
    <xf numFmtId="0" fontId="15" fillId="0" borderId="10" xfId="3" applyFont="1" applyBorder="1" applyAlignment="1">
      <alignment horizontal="center" vertical="top" wrapText="1"/>
    </xf>
    <xf numFmtId="0" fontId="15" fillId="0" borderId="0" xfId="3" applyFont="1" applyAlignment="1">
      <alignment horizontal="center"/>
    </xf>
    <xf numFmtId="0" fontId="15" fillId="6" borderId="2" xfId="3" applyFont="1" applyFill="1" applyBorder="1" applyAlignment="1">
      <alignment horizontal="center"/>
    </xf>
    <xf numFmtId="0" fontId="15" fillId="0" borderId="2" xfId="3" applyFont="1" applyBorder="1" applyAlignment="1">
      <alignment horizontal="center"/>
    </xf>
    <xf numFmtId="0" fontId="15" fillId="0" borderId="2" xfId="3" applyFont="1" applyBorder="1"/>
    <xf numFmtId="0" fontId="12" fillId="0" borderId="2" xfId="3" applyFont="1" applyBorder="1" applyAlignment="1">
      <alignment horizontal="center"/>
    </xf>
    <xf numFmtId="0" fontId="15" fillId="6" borderId="2" xfId="3" applyFont="1" applyFill="1" applyBorder="1" applyAlignment="1">
      <alignment horizontal="center" vertical="top"/>
    </xf>
  </cellXfs>
  <cellStyles count="16">
    <cellStyle name="Normal" xfId="0" builtinId="0"/>
    <cellStyle name="Normal 2" xfId="1" xr:uid="{00000000-0005-0000-0000-000001000000}"/>
    <cellStyle name="Normal 2 2" xfId="3" xr:uid="{5087D78C-C880-4B3F-BC40-F5BFF8E280A0}"/>
    <cellStyle name="Normal 2 3" xfId="4" xr:uid="{A4961A87-6B48-4F05-9926-7F27209DE3D1}"/>
    <cellStyle name="Normal 2 3 2" xfId="6" xr:uid="{AC896D70-818E-4CCF-B5E2-0F6C495C8F56}"/>
    <cellStyle name="Normal_CR Statistics" xfId="15" xr:uid="{5A1796C4-BF57-41F1-80AD-F42708D360CA}"/>
    <cellStyle name="Normal_CR Statistics_1" xfId="14" xr:uid="{DA4459D4-35B8-4DD4-BF1E-97DAA6F2FAD7}"/>
    <cellStyle name="Normal_Sheet1 2" xfId="2" xr:uid="{E5E81843-AD5E-4C82-85B9-58116634A95F}"/>
    <cellStyle name="Normal_Sheet2" xfId="13" xr:uid="{071E00F0-BB10-4514-8EEE-475D6BFA1F24}"/>
    <cellStyle name="Normal_Sheet3" xfId="12" xr:uid="{6F0DDC95-90FE-4139-ADB8-E5A15FA58CCB}"/>
    <cellStyle name="Normal_Sheet4" xfId="8" xr:uid="{A7E93A02-653C-4BBC-9AD5-BC60643BD82C}"/>
    <cellStyle name="Normal_Sheet4_1" xfId="7" xr:uid="{1EDDC29E-D93D-43F6-AFE5-E24399C77EE0}"/>
    <cellStyle name="Normal_Sheet5" xfId="10" xr:uid="{2B8DED61-A8A0-4D57-B78E-281ABAFC43BD}"/>
    <cellStyle name="Normal_Sheet7 2" xfId="11" xr:uid="{8427F26C-5F00-4046-82C0-929700FFE93A}"/>
    <cellStyle name="Normal_Sheet8" xfId="9" xr:uid="{DAD5B7A5-EE09-4EBE-ABCB-3FA037084547}"/>
    <cellStyle name="Normal_Stats" xfId="5" xr:uid="{FF5D95EF-C0FB-4528-8A39-69EC7378353D}"/>
  </cellStyles>
  <dxfs count="0"/>
  <tableStyles count="0" defaultTableStyle="TableStyleMedium2" defaultPivotStyle="PivotStyleLight16"/>
  <colors>
    <mruColors>
      <color rgb="FF00FF00"/>
      <color rgb="FFFF33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2.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12" Type="http://schemas.openxmlformats.org/officeDocument/2006/relationships/externalLink" Target="externalLinks/externalLink6.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externalLink" Target="externalLinks/externalLink5.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externalLink" Target="externalLinks/externalLink4.xml"/><Relationship Id="rId4" Type="http://schemas.openxmlformats.org/officeDocument/2006/relationships/worksheet" Target="worksheets/sheet4.xml"/><Relationship Id="rId9" Type="http://schemas.openxmlformats.org/officeDocument/2006/relationships/externalLink" Target="externalLinks/externalLink3.xml"/><Relationship Id="rId14" Type="http://schemas.openxmlformats.org/officeDocument/2006/relationships/styles" Target="styles.xml"/></Relationships>
</file>

<file path=xl/charts/_rels/chart23.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5.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27.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29.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31.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33.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35.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37.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3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41.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43.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79.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_rels/chart80.xml.rels><?xml version="1.0" encoding="UTF-8" standalone="yes"?>
<Relationships xmlns="http://schemas.openxmlformats.org/package/2006/relationships"><Relationship Id="rId1" Type="http://schemas.openxmlformats.org/officeDocument/2006/relationships/chartUserShapes" Target="../drawings/drawing14.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50" b="1" i="0" u="none" strike="noStrike" baseline="0">
                <a:solidFill>
                  <a:srgbClr val="000000"/>
                </a:solidFill>
                <a:latin typeface="Arial"/>
                <a:ea typeface="Arial"/>
                <a:cs typeface="Arial"/>
              </a:defRPr>
            </a:pPr>
            <a:r>
              <a:rPr lang="en-GB"/>
              <a:t>approved CRs RAN #46 (excl. cat.A)</a:t>
            </a:r>
          </a:p>
        </c:rich>
      </c:tx>
      <c:layout>
        <c:manualLayout>
          <c:xMode val="edge"/>
          <c:yMode val="edge"/>
          <c:x val="0.26059344276880625"/>
          <c:y val="3.4700315457417259E-2"/>
        </c:manualLayout>
      </c:layout>
      <c:overlay val="0"/>
      <c:spPr>
        <a:noFill/>
        <a:ln w="25400">
          <a:noFill/>
        </a:ln>
      </c:spPr>
    </c:title>
    <c:autoTitleDeleted val="0"/>
    <c:plotArea>
      <c:layout>
        <c:manualLayout>
          <c:layoutTarget val="inner"/>
          <c:xMode val="edge"/>
          <c:yMode val="edge"/>
          <c:x val="0.10593231297619179"/>
          <c:y val="0.1577287066246057"/>
          <c:w val="0.8453398575500648"/>
          <c:h val="0.69400630914826456"/>
        </c:manualLayout>
      </c:layout>
      <c:barChart>
        <c:barDir val="col"/>
        <c:grouping val="clustered"/>
        <c:varyColors val="0"/>
        <c:ser>
          <c:idx val="0"/>
          <c:order val="0"/>
          <c:tx>
            <c:strRef>
              <c:f>CR_statistics!$T$2524</c:f>
              <c:strCache>
                <c:ptCount val="1"/>
                <c:pt idx="0">
                  <c:v>RAN1</c:v>
                </c:pt>
              </c:strCache>
            </c:strRef>
          </c:tx>
          <c:spPr>
            <a:solidFill>
              <a:srgbClr val="9999FF"/>
            </a:solidFill>
            <a:ln w="12700">
              <a:solidFill>
                <a:srgbClr val="000000"/>
              </a:solidFill>
              <a:prstDash val="solid"/>
            </a:ln>
          </c:spPr>
          <c:invertIfNegative val="0"/>
          <c:cat>
            <c:strRef>
              <c:f>CR_statistics!$S$2525:$S$2530</c:f>
              <c:strCache>
                <c:ptCount val="6"/>
                <c:pt idx="0">
                  <c:v>REL-4</c:v>
                </c:pt>
                <c:pt idx="1">
                  <c:v>REL-5</c:v>
                </c:pt>
                <c:pt idx="2">
                  <c:v>REL-6</c:v>
                </c:pt>
                <c:pt idx="3">
                  <c:v>REL-7</c:v>
                </c:pt>
                <c:pt idx="4">
                  <c:v>REL-8</c:v>
                </c:pt>
                <c:pt idx="5">
                  <c:v>REL-9</c:v>
                </c:pt>
              </c:strCache>
            </c:strRef>
          </c:cat>
          <c:val>
            <c:numRef>
              <c:f>CR_statistics!$T$2525:$T$2530</c:f>
              <c:numCache>
                <c:formatCode>General</c:formatCode>
                <c:ptCount val="6"/>
                <c:pt idx="0">
                  <c:v>0</c:v>
                </c:pt>
                <c:pt idx="1">
                  <c:v>0</c:v>
                </c:pt>
                <c:pt idx="2">
                  <c:v>0</c:v>
                </c:pt>
                <c:pt idx="3">
                  <c:v>4</c:v>
                </c:pt>
                <c:pt idx="4">
                  <c:v>14</c:v>
                </c:pt>
                <c:pt idx="5">
                  <c:v>28</c:v>
                </c:pt>
              </c:numCache>
            </c:numRef>
          </c:val>
          <c:extLst>
            <c:ext xmlns:c16="http://schemas.microsoft.com/office/drawing/2014/chart" uri="{C3380CC4-5D6E-409C-BE32-E72D297353CC}">
              <c16:uniqueId val="{00000000-51DD-4279-AB0B-5D6F8124C9F5}"/>
            </c:ext>
          </c:extLst>
        </c:ser>
        <c:ser>
          <c:idx val="1"/>
          <c:order val="1"/>
          <c:tx>
            <c:strRef>
              <c:f>CR_statistics!$U$2524</c:f>
              <c:strCache>
                <c:ptCount val="1"/>
                <c:pt idx="0">
                  <c:v>RAN2</c:v>
                </c:pt>
              </c:strCache>
            </c:strRef>
          </c:tx>
          <c:spPr>
            <a:solidFill>
              <a:srgbClr val="993366"/>
            </a:solidFill>
            <a:ln w="12700">
              <a:solidFill>
                <a:srgbClr val="000000"/>
              </a:solidFill>
              <a:prstDash val="solid"/>
            </a:ln>
          </c:spPr>
          <c:invertIfNegative val="0"/>
          <c:cat>
            <c:strRef>
              <c:f>CR_statistics!$S$2525:$S$2530</c:f>
              <c:strCache>
                <c:ptCount val="6"/>
                <c:pt idx="0">
                  <c:v>REL-4</c:v>
                </c:pt>
                <c:pt idx="1">
                  <c:v>REL-5</c:v>
                </c:pt>
                <c:pt idx="2">
                  <c:v>REL-6</c:v>
                </c:pt>
                <c:pt idx="3">
                  <c:v>REL-7</c:v>
                </c:pt>
                <c:pt idx="4">
                  <c:v>REL-8</c:v>
                </c:pt>
                <c:pt idx="5">
                  <c:v>REL-9</c:v>
                </c:pt>
              </c:strCache>
            </c:strRef>
          </c:cat>
          <c:val>
            <c:numRef>
              <c:f>CR_statistics!$U$2525:$U$2530</c:f>
              <c:numCache>
                <c:formatCode>General</c:formatCode>
                <c:ptCount val="6"/>
                <c:pt idx="0">
                  <c:v>1</c:v>
                </c:pt>
                <c:pt idx="1">
                  <c:v>1</c:v>
                </c:pt>
                <c:pt idx="2">
                  <c:v>3</c:v>
                </c:pt>
                <c:pt idx="3">
                  <c:v>16</c:v>
                </c:pt>
                <c:pt idx="4">
                  <c:v>68</c:v>
                </c:pt>
                <c:pt idx="5">
                  <c:v>107</c:v>
                </c:pt>
              </c:numCache>
            </c:numRef>
          </c:val>
          <c:extLst>
            <c:ext xmlns:c16="http://schemas.microsoft.com/office/drawing/2014/chart" uri="{C3380CC4-5D6E-409C-BE32-E72D297353CC}">
              <c16:uniqueId val="{00000001-51DD-4279-AB0B-5D6F8124C9F5}"/>
            </c:ext>
          </c:extLst>
        </c:ser>
        <c:ser>
          <c:idx val="2"/>
          <c:order val="2"/>
          <c:tx>
            <c:strRef>
              <c:f>CR_statistics!$V$2524</c:f>
              <c:strCache>
                <c:ptCount val="1"/>
                <c:pt idx="0">
                  <c:v>RAN3</c:v>
                </c:pt>
              </c:strCache>
            </c:strRef>
          </c:tx>
          <c:spPr>
            <a:solidFill>
              <a:srgbClr val="FFFFCC"/>
            </a:solidFill>
            <a:ln w="12700">
              <a:solidFill>
                <a:srgbClr val="000000"/>
              </a:solidFill>
              <a:prstDash val="solid"/>
            </a:ln>
          </c:spPr>
          <c:invertIfNegative val="0"/>
          <c:cat>
            <c:strRef>
              <c:f>CR_statistics!$S$2525:$S$2530</c:f>
              <c:strCache>
                <c:ptCount val="6"/>
                <c:pt idx="0">
                  <c:v>REL-4</c:v>
                </c:pt>
                <c:pt idx="1">
                  <c:v>REL-5</c:v>
                </c:pt>
                <c:pt idx="2">
                  <c:v>REL-6</c:v>
                </c:pt>
                <c:pt idx="3">
                  <c:v>REL-7</c:v>
                </c:pt>
                <c:pt idx="4">
                  <c:v>REL-8</c:v>
                </c:pt>
                <c:pt idx="5">
                  <c:v>REL-9</c:v>
                </c:pt>
              </c:strCache>
            </c:strRef>
          </c:cat>
          <c:val>
            <c:numRef>
              <c:f>CR_statistics!$V$2525:$V$2530</c:f>
              <c:numCache>
                <c:formatCode>General</c:formatCode>
                <c:ptCount val="6"/>
                <c:pt idx="0">
                  <c:v>0</c:v>
                </c:pt>
                <c:pt idx="1">
                  <c:v>0</c:v>
                </c:pt>
                <c:pt idx="2">
                  <c:v>0</c:v>
                </c:pt>
                <c:pt idx="3">
                  <c:v>2</c:v>
                </c:pt>
                <c:pt idx="4">
                  <c:v>46</c:v>
                </c:pt>
                <c:pt idx="5">
                  <c:v>53</c:v>
                </c:pt>
              </c:numCache>
            </c:numRef>
          </c:val>
          <c:extLst>
            <c:ext xmlns:c16="http://schemas.microsoft.com/office/drawing/2014/chart" uri="{C3380CC4-5D6E-409C-BE32-E72D297353CC}">
              <c16:uniqueId val="{00000002-51DD-4279-AB0B-5D6F8124C9F5}"/>
            </c:ext>
          </c:extLst>
        </c:ser>
        <c:ser>
          <c:idx val="3"/>
          <c:order val="3"/>
          <c:tx>
            <c:strRef>
              <c:f>CR_statistics!$W$2524</c:f>
              <c:strCache>
                <c:ptCount val="1"/>
                <c:pt idx="0">
                  <c:v>RAN4</c:v>
                </c:pt>
              </c:strCache>
            </c:strRef>
          </c:tx>
          <c:spPr>
            <a:solidFill>
              <a:srgbClr val="CCFFFF"/>
            </a:solidFill>
            <a:ln w="12700">
              <a:solidFill>
                <a:srgbClr val="000000"/>
              </a:solidFill>
              <a:prstDash val="solid"/>
            </a:ln>
          </c:spPr>
          <c:invertIfNegative val="0"/>
          <c:cat>
            <c:strRef>
              <c:f>CR_statistics!$S$2525:$S$2530</c:f>
              <c:strCache>
                <c:ptCount val="6"/>
                <c:pt idx="0">
                  <c:v>REL-4</c:v>
                </c:pt>
                <c:pt idx="1">
                  <c:v>REL-5</c:v>
                </c:pt>
                <c:pt idx="2">
                  <c:v>REL-6</c:v>
                </c:pt>
                <c:pt idx="3">
                  <c:v>REL-7</c:v>
                </c:pt>
                <c:pt idx="4">
                  <c:v>REL-8</c:v>
                </c:pt>
                <c:pt idx="5">
                  <c:v>REL-9</c:v>
                </c:pt>
              </c:strCache>
            </c:strRef>
          </c:cat>
          <c:val>
            <c:numRef>
              <c:f>CR_statistics!$W$2525:$W$2530</c:f>
              <c:numCache>
                <c:formatCode>General</c:formatCode>
                <c:ptCount val="6"/>
                <c:pt idx="0">
                  <c:v>0</c:v>
                </c:pt>
                <c:pt idx="1">
                  <c:v>0</c:v>
                </c:pt>
                <c:pt idx="2">
                  <c:v>0</c:v>
                </c:pt>
                <c:pt idx="3">
                  <c:v>6</c:v>
                </c:pt>
                <c:pt idx="4">
                  <c:v>121</c:v>
                </c:pt>
                <c:pt idx="5">
                  <c:v>85</c:v>
                </c:pt>
              </c:numCache>
            </c:numRef>
          </c:val>
          <c:extLst>
            <c:ext xmlns:c16="http://schemas.microsoft.com/office/drawing/2014/chart" uri="{C3380CC4-5D6E-409C-BE32-E72D297353CC}">
              <c16:uniqueId val="{00000003-51DD-4279-AB0B-5D6F8124C9F5}"/>
            </c:ext>
          </c:extLst>
        </c:ser>
        <c:ser>
          <c:idx val="4"/>
          <c:order val="4"/>
          <c:tx>
            <c:strRef>
              <c:f>CR_statistics!$X$2524</c:f>
              <c:strCache>
                <c:ptCount val="1"/>
                <c:pt idx="0">
                  <c:v>RAN5</c:v>
                </c:pt>
              </c:strCache>
            </c:strRef>
          </c:tx>
          <c:spPr>
            <a:solidFill>
              <a:srgbClr val="660066"/>
            </a:solidFill>
            <a:ln w="12700">
              <a:solidFill>
                <a:srgbClr val="000000"/>
              </a:solidFill>
              <a:prstDash val="solid"/>
            </a:ln>
          </c:spPr>
          <c:invertIfNegative val="0"/>
          <c:cat>
            <c:strRef>
              <c:f>CR_statistics!$S$2525:$S$2530</c:f>
              <c:strCache>
                <c:ptCount val="6"/>
                <c:pt idx="0">
                  <c:v>REL-4</c:v>
                </c:pt>
                <c:pt idx="1">
                  <c:v>REL-5</c:v>
                </c:pt>
                <c:pt idx="2">
                  <c:v>REL-6</c:v>
                </c:pt>
                <c:pt idx="3">
                  <c:v>REL-7</c:v>
                </c:pt>
                <c:pt idx="4">
                  <c:v>REL-8</c:v>
                </c:pt>
                <c:pt idx="5">
                  <c:v>REL-9</c:v>
                </c:pt>
              </c:strCache>
            </c:strRef>
          </c:cat>
          <c:val>
            <c:numRef>
              <c:f>CR_statistics!$X$2525:$X$2530</c:f>
              <c:numCache>
                <c:formatCode>General</c:formatCode>
                <c:ptCount val="6"/>
                <c:pt idx="0">
                  <c:v>0</c:v>
                </c:pt>
                <c:pt idx="1">
                  <c:v>0</c:v>
                </c:pt>
                <c:pt idx="2">
                  <c:v>0</c:v>
                </c:pt>
                <c:pt idx="3">
                  <c:v>0</c:v>
                </c:pt>
                <c:pt idx="4">
                  <c:v>535</c:v>
                </c:pt>
                <c:pt idx="5">
                  <c:v>0</c:v>
                </c:pt>
              </c:numCache>
            </c:numRef>
          </c:val>
          <c:extLst>
            <c:ext xmlns:c16="http://schemas.microsoft.com/office/drawing/2014/chart" uri="{C3380CC4-5D6E-409C-BE32-E72D297353CC}">
              <c16:uniqueId val="{00000004-51DD-4279-AB0B-5D6F8124C9F5}"/>
            </c:ext>
          </c:extLst>
        </c:ser>
        <c:ser>
          <c:idx val="5"/>
          <c:order val="5"/>
          <c:tx>
            <c:strRef>
              <c:f>CR_statistics!$Y$2524</c:f>
              <c:strCache>
                <c:ptCount val="1"/>
                <c:pt idx="0">
                  <c:v>RAN - RAN5</c:v>
                </c:pt>
              </c:strCache>
            </c:strRef>
          </c:tx>
          <c:spPr>
            <a:solidFill>
              <a:srgbClr val="FF8080"/>
            </a:solidFill>
            <a:ln w="12700">
              <a:solidFill>
                <a:srgbClr val="000000"/>
              </a:solidFill>
              <a:prstDash val="solid"/>
            </a:ln>
          </c:spPr>
          <c:invertIfNegative val="0"/>
          <c:cat>
            <c:strRef>
              <c:f>CR_statistics!$S$2525:$S$2530</c:f>
              <c:strCache>
                <c:ptCount val="6"/>
                <c:pt idx="0">
                  <c:v>REL-4</c:v>
                </c:pt>
                <c:pt idx="1">
                  <c:v>REL-5</c:v>
                </c:pt>
                <c:pt idx="2">
                  <c:v>REL-6</c:v>
                </c:pt>
                <c:pt idx="3">
                  <c:v>REL-7</c:v>
                </c:pt>
                <c:pt idx="4">
                  <c:v>REL-8</c:v>
                </c:pt>
                <c:pt idx="5">
                  <c:v>REL-9</c:v>
                </c:pt>
              </c:strCache>
            </c:strRef>
          </c:cat>
          <c:val>
            <c:numRef>
              <c:f>CR_statistics!$Y$2525:$Y$2530</c:f>
              <c:numCache>
                <c:formatCode>General</c:formatCode>
                <c:ptCount val="6"/>
                <c:pt idx="0">
                  <c:v>1</c:v>
                </c:pt>
                <c:pt idx="1">
                  <c:v>1</c:v>
                </c:pt>
                <c:pt idx="2">
                  <c:v>3</c:v>
                </c:pt>
                <c:pt idx="3">
                  <c:v>28</c:v>
                </c:pt>
                <c:pt idx="4">
                  <c:v>249</c:v>
                </c:pt>
                <c:pt idx="5">
                  <c:v>273</c:v>
                </c:pt>
              </c:numCache>
            </c:numRef>
          </c:val>
          <c:extLst>
            <c:ext xmlns:c16="http://schemas.microsoft.com/office/drawing/2014/chart" uri="{C3380CC4-5D6E-409C-BE32-E72D297353CC}">
              <c16:uniqueId val="{00000005-51DD-4279-AB0B-5D6F8124C9F5}"/>
            </c:ext>
          </c:extLst>
        </c:ser>
        <c:dLbls>
          <c:showLegendKey val="0"/>
          <c:showVal val="0"/>
          <c:showCatName val="0"/>
          <c:showSerName val="0"/>
          <c:showPercent val="0"/>
          <c:showBubbleSize val="0"/>
        </c:dLbls>
        <c:gapWidth val="150"/>
        <c:axId val="132233856"/>
        <c:axId val="132243840"/>
      </c:barChart>
      <c:catAx>
        <c:axId val="13223385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2243840"/>
        <c:crosses val="autoZero"/>
        <c:auto val="1"/>
        <c:lblAlgn val="ctr"/>
        <c:lblOffset val="100"/>
        <c:tickLblSkip val="1"/>
        <c:tickMarkSkip val="1"/>
        <c:noMultiLvlLbl val="0"/>
      </c:catAx>
      <c:valAx>
        <c:axId val="132243840"/>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2233856"/>
        <c:crosses val="autoZero"/>
        <c:crossBetween val="between"/>
      </c:valAx>
      <c:spPr>
        <a:solidFill>
          <a:srgbClr val="C0C0C0"/>
        </a:solidFill>
        <a:ln w="12700">
          <a:solidFill>
            <a:srgbClr val="808080"/>
          </a:solidFill>
          <a:prstDash val="solid"/>
        </a:ln>
      </c:spPr>
    </c:plotArea>
    <c:legend>
      <c:legendPos val="r"/>
      <c:layout>
        <c:manualLayout>
          <c:xMode val="edge"/>
          <c:yMode val="edge"/>
          <c:x val="0.14830530717558621"/>
          <c:y val="0.24921135646690054"/>
          <c:w val="0.22669513768406754"/>
          <c:h val="0.45425867507888551"/>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overlay val="0"/>
      <c:spPr>
        <a:noFill/>
        <a:ln w="25400">
          <a:noFill/>
        </a:ln>
      </c:spPr>
    </c:title>
    <c:autoTitleDeleted val="0"/>
    <c:plotArea>
      <c:layout>
        <c:manualLayout>
          <c:layoutTarget val="inner"/>
          <c:xMode val="edge"/>
          <c:yMode val="edge"/>
          <c:x val="9.3802498499168246E-2"/>
          <c:y val="0.19424505921448595"/>
          <c:w val="0.85929788803700802"/>
          <c:h val="0.58992943909584661"/>
        </c:manualLayout>
      </c:layout>
      <c:barChart>
        <c:barDir val="col"/>
        <c:grouping val="clustered"/>
        <c:varyColors val="0"/>
        <c:ser>
          <c:idx val="0"/>
          <c:order val="0"/>
          <c:tx>
            <c:strRef>
              <c:f>CR_statistics!$T$2560</c:f>
              <c:strCache>
                <c:ptCount val="1"/>
                <c:pt idx="0">
                  <c:v>RAN #43</c:v>
                </c:pt>
              </c:strCache>
            </c:strRef>
          </c:tx>
          <c:spPr>
            <a:solidFill>
              <a:srgbClr val="9999FF"/>
            </a:solidFill>
            <a:ln w="12700">
              <a:solidFill>
                <a:srgbClr val="000000"/>
              </a:solidFill>
              <a:prstDash val="solid"/>
            </a:ln>
          </c:spPr>
          <c:invertIfNegative val="0"/>
          <c:cat>
            <c:strRef>
              <c:f>CR_statistics!$S$2561:$S$2567</c:f>
              <c:strCache>
                <c:ptCount val="7"/>
                <c:pt idx="0">
                  <c:v>Rel-4 RAN1-4</c:v>
                </c:pt>
                <c:pt idx="1">
                  <c:v>Rel-5 RAN1-4</c:v>
                </c:pt>
                <c:pt idx="2">
                  <c:v>Rel-6 RAN1-4</c:v>
                </c:pt>
                <c:pt idx="3">
                  <c:v>Rel-7 RAN1-4</c:v>
                </c:pt>
                <c:pt idx="4">
                  <c:v>Rel-8 RAN1-4</c:v>
                </c:pt>
                <c:pt idx="5">
                  <c:v>Rel-8 RAN5 Testing</c:v>
                </c:pt>
                <c:pt idx="6">
                  <c:v>Rel-9 RAN1-4</c:v>
                </c:pt>
              </c:strCache>
            </c:strRef>
          </c:cat>
          <c:val>
            <c:numRef>
              <c:f>CR_statistics!$T$2561:$T$2567</c:f>
              <c:numCache>
                <c:formatCode>General</c:formatCode>
                <c:ptCount val="7"/>
                <c:pt idx="0">
                  <c:v>3</c:v>
                </c:pt>
                <c:pt idx="1">
                  <c:v>3</c:v>
                </c:pt>
                <c:pt idx="2">
                  <c:v>10</c:v>
                </c:pt>
                <c:pt idx="3">
                  <c:v>51</c:v>
                </c:pt>
                <c:pt idx="4">
                  <c:v>713</c:v>
                </c:pt>
                <c:pt idx="5">
                  <c:v>364</c:v>
                </c:pt>
                <c:pt idx="6">
                  <c:v>1</c:v>
                </c:pt>
              </c:numCache>
            </c:numRef>
          </c:val>
          <c:extLst>
            <c:ext xmlns:c16="http://schemas.microsoft.com/office/drawing/2014/chart" uri="{C3380CC4-5D6E-409C-BE32-E72D297353CC}">
              <c16:uniqueId val="{00000000-5A52-4393-957C-09220F889F03}"/>
            </c:ext>
          </c:extLst>
        </c:ser>
        <c:ser>
          <c:idx val="1"/>
          <c:order val="1"/>
          <c:tx>
            <c:strRef>
              <c:f>CR_statistics!$U$2560</c:f>
              <c:strCache>
                <c:ptCount val="1"/>
                <c:pt idx="0">
                  <c:v>RAN #44</c:v>
                </c:pt>
              </c:strCache>
            </c:strRef>
          </c:tx>
          <c:spPr>
            <a:solidFill>
              <a:srgbClr val="993366"/>
            </a:solidFill>
            <a:ln w="12700">
              <a:solidFill>
                <a:srgbClr val="000000"/>
              </a:solidFill>
              <a:prstDash val="solid"/>
            </a:ln>
          </c:spPr>
          <c:invertIfNegative val="0"/>
          <c:cat>
            <c:strRef>
              <c:f>CR_statistics!$S$2561:$S$2567</c:f>
              <c:strCache>
                <c:ptCount val="7"/>
                <c:pt idx="0">
                  <c:v>Rel-4 RAN1-4</c:v>
                </c:pt>
                <c:pt idx="1">
                  <c:v>Rel-5 RAN1-4</c:v>
                </c:pt>
                <c:pt idx="2">
                  <c:v>Rel-6 RAN1-4</c:v>
                </c:pt>
                <c:pt idx="3">
                  <c:v>Rel-7 RAN1-4</c:v>
                </c:pt>
                <c:pt idx="4">
                  <c:v>Rel-8 RAN1-4</c:v>
                </c:pt>
                <c:pt idx="5">
                  <c:v>Rel-8 RAN5 Testing</c:v>
                </c:pt>
                <c:pt idx="6">
                  <c:v>Rel-9 RAN1-4</c:v>
                </c:pt>
              </c:strCache>
            </c:strRef>
          </c:cat>
          <c:val>
            <c:numRef>
              <c:f>CR_statistics!$U$2561:$U$2567</c:f>
              <c:numCache>
                <c:formatCode>General</c:formatCode>
                <c:ptCount val="7"/>
                <c:pt idx="0">
                  <c:v>0</c:v>
                </c:pt>
                <c:pt idx="1">
                  <c:v>3</c:v>
                </c:pt>
                <c:pt idx="2">
                  <c:v>3</c:v>
                </c:pt>
                <c:pt idx="3">
                  <c:v>46</c:v>
                </c:pt>
                <c:pt idx="4">
                  <c:v>352</c:v>
                </c:pt>
                <c:pt idx="5">
                  <c:v>349</c:v>
                </c:pt>
                <c:pt idx="6">
                  <c:v>28</c:v>
                </c:pt>
              </c:numCache>
            </c:numRef>
          </c:val>
          <c:extLst>
            <c:ext xmlns:c16="http://schemas.microsoft.com/office/drawing/2014/chart" uri="{C3380CC4-5D6E-409C-BE32-E72D297353CC}">
              <c16:uniqueId val="{00000001-5A52-4393-957C-09220F889F03}"/>
            </c:ext>
          </c:extLst>
        </c:ser>
        <c:ser>
          <c:idx val="2"/>
          <c:order val="2"/>
          <c:tx>
            <c:strRef>
              <c:f>CR_statistics!$V$2560</c:f>
              <c:strCache>
                <c:ptCount val="1"/>
                <c:pt idx="0">
                  <c:v>RAN #45</c:v>
                </c:pt>
              </c:strCache>
            </c:strRef>
          </c:tx>
          <c:spPr>
            <a:solidFill>
              <a:srgbClr val="FFFFCC"/>
            </a:solidFill>
            <a:ln w="12700">
              <a:solidFill>
                <a:srgbClr val="000000"/>
              </a:solidFill>
              <a:prstDash val="solid"/>
            </a:ln>
          </c:spPr>
          <c:invertIfNegative val="0"/>
          <c:cat>
            <c:strRef>
              <c:f>CR_statistics!$S$2561:$S$2567</c:f>
              <c:strCache>
                <c:ptCount val="7"/>
                <c:pt idx="0">
                  <c:v>Rel-4 RAN1-4</c:v>
                </c:pt>
                <c:pt idx="1">
                  <c:v>Rel-5 RAN1-4</c:v>
                </c:pt>
                <c:pt idx="2">
                  <c:v>Rel-6 RAN1-4</c:v>
                </c:pt>
                <c:pt idx="3">
                  <c:v>Rel-7 RAN1-4</c:v>
                </c:pt>
                <c:pt idx="4">
                  <c:v>Rel-8 RAN1-4</c:v>
                </c:pt>
                <c:pt idx="5">
                  <c:v>Rel-8 RAN5 Testing</c:v>
                </c:pt>
                <c:pt idx="6">
                  <c:v>Rel-9 RAN1-4</c:v>
                </c:pt>
              </c:strCache>
            </c:strRef>
          </c:cat>
          <c:val>
            <c:numRef>
              <c:f>CR_statistics!$V$2561:$V$2567</c:f>
              <c:numCache>
                <c:formatCode>General</c:formatCode>
                <c:ptCount val="7"/>
                <c:pt idx="0">
                  <c:v>1</c:v>
                </c:pt>
                <c:pt idx="1">
                  <c:v>1</c:v>
                </c:pt>
                <c:pt idx="2">
                  <c:v>5</c:v>
                </c:pt>
                <c:pt idx="3">
                  <c:v>37</c:v>
                </c:pt>
                <c:pt idx="4">
                  <c:v>266</c:v>
                </c:pt>
                <c:pt idx="5">
                  <c:v>510</c:v>
                </c:pt>
                <c:pt idx="6">
                  <c:v>72</c:v>
                </c:pt>
              </c:numCache>
            </c:numRef>
          </c:val>
          <c:extLst>
            <c:ext xmlns:c16="http://schemas.microsoft.com/office/drawing/2014/chart" uri="{C3380CC4-5D6E-409C-BE32-E72D297353CC}">
              <c16:uniqueId val="{00000002-5A52-4393-957C-09220F889F03}"/>
            </c:ext>
          </c:extLst>
        </c:ser>
        <c:ser>
          <c:idx val="3"/>
          <c:order val="3"/>
          <c:tx>
            <c:strRef>
              <c:f>CR_statistics!$W$2560</c:f>
              <c:strCache>
                <c:ptCount val="1"/>
                <c:pt idx="0">
                  <c:v>RAN #46</c:v>
                </c:pt>
              </c:strCache>
            </c:strRef>
          </c:tx>
          <c:spPr>
            <a:solidFill>
              <a:srgbClr val="FF0000"/>
            </a:solidFill>
            <a:ln w="12700">
              <a:solidFill>
                <a:srgbClr val="000000"/>
              </a:solidFill>
              <a:prstDash val="solid"/>
            </a:ln>
          </c:spPr>
          <c:invertIfNegative val="0"/>
          <c:cat>
            <c:strRef>
              <c:f>CR_statistics!$S$2561:$S$2567</c:f>
              <c:strCache>
                <c:ptCount val="7"/>
                <c:pt idx="0">
                  <c:v>Rel-4 RAN1-4</c:v>
                </c:pt>
                <c:pt idx="1">
                  <c:v>Rel-5 RAN1-4</c:v>
                </c:pt>
                <c:pt idx="2">
                  <c:v>Rel-6 RAN1-4</c:v>
                </c:pt>
                <c:pt idx="3">
                  <c:v>Rel-7 RAN1-4</c:v>
                </c:pt>
                <c:pt idx="4">
                  <c:v>Rel-8 RAN1-4</c:v>
                </c:pt>
                <c:pt idx="5">
                  <c:v>Rel-8 RAN5 Testing</c:v>
                </c:pt>
                <c:pt idx="6">
                  <c:v>Rel-9 RAN1-4</c:v>
                </c:pt>
              </c:strCache>
            </c:strRef>
          </c:cat>
          <c:val>
            <c:numRef>
              <c:f>CR_statistics!$W$2561:$W$2567</c:f>
              <c:numCache>
                <c:formatCode>General</c:formatCode>
                <c:ptCount val="7"/>
                <c:pt idx="0">
                  <c:v>1</c:v>
                </c:pt>
                <c:pt idx="1">
                  <c:v>1</c:v>
                </c:pt>
                <c:pt idx="2">
                  <c:v>3</c:v>
                </c:pt>
                <c:pt idx="3">
                  <c:v>28</c:v>
                </c:pt>
                <c:pt idx="4">
                  <c:v>249</c:v>
                </c:pt>
                <c:pt idx="5">
                  <c:v>535</c:v>
                </c:pt>
                <c:pt idx="6">
                  <c:v>273</c:v>
                </c:pt>
              </c:numCache>
            </c:numRef>
          </c:val>
          <c:extLst>
            <c:ext xmlns:c16="http://schemas.microsoft.com/office/drawing/2014/chart" uri="{C3380CC4-5D6E-409C-BE32-E72D297353CC}">
              <c16:uniqueId val="{00000003-5A52-4393-957C-09220F889F03}"/>
            </c:ext>
          </c:extLst>
        </c:ser>
        <c:dLbls>
          <c:showLegendKey val="0"/>
          <c:showVal val="0"/>
          <c:showCatName val="0"/>
          <c:showSerName val="0"/>
          <c:showPercent val="0"/>
          <c:showBubbleSize val="0"/>
        </c:dLbls>
        <c:gapWidth val="150"/>
        <c:axId val="132483712"/>
        <c:axId val="132493696"/>
      </c:barChart>
      <c:catAx>
        <c:axId val="13248371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132493696"/>
        <c:crosses val="autoZero"/>
        <c:auto val="1"/>
        <c:lblAlgn val="ctr"/>
        <c:lblOffset val="100"/>
        <c:tickLblSkip val="1"/>
        <c:tickMarkSkip val="1"/>
        <c:noMultiLvlLbl val="0"/>
      </c:catAx>
      <c:valAx>
        <c:axId val="132493696"/>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132483712"/>
        <c:crosses val="autoZero"/>
        <c:crossBetween val="between"/>
      </c:valAx>
      <c:spPr>
        <a:solidFill>
          <a:srgbClr val="C0C0C0"/>
        </a:solidFill>
        <a:ln w="12700">
          <a:solidFill>
            <a:srgbClr val="808080"/>
          </a:solidFill>
          <a:prstDash val="solid"/>
        </a:ln>
      </c:spPr>
    </c:plotArea>
    <c:legend>
      <c:legendPos val="r"/>
      <c:layout>
        <c:manualLayout>
          <c:xMode val="edge"/>
          <c:yMode val="edge"/>
          <c:x val="0.14572881907349541"/>
          <c:y val="0.32853792556507438"/>
          <c:w val="0.12060319093279152"/>
          <c:h val="0.20383743398983256"/>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25" b="1" i="0" u="none" strike="noStrike" baseline="0">
                <a:solidFill>
                  <a:srgbClr val="000000"/>
                </a:solidFill>
                <a:latin typeface="Arial"/>
                <a:ea typeface="Arial"/>
                <a:cs typeface="Arial"/>
              </a:defRPr>
            </a:pPr>
            <a:r>
              <a:rPr lang="en-GB"/>
              <a:t>approved CRs RAN #47 (excl. cat.A)</a:t>
            </a:r>
          </a:p>
        </c:rich>
      </c:tx>
      <c:layout>
        <c:manualLayout>
          <c:xMode val="edge"/>
          <c:yMode val="edge"/>
          <c:x val="0.28389852751458688"/>
          <c:y val="3.4700315457417259E-2"/>
        </c:manualLayout>
      </c:layout>
      <c:overlay val="0"/>
      <c:spPr>
        <a:noFill/>
        <a:ln w="25400">
          <a:noFill/>
        </a:ln>
      </c:spPr>
    </c:title>
    <c:autoTitleDeleted val="0"/>
    <c:plotArea>
      <c:layout>
        <c:manualLayout>
          <c:layoutTarget val="inner"/>
          <c:xMode val="edge"/>
          <c:yMode val="edge"/>
          <c:x val="9.9576374197635334E-2"/>
          <c:y val="0.17981072555205049"/>
          <c:w val="0.8474585038095287"/>
          <c:h val="0.67507886435339215"/>
        </c:manualLayout>
      </c:layout>
      <c:barChart>
        <c:barDir val="col"/>
        <c:grouping val="clustered"/>
        <c:varyColors val="0"/>
        <c:ser>
          <c:idx val="0"/>
          <c:order val="0"/>
          <c:tx>
            <c:strRef>
              <c:f>CR_statistics!$T$2490</c:f>
              <c:strCache>
                <c:ptCount val="1"/>
                <c:pt idx="0">
                  <c:v>RAN1</c:v>
                </c:pt>
              </c:strCache>
            </c:strRef>
          </c:tx>
          <c:spPr>
            <a:solidFill>
              <a:srgbClr val="9999FF"/>
            </a:solidFill>
            <a:ln w="12700">
              <a:solidFill>
                <a:srgbClr val="000000"/>
              </a:solidFill>
              <a:prstDash val="solid"/>
            </a:ln>
          </c:spPr>
          <c:invertIfNegative val="0"/>
          <c:cat>
            <c:strRef>
              <c:f>CR_statistics!$S$2491:$S$2497</c:f>
              <c:strCache>
                <c:ptCount val="7"/>
                <c:pt idx="0">
                  <c:v>REL-4</c:v>
                </c:pt>
                <c:pt idx="1">
                  <c:v>REL-5</c:v>
                </c:pt>
                <c:pt idx="2">
                  <c:v>REL-6</c:v>
                </c:pt>
                <c:pt idx="3">
                  <c:v>REL-7</c:v>
                </c:pt>
                <c:pt idx="4">
                  <c:v>REL-8</c:v>
                </c:pt>
                <c:pt idx="5">
                  <c:v>REL-9</c:v>
                </c:pt>
                <c:pt idx="6">
                  <c:v>REL-10</c:v>
                </c:pt>
              </c:strCache>
            </c:strRef>
          </c:cat>
          <c:val>
            <c:numRef>
              <c:f>CR_statistics!$T$2491:$T$2497</c:f>
              <c:numCache>
                <c:formatCode>General</c:formatCode>
                <c:ptCount val="7"/>
                <c:pt idx="0">
                  <c:v>0</c:v>
                </c:pt>
                <c:pt idx="1">
                  <c:v>0</c:v>
                </c:pt>
                <c:pt idx="2">
                  <c:v>0</c:v>
                </c:pt>
                <c:pt idx="3">
                  <c:v>1</c:v>
                </c:pt>
                <c:pt idx="4">
                  <c:v>9</c:v>
                </c:pt>
                <c:pt idx="5">
                  <c:v>20</c:v>
                </c:pt>
                <c:pt idx="6">
                  <c:v>0</c:v>
                </c:pt>
              </c:numCache>
            </c:numRef>
          </c:val>
          <c:extLst>
            <c:ext xmlns:c16="http://schemas.microsoft.com/office/drawing/2014/chart" uri="{C3380CC4-5D6E-409C-BE32-E72D297353CC}">
              <c16:uniqueId val="{00000000-8E18-40A9-A06A-E301C91AA74A}"/>
            </c:ext>
          </c:extLst>
        </c:ser>
        <c:ser>
          <c:idx val="1"/>
          <c:order val="1"/>
          <c:tx>
            <c:strRef>
              <c:f>CR_statistics!$U$2490</c:f>
              <c:strCache>
                <c:ptCount val="1"/>
                <c:pt idx="0">
                  <c:v>RAN2</c:v>
                </c:pt>
              </c:strCache>
            </c:strRef>
          </c:tx>
          <c:spPr>
            <a:solidFill>
              <a:srgbClr val="993366"/>
            </a:solidFill>
            <a:ln w="12700">
              <a:solidFill>
                <a:srgbClr val="000000"/>
              </a:solidFill>
              <a:prstDash val="solid"/>
            </a:ln>
          </c:spPr>
          <c:invertIfNegative val="0"/>
          <c:cat>
            <c:strRef>
              <c:f>CR_statistics!$S$2491:$S$2497</c:f>
              <c:strCache>
                <c:ptCount val="7"/>
                <c:pt idx="0">
                  <c:v>REL-4</c:v>
                </c:pt>
                <c:pt idx="1">
                  <c:v>REL-5</c:v>
                </c:pt>
                <c:pt idx="2">
                  <c:v>REL-6</c:v>
                </c:pt>
                <c:pt idx="3">
                  <c:v>REL-7</c:v>
                </c:pt>
                <c:pt idx="4">
                  <c:v>REL-8</c:v>
                </c:pt>
                <c:pt idx="5">
                  <c:v>REL-9</c:v>
                </c:pt>
                <c:pt idx="6">
                  <c:v>REL-10</c:v>
                </c:pt>
              </c:strCache>
            </c:strRef>
          </c:cat>
          <c:val>
            <c:numRef>
              <c:f>CR_statistics!$U$2491:$U$2497</c:f>
              <c:numCache>
                <c:formatCode>General</c:formatCode>
                <c:ptCount val="7"/>
                <c:pt idx="0">
                  <c:v>1</c:v>
                </c:pt>
                <c:pt idx="1">
                  <c:v>1</c:v>
                </c:pt>
                <c:pt idx="2">
                  <c:v>2</c:v>
                </c:pt>
                <c:pt idx="3">
                  <c:v>6</c:v>
                </c:pt>
                <c:pt idx="4">
                  <c:v>50</c:v>
                </c:pt>
                <c:pt idx="5">
                  <c:v>157</c:v>
                </c:pt>
                <c:pt idx="6">
                  <c:v>2</c:v>
                </c:pt>
              </c:numCache>
            </c:numRef>
          </c:val>
          <c:extLst>
            <c:ext xmlns:c16="http://schemas.microsoft.com/office/drawing/2014/chart" uri="{C3380CC4-5D6E-409C-BE32-E72D297353CC}">
              <c16:uniqueId val="{00000001-8E18-40A9-A06A-E301C91AA74A}"/>
            </c:ext>
          </c:extLst>
        </c:ser>
        <c:ser>
          <c:idx val="2"/>
          <c:order val="2"/>
          <c:tx>
            <c:strRef>
              <c:f>CR_statistics!$V$2490</c:f>
              <c:strCache>
                <c:ptCount val="1"/>
                <c:pt idx="0">
                  <c:v>RAN3</c:v>
                </c:pt>
              </c:strCache>
            </c:strRef>
          </c:tx>
          <c:spPr>
            <a:solidFill>
              <a:srgbClr val="FFFFCC"/>
            </a:solidFill>
            <a:ln w="12700">
              <a:solidFill>
                <a:srgbClr val="000000"/>
              </a:solidFill>
              <a:prstDash val="solid"/>
            </a:ln>
          </c:spPr>
          <c:invertIfNegative val="0"/>
          <c:cat>
            <c:strRef>
              <c:f>CR_statistics!$S$2491:$S$2497</c:f>
              <c:strCache>
                <c:ptCount val="7"/>
                <c:pt idx="0">
                  <c:v>REL-4</c:v>
                </c:pt>
                <c:pt idx="1">
                  <c:v>REL-5</c:v>
                </c:pt>
                <c:pt idx="2">
                  <c:v>REL-6</c:v>
                </c:pt>
                <c:pt idx="3">
                  <c:v>REL-7</c:v>
                </c:pt>
                <c:pt idx="4">
                  <c:v>REL-8</c:v>
                </c:pt>
                <c:pt idx="5">
                  <c:v>REL-9</c:v>
                </c:pt>
                <c:pt idx="6">
                  <c:v>REL-10</c:v>
                </c:pt>
              </c:strCache>
            </c:strRef>
          </c:cat>
          <c:val>
            <c:numRef>
              <c:f>CR_statistics!$V$2491:$V$2497</c:f>
              <c:numCache>
                <c:formatCode>General</c:formatCode>
                <c:ptCount val="7"/>
                <c:pt idx="0">
                  <c:v>0</c:v>
                </c:pt>
                <c:pt idx="1">
                  <c:v>0</c:v>
                </c:pt>
                <c:pt idx="2">
                  <c:v>0</c:v>
                </c:pt>
                <c:pt idx="3">
                  <c:v>2</c:v>
                </c:pt>
                <c:pt idx="4">
                  <c:v>45</c:v>
                </c:pt>
                <c:pt idx="5">
                  <c:v>102</c:v>
                </c:pt>
                <c:pt idx="6">
                  <c:v>0</c:v>
                </c:pt>
              </c:numCache>
            </c:numRef>
          </c:val>
          <c:extLst>
            <c:ext xmlns:c16="http://schemas.microsoft.com/office/drawing/2014/chart" uri="{C3380CC4-5D6E-409C-BE32-E72D297353CC}">
              <c16:uniqueId val="{00000002-8E18-40A9-A06A-E301C91AA74A}"/>
            </c:ext>
          </c:extLst>
        </c:ser>
        <c:ser>
          <c:idx val="3"/>
          <c:order val="3"/>
          <c:tx>
            <c:strRef>
              <c:f>CR_statistics!$W$2490</c:f>
              <c:strCache>
                <c:ptCount val="1"/>
                <c:pt idx="0">
                  <c:v>RAN4</c:v>
                </c:pt>
              </c:strCache>
            </c:strRef>
          </c:tx>
          <c:spPr>
            <a:solidFill>
              <a:srgbClr val="CCFFFF"/>
            </a:solidFill>
            <a:ln w="12700">
              <a:solidFill>
                <a:srgbClr val="000000"/>
              </a:solidFill>
              <a:prstDash val="solid"/>
            </a:ln>
          </c:spPr>
          <c:invertIfNegative val="0"/>
          <c:cat>
            <c:strRef>
              <c:f>CR_statistics!$S$2491:$S$2497</c:f>
              <c:strCache>
                <c:ptCount val="7"/>
                <c:pt idx="0">
                  <c:v>REL-4</c:v>
                </c:pt>
                <c:pt idx="1">
                  <c:v>REL-5</c:v>
                </c:pt>
                <c:pt idx="2">
                  <c:v>REL-6</c:v>
                </c:pt>
                <c:pt idx="3">
                  <c:v>REL-7</c:v>
                </c:pt>
                <c:pt idx="4">
                  <c:v>REL-8</c:v>
                </c:pt>
                <c:pt idx="5">
                  <c:v>REL-9</c:v>
                </c:pt>
                <c:pt idx="6">
                  <c:v>REL-10</c:v>
                </c:pt>
              </c:strCache>
            </c:strRef>
          </c:cat>
          <c:val>
            <c:numRef>
              <c:f>CR_statistics!$W$2491:$W$2497</c:f>
              <c:numCache>
                <c:formatCode>General</c:formatCode>
                <c:ptCount val="7"/>
                <c:pt idx="0">
                  <c:v>0</c:v>
                </c:pt>
                <c:pt idx="1">
                  <c:v>0</c:v>
                </c:pt>
                <c:pt idx="2">
                  <c:v>0</c:v>
                </c:pt>
                <c:pt idx="3">
                  <c:v>14</c:v>
                </c:pt>
                <c:pt idx="4">
                  <c:v>52</c:v>
                </c:pt>
                <c:pt idx="5">
                  <c:v>76</c:v>
                </c:pt>
                <c:pt idx="6">
                  <c:v>0</c:v>
                </c:pt>
              </c:numCache>
            </c:numRef>
          </c:val>
          <c:extLst>
            <c:ext xmlns:c16="http://schemas.microsoft.com/office/drawing/2014/chart" uri="{C3380CC4-5D6E-409C-BE32-E72D297353CC}">
              <c16:uniqueId val="{00000003-8E18-40A9-A06A-E301C91AA74A}"/>
            </c:ext>
          </c:extLst>
        </c:ser>
        <c:ser>
          <c:idx val="4"/>
          <c:order val="4"/>
          <c:tx>
            <c:strRef>
              <c:f>CR_statistics!$X$2490</c:f>
              <c:strCache>
                <c:ptCount val="1"/>
                <c:pt idx="0">
                  <c:v>RAN5</c:v>
                </c:pt>
              </c:strCache>
            </c:strRef>
          </c:tx>
          <c:spPr>
            <a:solidFill>
              <a:srgbClr val="660066"/>
            </a:solidFill>
            <a:ln w="12700">
              <a:solidFill>
                <a:srgbClr val="000000"/>
              </a:solidFill>
              <a:prstDash val="solid"/>
            </a:ln>
          </c:spPr>
          <c:invertIfNegative val="0"/>
          <c:cat>
            <c:strRef>
              <c:f>CR_statistics!$S$2491:$S$2497</c:f>
              <c:strCache>
                <c:ptCount val="7"/>
                <c:pt idx="0">
                  <c:v>REL-4</c:v>
                </c:pt>
                <c:pt idx="1">
                  <c:v>REL-5</c:v>
                </c:pt>
                <c:pt idx="2">
                  <c:v>REL-6</c:v>
                </c:pt>
                <c:pt idx="3">
                  <c:v>REL-7</c:v>
                </c:pt>
                <c:pt idx="4">
                  <c:v>REL-8</c:v>
                </c:pt>
                <c:pt idx="5">
                  <c:v>REL-9</c:v>
                </c:pt>
                <c:pt idx="6">
                  <c:v>REL-10</c:v>
                </c:pt>
              </c:strCache>
            </c:strRef>
          </c:cat>
          <c:val>
            <c:numRef>
              <c:f>CR_statistics!$X$2491:$X$2497</c:f>
              <c:numCache>
                <c:formatCode>General</c:formatCode>
                <c:ptCount val="7"/>
                <c:pt idx="0">
                  <c:v>0</c:v>
                </c:pt>
                <c:pt idx="1">
                  <c:v>0</c:v>
                </c:pt>
                <c:pt idx="2">
                  <c:v>0</c:v>
                </c:pt>
                <c:pt idx="3">
                  <c:v>0</c:v>
                </c:pt>
                <c:pt idx="4">
                  <c:v>579</c:v>
                </c:pt>
                <c:pt idx="5">
                  <c:v>0</c:v>
                </c:pt>
                <c:pt idx="6">
                  <c:v>0</c:v>
                </c:pt>
              </c:numCache>
            </c:numRef>
          </c:val>
          <c:extLst>
            <c:ext xmlns:c16="http://schemas.microsoft.com/office/drawing/2014/chart" uri="{C3380CC4-5D6E-409C-BE32-E72D297353CC}">
              <c16:uniqueId val="{00000004-8E18-40A9-A06A-E301C91AA74A}"/>
            </c:ext>
          </c:extLst>
        </c:ser>
        <c:ser>
          <c:idx val="5"/>
          <c:order val="5"/>
          <c:tx>
            <c:strRef>
              <c:f>CR_statistics!$Y$2490</c:f>
              <c:strCache>
                <c:ptCount val="1"/>
                <c:pt idx="0">
                  <c:v>RAN without RAN5</c:v>
                </c:pt>
              </c:strCache>
            </c:strRef>
          </c:tx>
          <c:spPr>
            <a:solidFill>
              <a:srgbClr val="FF8080"/>
            </a:solidFill>
            <a:ln w="12700">
              <a:solidFill>
                <a:srgbClr val="000000"/>
              </a:solidFill>
              <a:prstDash val="solid"/>
            </a:ln>
          </c:spPr>
          <c:invertIfNegative val="0"/>
          <c:cat>
            <c:strRef>
              <c:f>CR_statistics!$S$2491:$S$2497</c:f>
              <c:strCache>
                <c:ptCount val="7"/>
                <c:pt idx="0">
                  <c:v>REL-4</c:v>
                </c:pt>
                <c:pt idx="1">
                  <c:v>REL-5</c:v>
                </c:pt>
                <c:pt idx="2">
                  <c:v>REL-6</c:v>
                </c:pt>
                <c:pt idx="3">
                  <c:v>REL-7</c:v>
                </c:pt>
                <c:pt idx="4">
                  <c:v>REL-8</c:v>
                </c:pt>
                <c:pt idx="5">
                  <c:v>REL-9</c:v>
                </c:pt>
                <c:pt idx="6">
                  <c:v>REL-10</c:v>
                </c:pt>
              </c:strCache>
            </c:strRef>
          </c:cat>
          <c:val>
            <c:numRef>
              <c:f>CR_statistics!$Y$2491:$Y$2497</c:f>
              <c:numCache>
                <c:formatCode>General</c:formatCode>
                <c:ptCount val="7"/>
                <c:pt idx="0">
                  <c:v>1</c:v>
                </c:pt>
                <c:pt idx="1">
                  <c:v>1</c:v>
                </c:pt>
                <c:pt idx="2">
                  <c:v>2</c:v>
                </c:pt>
                <c:pt idx="3">
                  <c:v>23</c:v>
                </c:pt>
                <c:pt idx="4">
                  <c:v>156</c:v>
                </c:pt>
                <c:pt idx="5">
                  <c:v>355</c:v>
                </c:pt>
                <c:pt idx="6">
                  <c:v>2</c:v>
                </c:pt>
              </c:numCache>
            </c:numRef>
          </c:val>
          <c:extLst>
            <c:ext xmlns:c16="http://schemas.microsoft.com/office/drawing/2014/chart" uri="{C3380CC4-5D6E-409C-BE32-E72D297353CC}">
              <c16:uniqueId val="{00000005-8E18-40A9-A06A-E301C91AA74A}"/>
            </c:ext>
          </c:extLst>
        </c:ser>
        <c:dLbls>
          <c:showLegendKey val="0"/>
          <c:showVal val="0"/>
          <c:showCatName val="0"/>
          <c:showSerName val="0"/>
          <c:showPercent val="0"/>
          <c:showBubbleSize val="0"/>
        </c:dLbls>
        <c:gapWidth val="150"/>
        <c:axId val="132685824"/>
        <c:axId val="132687360"/>
      </c:barChart>
      <c:catAx>
        <c:axId val="13268582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687360"/>
        <c:crosses val="autoZero"/>
        <c:auto val="1"/>
        <c:lblAlgn val="ctr"/>
        <c:lblOffset val="100"/>
        <c:tickLblSkip val="1"/>
        <c:tickMarkSkip val="1"/>
        <c:noMultiLvlLbl val="0"/>
      </c:catAx>
      <c:valAx>
        <c:axId val="132687360"/>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685824"/>
        <c:crosses val="autoZero"/>
        <c:crossBetween val="between"/>
      </c:valAx>
      <c:spPr>
        <a:solidFill>
          <a:srgbClr val="C0C0C0"/>
        </a:solidFill>
        <a:ln w="12700">
          <a:solidFill>
            <a:srgbClr val="808080"/>
          </a:solidFill>
          <a:prstDash val="solid"/>
        </a:ln>
      </c:spPr>
    </c:plotArea>
    <c:legend>
      <c:legendPos val="r"/>
      <c:layout>
        <c:manualLayout>
          <c:xMode val="edge"/>
          <c:yMode val="edge"/>
          <c:x val="0.11440700209083998"/>
          <c:y val="0.20504731861198741"/>
          <c:w val="0.27118666310783757"/>
          <c:h val="0.45425867507889528"/>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overlay val="0"/>
      <c:spPr>
        <a:noFill/>
        <a:ln w="25400">
          <a:noFill/>
        </a:ln>
      </c:spPr>
    </c:title>
    <c:autoTitleDeleted val="0"/>
    <c:plotArea>
      <c:layout>
        <c:manualLayout>
          <c:layoutTarget val="inner"/>
          <c:xMode val="edge"/>
          <c:yMode val="edge"/>
          <c:x val="9.715258773127966E-2"/>
          <c:y val="0.21822593072247101"/>
          <c:w val="0.85092266495672531"/>
          <c:h val="0.55875430613554844"/>
        </c:manualLayout>
      </c:layout>
      <c:barChart>
        <c:barDir val="col"/>
        <c:grouping val="clustered"/>
        <c:varyColors val="0"/>
        <c:ser>
          <c:idx val="0"/>
          <c:order val="0"/>
          <c:tx>
            <c:strRef>
              <c:f>CR_statistics!$AM$2482</c:f>
              <c:strCache>
                <c:ptCount val="1"/>
                <c:pt idx="0">
                  <c:v>RAN #43</c:v>
                </c:pt>
              </c:strCache>
            </c:strRef>
          </c:tx>
          <c:spPr>
            <a:solidFill>
              <a:srgbClr val="9999FF"/>
            </a:solidFill>
            <a:ln w="12700">
              <a:solidFill>
                <a:srgbClr val="000000"/>
              </a:solidFill>
              <a:prstDash val="solid"/>
            </a:ln>
          </c:spPr>
          <c:invertIfNegative val="0"/>
          <c:cat>
            <c:strRef>
              <c:f>CR_statistics!$AL$2483:$AL$2490</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CR_statistics!$AM$2483:$AM$2490</c:f>
              <c:numCache>
                <c:formatCode>General</c:formatCode>
                <c:ptCount val="8"/>
                <c:pt idx="0">
                  <c:v>3</c:v>
                </c:pt>
                <c:pt idx="1">
                  <c:v>3</c:v>
                </c:pt>
                <c:pt idx="2">
                  <c:v>10</c:v>
                </c:pt>
                <c:pt idx="3">
                  <c:v>51</c:v>
                </c:pt>
                <c:pt idx="4">
                  <c:v>713</c:v>
                </c:pt>
                <c:pt idx="5">
                  <c:v>364</c:v>
                </c:pt>
                <c:pt idx="6">
                  <c:v>1</c:v>
                </c:pt>
                <c:pt idx="7">
                  <c:v>0</c:v>
                </c:pt>
              </c:numCache>
            </c:numRef>
          </c:val>
          <c:extLst>
            <c:ext xmlns:c16="http://schemas.microsoft.com/office/drawing/2014/chart" uri="{C3380CC4-5D6E-409C-BE32-E72D297353CC}">
              <c16:uniqueId val="{00000000-5594-4AF0-B32F-707577D20F52}"/>
            </c:ext>
          </c:extLst>
        </c:ser>
        <c:ser>
          <c:idx val="1"/>
          <c:order val="1"/>
          <c:tx>
            <c:strRef>
              <c:f>CR_statistics!$AN$2482</c:f>
              <c:strCache>
                <c:ptCount val="1"/>
                <c:pt idx="0">
                  <c:v>RAN #44</c:v>
                </c:pt>
              </c:strCache>
            </c:strRef>
          </c:tx>
          <c:spPr>
            <a:solidFill>
              <a:srgbClr val="993366"/>
            </a:solidFill>
            <a:ln w="12700">
              <a:solidFill>
                <a:srgbClr val="000000"/>
              </a:solidFill>
              <a:prstDash val="solid"/>
            </a:ln>
          </c:spPr>
          <c:invertIfNegative val="0"/>
          <c:cat>
            <c:strRef>
              <c:f>CR_statistics!$AL$2483:$AL$2490</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CR_statistics!$AN$2483:$AN$2490</c:f>
              <c:numCache>
                <c:formatCode>General</c:formatCode>
                <c:ptCount val="8"/>
                <c:pt idx="0">
                  <c:v>0</c:v>
                </c:pt>
                <c:pt idx="1">
                  <c:v>3</c:v>
                </c:pt>
                <c:pt idx="2">
                  <c:v>3</c:v>
                </c:pt>
                <c:pt idx="3">
                  <c:v>46</c:v>
                </c:pt>
                <c:pt idx="4">
                  <c:v>352</c:v>
                </c:pt>
                <c:pt idx="5">
                  <c:v>349</c:v>
                </c:pt>
                <c:pt idx="6">
                  <c:v>28</c:v>
                </c:pt>
                <c:pt idx="7">
                  <c:v>0</c:v>
                </c:pt>
              </c:numCache>
            </c:numRef>
          </c:val>
          <c:extLst>
            <c:ext xmlns:c16="http://schemas.microsoft.com/office/drawing/2014/chart" uri="{C3380CC4-5D6E-409C-BE32-E72D297353CC}">
              <c16:uniqueId val="{00000001-5594-4AF0-B32F-707577D20F52}"/>
            </c:ext>
          </c:extLst>
        </c:ser>
        <c:ser>
          <c:idx val="2"/>
          <c:order val="2"/>
          <c:tx>
            <c:strRef>
              <c:f>CR_statistics!$AO$2482</c:f>
              <c:strCache>
                <c:ptCount val="1"/>
                <c:pt idx="0">
                  <c:v>RAN #45</c:v>
                </c:pt>
              </c:strCache>
            </c:strRef>
          </c:tx>
          <c:spPr>
            <a:solidFill>
              <a:srgbClr val="FFFFCC"/>
            </a:solidFill>
            <a:ln w="12700">
              <a:solidFill>
                <a:srgbClr val="000000"/>
              </a:solidFill>
              <a:prstDash val="solid"/>
            </a:ln>
          </c:spPr>
          <c:invertIfNegative val="0"/>
          <c:cat>
            <c:strRef>
              <c:f>CR_statistics!$AL$2483:$AL$2490</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CR_statistics!$AO$2483:$AO$2490</c:f>
              <c:numCache>
                <c:formatCode>General</c:formatCode>
                <c:ptCount val="8"/>
                <c:pt idx="0">
                  <c:v>1</c:v>
                </c:pt>
                <c:pt idx="1">
                  <c:v>1</c:v>
                </c:pt>
                <c:pt idx="2">
                  <c:v>5</c:v>
                </c:pt>
                <c:pt idx="3">
                  <c:v>37</c:v>
                </c:pt>
                <c:pt idx="4">
                  <c:v>266</c:v>
                </c:pt>
                <c:pt idx="5">
                  <c:v>510</c:v>
                </c:pt>
                <c:pt idx="6">
                  <c:v>72</c:v>
                </c:pt>
                <c:pt idx="7">
                  <c:v>0</c:v>
                </c:pt>
              </c:numCache>
            </c:numRef>
          </c:val>
          <c:extLst>
            <c:ext xmlns:c16="http://schemas.microsoft.com/office/drawing/2014/chart" uri="{C3380CC4-5D6E-409C-BE32-E72D297353CC}">
              <c16:uniqueId val="{00000002-5594-4AF0-B32F-707577D20F52}"/>
            </c:ext>
          </c:extLst>
        </c:ser>
        <c:ser>
          <c:idx val="3"/>
          <c:order val="3"/>
          <c:tx>
            <c:strRef>
              <c:f>CR_statistics!$AP$2482</c:f>
              <c:strCache>
                <c:ptCount val="1"/>
                <c:pt idx="0">
                  <c:v>RAN #46</c:v>
                </c:pt>
              </c:strCache>
            </c:strRef>
          </c:tx>
          <c:spPr>
            <a:solidFill>
              <a:srgbClr val="FF0000"/>
            </a:solidFill>
            <a:ln w="12700">
              <a:solidFill>
                <a:srgbClr val="000000"/>
              </a:solidFill>
              <a:prstDash val="solid"/>
            </a:ln>
          </c:spPr>
          <c:invertIfNegative val="0"/>
          <c:cat>
            <c:strRef>
              <c:f>CR_statistics!$AL$2483:$AL$2490</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CR_statistics!$AP$2483:$AP$2490</c:f>
              <c:numCache>
                <c:formatCode>General</c:formatCode>
                <c:ptCount val="8"/>
                <c:pt idx="0">
                  <c:v>1</c:v>
                </c:pt>
                <c:pt idx="1">
                  <c:v>1</c:v>
                </c:pt>
                <c:pt idx="2">
                  <c:v>3</c:v>
                </c:pt>
                <c:pt idx="3">
                  <c:v>28</c:v>
                </c:pt>
                <c:pt idx="4">
                  <c:v>249</c:v>
                </c:pt>
                <c:pt idx="5">
                  <c:v>535</c:v>
                </c:pt>
                <c:pt idx="6">
                  <c:v>273</c:v>
                </c:pt>
                <c:pt idx="7">
                  <c:v>0</c:v>
                </c:pt>
              </c:numCache>
            </c:numRef>
          </c:val>
          <c:extLst>
            <c:ext xmlns:c16="http://schemas.microsoft.com/office/drawing/2014/chart" uri="{C3380CC4-5D6E-409C-BE32-E72D297353CC}">
              <c16:uniqueId val="{00000003-5594-4AF0-B32F-707577D20F52}"/>
            </c:ext>
          </c:extLst>
        </c:ser>
        <c:ser>
          <c:idx val="4"/>
          <c:order val="4"/>
          <c:tx>
            <c:strRef>
              <c:f>CR_statistics!$AQ$2482</c:f>
              <c:strCache>
                <c:ptCount val="1"/>
                <c:pt idx="0">
                  <c:v>RAN #47</c:v>
                </c:pt>
              </c:strCache>
            </c:strRef>
          </c:tx>
          <c:spPr>
            <a:solidFill>
              <a:srgbClr val="660066"/>
            </a:solidFill>
            <a:ln w="12700">
              <a:solidFill>
                <a:srgbClr val="000000"/>
              </a:solidFill>
              <a:prstDash val="solid"/>
            </a:ln>
          </c:spPr>
          <c:invertIfNegative val="0"/>
          <c:cat>
            <c:strRef>
              <c:f>CR_statistics!$AL$2483:$AL$2490</c:f>
              <c:strCache>
                <c:ptCount val="8"/>
                <c:pt idx="0">
                  <c:v>Rel-4 RAN1-4</c:v>
                </c:pt>
                <c:pt idx="1">
                  <c:v>Rel-5 RAN1-4</c:v>
                </c:pt>
                <c:pt idx="2">
                  <c:v>Rel-6 RAN1-4</c:v>
                </c:pt>
                <c:pt idx="3">
                  <c:v>Rel-7 RAN1-4</c:v>
                </c:pt>
                <c:pt idx="4">
                  <c:v>Rel-8 RAN1-4</c:v>
                </c:pt>
                <c:pt idx="5">
                  <c:v>Rel-8 RAN5 Testing</c:v>
                </c:pt>
                <c:pt idx="6">
                  <c:v>Rel-9 RAN1-4</c:v>
                </c:pt>
                <c:pt idx="7">
                  <c:v>Rel-10 RAN1-4</c:v>
                </c:pt>
              </c:strCache>
            </c:strRef>
          </c:cat>
          <c:val>
            <c:numRef>
              <c:f>CR_statistics!$AQ$2483:$AQ$2490</c:f>
              <c:numCache>
                <c:formatCode>General</c:formatCode>
                <c:ptCount val="8"/>
                <c:pt idx="0">
                  <c:v>1</c:v>
                </c:pt>
                <c:pt idx="1">
                  <c:v>1</c:v>
                </c:pt>
                <c:pt idx="2">
                  <c:v>2</c:v>
                </c:pt>
                <c:pt idx="3">
                  <c:v>23</c:v>
                </c:pt>
                <c:pt idx="4">
                  <c:v>156</c:v>
                </c:pt>
                <c:pt idx="5">
                  <c:v>579</c:v>
                </c:pt>
                <c:pt idx="6">
                  <c:v>355</c:v>
                </c:pt>
                <c:pt idx="7">
                  <c:v>2</c:v>
                </c:pt>
              </c:numCache>
            </c:numRef>
          </c:val>
          <c:extLst>
            <c:ext xmlns:c16="http://schemas.microsoft.com/office/drawing/2014/chart" uri="{C3380CC4-5D6E-409C-BE32-E72D297353CC}">
              <c16:uniqueId val="{00000004-5594-4AF0-B32F-707577D20F52}"/>
            </c:ext>
          </c:extLst>
        </c:ser>
        <c:dLbls>
          <c:showLegendKey val="0"/>
          <c:showVal val="0"/>
          <c:showCatName val="0"/>
          <c:showSerName val="0"/>
          <c:showPercent val="0"/>
          <c:showBubbleSize val="0"/>
        </c:dLbls>
        <c:gapWidth val="150"/>
        <c:axId val="132800896"/>
        <c:axId val="132802432"/>
      </c:barChart>
      <c:catAx>
        <c:axId val="13280089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2802432"/>
        <c:crosses val="autoZero"/>
        <c:auto val="1"/>
        <c:lblAlgn val="ctr"/>
        <c:lblOffset val="100"/>
        <c:tickLblSkip val="1"/>
        <c:tickMarkSkip val="1"/>
        <c:noMultiLvlLbl val="0"/>
      </c:catAx>
      <c:valAx>
        <c:axId val="132802432"/>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2800896"/>
        <c:crosses val="autoZero"/>
        <c:crossBetween val="between"/>
      </c:valAx>
      <c:spPr>
        <a:solidFill>
          <a:srgbClr val="C0C0C0"/>
        </a:solidFill>
        <a:ln w="12700">
          <a:solidFill>
            <a:srgbClr val="808080"/>
          </a:solidFill>
          <a:prstDash val="solid"/>
        </a:ln>
      </c:spPr>
    </c:plotArea>
    <c:legend>
      <c:legendPos val="r"/>
      <c:layout>
        <c:manualLayout>
          <c:xMode val="edge"/>
          <c:yMode val="edge"/>
          <c:x val="0.13232848406511999"/>
          <c:y val="0.28297437640438838"/>
          <c:w val="0.12060319093279202"/>
          <c:h val="0.25419714622001621"/>
        </c:manualLayout>
      </c:layout>
      <c:overlay val="0"/>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overlay val="0"/>
      <c:spPr>
        <a:noFill/>
        <a:ln w="25400">
          <a:noFill/>
        </a:ln>
      </c:spPr>
    </c:title>
    <c:autoTitleDeleted val="0"/>
    <c:plotArea>
      <c:layout>
        <c:manualLayout>
          <c:layoutTarget val="inner"/>
          <c:xMode val="edge"/>
          <c:yMode val="edge"/>
          <c:x val="9.3802498499168246E-2"/>
          <c:y val="0.19424505921448595"/>
          <c:w val="0.85929788803700802"/>
          <c:h val="0.58992943909584661"/>
        </c:manualLayout>
      </c:layout>
      <c:barChart>
        <c:barDir val="col"/>
        <c:grouping val="clustered"/>
        <c:varyColors val="0"/>
        <c:ser>
          <c:idx val="0"/>
          <c:order val="0"/>
          <c:tx>
            <c:strRef>
              <c:f>CR_statistics!$AM$2513</c:f>
              <c:strCache>
                <c:ptCount val="1"/>
                <c:pt idx="0">
                  <c:v>RAN #43</c:v>
                </c:pt>
              </c:strCache>
            </c:strRef>
          </c:tx>
          <c:spPr>
            <a:solidFill>
              <a:srgbClr val="9999FF"/>
            </a:solidFill>
            <a:ln w="12700">
              <a:solidFill>
                <a:srgbClr val="000000"/>
              </a:solidFill>
              <a:prstDash val="solid"/>
            </a:ln>
          </c:spPr>
          <c:invertIfNegative val="0"/>
          <c:cat>
            <c:strRef>
              <c:f>CR_statistics!$AL$2514:$AL$2520</c:f>
              <c:strCache>
                <c:ptCount val="7"/>
                <c:pt idx="0">
                  <c:v>Rel-4 RAN1-4</c:v>
                </c:pt>
                <c:pt idx="1">
                  <c:v>Rel-5 RAN1-4</c:v>
                </c:pt>
                <c:pt idx="2">
                  <c:v>Rel-6 RAN1-4</c:v>
                </c:pt>
                <c:pt idx="3">
                  <c:v>Rel-7 RAN1-4</c:v>
                </c:pt>
                <c:pt idx="4">
                  <c:v>Rel-8 RAN1-4</c:v>
                </c:pt>
                <c:pt idx="5">
                  <c:v>Rel-8 RAN5 Testing</c:v>
                </c:pt>
                <c:pt idx="6">
                  <c:v>Rel-9 RAN1-4</c:v>
                </c:pt>
              </c:strCache>
            </c:strRef>
          </c:cat>
          <c:val>
            <c:numRef>
              <c:f>CR_statistics!$AM$2514:$AM$2520</c:f>
              <c:numCache>
                <c:formatCode>General</c:formatCode>
                <c:ptCount val="7"/>
                <c:pt idx="0">
                  <c:v>3</c:v>
                </c:pt>
                <c:pt idx="1">
                  <c:v>3</c:v>
                </c:pt>
                <c:pt idx="2">
                  <c:v>10</c:v>
                </c:pt>
                <c:pt idx="3">
                  <c:v>51</c:v>
                </c:pt>
                <c:pt idx="4">
                  <c:v>713</c:v>
                </c:pt>
                <c:pt idx="5">
                  <c:v>364</c:v>
                </c:pt>
                <c:pt idx="6">
                  <c:v>1</c:v>
                </c:pt>
              </c:numCache>
            </c:numRef>
          </c:val>
          <c:extLst>
            <c:ext xmlns:c16="http://schemas.microsoft.com/office/drawing/2014/chart" uri="{C3380CC4-5D6E-409C-BE32-E72D297353CC}">
              <c16:uniqueId val="{00000000-991A-41CB-B104-5AEA37DFBB0A}"/>
            </c:ext>
          </c:extLst>
        </c:ser>
        <c:ser>
          <c:idx val="1"/>
          <c:order val="1"/>
          <c:tx>
            <c:strRef>
              <c:f>CR_statistics!$AN$2513</c:f>
              <c:strCache>
                <c:ptCount val="1"/>
                <c:pt idx="0">
                  <c:v>RAN #44</c:v>
                </c:pt>
              </c:strCache>
            </c:strRef>
          </c:tx>
          <c:spPr>
            <a:solidFill>
              <a:srgbClr val="993366"/>
            </a:solidFill>
            <a:ln w="12700">
              <a:solidFill>
                <a:srgbClr val="000000"/>
              </a:solidFill>
              <a:prstDash val="solid"/>
            </a:ln>
          </c:spPr>
          <c:invertIfNegative val="0"/>
          <c:cat>
            <c:strRef>
              <c:f>CR_statistics!$AL$2514:$AL$2520</c:f>
              <c:strCache>
                <c:ptCount val="7"/>
                <c:pt idx="0">
                  <c:v>Rel-4 RAN1-4</c:v>
                </c:pt>
                <c:pt idx="1">
                  <c:v>Rel-5 RAN1-4</c:v>
                </c:pt>
                <c:pt idx="2">
                  <c:v>Rel-6 RAN1-4</c:v>
                </c:pt>
                <c:pt idx="3">
                  <c:v>Rel-7 RAN1-4</c:v>
                </c:pt>
                <c:pt idx="4">
                  <c:v>Rel-8 RAN1-4</c:v>
                </c:pt>
                <c:pt idx="5">
                  <c:v>Rel-8 RAN5 Testing</c:v>
                </c:pt>
                <c:pt idx="6">
                  <c:v>Rel-9 RAN1-4</c:v>
                </c:pt>
              </c:strCache>
            </c:strRef>
          </c:cat>
          <c:val>
            <c:numRef>
              <c:f>CR_statistics!$AN$2514:$AN$2520</c:f>
              <c:numCache>
                <c:formatCode>General</c:formatCode>
                <c:ptCount val="7"/>
                <c:pt idx="0">
                  <c:v>0</c:v>
                </c:pt>
                <c:pt idx="1">
                  <c:v>3</c:v>
                </c:pt>
                <c:pt idx="2">
                  <c:v>3</c:v>
                </c:pt>
                <c:pt idx="3">
                  <c:v>46</c:v>
                </c:pt>
                <c:pt idx="4">
                  <c:v>352</c:v>
                </c:pt>
                <c:pt idx="5">
                  <c:v>349</c:v>
                </c:pt>
                <c:pt idx="6">
                  <c:v>28</c:v>
                </c:pt>
              </c:numCache>
            </c:numRef>
          </c:val>
          <c:extLst>
            <c:ext xmlns:c16="http://schemas.microsoft.com/office/drawing/2014/chart" uri="{C3380CC4-5D6E-409C-BE32-E72D297353CC}">
              <c16:uniqueId val="{00000001-991A-41CB-B104-5AEA37DFBB0A}"/>
            </c:ext>
          </c:extLst>
        </c:ser>
        <c:ser>
          <c:idx val="2"/>
          <c:order val="2"/>
          <c:tx>
            <c:strRef>
              <c:f>CR_statistics!$AO$2513</c:f>
              <c:strCache>
                <c:ptCount val="1"/>
                <c:pt idx="0">
                  <c:v>RAN #45</c:v>
                </c:pt>
              </c:strCache>
            </c:strRef>
          </c:tx>
          <c:spPr>
            <a:solidFill>
              <a:srgbClr val="FFFFCC"/>
            </a:solidFill>
            <a:ln w="12700">
              <a:solidFill>
                <a:srgbClr val="000000"/>
              </a:solidFill>
              <a:prstDash val="solid"/>
            </a:ln>
          </c:spPr>
          <c:invertIfNegative val="0"/>
          <c:cat>
            <c:strRef>
              <c:f>CR_statistics!$AL$2514:$AL$2520</c:f>
              <c:strCache>
                <c:ptCount val="7"/>
                <c:pt idx="0">
                  <c:v>Rel-4 RAN1-4</c:v>
                </c:pt>
                <c:pt idx="1">
                  <c:v>Rel-5 RAN1-4</c:v>
                </c:pt>
                <c:pt idx="2">
                  <c:v>Rel-6 RAN1-4</c:v>
                </c:pt>
                <c:pt idx="3">
                  <c:v>Rel-7 RAN1-4</c:v>
                </c:pt>
                <c:pt idx="4">
                  <c:v>Rel-8 RAN1-4</c:v>
                </c:pt>
                <c:pt idx="5">
                  <c:v>Rel-8 RAN5 Testing</c:v>
                </c:pt>
                <c:pt idx="6">
                  <c:v>Rel-9 RAN1-4</c:v>
                </c:pt>
              </c:strCache>
            </c:strRef>
          </c:cat>
          <c:val>
            <c:numRef>
              <c:f>CR_statistics!$AO$2514:$AO$2520</c:f>
              <c:numCache>
                <c:formatCode>General</c:formatCode>
                <c:ptCount val="7"/>
                <c:pt idx="0">
                  <c:v>1</c:v>
                </c:pt>
                <c:pt idx="1">
                  <c:v>1</c:v>
                </c:pt>
                <c:pt idx="2">
                  <c:v>5</c:v>
                </c:pt>
                <c:pt idx="3">
                  <c:v>37</c:v>
                </c:pt>
                <c:pt idx="4">
                  <c:v>266</c:v>
                </c:pt>
                <c:pt idx="5">
                  <c:v>510</c:v>
                </c:pt>
                <c:pt idx="6">
                  <c:v>72</c:v>
                </c:pt>
              </c:numCache>
            </c:numRef>
          </c:val>
          <c:extLst>
            <c:ext xmlns:c16="http://schemas.microsoft.com/office/drawing/2014/chart" uri="{C3380CC4-5D6E-409C-BE32-E72D297353CC}">
              <c16:uniqueId val="{00000002-991A-41CB-B104-5AEA37DFBB0A}"/>
            </c:ext>
          </c:extLst>
        </c:ser>
        <c:ser>
          <c:idx val="3"/>
          <c:order val="3"/>
          <c:tx>
            <c:strRef>
              <c:f>CR_statistics!$AP$2513</c:f>
              <c:strCache>
                <c:ptCount val="1"/>
                <c:pt idx="0">
                  <c:v>RAN #46</c:v>
                </c:pt>
              </c:strCache>
            </c:strRef>
          </c:tx>
          <c:spPr>
            <a:solidFill>
              <a:srgbClr val="FF0000"/>
            </a:solidFill>
            <a:ln w="12700">
              <a:solidFill>
                <a:srgbClr val="000000"/>
              </a:solidFill>
              <a:prstDash val="solid"/>
            </a:ln>
          </c:spPr>
          <c:invertIfNegative val="0"/>
          <c:cat>
            <c:strRef>
              <c:f>CR_statistics!$AL$2514:$AL$2520</c:f>
              <c:strCache>
                <c:ptCount val="7"/>
                <c:pt idx="0">
                  <c:v>Rel-4 RAN1-4</c:v>
                </c:pt>
                <c:pt idx="1">
                  <c:v>Rel-5 RAN1-4</c:v>
                </c:pt>
                <c:pt idx="2">
                  <c:v>Rel-6 RAN1-4</c:v>
                </c:pt>
                <c:pt idx="3">
                  <c:v>Rel-7 RAN1-4</c:v>
                </c:pt>
                <c:pt idx="4">
                  <c:v>Rel-8 RAN1-4</c:v>
                </c:pt>
                <c:pt idx="5">
                  <c:v>Rel-8 RAN5 Testing</c:v>
                </c:pt>
                <c:pt idx="6">
                  <c:v>Rel-9 RAN1-4</c:v>
                </c:pt>
              </c:strCache>
            </c:strRef>
          </c:cat>
          <c:val>
            <c:numRef>
              <c:f>CR_statistics!$AP$2514:$AP$2520</c:f>
              <c:numCache>
                <c:formatCode>General</c:formatCode>
                <c:ptCount val="7"/>
                <c:pt idx="0">
                  <c:v>1</c:v>
                </c:pt>
                <c:pt idx="1">
                  <c:v>1</c:v>
                </c:pt>
                <c:pt idx="2">
                  <c:v>3</c:v>
                </c:pt>
                <c:pt idx="3">
                  <c:v>28</c:v>
                </c:pt>
                <c:pt idx="4">
                  <c:v>249</c:v>
                </c:pt>
                <c:pt idx="5">
                  <c:v>535</c:v>
                </c:pt>
                <c:pt idx="6">
                  <c:v>273</c:v>
                </c:pt>
              </c:numCache>
            </c:numRef>
          </c:val>
          <c:extLst>
            <c:ext xmlns:c16="http://schemas.microsoft.com/office/drawing/2014/chart" uri="{C3380CC4-5D6E-409C-BE32-E72D297353CC}">
              <c16:uniqueId val="{00000003-991A-41CB-B104-5AEA37DFBB0A}"/>
            </c:ext>
          </c:extLst>
        </c:ser>
        <c:dLbls>
          <c:showLegendKey val="0"/>
          <c:showVal val="0"/>
          <c:showCatName val="0"/>
          <c:showSerName val="0"/>
          <c:showPercent val="0"/>
          <c:showBubbleSize val="0"/>
        </c:dLbls>
        <c:gapWidth val="150"/>
        <c:axId val="132862336"/>
        <c:axId val="132863872"/>
      </c:barChart>
      <c:catAx>
        <c:axId val="13286233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2863872"/>
        <c:crosses val="autoZero"/>
        <c:auto val="1"/>
        <c:lblAlgn val="ctr"/>
        <c:lblOffset val="100"/>
        <c:tickLblSkip val="1"/>
        <c:tickMarkSkip val="1"/>
        <c:noMultiLvlLbl val="0"/>
      </c:catAx>
      <c:valAx>
        <c:axId val="132863872"/>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2862336"/>
        <c:crosses val="autoZero"/>
        <c:crossBetween val="between"/>
      </c:valAx>
      <c:spPr>
        <a:solidFill>
          <a:srgbClr val="C0C0C0"/>
        </a:solidFill>
        <a:ln w="12700">
          <a:solidFill>
            <a:srgbClr val="808080"/>
          </a:solidFill>
          <a:prstDash val="solid"/>
        </a:ln>
      </c:spPr>
    </c:plotArea>
    <c:legend>
      <c:legendPos val="r"/>
      <c:layout>
        <c:manualLayout>
          <c:xMode val="edge"/>
          <c:yMode val="edge"/>
          <c:x val="0.14572881907349541"/>
          <c:y val="0.32853792556507438"/>
          <c:w val="0.12060319093279152"/>
          <c:h val="0.20383743398983256"/>
        </c:manualLayout>
      </c:layout>
      <c:overlay val="0"/>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25" b="1" i="0" u="none" strike="noStrike" baseline="0">
                <a:solidFill>
                  <a:srgbClr val="000000"/>
                </a:solidFill>
                <a:latin typeface="Arial"/>
                <a:ea typeface="Arial"/>
                <a:cs typeface="Arial"/>
              </a:defRPr>
            </a:pPr>
            <a:r>
              <a:rPr lang="en-GB"/>
              <a:t>approved CRs RAN #48 (excl. cat.A)</a:t>
            </a:r>
          </a:p>
        </c:rich>
      </c:tx>
      <c:layout>
        <c:manualLayout>
          <c:xMode val="edge"/>
          <c:yMode val="edge"/>
          <c:x val="0.28389852751458688"/>
          <c:y val="3.4700315457417259E-2"/>
        </c:manualLayout>
      </c:layout>
      <c:overlay val="0"/>
      <c:spPr>
        <a:noFill/>
        <a:ln w="25400">
          <a:noFill/>
        </a:ln>
      </c:spPr>
    </c:title>
    <c:autoTitleDeleted val="0"/>
    <c:plotArea>
      <c:layout>
        <c:manualLayout>
          <c:layoutTarget val="inner"/>
          <c:xMode val="edge"/>
          <c:yMode val="edge"/>
          <c:x val="0.10593231297619179"/>
          <c:y val="0.20820189274448594"/>
          <c:w val="0.83474662625244"/>
          <c:h val="0.63722397476340764"/>
        </c:manualLayout>
      </c:layout>
      <c:barChart>
        <c:barDir val="col"/>
        <c:grouping val="clustered"/>
        <c:varyColors val="0"/>
        <c:ser>
          <c:idx val="0"/>
          <c:order val="0"/>
          <c:tx>
            <c:strRef>
              <c:f>CR_statistics!$T$2458</c:f>
              <c:strCache>
                <c:ptCount val="1"/>
                <c:pt idx="0">
                  <c:v>RAN1</c:v>
                </c:pt>
              </c:strCache>
            </c:strRef>
          </c:tx>
          <c:spPr>
            <a:solidFill>
              <a:srgbClr val="00FF00"/>
            </a:solidFill>
            <a:ln w="12700">
              <a:solidFill>
                <a:srgbClr val="000000"/>
              </a:solidFill>
              <a:prstDash val="solid"/>
            </a:ln>
          </c:spPr>
          <c:invertIfNegative val="0"/>
          <c:cat>
            <c:strRef>
              <c:f>CR_statistics!$S$2459:$S$2462</c:f>
              <c:strCache>
                <c:ptCount val="4"/>
                <c:pt idx="0">
                  <c:v>REL-7</c:v>
                </c:pt>
                <c:pt idx="1">
                  <c:v>REL-8</c:v>
                </c:pt>
                <c:pt idx="2">
                  <c:v>REL-9</c:v>
                </c:pt>
                <c:pt idx="3">
                  <c:v>REL-10</c:v>
                </c:pt>
              </c:strCache>
            </c:strRef>
          </c:cat>
          <c:val>
            <c:numRef>
              <c:f>CR_statistics!$T$2459:$T$2462</c:f>
              <c:numCache>
                <c:formatCode>General</c:formatCode>
                <c:ptCount val="4"/>
                <c:pt idx="0">
                  <c:v>1</c:v>
                </c:pt>
                <c:pt idx="1">
                  <c:v>4</c:v>
                </c:pt>
                <c:pt idx="2">
                  <c:v>6</c:v>
                </c:pt>
                <c:pt idx="3">
                  <c:v>0</c:v>
                </c:pt>
              </c:numCache>
            </c:numRef>
          </c:val>
          <c:extLst>
            <c:ext xmlns:c16="http://schemas.microsoft.com/office/drawing/2014/chart" uri="{C3380CC4-5D6E-409C-BE32-E72D297353CC}">
              <c16:uniqueId val="{00000000-6564-444B-B1FD-BF35D63F61BF}"/>
            </c:ext>
          </c:extLst>
        </c:ser>
        <c:ser>
          <c:idx val="1"/>
          <c:order val="1"/>
          <c:tx>
            <c:strRef>
              <c:f>CR_statistics!$U$2458</c:f>
              <c:strCache>
                <c:ptCount val="1"/>
                <c:pt idx="0">
                  <c:v>RAN2</c:v>
                </c:pt>
              </c:strCache>
            </c:strRef>
          </c:tx>
          <c:spPr>
            <a:solidFill>
              <a:srgbClr val="FF0000"/>
            </a:solidFill>
            <a:ln w="12700">
              <a:solidFill>
                <a:srgbClr val="000000"/>
              </a:solidFill>
              <a:prstDash val="solid"/>
            </a:ln>
          </c:spPr>
          <c:invertIfNegative val="0"/>
          <c:cat>
            <c:strRef>
              <c:f>CR_statistics!$S$2459:$S$2462</c:f>
              <c:strCache>
                <c:ptCount val="4"/>
                <c:pt idx="0">
                  <c:v>REL-7</c:v>
                </c:pt>
                <c:pt idx="1">
                  <c:v>REL-8</c:v>
                </c:pt>
                <c:pt idx="2">
                  <c:v>REL-9</c:v>
                </c:pt>
                <c:pt idx="3">
                  <c:v>REL-10</c:v>
                </c:pt>
              </c:strCache>
            </c:strRef>
          </c:cat>
          <c:val>
            <c:numRef>
              <c:f>CR_statistics!$U$2459:$U$2462</c:f>
              <c:numCache>
                <c:formatCode>General</c:formatCode>
                <c:ptCount val="4"/>
                <c:pt idx="0">
                  <c:v>7</c:v>
                </c:pt>
                <c:pt idx="1">
                  <c:v>33</c:v>
                </c:pt>
                <c:pt idx="2">
                  <c:v>57</c:v>
                </c:pt>
                <c:pt idx="3">
                  <c:v>5</c:v>
                </c:pt>
              </c:numCache>
            </c:numRef>
          </c:val>
          <c:extLst>
            <c:ext xmlns:c16="http://schemas.microsoft.com/office/drawing/2014/chart" uri="{C3380CC4-5D6E-409C-BE32-E72D297353CC}">
              <c16:uniqueId val="{00000001-6564-444B-B1FD-BF35D63F61BF}"/>
            </c:ext>
          </c:extLst>
        </c:ser>
        <c:ser>
          <c:idx val="2"/>
          <c:order val="2"/>
          <c:tx>
            <c:strRef>
              <c:f>CR_statistics!$V$2458</c:f>
              <c:strCache>
                <c:ptCount val="1"/>
                <c:pt idx="0">
                  <c:v>RAN3</c:v>
                </c:pt>
              </c:strCache>
            </c:strRef>
          </c:tx>
          <c:spPr>
            <a:solidFill>
              <a:srgbClr val="0000FF"/>
            </a:solidFill>
            <a:ln w="12700">
              <a:solidFill>
                <a:srgbClr val="000000"/>
              </a:solidFill>
              <a:prstDash val="solid"/>
            </a:ln>
          </c:spPr>
          <c:invertIfNegative val="0"/>
          <c:cat>
            <c:strRef>
              <c:f>CR_statistics!$S$2459:$S$2462</c:f>
              <c:strCache>
                <c:ptCount val="4"/>
                <c:pt idx="0">
                  <c:v>REL-7</c:v>
                </c:pt>
                <c:pt idx="1">
                  <c:v>REL-8</c:v>
                </c:pt>
                <c:pt idx="2">
                  <c:v>REL-9</c:v>
                </c:pt>
                <c:pt idx="3">
                  <c:v>REL-10</c:v>
                </c:pt>
              </c:strCache>
            </c:strRef>
          </c:cat>
          <c:val>
            <c:numRef>
              <c:f>CR_statistics!$V$2459:$V$2462</c:f>
              <c:numCache>
                <c:formatCode>General</c:formatCode>
                <c:ptCount val="4"/>
                <c:pt idx="0">
                  <c:v>0</c:v>
                </c:pt>
                <c:pt idx="1">
                  <c:v>13</c:v>
                </c:pt>
                <c:pt idx="2">
                  <c:v>48</c:v>
                </c:pt>
                <c:pt idx="3">
                  <c:v>0</c:v>
                </c:pt>
              </c:numCache>
            </c:numRef>
          </c:val>
          <c:extLst>
            <c:ext xmlns:c16="http://schemas.microsoft.com/office/drawing/2014/chart" uri="{C3380CC4-5D6E-409C-BE32-E72D297353CC}">
              <c16:uniqueId val="{00000002-6564-444B-B1FD-BF35D63F61BF}"/>
            </c:ext>
          </c:extLst>
        </c:ser>
        <c:ser>
          <c:idx val="3"/>
          <c:order val="3"/>
          <c:tx>
            <c:strRef>
              <c:f>CR_statistics!$W$2458</c:f>
              <c:strCache>
                <c:ptCount val="1"/>
                <c:pt idx="0">
                  <c:v>RAN4</c:v>
                </c:pt>
              </c:strCache>
            </c:strRef>
          </c:tx>
          <c:spPr>
            <a:solidFill>
              <a:srgbClr val="FFFF00"/>
            </a:solidFill>
            <a:ln w="12700">
              <a:solidFill>
                <a:srgbClr val="000000"/>
              </a:solidFill>
              <a:prstDash val="solid"/>
            </a:ln>
          </c:spPr>
          <c:invertIfNegative val="0"/>
          <c:cat>
            <c:strRef>
              <c:f>CR_statistics!$S$2459:$S$2462</c:f>
              <c:strCache>
                <c:ptCount val="4"/>
                <c:pt idx="0">
                  <c:v>REL-7</c:v>
                </c:pt>
                <c:pt idx="1">
                  <c:v>REL-8</c:v>
                </c:pt>
                <c:pt idx="2">
                  <c:v>REL-9</c:v>
                </c:pt>
                <c:pt idx="3">
                  <c:v>REL-10</c:v>
                </c:pt>
              </c:strCache>
            </c:strRef>
          </c:cat>
          <c:val>
            <c:numRef>
              <c:f>CR_statistics!$W$2459:$W$2462</c:f>
              <c:numCache>
                <c:formatCode>General</c:formatCode>
                <c:ptCount val="4"/>
                <c:pt idx="0">
                  <c:v>4</c:v>
                </c:pt>
                <c:pt idx="1">
                  <c:v>34</c:v>
                </c:pt>
                <c:pt idx="2">
                  <c:v>50</c:v>
                </c:pt>
                <c:pt idx="3">
                  <c:v>10</c:v>
                </c:pt>
              </c:numCache>
            </c:numRef>
          </c:val>
          <c:extLst>
            <c:ext xmlns:c16="http://schemas.microsoft.com/office/drawing/2014/chart" uri="{C3380CC4-5D6E-409C-BE32-E72D297353CC}">
              <c16:uniqueId val="{00000003-6564-444B-B1FD-BF35D63F61BF}"/>
            </c:ext>
          </c:extLst>
        </c:ser>
        <c:ser>
          <c:idx val="4"/>
          <c:order val="4"/>
          <c:tx>
            <c:strRef>
              <c:f>CR_statistics!$X$2458</c:f>
              <c:strCache>
                <c:ptCount val="1"/>
                <c:pt idx="0">
                  <c:v>RAN5</c:v>
                </c:pt>
              </c:strCache>
            </c:strRef>
          </c:tx>
          <c:spPr>
            <a:solidFill>
              <a:srgbClr val="660066"/>
            </a:solidFill>
            <a:ln w="12700">
              <a:solidFill>
                <a:srgbClr val="000000"/>
              </a:solidFill>
              <a:prstDash val="solid"/>
            </a:ln>
          </c:spPr>
          <c:invertIfNegative val="0"/>
          <c:cat>
            <c:strRef>
              <c:f>CR_statistics!$S$2459:$S$2462</c:f>
              <c:strCache>
                <c:ptCount val="4"/>
                <c:pt idx="0">
                  <c:v>REL-7</c:v>
                </c:pt>
                <c:pt idx="1">
                  <c:v>REL-8</c:v>
                </c:pt>
                <c:pt idx="2">
                  <c:v>REL-9</c:v>
                </c:pt>
                <c:pt idx="3">
                  <c:v>REL-10</c:v>
                </c:pt>
              </c:strCache>
            </c:strRef>
          </c:cat>
          <c:val>
            <c:numRef>
              <c:f>CR_statistics!$X$2459:$X$2462</c:f>
              <c:numCache>
                <c:formatCode>General</c:formatCode>
                <c:ptCount val="4"/>
                <c:pt idx="0">
                  <c:v>0</c:v>
                </c:pt>
                <c:pt idx="1">
                  <c:v>91</c:v>
                </c:pt>
                <c:pt idx="2">
                  <c:v>415</c:v>
                </c:pt>
                <c:pt idx="3">
                  <c:v>0</c:v>
                </c:pt>
              </c:numCache>
            </c:numRef>
          </c:val>
          <c:extLst>
            <c:ext xmlns:c16="http://schemas.microsoft.com/office/drawing/2014/chart" uri="{C3380CC4-5D6E-409C-BE32-E72D297353CC}">
              <c16:uniqueId val="{00000004-6564-444B-B1FD-BF35D63F61BF}"/>
            </c:ext>
          </c:extLst>
        </c:ser>
        <c:ser>
          <c:idx val="5"/>
          <c:order val="5"/>
          <c:tx>
            <c:strRef>
              <c:f>CR_statistics!$Y$2458</c:f>
              <c:strCache>
                <c:ptCount val="1"/>
                <c:pt idx="0">
                  <c:v>RAN without RAN5</c:v>
                </c:pt>
              </c:strCache>
            </c:strRef>
          </c:tx>
          <c:spPr>
            <a:solidFill>
              <a:srgbClr val="FF00FF"/>
            </a:solidFill>
            <a:ln w="12700">
              <a:solidFill>
                <a:srgbClr val="000000"/>
              </a:solidFill>
              <a:prstDash val="solid"/>
            </a:ln>
          </c:spPr>
          <c:invertIfNegative val="0"/>
          <c:cat>
            <c:strRef>
              <c:f>CR_statistics!$S$2459:$S$2462</c:f>
              <c:strCache>
                <c:ptCount val="4"/>
                <c:pt idx="0">
                  <c:v>REL-7</c:v>
                </c:pt>
                <c:pt idx="1">
                  <c:v>REL-8</c:v>
                </c:pt>
                <c:pt idx="2">
                  <c:v>REL-9</c:v>
                </c:pt>
                <c:pt idx="3">
                  <c:v>REL-10</c:v>
                </c:pt>
              </c:strCache>
            </c:strRef>
          </c:cat>
          <c:val>
            <c:numRef>
              <c:f>CR_statistics!$Y$2459:$Y$2462</c:f>
              <c:numCache>
                <c:formatCode>General</c:formatCode>
                <c:ptCount val="4"/>
                <c:pt idx="0">
                  <c:v>12</c:v>
                </c:pt>
                <c:pt idx="1">
                  <c:v>84</c:v>
                </c:pt>
                <c:pt idx="2">
                  <c:v>161</c:v>
                </c:pt>
                <c:pt idx="3">
                  <c:v>15</c:v>
                </c:pt>
              </c:numCache>
            </c:numRef>
          </c:val>
          <c:extLst>
            <c:ext xmlns:c16="http://schemas.microsoft.com/office/drawing/2014/chart" uri="{C3380CC4-5D6E-409C-BE32-E72D297353CC}">
              <c16:uniqueId val="{00000005-6564-444B-B1FD-BF35D63F61BF}"/>
            </c:ext>
          </c:extLst>
        </c:ser>
        <c:dLbls>
          <c:showLegendKey val="0"/>
          <c:showVal val="0"/>
          <c:showCatName val="0"/>
          <c:showSerName val="0"/>
          <c:showPercent val="0"/>
          <c:showBubbleSize val="0"/>
        </c:dLbls>
        <c:gapWidth val="150"/>
        <c:axId val="132711936"/>
        <c:axId val="132713472"/>
      </c:barChart>
      <c:catAx>
        <c:axId val="13271193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713472"/>
        <c:crosses val="autoZero"/>
        <c:auto val="1"/>
        <c:lblAlgn val="ctr"/>
        <c:lblOffset val="100"/>
        <c:tickLblSkip val="1"/>
        <c:tickMarkSkip val="1"/>
        <c:noMultiLvlLbl val="0"/>
      </c:catAx>
      <c:valAx>
        <c:axId val="132713472"/>
        <c:scaling>
          <c:orientation val="minMax"/>
          <c:max val="45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711936"/>
        <c:crosses val="autoZero"/>
        <c:crossBetween val="between"/>
      </c:valAx>
      <c:spPr>
        <a:solidFill>
          <a:srgbClr val="C0C0C0"/>
        </a:solidFill>
        <a:ln w="12700">
          <a:solidFill>
            <a:srgbClr val="808080"/>
          </a:solidFill>
          <a:prstDash val="solid"/>
        </a:ln>
      </c:spPr>
    </c:plotArea>
    <c:legend>
      <c:legendPos val="r"/>
      <c:layout>
        <c:manualLayout>
          <c:xMode val="edge"/>
          <c:yMode val="edge"/>
          <c:x val="0.12500022242982339"/>
          <c:y val="0.17034700315457421"/>
          <c:w val="0.27118666310784384"/>
          <c:h val="0.45425867507889917"/>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6013453092232817"/>
          <c:y val="7.4340779345027933E-2"/>
        </c:manualLayout>
      </c:layout>
      <c:overlay val="0"/>
      <c:spPr>
        <a:noFill/>
        <a:ln w="25400">
          <a:noFill/>
        </a:ln>
      </c:spPr>
    </c:title>
    <c:autoTitleDeleted val="0"/>
    <c:plotArea>
      <c:layout>
        <c:manualLayout>
          <c:layoutTarget val="inner"/>
          <c:xMode val="edge"/>
          <c:yMode val="edge"/>
          <c:x val="0.12897843543637269"/>
          <c:y val="0.23980871507961227"/>
          <c:w val="0.81574672801953785"/>
          <c:h val="0.41726716423852539"/>
        </c:manualLayout>
      </c:layout>
      <c:barChart>
        <c:barDir val="col"/>
        <c:grouping val="clustered"/>
        <c:varyColors val="0"/>
        <c:ser>
          <c:idx val="0"/>
          <c:order val="0"/>
          <c:tx>
            <c:strRef>
              <c:f>CR_statistics!$AM$2456</c:f>
              <c:strCache>
                <c:ptCount val="1"/>
                <c:pt idx="0">
                  <c:v>RAN #43</c:v>
                </c:pt>
              </c:strCache>
            </c:strRef>
          </c:tx>
          <c:spPr>
            <a:solidFill>
              <a:srgbClr val="9999FF"/>
            </a:solidFill>
            <a:ln w="12700">
              <a:solidFill>
                <a:srgbClr val="000000"/>
              </a:solidFill>
              <a:prstDash val="solid"/>
            </a:ln>
          </c:spPr>
          <c:invertIfNegative val="0"/>
          <c:cat>
            <c:strRef>
              <c:f>CR_statistics!$AL$2457:$AL$2465</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CR_statistics!$AM$2457:$AM$2465</c:f>
              <c:numCache>
                <c:formatCode>General</c:formatCode>
                <c:ptCount val="9"/>
                <c:pt idx="0">
                  <c:v>3</c:v>
                </c:pt>
                <c:pt idx="1">
                  <c:v>3</c:v>
                </c:pt>
                <c:pt idx="2">
                  <c:v>10</c:v>
                </c:pt>
                <c:pt idx="3">
                  <c:v>51</c:v>
                </c:pt>
                <c:pt idx="4">
                  <c:v>713</c:v>
                </c:pt>
                <c:pt idx="5">
                  <c:v>364</c:v>
                </c:pt>
                <c:pt idx="6">
                  <c:v>1</c:v>
                </c:pt>
                <c:pt idx="7">
                  <c:v>0</c:v>
                </c:pt>
                <c:pt idx="8">
                  <c:v>0</c:v>
                </c:pt>
              </c:numCache>
            </c:numRef>
          </c:val>
          <c:extLst>
            <c:ext xmlns:c16="http://schemas.microsoft.com/office/drawing/2014/chart" uri="{C3380CC4-5D6E-409C-BE32-E72D297353CC}">
              <c16:uniqueId val="{00000000-4B83-4DAC-92C1-D8507F8535BE}"/>
            </c:ext>
          </c:extLst>
        </c:ser>
        <c:ser>
          <c:idx val="1"/>
          <c:order val="1"/>
          <c:tx>
            <c:strRef>
              <c:f>CR_statistics!$AN$2456</c:f>
              <c:strCache>
                <c:ptCount val="1"/>
                <c:pt idx="0">
                  <c:v>RAN #44</c:v>
                </c:pt>
              </c:strCache>
            </c:strRef>
          </c:tx>
          <c:spPr>
            <a:solidFill>
              <a:srgbClr val="FF00FF"/>
            </a:solidFill>
            <a:ln w="12700">
              <a:solidFill>
                <a:srgbClr val="000000"/>
              </a:solidFill>
              <a:prstDash val="solid"/>
            </a:ln>
          </c:spPr>
          <c:invertIfNegative val="0"/>
          <c:cat>
            <c:strRef>
              <c:f>CR_statistics!$AL$2457:$AL$2465</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CR_statistics!$AN$2457:$AN$2465</c:f>
              <c:numCache>
                <c:formatCode>General</c:formatCode>
                <c:ptCount val="9"/>
                <c:pt idx="0">
                  <c:v>0</c:v>
                </c:pt>
                <c:pt idx="1">
                  <c:v>3</c:v>
                </c:pt>
                <c:pt idx="2">
                  <c:v>3</c:v>
                </c:pt>
                <c:pt idx="3">
                  <c:v>46</c:v>
                </c:pt>
                <c:pt idx="4">
                  <c:v>352</c:v>
                </c:pt>
                <c:pt idx="5">
                  <c:v>349</c:v>
                </c:pt>
                <c:pt idx="6">
                  <c:v>28</c:v>
                </c:pt>
                <c:pt idx="7">
                  <c:v>0</c:v>
                </c:pt>
                <c:pt idx="8">
                  <c:v>0</c:v>
                </c:pt>
              </c:numCache>
            </c:numRef>
          </c:val>
          <c:extLst>
            <c:ext xmlns:c16="http://schemas.microsoft.com/office/drawing/2014/chart" uri="{C3380CC4-5D6E-409C-BE32-E72D297353CC}">
              <c16:uniqueId val="{00000001-4B83-4DAC-92C1-D8507F8535BE}"/>
            </c:ext>
          </c:extLst>
        </c:ser>
        <c:ser>
          <c:idx val="2"/>
          <c:order val="2"/>
          <c:tx>
            <c:strRef>
              <c:f>CR_statistics!$AO$2456</c:f>
              <c:strCache>
                <c:ptCount val="1"/>
                <c:pt idx="0">
                  <c:v>RAN #45</c:v>
                </c:pt>
              </c:strCache>
            </c:strRef>
          </c:tx>
          <c:spPr>
            <a:solidFill>
              <a:srgbClr val="FFFF00"/>
            </a:solidFill>
            <a:ln w="12700">
              <a:solidFill>
                <a:srgbClr val="000000"/>
              </a:solidFill>
              <a:prstDash val="solid"/>
            </a:ln>
          </c:spPr>
          <c:invertIfNegative val="0"/>
          <c:cat>
            <c:strRef>
              <c:f>CR_statistics!$AL$2457:$AL$2465</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CR_statistics!$AO$2457:$AO$2465</c:f>
              <c:numCache>
                <c:formatCode>General</c:formatCode>
                <c:ptCount val="9"/>
                <c:pt idx="0">
                  <c:v>1</c:v>
                </c:pt>
                <c:pt idx="1">
                  <c:v>1</c:v>
                </c:pt>
                <c:pt idx="2">
                  <c:v>5</c:v>
                </c:pt>
                <c:pt idx="3">
                  <c:v>37</c:v>
                </c:pt>
                <c:pt idx="4">
                  <c:v>266</c:v>
                </c:pt>
                <c:pt idx="5">
                  <c:v>510</c:v>
                </c:pt>
                <c:pt idx="6">
                  <c:v>72</c:v>
                </c:pt>
                <c:pt idx="7">
                  <c:v>0</c:v>
                </c:pt>
                <c:pt idx="8">
                  <c:v>0</c:v>
                </c:pt>
              </c:numCache>
            </c:numRef>
          </c:val>
          <c:extLst>
            <c:ext xmlns:c16="http://schemas.microsoft.com/office/drawing/2014/chart" uri="{C3380CC4-5D6E-409C-BE32-E72D297353CC}">
              <c16:uniqueId val="{00000002-4B83-4DAC-92C1-D8507F8535BE}"/>
            </c:ext>
          </c:extLst>
        </c:ser>
        <c:ser>
          <c:idx val="3"/>
          <c:order val="3"/>
          <c:tx>
            <c:strRef>
              <c:f>CR_statistics!$AP$2456</c:f>
              <c:strCache>
                <c:ptCount val="1"/>
                <c:pt idx="0">
                  <c:v>RAN #46</c:v>
                </c:pt>
              </c:strCache>
            </c:strRef>
          </c:tx>
          <c:spPr>
            <a:solidFill>
              <a:srgbClr val="FF0000"/>
            </a:solidFill>
            <a:ln w="12700">
              <a:solidFill>
                <a:srgbClr val="000000"/>
              </a:solidFill>
              <a:prstDash val="solid"/>
            </a:ln>
          </c:spPr>
          <c:invertIfNegative val="0"/>
          <c:cat>
            <c:strRef>
              <c:f>CR_statistics!$AL$2457:$AL$2465</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CR_statistics!$AP$2457:$AP$2465</c:f>
              <c:numCache>
                <c:formatCode>General</c:formatCode>
                <c:ptCount val="9"/>
                <c:pt idx="0">
                  <c:v>1</c:v>
                </c:pt>
                <c:pt idx="1">
                  <c:v>1</c:v>
                </c:pt>
                <c:pt idx="2">
                  <c:v>3</c:v>
                </c:pt>
                <c:pt idx="3">
                  <c:v>28</c:v>
                </c:pt>
                <c:pt idx="4">
                  <c:v>249</c:v>
                </c:pt>
                <c:pt idx="5">
                  <c:v>535</c:v>
                </c:pt>
                <c:pt idx="6">
                  <c:v>273</c:v>
                </c:pt>
                <c:pt idx="7">
                  <c:v>0</c:v>
                </c:pt>
                <c:pt idx="8">
                  <c:v>0</c:v>
                </c:pt>
              </c:numCache>
            </c:numRef>
          </c:val>
          <c:extLst>
            <c:ext xmlns:c16="http://schemas.microsoft.com/office/drawing/2014/chart" uri="{C3380CC4-5D6E-409C-BE32-E72D297353CC}">
              <c16:uniqueId val="{00000003-4B83-4DAC-92C1-D8507F8535BE}"/>
            </c:ext>
          </c:extLst>
        </c:ser>
        <c:ser>
          <c:idx val="4"/>
          <c:order val="4"/>
          <c:tx>
            <c:strRef>
              <c:f>CR_statistics!$AQ$2456</c:f>
              <c:strCache>
                <c:ptCount val="1"/>
                <c:pt idx="0">
                  <c:v>RAN #47</c:v>
                </c:pt>
              </c:strCache>
            </c:strRef>
          </c:tx>
          <c:spPr>
            <a:solidFill>
              <a:srgbClr val="00FF00"/>
            </a:solidFill>
            <a:ln w="12700">
              <a:solidFill>
                <a:srgbClr val="000000"/>
              </a:solidFill>
              <a:prstDash val="solid"/>
            </a:ln>
          </c:spPr>
          <c:invertIfNegative val="0"/>
          <c:cat>
            <c:strRef>
              <c:f>CR_statistics!$AL$2457:$AL$2465</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CR_statistics!$AQ$2457:$AQ$2465</c:f>
              <c:numCache>
                <c:formatCode>General</c:formatCode>
                <c:ptCount val="9"/>
                <c:pt idx="0">
                  <c:v>1</c:v>
                </c:pt>
                <c:pt idx="1">
                  <c:v>1</c:v>
                </c:pt>
                <c:pt idx="2">
                  <c:v>2</c:v>
                </c:pt>
                <c:pt idx="3">
                  <c:v>23</c:v>
                </c:pt>
                <c:pt idx="4">
                  <c:v>156</c:v>
                </c:pt>
                <c:pt idx="5">
                  <c:v>579</c:v>
                </c:pt>
                <c:pt idx="6">
                  <c:v>355</c:v>
                </c:pt>
                <c:pt idx="7">
                  <c:v>0</c:v>
                </c:pt>
                <c:pt idx="8">
                  <c:v>2</c:v>
                </c:pt>
              </c:numCache>
            </c:numRef>
          </c:val>
          <c:extLst>
            <c:ext xmlns:c16="http://schemas.microsoft.com/office/drawing/2014/chart" uri="{C3380CC4-5D6E-409C-BE32-E72D297353CC}">
              <c16:uniqueId val="{00000004-4B83-4DAC-92C1-D8507F8535BE}"/>
            </c:ext>
          </c:extLst>
        </c:ser>
        <c:ser>
          <c:idx val="5"/>
          <c:order val="5"/>
          <c:tx>
            <c:strRef>
              <c:f>CR_statistics!$AR$2456</c:f>
              <c:strCache>
                <c:ptCount val="1"/>
                <c:pt idx="0">
                  <c:v>RAN #48</c:v>
                </c:pt>
              </c:strCache>
            </c:strRef>
          </c:tx>
          <c:spPr>
            <a:solidFill>
              <a:srgbClr val="800080"/>
            </a:solidFill>
            <a:ln w="12700">
              <a:solidFill>
                <a:srgbClr val="000000"/>
              </a:solidFill>
              <a:prstDash val="solid"/>
            </a:ln>
          </c:spPr>
          <c:invertIfNegative val="0"/>
          <c:cat>
            <c:strRef>
              <c:f>CR_statistics!$AL$2457:$AL$2465</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CR_statistics!$AR$2457:$AR$2465</c:f>
              <c:numCache>
                <c:formatCode>General</c:formatCode>
                <c:ptCount val="9"/>
                <c:pt idx="0">
                  <c:v>0</c:v>
                </c:pt>
                <c:pt idx="1">
                  <c:v>0</c:v>
                </c:pt>
                <c:pt idx="2">
                  <c:v>0</c:v>
                </c:pt>
                <c:pt idx="3">
                  <c:v>12</c:v>
                </c:pt>
                <c:pt idx="4">
                  <c:v>84</c:v>
                </c:pt>
                <c:pt idx="5">
                  <c:v>91</c:v>
                </c:pt>
                <c:pt idx="6">
                  <c:v>161</c:v>
                </c:pt>
                <c:pt idx="7">
                  <c:v>415</c:v>
                </c:pt>
                <c:pt idx="8">
                  <c:v>15</c:v>
                </c:pt>
              </c:numCache>
            </c:numRef>
          </c:val>
          <c:extLst>
            <c:ext xmlns:c16="http://schemas.microsoft.com/office/drawing/2014/chart" uri="{C3380CC4-5D6E-409C-BE32-E72D297353CC}">
              <c16:uniqueId val="{00000005-4B83-4DAC-92C1-D8507F8535BE}"/>
            </c:ext>
          </c:extLst>
        </c:ser>
        <c:dLbls>
          <c:showLegendKey val="0"/>
          <c:showVal val="0"/>
          <c:showCatName val="0"/>
          <c:showSerName val="0"/>
          <c:showPercent val="0"/>
          <c:showBubbleSize val="0"/>
        </c:dLbls>
        <c:gapWidth val="150"/>
        <c:axId val="132921984"/>
        <c:axId val="132927872"/>
      </c:barChart>
      <c:catAx>
        <c:axId val="132921984"/>
        <c:scaling>
          <c:orientation val="minMax"/>
        </c:scaling>
        <c:delete val="0"/>
        <c:axPos val="b"/>
        <c:numFmt formatCode="General" sourceLinked="1"/>
        <c:majorTickMark val="out"/>
        <c:minorTickMark val="none"/>
        <c:tickLblPos val="nextTo"/>
        <c:spPr>
          <a:ln w="3175">
            <a:solidFill>
              <a:srgbClr val="000000"/>
            </a:solidFill>
            <a:prstDash val="solid"/>
          </a:ln>
        </c:spPr>
        <c:txPr>
          <a:bodyPr rot="-2700000" vert="horz"/>
          <a:lstStyle/>
          <a:p>
            <a:pPr>
              <a:defRPr sz="1100" b="0" i="0" u="none" strike="noStrike" baseline="0">
                <a:solidFill>
                  <a:srgbClr val="000000"/>
                </a:solidFill>
                <a:latin typeface="Arial"/>
                <a:ea typeface="Arial"/>
                <a:cs typeface="Arial"/>
              </a:defRPr>
            </a:pPr>
            <a:endParaRPr lang="en-US"/>
          </a:p>
        </c:txPr>
        <c:crossAx val="132927872"/>
        <c:crosses val="autoZero"/>
        <c:auto val="1"/>
        <c:lblAlgn val="ctr"/>
        <c:lblOffset val="100"/>
        <c:tickLblSkip val="1"/>
        <c:tickMarkSkip val="1"/>
        <c:noMultiLvlLbl val="0"/>
      </c:catAx>
      <c:valAx>
        <c:axId val="132927872"/>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2921984"/>
        <c:crosses val="autoZero"/>
        <c:crossBetween val="between"/>
      </c:valAx>
      <c:spPr>
        <a:solidFill>
          <a:srgbClr val="C0C0C0"/>
        </a:solidFill>
        <a:ln w="12700">
          <a:solidFill>
            <a:srgbClr val="808080"/>
          </a:solidFill>
          <a:prstDash val="solid"/>
        </a:ln>
      </c:spPr>
    </c:plotArea>
    <c:legend>
      <c:legendPos val="r"/>
      <c:layout>
        <c:manualLayout>
          <c:xMode val="edge"/>
          <c:yMode val="edge"/>
          <c:x val="0.14740386094954211"/>
          <c:y val="0.20623551552458819"/>
          <c:w val="0.12060319093279166"/>
          <c:h val="0.3045571102173309"/>
        </c:manualLayout>
      </c:layout>
      <c:overlay val="0"/>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925" b="1" i="0" u="none" strike="noStrike" baseline="0">
                <a:solidFill>
                  <a:srgbClr val="000000"/>
                </a:solidFill>
                <a:latin typeface="Arial"/>
                <a:ea typeface="Arial"/>
                <a:cs typeface="Arial"/>
              </a:defRPr>
            </a:pPr>
            <a:r>
              <a:rPr lang="en-GB"/>
              <a:t>approved CRs RAN #49 (excl. cat.A)</a:t>
            </a:r>
          </a:p>
        </c:rich>
      </c:tx>
      <c:layout>
        <c:manualLayout>
          <c:xMode val="edge"/>
          <c:yMode val="edge"/>
          <c:x val="0.28389852751458688"/>
          <c:y val="3.4700315457417259E-2"/>
        </c:manualLayout>
      </c:layout>
      <c:overlay val="0"/>
      <c:spPr>
        <a:noFill/>
        <a:ln w="25400">
          <a:noFill/>
        </a:ln>
      </c:spPr>
    </c:title>
    <c:autoTitleDeleted val="0"/>
    <c:plotArea>
      <c:layout>
        <c:manualLayout>
          <c:layoutTarget val="inner"/>
          <c:xMode val="edge"/>
          <c:yMode val="edge"/>
          <c:x val="0.11652554427382344"/>
          <c:y val="0.25552050473186338"/>
          <c:w val="0.81567880991667163"/>
          <c:h val="0.57728706624605652"/>
        </c:manualLayout>
      </c:layout>
      <c:barChart>
        <c:barDir val="col"/>
        <c:grouping val="clustered"/>
        <c:varyColors val="0"/>
        <c:ser>
          <c:idx val="0"/>
          <c:order val="0"/>
          <c:tx>
            <c:strRef>
              <c:f>CR_statistics!$T$2431</c:f>
              <c:strCache>
                <c:ptCount val="1"/>
                <c:pt idx="0">
                  <c:v>RAN1</c:v>
                </c:pt>
              </c:strCache>
            </c:strRef>
          </c:tx>
          <c:spPr>
            <a:solidFill>
              <a:srgbClr val="00FF00"/>
            </a:solidFill>
            <a:ln w="12700">
              <a:solidFill>
                <a:srgbClr val="000000"/>
              </a:solidFill>
              <a:prstDash val="solid"/>
            </a:ln>
          </c:spPr>
          <c:invertIfNegative val="0"/>
          <c:cat>
            <c:strRef>
              <c:f>CR_statistics!$S$2432:$S$2435</c:f>
              <c:strCache>
                <c:ptCount val="4"/>
                <c:pt idx="0">
                  <c:v>REL-7</c:v>
                </c:pt>
                <c:pt idx="1">
                  <c:v>REL-8</c:v>
                </c:pt>
                <c:pt idx="2">
                  <c:v>REL-9</c:v>
                </c:pt>
                <c:pt idx="3">
                  <c:v>REL-10</c:v>
                </c:pt>
              </c:strCache>
            </c:strRef>
          </c:cat>
          <c:val>
            <c:numRef>
              <c:f>CR_statistics!$T$2432:$T$2435</c:f>
              <c:numCache>
                <c:formatCode>General</c:formatCode>
                <c:ptCount val="4"/>
                <c:pt idx="0">
                  <c:v>4</c:v>
                </c:pt>
                <c:pt idx="1">
                  <c:v>2</c:v>
                </c:pt>
                <c:pt idx="2">
                  <c:v>6</c:v>
                </c:pt>
                <c:pt idx="3">
                  <c:v>4</c:v>
                </c:pt>
              </c:numCache>
            </c:numRef>
          </c:val>
          <c:extLst>
            <c:ext xmlns:c16="http://schemas.microsoft.com/office/drawing/2014/chart" uri="{C3380CC4-5D6E-409C-BE32-E72D297353CC}">
              <c16:uniqueId val="{00000000-1FCE-4BC3-BA3C-22573A777635}"/>
            </c:ext>
          </c:extLst>
        </c:ser>
        <c:ser>
          <c:idx val="1"/>
          <c:order val="1"/>
          <c:tx>
            <c:strRef>
              <c:f>CR_statistics!$U$2431</c:f>
              <c:strCache>
                <c:ptCount val="1"/>
                <c:pt idx="0">
                  <c:v>RAN2</c:v>
                </c:pt>
              </c:strCache>
            </c:strRef>
          </c:tx>
          <c:spPr>
            <a:solidFill>
              <a:srgbClr val="FF0000"/>
            </a:solidFill>
            <a:ln w="12700">
              <a:solidFill>
                <a:srgbClr val="000000"/>
              </a:solidFill>
              <a:prstDash val="solid"/>
            </a:ln>
          </c:spPr>
          <c:invertIfNegative val="0"/>
          <c:cat>
            <c:strRef>
              <c:f>CR_statistics!$S$2432:$S$2435</c:f>
              <c:strCache>
                <c:ptCount val="4"/>
                <c:pt idx="0">
                  <c:v>REL-7</c:v>
                </c:pt>
                <c:pt idx="1">
                  <c:v>REL-8</c:v>
                </c:pt>
                <c:pt idx="2">
                  <c:v>REL-9</c:v>
                </c:pt>
                <c:pt idx="3">
                  <c:v>REL-10</c:v>
                </c:pt>
              </c:strCache>
            </c:strRef>
          </c:cat>
          <c:val>
            <c:numRef>
              <c:f>CR_statistics!$U$2432:$U$2435</c:f>
              <c:numCache>
                <c:formatCode>General</c:formatCode>
                <c:ptCount val="4"/>
                <c:pt idx="0">
                  <c:v>10</c:v>
                </c:pt>
                <c:pt idx="1">
                  <c:v>17</c:v>
                </c:pt>
                <c:pt idx="2">
                  <c:v>50</c:v>
                </c:pt>
                <c:pt idx="3">
                  <c:v>19</c:v>
                </c:pt>
              </c:numCache>
            </c:numRef>
          </c:val>
          <c:extLst>
            <c:ext xmlns:c16="http://schemas.microsoft.com/office/drawing/2014/chart" uri="{C3380CC4-5D6E-409C-BE32-E72D297353CC}">
              <c16:uniqueId val="{00000001-1FCE-4BC3-BA3C-22573A777635}"/>
            </c:ext>
          </c:extLst>
        </c:ser>
        <c:ser>
          <c:idx val="2"/>
          <c:order val="2"/>
          <c:tx>
            <c:strRef>
              <c:f>CR_statistics!$V$2431</c:f>
              <c:strCache>
                <c:ptCount val="1"/>
                <c:pt idx="0">
                  <c:v>RAN3</c:v>
                </c:pt>
              </c:strCache>
            </c:strRef>
          </c:tx>
          <c:spPr>
            <a:solidFill>
              <a:srgbClr val="0000FF"/>
            </a:solidFill>
            <a:ln w="12700">
              <a:solidFill>
                <a:srgbClr val="000000"/>
              </a:solidFill>
              <a:prstDash val="solid"/>
            </a:ln>
          </c:spPr>
          <c:invertIfNegative val="0"/>
          <c:cat>
            <c:strRef>
              <c:f>CR_statistics!$S$2432:$S$2435</c:f>
              <c:strCache>
                <c:ptCount val="4"/>
                <c:pt idx="0">
                  <c:v>REL-7</c:v>
                </c:pt>
                <c:pt idx="1">
                  <c:v>REL-8</c:v>
                </c:pt>
                <c:pt idx="2">
                  <c:v>REL-9</c:v>
                </c:pt>
                <c:pt idx="3">
                  <c:v>REL-10</c:v>
                </c:pt>
              </c:strCache>
            </c:strRef>
          </c:cat>
          <c:val>
            <c:numRef>
              <c:f>CR_statistics!$V$2432:$V$2435</c:f>
              <c:numCache>
                <c:formatCode>General</c:formatCode>
                <c:ptCount val="4"/>
                <c:pt idx="0">
                  <c:v>0</c:v>
                </c:pt>
                <c:pt idx="1">
                  <c:v>10</c:v>
                </c:pt>
                <c:pt idx="2">
                  <c:v>27</c:v>
                </c:pt>
                <c:pt idx="3">
                  <c:v>7</c:v>
                </c:pt>
              </c:numCache>
            </c:numRef>
          </c:val>
          <c:extLst>
            <c:ext xmlns:c16="http://schemas.microsoft.com/office/drawing/2014/chart" uri="{C3380CC4-5D6E-409C-BE32-E72D297353CC}">
              <c16:uniqueId val="{00000002-1FCE-4BC3-BA3C-22573A777635}"/>
            </c:ext>
          </c:extLst>
        </c:ser>
        <c:ser>
          <c:idx val="3"/>
          <c:order val="3"/>
          <c:tx>
            <c:strRef>
              <c:f>CR_statistics!$W$2431</c:f>
              <c:strCache>
                <c:ptCount val="1"/>
                <c:pt idx="0">
                  <c:v>RAN4</c:v>
                </c:pt>
              </c:strCache>
            </c:strRef>
          </c:tx>
          <c:spPr>
            <a:solidFill>
              <a:srgbClr val="FFFF00"/>
            </a:solidFill>
            <a:ln w="12700">
              <a:solidFill>
                <a:srgbClr val="000000"/>
              </a:solidFill>
              <a:prstDash val="solid"/>
            </a:ln>
          </c:spPr>
          <c:invertIfNegative val="0"/>
          <c:cat>
            <c:strRef>
              <c:f>CR_statistics!$S$2432:$S$2435</c:f>
              <c:strCache>
                <c:ptCount val="4"/>
                <c:pt idx="0">
                  <c:v>REL-7</c:v>
                </c:pt>
                <c:pt idx="1">
                  <c:v>REL-8</c:v>
                </c:pt>
                <c:pt idx="2">
                  <c:v>REL-9</c:v>
                </c:pt>
                <c:pt idx="3">
                  <c:v>REL-10</c:v>
                </c:pt>
              </c:strCache>
            </c:strRef>
          </c:cat>
          <c:val>
            <c:numRef>
              <c:f>CR_statistics!$W$2432:$W$2435</c:f>
              <c:numCache>
                <c:formatCode>General</c:formatCode>
                <c:ptCount val="4"/>
                <c:pt idx="0">
                  <c:v>4</c:v>
                </c:pt>
                <c:pt idx="1">
                  <c:v>33</c:v>
                </c:pt>
                <c:pt idx="2">
                  <c:v>62</c:v>
                </c:pt>
                <c:pt idx="3">
                  <c:v>9</c:v>
                </c:pt>
              </c:numCache>
            </c:numRef>
          </c:val>
          <c:extLst>
            <c:ext xmlns:c16="http://schemas.microsoft.com/office/drawing/2014/chart" uri="{C3380CC4-5D6E-409C-BE32-E72D297353CC}">
              <c16:uniqueId val="{00000003-1FCE-4BC3-BA3C-22573A777635}"/>
            </c:ext>
          </c:extLst>
        </c:ser>
        <c:ser>
          <c:idx val="4"/>
          <c:order val="4"/>
          <c:tx>
            <c:strRef>
              <c:f>CR_statistics!$X$2431</c:f>
              <c:strCache>
                <c:ptCount val="1"/>
                <c:pt idx="0">
                  <c:v>RAN5</c:v>
                </c:pt>
              </c:strCache>
            </c:strRef>
          </c:tx>
          <c:spPr>
            <a:solidFill>
              <a:srgbClr val="660066"/>
            </a:solidFill>
            <a:ln w="12700">
              <a:solidFill>
                <a:srgbClr val="000000"/>
              </a:solidFill>
              <a:prstDash val="solid"/>
            </a:ln>
          </c:spPr>
          <c:invertIfNegative val="0"/>
          <c:cat>
            <c:strRef>
              <c:f>CR_statistics!$S$2432:$S$2435</c:f>
              <c:strCache>
                <c:ptCount val="4"/>
                <c:pt idx="0">
                  <c:v>REL-7</c:v>
                </c:pt>
                <c:pt idx="1">
                  <c:v>REL-8</c:v>
                </c:pt>
                <c:pt idx="2">
                  <c:v>REL-9</c:v>
                </c:pt>
                <c:pt idx="3">
                  <c:v>REL-10</c:v>
                </c:pt>
              </c:strCache>
            </c:strRef>
          </c:cat>
          <c:val>
            <c:numRef>
              <c:f>CR_statistics!$X$2432:$X$2435</c:f>
              <c:numCache>
                <c:formatCode>General</c:formatCode>
                <c:ptCount val="4"/>
                <c:pt idx="0">
                  <c:v>0</c:v>
                </c:pt>
                <c:pt idx="1">
                  <c:v>181</c:v>
                </c:pt>
                <c:pt idx="2">
                  <c:v>435</c:v>
                </c:pt>
                <c:pt idx="3">
                  <c:v>0</c:v>
                </c:pt>
              </c:numCache>
            </c:numRef>
          </c:val>
          <c:extLst>
            <c:ext xmlns:c16="http://schemas.microsoft.com/office/drawing/2014/chart" uri="{C3380CC4-5D6E-409C-BE32-E72D297353CC}">
              <c16:uniqueId val="{00000004-1FCE-4BC3-BA3C-22573A777635}"/>
            </c:ext>
          </c:extLst>
        </c:ser>
        <c:ser>
          <c:idx val="5"/>
          <c:order val="5"/>
          <c:tx>
            <c:strRef>
              <c:f>CR_statistics!$Y$2431</c:f>
              <c:strCache>
                <c:ptCount val="1"/>
                <c:pt idx="0">
                  <c:v>RAN without RAN5</c:v>
                </c:pt>
              </c:strCache>
            </c:strRef>
          </c:tx>
          <c:spPr>
            <a:solidFill>
              <a:srgbClr val="FF00FF"/>
            </a:solidFill>
            <a:ln w="12700">
              <a:solidFill>
                <a:srgbClr val="000000"/>
              </a:solidFill>
              <a:prstDash val="solid"/>
            </a:ln>
          </c:spPr>
          <c:invertIfNegative val="0"/>
          <c:cat>
            <c:strRef>
              <c:f>CR_statistics!$S$2432:$S$2435</c:f>
              <c:strCache>
                <c:ptCount val="4"/>
                <c:pt idx="0">
                  <c:v>REL-7</c:v>
                </c:pt>
                <c:pt idx="1">
                  <c:v>REL-8</c:v>
                </c:pt>
                <c:pt idx="2">
                  <c:v>REL-9</c:v>
                </c:pt>
                <c:pt idx="3">
                  <c:v>REL-10</c:v>
                </c:pt>
              </c:strCache>
            </c:strRef>
          </c:cat>
          <c:val>
            <c:numRef>
              <c:f>CR_statistics!$Y$2432:$Y$2435</c:f>
              <c:numCache>
                <c:formatCode>General</c:formatCode>
                <c:ptCount val="4"/>
                <c:pt idx="0">
                  <c:v>18</c:v>
                </c:pt>
                <c:pt idx="1">
                  <c:v>62</c:v>
                </c:pt>
                <c:pt idx="2">
                  <c:v>145</c:v>
                </c:pt>
                <c:pt idx="3">
                  <c:v>39</c:v>
                </c:pt>
              </c:numCache>
            </c:numRef>
          </c:val>
          <c:extLst>
            <c:ext xmlns:c16="http://schemas.microsoft.com/office/drawing/2014/chart" uri="{C3380CC4-5D6E-409C-BE32-E72D297353CC}">
              <c16:uniqueId val="{00000005-1FCE-4BC3-BA3C-22573A777635}"/>
            </c:ext>
          </c:extLst>
        </c:ser>
        <c:dLbls>
          <c:showLegendKey val="0"/>
          <c:showVal val="0"/>
          <c:showCatName val="0"/>
          <c:showSerName val="0"/>
          <c:showPercent val="0"/>
          <c:showBubbleSize val="0"/>
        </c:dLbls>
        <c:gapWidth val="150"/>
        <c:axId val="132997120"/>
        <c:axId val="132998656"/>
      </c:barChart>
      <c:catAx>
        <c:axId val="13299712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998656"/>
        <c:crosses val="autoZero"/>
        <c:auto val="1"/>
        <c:lblAlgn val="ctr"/>
        <c:lblOffset val="100"/>
        <c:tickLblSkip val="1"/>
        <c:tickMarkSkip val="1"/>
        <c:noMultiLvlLbl val="0"/>
      </c:catAx>
      <c:valAx>
        <c:axId val="132998656"/>
        <c:scaling>
          <c:orientation val="minMax"/>
          <c:max val="45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50" b="0" i="0" u="none" strike="noStrike" baseline="0">
                <a:solidFill>
                  <a:srgbClr val="000000"/>
                </a:solidFill>
                <a:latin typeface="Arial"/>
                <a:ea typeface="Arial"/>
                <a:cs typeface="Arial"/>
              </a:defRPr>
            </a:pPr>
            <a:endParaRPr lang="en-US"/>
          </a:p>
        </c:txPr>
        <c:crossAx val="132997120"/>
        <c:crosses val="autoZero"/>
        <c:crossBetween val="between"/>
      </c:valAx>
      <c:spPr>
        <a:solidFill>
          <a:srgbClr val="C0C0C0"/>
        </a:solidFill>
        <a:ln w="12700">
          <a:solidFill>
            <a:srgbClr val="808080"/>
          </a:solidFill>
          <a:prstDash val="solid"/>
        </a:ln>
      </c:spPr>
    </c:plotArea>
    <c:legend>
      <c:legendPos val="r"/>
      <c:layout>
        <c:manualLayout>
          <c:xMode val="edge"/>
          <c:yMode val="edge"/>
          <c:x val="0.12711886649762041"/>
          <c:y val="0.16403785488958988"/>
          <c:w val="0.27118666310783768"/>
          <c:h val="0.45425867507888767"/>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75" b="1" i="0" u="none" strike="noStrike" baseline="0">
                <a:solidFill>
                  <a:srgbClr val="000000"/>
                </a:solidFill>
                <a:latin typeface="Arial"/>
                <a:ea typeface="Arial"/>
                <a:cs typeface="Arial"/>
              </a:defRPr>
            </a:pPr>
            <a:r>
              <a:rPr lang="en-GB"/>
              <a:t>approved CRs (excl. cat.A)</a:t>
            </a:r>
          </a:p>
        </c:rich>
      </c:tx>
      <c:layout>
        <c:manualLayout>
          <c:xMode val="edge"/>
          <c:yMode val="edge"/>
          <c:x val="0.39236159716150842"/>
          <c:y val="3.117505995203837E-2"/>
        </c:manualLayout>
      </c:layout>
      <c:overlay val="0"/>
      <c:spPr>
        <a:noFill/>
        <a:ln w="25400">
          <a:noFill/>
        </a:ln>
      </c:spPr>
    </c:title>
    <c:autoTitleDeleted val="0"/>
    <c:plotArea>
      <c:layout>
        <c:manualLayout>
          <c:layoutTarget val="inner"/>
          <c:xMode val="edge"/>
          <c:yMode val="edge"/>
          <c:x val="8.9120471101516566E-2"/>
          <c:y val="0.18465271061130145"/>
          <c:w val="0.85416763211588598"/>
          <c:h val="0.57074474188948165"/>
        </c:manualLayout>
      </c:layout>
      <c:barChart>
        <c:barDir val="col"/>
        <c:grouping val="clustered"/>
        <c:varyColors val="0"/>
        <c:ser>
          <c:idx val="0"/>
          <c:order val="0"/>
          <c:tx>
            <c:strRef>
              <c:f>CR_statistics!$AM$2429</c:f>
              <c:strCache>
                <c:ptCount val="1"/>
                <c:pt idx="0">
                  <c:v>RAN #43</c:v>
                </c:pt>
              </c:strCache>
            </c:strRef>
          </c:tx>
          <c:spPr>
            <a:solidFill>
              <a:srgbClr val="9999FF"/>
            </a:solidFill>
            <a:ln w="12700">
              <a:solidFill>
                <a:srgbClr val="000000"/>
              </a:solidFill>
              <a:prstDash val="solid"/>
            </a:ln>
          </c:spPr>
          <c:invertIfNegative val="0"/>
          <c:cat>
            <c:strRef>
              <c:f>CR_statistics!$AL$2430:$AL$2438</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CR_statistics!$AM$2430:$AM$2438</c:f>
              <c:numCache>
                <c:formatCode>General</c:formatCode>
                <c:ptCount val="9"/>
                <c:pt idx="0">
                  <c:v>3</c:v>
                </c:pt>
                <c:pt idx="1">
                  <c:v>3</c:v>
                </c:pt>
                <c:pt idx="2">
                  <c:v>10</c:v>
                </c:pt>
                <c:pt idx="3">
                  <c:v>51</c:v>
                </c:pt>
                <c:pt idx="4">
                  <c:v>713</c:v>
                </c:pt>
                <c:pt idx="5">
                  <c:v>364</c:v>
                </c:pt>
                <c:pt idx="6">
                  <c:v>1</c:v>
                </c:pt>
                <c:pt idx="7">
                  <c:v>0</c:v>
                </c:pt>
                <c:pt idx="8">
                  <c:v>0</c:v>
                </c:pt>
              </c:numCache>
            </c:numRef>
          </c:val>
          <c:extLst>
            <c:ext xmlns:c16="http://schemas.microsoft.com/office/drawing/2014/chart" uri="{C3380CC4-5D6E-409C-BE32-E72D297353CC}">
              <c16:uniqueId val="{00000000-65E0-4389-B060-C210893D1BD0}"/>
            </c:ext>
          </c:extLst>
        </c:ser>
        <c:ser>
          <c:idx val="1"/>
          <c:order val="1"/>
          <c:tx>
            <c:strRef>
              <c:f>CR_statistics!$AN$2429</c:f>
              <c:strCache>
                <c:ptCount val="1"/>
                <c:pt idx="0">
                  <c:v>RAN #44</c:v>
                </c:pt>
              </c:strCache>
            </c:strRef>
          </c:tx>
          <c:spPr>
            <a:solidFill>
              <a:srgbClr val="FF00FF"/>
            </a:solidFill>
            <a:ln w="12700">
              <a:solidFill>
                <a:srgbClr val="000000"/>
              </a:solidFill>
              <a:prstDash val="solid"/>
            </a:ln>
          </c:spPr>
          <c:invertIfNegative val="0"/>
          <c:cat>
            <c:strRef>
              <c:f>CR_statistics!$AL$2430:$AL$2438</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CR_statistics!$AN$2430:$AN$2438</c:f>
              <c:numCache>
                <c:formatCode>General</c:formatCode>
                <c:ptCount val="9"/>
                <c:pt idx="0">
                  <c:v>0</c:v>
                </c:pt>
                <c:pt idx="1">
                  <c:v>3</c:v>
                </c:pt>
                <c:pt idx="2">
                  <c:v>3</c:v>
                </c:pt>
                <c:pt idx="3">
                  <c:v>46</c:v>
                </c:pt>
                <c:pt idx="4">
                  <c:v>352</c:v>
                </c:pt>
                <c:pt idx="5">
                  <c:v>349</c:v>
                </c:pt>
                <c:pt idx="6">
                  <c:v>28</c:v>
                </c:pt>
                <c:pt idx="7">
                  <c:v>0</c:v>
                </c:pt>
                <c:pt idx="8">
                  <c:v>0</c:v>
                </c:pt>
              </c:numCache>
            </c:numRef>
          </c:val>
          <c:extLst>
            <c:ext xmlns:c16="http://schemas.microsoft.com/office/drawing/2014/chart" uri="{C3380CC4-5D6E-409C-BE32-E72D297353CC}">
              <c16:uniqueId val="{00000001-65E0-4389-B060-C210893D1BD0}"/>
            </c:ext>
          </c:extLst>
        </c:ser>
        <c:ser>
          <c:idx val="2"/>
          <c:order val="2"/>
          <c:tx>
            <c:strRef>
              <c:f>CR_statistics!$AO$2429</c:f>
              <c:strCache>
                <c:ptCount val="1"/>
                <c:pt idx="0">
                  <c:v>RAN #45</c:v>
                </c:pt>
              </c:strCache>
            </c:strRef>
          </c:tx>
          <c:spPr>
            <a:solidFill>
              <a:srgbClr val="FFFF00"/>
            </a:solidFill>
            <a:ln w="12700">
              <a:solidFill>
                <a:srgbClr val="000000"/>
              </a:solidFill>
              <a:prstDash val="solid"/>
            </a:ln>
          </c:spPr>
          <c:invertIfNegative val="0"/>
          <c:cat>
            <c:strRef>
              <c:f>CR_statistics!$AL$2430:$AL$2438</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CR_statistics!$AO$2430:$AO$2438</c:f>
              <c:numCache>
                <c:formatCode>General</c:formatCode>
                <c:ptCount val="9"/>
                <c:pt idx="0">
                  <c:v>1</c:v>
                </c:pt>
                <c:pt idx="1">
                  <c:v>1</c:v>
                </c:pt>
                <c:pt idx="2">
                  <c:v>5</c:v>
                </c:pt>
                <c:pt idx="3">
                  <c:v>37</c:v>
                </c:pt>
                <c:pt idx="4">
                  <c:v>266</c:v>
                </c:pt>
                <c:pt idx="5">
                  <c:v>510</c:v>
                </c:pt>
                <c:pt idx="6">
                  <c:v>72</c:v>
                </c:pt>
                <c:pt idx="7">
                  <c:v>0</c:v>
                </c:pt>
                <c:pt idx="8">
                  <c:v>0</c:v>
                </c:pt>
              </c:numCache>
            </c:numRef>
          </c:val>
          <c:extLst>
            <c:ext xmlns:c16="http://schemas.microsoft.com/office/drawing/2014/chart" uri="{C3380CC4-5D6E-409C-BE32-E72D297353CC}">
              <c16:uniqueId val="{00000002-65E0-4389-B060-C210893D1BD0}"/>
            </c:ext>
          </c:extLst>
        </c:ser>
        <c:ser>
          <c:idx val="3"/>
          <c:order val="3"/>
          <c:tx>
            <c:strRef>
              <c:f>CR_statistics!$AP$2429</c:f>
              <c:strCache>
                <c:ptCount val="1"/>
                <c:pt idx="0">
                  <c:v>RAN #46</c:v>
                </c:pt>
              </c:strCache>
            </c:strRef>
          </c:tx>
          <c:spPr>
            <a:solidFill>
              <a:srgbClr val="FF0000"/>
            </a:solidFill>
            <a:ln w="12700">
              <a:solidFill>
                <a:srgbClr val="000000"/>
              </a:solidFill>
              <a:prstDash val="solid"/>
            </a:ln>
          </c:spPr>
          <c:invertIfNegative val="0"/>
          <c:cat>
            <c:strRef>
              <c:f>CR_statistics!$AL$2430:$AL$2438</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CR_statistics!$AP$2430:$AP$2438</c:f>
              <c:numCache>
                <c:formatCode>General</c:formatCode>
                <c:ptCount val="9"/>
                <c:pt idx="0">
                  <c:v>1</c:v>
                </c:pt>
                <c:pt idx="1">
                  <c:v>1</c:v>
                </c:pt>
                <c:pt idx="2">
                  <c:v>3</c:v>
                </c:pt>
                <c:pt idx="3">
                  <c:v>28</c:v>
                </c:pt>
                <c:pt idx="4">
                  <c:v>249</c:v>
                </c:pt>
                <c:pt idx="5">
                  <c:v>535</c:v>
                </c:pt>
                <c:pt idx="6">
                  <c:v>273</c:v>
                </c:pt>
                <c:pt idx="7">
                  <c:v>0</c:v>
                </c:pt>
                <c:pt idx="8">
                  <c:v>0</c:v>
                </c:pt>
              </c:numCache>
            </c:numRef>
          </c:val>
          <c:extLst>
            <c:ext xmlns:c16="http://schemas.microsoft.com/office/drawing/2014/chart" uri="{C3380CC4-5D6E-409C-BE32-E72D297353CC}">
              <c16:uniqueId val="{00000003-65E0-4389-B060-C210893D1BD0}"/>
            </c:ext>
          </c:extLst>
        </c:ser>
        <c:ser>
          <c:idx val="4"/>
          <c:order val="4"/>
          <c:tx>
            <c:strRef>
              <c:f>CR_statistics!$AQ$2429</c:f>
              <c:strCache>
                <c:ptCount val="1"/>
                <c:pt idx="0">
                  <c:v>RAN #47</c:v>
                </c:pt>
              </c:strCache>
            </c:strRef>
          </c:tx>
          <c:spPr>
            <a:solidFill>
              <a:srgbClr val="00FF00"/>
            </a:solidFill>
            <a:ln w="12700">
              <a:solidFill>
                <a:srgbClr val="000000"/>
              </a:solidFill>
              <a:prstDash val="solid"/>
            </a:ln>
          </c:spPr>
          <c:invertIfNegative val="0"/>
          <c:cat>
            <c:strRef>
              <c:f>CR_statistics!$AL$2430:$AL$2438</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CR_statistics!$AQ$2430:$AQ$2438</c:f>
              <c:numCache>
                <c:formatCode>General</c:formatCode>
                <c:ptCount val="9"/>
                <c:pt idx="0">
                  <c:v>1</c:v>
                </c:pt>
                <c:pt idx="1">
                  <c:v>1</c:v>
                </c:pt>
                <c:pt idx="2">
                  <c:v>2</c:v>
                </c:pt>
                <c:pt idx="3">
                  <c:v>23</c:v>
                </c:pt>
                <c:pt idx="4">
                  <c:v>156</c:v>
                </c:pt>
                <c:pt idx="5">
                  <c:v>579</c:v>
                </c:pt>
                <c:pt idx="6">
                  <c:v>355</c:v>
                </c:pt>
                <c:pt idx="7">
                  <c:v>0</c:v>
                </c:pt>
                <c:pt idx="8">
                  <c:v>2</c:v>
                </c:pt>
              </c:numCache>
            </c:numRef>
          </c:val>
          <c:extLst>
            <c:ext xmlns:c16="http://schemas.microsoft.com/office/drawing/2014/chart" uri="{C3380CC4-5D6E-409C-BE32-E72D297353CC}">
              <c16:uniqueId val="{00000004-65E0-4389-B060-C210893D1BD0}"/>
            </c:ext>
          </c:extLst>
        </c:ser>
        <c:ser>
          <c:idx val="5"/>
          <c:order val="5"/>
          <c:tx>
            <c:strRef>
              <c:f>CR_statistics!$AR$2429</c:f>
              <c:strCache>
                <c:ptCount val="1"/>
                <c:pt idx="0">
                  <c:v>RAN #48</c:v>
                </c:pt>
              </c:strCache>
            </c:strRef>
          </c:tx>
          <c:spPr>
            <a:solidFill>
              <a:srgbClr val="800080"/>
            </a:solidFill>
            <a:ln w="12700">
              <a:solidFill>
                <a:srgbClr val="000000"/>
              </a:solidFill>
              <a:prstDash val="solid"/>
            </a:ln>
          </c:spPr>
          <c:invertIfNegative val="0"/>
          <c:cat>
            <c:strRef>
              <c:f>CR_statistics!$AL$2430:$AL$2438</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CR_statistics!$AR$2430:$AR$2438</c:f>
              <c:numCache>
                <c:formatCode>General</c:formatCode>
                <c:ptCount val="9"/>
                <c:pt idx="0">
                  <c:v>0</c:v>
                </c:pt>
                <c:pt idx="1">
                  <c:v>0</c:v>
                </c:pt>
                <c:pt idx="2">
                  <c:v>0</c:v>
                </c:pt>
                <c:pt idx="3">
                  <c:v>12</c:v>
                </c:pt>
                <c:pt idx="4">
                  <c:v>84</c:v>
                </c:pt>
                <c:pt idx="5">
                  <c:v>91</c:v>
                </c:pt>
                <c:pt idx="6">
                  <c:v>161</c:v>
                </c:pt>
                <c:pt idx="7">
                  <c:v>415</c:v>
                </c:pt>
                <c:pt idx="8">
                  <c:v>15</c:v>
                </c:pt>
              </c:numCache>
            </c:numRef>
          </c:val>
          <c:extLst>
            <c:ext xmlns:c16="http://schemas.microsoft.com/office/drawing/2014/chart" uri="{C3380CC4-5D6E-409C-BE32-E72D297353CC}">
              <c16:uniqueId val="{00000005-65E0-4389-B060-C210893D1BD0}"/>
            </c:ext>
          </c:extLst>
        </c:ser>
        <c:ser>
          <c:idx val="6"/>
          <c:order val="6"/>
          <c:tx>
            <c:strRef>
              <c:f>CR_statistics!$AS$2429</c:f>
              <c:strCache>
                <c:ptCount val="1"/>
                <c:pt idx="0">
                  <c:v>RAN #49</c:v>
                </c:pt>
              </c:strCache>
            </c:strRef>
          </c:tx>
          <c:spPr>
            <a:solidFill>
              <a:srgbClr val="0066CC"/>
            </a:solidFill>
            <a:ln w="12700">
              <a:solidFill>
                <a:srgbClr val="000000"/>
              </a:solidFill>
              <a:prstDash val="solid"/>
            </a:ln>
          </c:spPr>
          <c:invertIfNegative val="0"/>
          <c:cat>
            <c:strRef>
              <c:f>CR_statistics!$AL$2430:$AL$2438</c:f>
              <c:strCache>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Cache>
            </c:strRef>
          </c:cat>
          <c:val>
            <c:numRef>
              <c:f>CR_statistics!$AS$2430:$AS$2438</c:f>
              <c:numCache>
                <c:formatCode>General</c:formatCode>
                <c:ptCount val="9"/>
                <c:pt idx="0">
                  <c:v>0</c:v>
                </c:pt>
                <c:pt idx="1">
                  <c:v>0</c:v>
                </c:pt>
                <c:pt idx="2">
                  <c:v>0</c:v>
                </c:pt>
                <c:pt idx="3">
                  <c:v>18</c:v>
                </c:pt>
                <c:pt idx="4">
                  <c:v>62</c:v>
                </c:pt>
                <c:pt idx="5">
                  <c:v>181</c:v>
                </c:pt>
                <c:pt idx="6">
                  <c:v>145</c:v>
                </c:pt>
                <c:pt idx="7">
                  <c:v>435</c:v>
                </c:pt>
                <c:pt idx="8">
                  <c:v>39</c:v>
                </c:pt>
              </c:numCache>
            </c:numRef>
          </c:val>
          <c:extLst>
            <c:ext xmlns:c16="http://schemas.microsoft.com/office/drawing/2014/chart" uri="{C3380CC4-5D6E-409C-BE32-E72D297353CC}">
              <c16:uniqueId val="{00000006-65E0-4389-B060-C210893D1BD0}"/>
            </c:ext>
          </c:extLst>
        </c:ser>
        <c:dLbls>
          <c:showLegendKey val="0"/>
          <c:showVal val="0"/>
          <c:showCatName val="0"/>
          <c:showSerName val="0"/>
          <c:showPercent val="0"/>
          <c:showBubbleSize val="0"/>
        </c:dLbls>
        <c:gapWidth val="150"/>
        <c:axId val="133060480"/>
        <c:axId val="133062016"/>
      </c:barChart>
      <c:catAx>
        <c:axId val="13306048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062016"/>
        <c:crosses val="autoZero"/>
        <c:auto val="1"/>
        <c:lblAlgn val="ctr"/>
        <c:lblOffset val="100"/>
        <c:tickLblSkip val="1"/>
        <c:tickMarkSkip val="1"/>
        <c:noMultiLvlLbl val="0"/>
      </c:catAx>
      <c:valAx>
        <c:axId val="133062016"/>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060480"/>
        <c:crosses val="autoZero"/>
        <c:crossBetween val="between"/>
      </c:valAx>
      <c:spPr>
        <a:solidFill>
          <a:srgbClr val="C0C0C0"/>
        </a:solidFill>
        <a:ln w="12700">
          <a:solidFill>
            <a:srgbClr val="808080"/>
          </a:solidFill>
          <a:prstDash val="solid"/>
        </a:ln>
      </c:spPr>
    </c:plotArea>
    <c:legend>
      <c:legendPos val="r"/>
      <c:layout>
        <c:manualLayout>
          <c:xMode val="edge"/>
          <c:yMode val="edge"/>
          <c:x val="0.14995811505293877"/>
          <c:y val="0.22891553268983891"/>
          <c:w val="8.3333454845918434E-2"/>
          <c:h val="0.35491682244757217"/>
        </c:manualLayout>
      </c:layout>
      <c:overlay val="0"/>
      <c:spPr>
        <a:solidFill>
          <a:srgbClr val="FFFFFF"/>
        </a:solidFill>
        <a:ln w="3175">
          <a:solidFill>
            <a:srgbClr val="000000"/>
          </a:solidFill>
          <a:prstDash val="solid"/>
        </a:ln>
      </c:spPr>
      <c:txPr>
        <a:bodyPr/>
        <a:lstStyle/>
        <a:p>
          <a:pPr>
            <a:defRPr sz="89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9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50" b="1" i="0" u="none" strike="noStrike" baseline="0">
                <a:solidFill>
                  <a:srgbClr val="000000"/>
                </a:solidFill>
                <a:latin typeface="Arial"/>
                <a:ea typeface="Arial"/>
                <a:cs typeface="Arial"/>
              </a:defRPr>
            </a:pPr>
            <a:r>
              <a:rPr lang="en-GB"/>
              <a:t>approved CRs RAN #52 (excl. cat.A)</a:t>
            </a:r>
          </a:p>
        </c:rich>
      </c:tx>
      <c:layout>
        <c:manualLayout>
          <c:xMode val="edge"/>
          <c:yMode val="edge"/>
          <c:x val="0.26262656561871689"/>
          <c:y val="3.0107526881720432E-2"/>
        </c:manualLayout>
      </c:layout>
      <c:overlay val="0"/>
      <c:spPr>
        <a:noFill/>
        <a:ln w="25400">
          <a:noFill/>
        </a:ln>
      </c:spPr>
    </c:title>
    <c:autoTitleDeleted val="0"/>
    <c:plotArea>
      <c:layout>
        <c:manualLayout>
          <c:layoutTarget val="inner"/>
          <c:xMode val="edge"/>
          <c:yMode val="edge"/>
          <c:x val="0.11111126768700916"/>
          <c:y val="0.16344120346354893"/>
          <c:w val="0.82539798853206758"/>
          <c:h val="0.72473270483178942"/>
        </c:manualLayout>
      </c:layout>
      <c:barChart>
        <c:barDir val="col"/>
        <c:grouping val="clustered"/>
        <c:varyColors val="0"/>
        <c:ser>
          <c:idx val="0"/>
          <c:order val="0"/>
          <c:tx>
            <c:strRef>
              <c:f>CR_statistics!$T$2350</c:f>
              <c:strCache>
                <c:ptCount val="1"/>
                <c:pt idx="0">
                  <c:v>RAN1</c:v>
                </c:pt>
              </c:strCache>
            </c:strRef>
          </c:tx>
          <c:spPr>
            <a:solidFill>
              <a:srgbClr val="00FF00"/>
            </a:solidFill>
            <a:ln w="12700">
              <a:solidFill>
                <a:srgbClr val="000000"/>
              </a:solidFill>
              <a:prstDash val="solid"/>
            </a:ln>
          </c:spPr>
          <c:invertIfNegative val="0"/>
          <c:cat>
            <c:strRef>
              <c:f>CR_statistics!$S$2351:$S$2358</c:f>
              <c:strCache>
                <c:ptCount val="8"/>
                <c:pt idx="0">
                  <c:v>REL-4</c:v>
                </c:pt>
                <c:pt idx="1">
                  <c:v>REL-5</c:v>
                </c:pt>
                <c:pt idx="2">
                  <c:v>REL-6</c:v>
                </c:pt>
                <c:pt idx="3">
                  <c:v>REL-7</c:v>
                </c:pt>
                <c:pt idx="4">
                  <c:v>REL-8</c:v>
                </c:pt>
                <c:pt idx="5">
                  <c:v>REL-9</c:v>
                </c:pt>
                <c:pt idx="6">
                  <c:v>REL-10</c:v>
                </c:pt>
                <c:pt idx="7">
                  <c:v>REL-11</c:v>
                </c:pt>
              </c:strCache>
            </c:strRef>
          </c:cat>
          <c:val>
            <c:numRef>
              <c:f>CR_statistics!$T$2351:$T$2358</c:f>
              <c:numCache>
                <c:formatCode>General</c:formatCode>
                <c:ptCount val="8"/>
                <c:pt idx="0">
                  <c:v>0</c:v>
                </c:pt>
                <c:pt idx="1">
                  <c:v>0</c:v>
                </c:pt>
                <c:pt idx="2">
                  <c:v>0</c:v>
                </c:pt>
                <c:pt idx="3">
                  <c:v>0</c:v>
                </c:pt>
                <c:pt idx="4">
                  <c:v>0</c:v>
                </c:pt>
                <c:pt idx="5">
                  <c:v>1</c:v>
                </c:pt>
                <c:pt idx="6">
                  <c:v>68</c:v>
                </c:pt>
                <c:pt idx="7">
                  <c:v>0</c:v>
                </c:pt>
              </c:numCache>
            </c:numRef>
          </c:val>
          <c:extLst>
            <c:ext xmlns:c16="http://schemas.microsoft.com/office/drawing/2014/chart" uri="{C3380CC4-5D6E-409C-BE32-E72D297353CC}">
              <c16:uniqueId val="{00000000-3017-4BF8-AF08-9C963BEF97E6}"/>
            </c:ext>
          </c:extLst>
        </c:ser>
        <c:ser>
          <c:idx val="1"/>
          <c:order val="1"/>
          <c:tx>
            <c:strRef>
              <c:f>CR_statistics!$U$2350</c:f>
              <c:strCache>
                <c:ptCount val="1"/>
                <c:pt idx="0">
                  <c:v>RAN2</c:v>
                </c:pt>
              </c:strCache>
            </c:strRef>
          </c:tx>
          <c:spPr>
            <a:solidFill>
              <a:srgbClr val="FF0000"/>
            </a:solidFill>
            <a:ln w="12700">
              <a:solidFill>
                <a:srgbClr val="000000"/>
              </a:solidFill>
              <a:prstDash val="solid"/>
            </a:ln>
          </c:spPr>
          <c:invertIfNegative val="0"/>
          <c:cat>
            <c:strRef>
              <c:f>CR_statistics!$S$2351:$S$2358</c:f>
              <c:strCache>
                <c:ptCount val="8"/>
                <c:pt idx="0">
                  <c:v>REL-4</c:v>
                </c:pt>
                <c:pt idx="1">
                  <c:v>REL-5</c:v>
                </c:pt>
                <c:pt idx="2">
                  <c:v>REL-6</c:v>
                </c:pt>
                <c:pt idx="3">
                  <c:v>REL-7</c:v>
                </c:pt>
                <c:pt idx="4">
                  <c:v>REL-8</c:v>
                </c:pt>
                <c:pt idx="5">
                  <c:v>REL-9</c:v>
                </c:pt>
                <c:pt idx="6">
                  <c:v>REL-10</c:v>
                </c:pt>
                <c:pt idx="7">
                  <c:v>REL-11</c:v>
                </c:pt>
              </c:strCache>
            </c:strRef>
          </c:cat>
          <c:val>
            <c:numRef>
              <c:f>CR_statistics!$U$2351:$U$2358</c:f>
              <c:numCache>
                <c:formatCode>General</c:formatCode>
                <c:ptCount val="8"/>
                <c:pt idx="0">
                  <c:v>1</c:v>
                </c:pt>
                <c:pt idx="1">
                  <c:v>1</c:v>
                </c:pt>
                <c:pt idx="2">
                  <c:v>1</c:v>
                </c:pt>
                <c:pt idx="3">
                  <c:v>4</c:v>
                </c:pt>
                <c:pt idx="4">
                  <c:v>24</c:v>
                </c:pt>
                <c:pt idx="5">
                  <c:v>23</c:v>
                </c:pt>
                <c:pt idx="6">
                  <c:v>118</c:v>
                </c:pt>
                <c:pt idx="7">
                  <c:v>1</c:v>
                </c:pt>
              </c:numCache>
            </c:numRef>
          </c:val>
          <c:extLst>
            <c:ext xmlns:c16="http://schemas.microsoft.com/office/drawing/2014/chart" uri="{C3380CC4-5D6E-409C-BE32-E72D297353CC}">
              <c16:uniqueId val="{00000001-3017-4BF8-AF08-9C963BEF97E6}"/>
            </c:ext>
          </c:extLst>
        </c:ser>
        <c:ser>
          <c:idx val="2"/>
          <c:order val="2"/>
          <c:tx>
            <c:strRef>
              <c:f>CR_statistics!$V$2350</c:f>
              <c:strCache>
                <c:ptCount val="1"/>
                <c:pt idx="0">
                  <c:v>RAN3</c:v>
                </c:pt>
              </c:strCache>
            </c:strRef>
          </c:tx>
          <c:spPr>
            <a:solidFill>
              <a:srgbClr val="0000FF"/>
            </a:solidFill>
            <a:ln w="12700">
              <a:solidFill>
                <a:srgbClr val="000000"/>
              </a:solidFill>
              <a:prstDash val="solid"/>
            </a:ln>
          </c:spPr>
          <c:invertIfNegative val="0"/>
          <c:cat>
            <c:strRef>
              <c:f>CR_statistics!$S$2351:$S$2358</c:f>
              <c:strCache>
                <c:ptCount val="8"/>
                <c:pt idx="0">
                  <c:v>REL-4</c:v>
                </c:pt>
                <c:pt idx="1">
                  <c:v>REL-5</c:v>
                </c:pt>
                <c:pt idx="2">
                  <c:v>REL-6</c:v>
                </c:pt>
                <c:pt idx="3">
                  <c:v>REL-7</c:v>
                </c:pt>
                <c:pt idx="4">
                  <c:v>REL-8</c:v>
                </c:pt>
                <c:pt idx="5">
                  <c:v>REL-9</c:v>
                </c:pt>
                <c:pt idx="6">
                  <c:v>REL-10</c:v>
                </c:pt>
                <c:pt idx="7">
                  <c:v>REL-11</c:v>
                </c:pt>
              </c:strCache>
            </c:strRef>
          </c:cat>
          <c:val>
            <c:numRef>
              <c:f>CR_statistics!$V$2351:$V$2358</c:f>
              <c:numCache>
                <c:formatCode>General</c:formatCode>
                <c:ptCount val="8"/>
                <c:pt idx="0">
                  <c:v>0</c:v>
                </c:pt>
                <c:pt idx="1">
                  <c:v>0</c:v>
                </c:pt>
                <c:pt idx="2">
                  <c:v>0</c:v>
                </c:pt>
                <c:pt idx="3">
                  <c:v>0</c:v>
                </c:pt>
                <c:pt idx="4">
                  <c:v>8</c:v>
                </c:pt>
                <c:pt idx="5">
                  <c:v>4</c:v>
                </c:pt>
                <c:pt idx="6">
                  <c:v>126</c:v>
                </c:pt>
                <c:pt idx="7">
                  <c:v>0</c:v>
                </c:pt>
              </c:numCache>
            </c:numRef>
          </c:val>
          <c:extLst>
            <c:ext xmlns:c16="http://schemas.microsoft.com/office/drawing/2014/chart" uri="{C3380CC4-5D6E-409C-BE32-E72D297353CC}">
              <c16:uniqueId val="{00000002-3017-4BF8-AF08-9C963BEF97E6}"/>
            </c:ext>
          </c:extLst>
        </c:ser>
        <c:ser>
          <c:idx val="3"/>
          <c:order val="3"/>
          <c:tx>
            <c:strRef>
              <c:f>CR_statistics!$W$2350</c:f>
              <c:strCache>
                <c:ptCount val="1"/>
                <c:pt idx="0">
                  <c:v>RAN4</c:v>
                </c:pt>
              </c:strCache>
            </c:strRef>
          </c:tx>
          <c:spPr>
            <a:solidFill>
              <a:srgbClr val="FFFF00"/>
            </a:solidFill>
            <a:ln w="12700">
              <a:solidFill>
                <a:srgbClr val="000000"/>
              </a:solidFill>
              <a:prstDash val="solid"/>
            </a:ln>
          </c:spPr>
          <c:invertIfNegative val="0"/>
          <c:cat>
            <c:strRef>
              <c:f>CR_statistics!$S$2351:$S$2358</c:f>
              <c:strCache>
                <c:ptCount val="8"/>
                <c:pt idx="0">
                  <c:v>REL-4</c:v>
                </c:pt>
                <c:pt idx="1">
                  <c:v>REL-5</c:v>
                </c:pt>
                <c:pt idx="2">
                  <c:v>REL-6</c:v>
                </c:pt>
                <c:pt idx="3">
                  <c:v>REL-7</c:v>
                </c:pt>
                <c:pt idx="4">
                  <c:v>REL-8</c:v>
                </c:pt>
                <c:pt idx="5">
                  <c:v>REL-9</c:v>
                </c:pt>
                <c:pt idx="6">
                  <c:v>REL-10</c:v>
                </c:pt>
                <c:pt idx="7">
                  <c:v>REL-11</c:v>
                </c:pt>
              </c:strCache>
            </c:strRef>
          </c:cat>
          <c:val>
            <c:numRef>
              <c:f>CR_statistics!$W$2351:$W$2358</c:f>
              <c:numCache>
                <c:formatCode>General</c:formatCode>
                <c:ptCount val="8"/>
                <c:pt idx="0">
                  <c:v>0</c:v>
                </c:pt>
                <c:pt idx="1">
                  <c:v>0</c:v>
                </c:pt>
                <c:pt idx="2">
                  <c:v>0</c:v>
                </c:pt>
                <c:pt idx="3">
                  <c:v>0</c:v>
                </c:pt>
                <c:pt idx="4">
                  <c:v>20</c:v>
                </c:pt>
                <c:pt idx="5">
                  <c:v>32</c:v>
                </c:pt>
                <c:pt idx="6">
                  <c:v>97</c:v>
                </c:pt>
                <c:pt idx="7">
                  <c:v>0</c:v>
                </c:pt>
              </c:numCache>
            </c:numRef>
          </c:val>
          <c:extLst>
            <c:ext xmlns:c16="http://schemas.microsoft.com/office/drawing/2014/chart" uri="{C3380CC4-5D6E-409C-BE32-E72D297353CC}">
              <c16:uniqueId val="{00000003-3017-4BF8-AF08-9C963BEF97E6}"/>
            </c:ext>
          </c:extLst>
        </c:ser>
        <c:ser>
          <c:idx val="4"/>
          <c:order val="4"/>
          <c:tx>
            <c:strRef>
              <c:f>CR_statistics!$X$2350</c:f>
              <c:strCache>
                <c:ptCount val="1"/>
                <c:pt idx="0">
                  <c:v>RAN5</c:v>
                </c:pt>
              </c:strCache>
            </c:strRef>
          </c:tx>
          <c:spPr>
            <a:solidFill>
              <a:srgbClr val="660066"/>
            </a:solidFill>
            <a:ln w="12700">
              <a:solidFill>
                <a:srgbClr val="000000"/>
              </a:solidFill>
              <a:prstDash val="solid"/>
            </a:ln>
          </c:spPr>
          <c:invertIfNegative val="0"/>
          <c:cat>
            <c:strRef>
              <c:f>CR_statistics!$S$2351:$S$2358</c:f>
              <c:strCache>
                <c:ptCount val="8"/>
                <c:pt idx="0">
                  <c:v>REL-4</c:v>
                </c:pt>
                <c:pt idx="1">
                  <c:v>REL-5</c:v>
                </c:pt>
                <c:pt idx="2">
                  <c:v>REL-6</c:v>
                </c:pt>
                <c:pt idx="3">
                  <c:v>REL-7</c:v>
                </c:pt>
                <c:pt idx="4">
                  <c:v>REL-8</c:v>
                </c:pt>
                <c:pt idx="5">
                  <c:v>REL-9</c:v>
                </c:pt>
                <c:pt idx="6">
                  <c:v>REL-10</c:v>
                </c:pt>
                <c:pt idx="7">
                  <c:v>REL-11</c:v>
                </c:pt>
              </c:strCache>
            </c:strRef>
          </c:cat>
          <c:val>
            <c:numRef>
              <c:f>CR_statistics!$X$2351:$X$2358</c:f>
              <c:numCache>
                <c:formatCode>General</c:formatCode>
                <c:ptCount val="8"/>
                <c:pt idx="0">
                  <c:v>0</c:v>
                </c:pt>
                <c:pt idx="1">
                  <c:v>0</c:v>
                </c:pt>
                <c:pt idx="2">
                  <c:v>0</c:v>
                </c:pt>
                <c:pt idx="3">
                  <c:v>0</c:v>
                </c:pt>
                <c:pt idx="4">
                  <c:v>6</c:v>
                </c:pt>
                <c:pt idx="5">
                  <c:v>457</c:v>
                </c:pt>
                <c:pt idx="6">
                  <c:v>2</c:v>
                </c:pt>
                <c:pt idx="7">
                  <c:v>0</c:v>
                </c:pt>
              </c:numCache>
            </c:numRef>
          </c:val>
          <c:extLst>
            <c:ext xmlns:c16="http://schemas.microsoft.com/office/drawing/2014/chart" uri="{C3380CC4-5D6E-409C-BE32-E72D297353CC}">
              <c16:uniqueId val="{00000004-3017-4BF8-AF08-9C963BEF97E6}"/>
            </c:ext>
          </c:extLst>
        </c:ser>
        <c:ser>
          <c:idx val="5"/>
          <c:order val="5"/>
          <c:tx>
            <c:strRef>
              <c:f>CR_statistics!$Y$2350</c:f>
              <c:strCache>
                <c:ptCount val="1"/>
                <c:pt idx="0">
                  <c:v>RAN without RAN5</c:v>
                </c:pt>
              </c:strCache>
            </c:strRef>
          </c:tx>
          <c:spPr>
            <a:solidFill>
              <a:srgbClr val="FF00FF"/>
            </a:solidFill>
            <a:ln w="12700">
              <a:solidFill>
                <a:srgbClr val="000000"/>
              </a:solidFill>
              <a:prstDash val="solid"/>
            </a:ln>
          </c:spPr>
          <c:invertIfNegative val="0"/>
          <c:cat>
            <c:strRef>
              <c:f>CR_statistics!$S$2351:$S$2358</c:f>
              <c:strCache>
                <c:ptCount val="8"/>
                <c:pt idx="0">
                  <c:v>REL-4</c:v>
                </c:pt>
                <c:pt idx="1">
                  <c:v>REL-5</c:v>
                </c:pt>
                <c:pt idx="2">
                  <c:v>REL-6</c:v>
                </c:pt>
                <c:pt idx="3">
                  <c:v>REL-7</c:v>
                </c:pt>
                <c:pt idx="4">
                  <c:v>REL-8</c:v>
                </c:pt>
                <c:pt idx="5">
                  <c:v>REL-9</c:v>
                </c:pt>
                <c:pt idx="6">
                  <c:v>REL-10</c:v>
                </c:pt>
                <c:pt idx="7">
                  <c:v>REL-11</c:v>
                </c:pt>
              </c:strCache>
            </c:strRef>
          </c:cat>
          <c:val>
            <c:numRef>
              <c:f>CR_statistics!$Y$2351:$Y$2358</c:f>
              <c:numCache>
                <c:formatCode>General</c:formatCode>
                <c:ptCount val="8"/>
                <c:pt idx="0">
                  <c:v>1</c:v>
                </c:pt>
                <c:pt idx="1">
                  <c:v>1</c:v>
                </c:pt>
                <c:pt idx="2">
                  <c:v>1</c:v>
                </c:pt>
                <c:pt idx="3">
                  <c:v>4</c:v>
                </c:pt>
                <c:pt idx="4">
                  <c:v>52</c:v>
                </c:pt>
                <c:pt idx="5">
                  <c:v>60</c:v>
                </c:pt>
                <c:pt idx="6">
                  <c:v>409</c:v>
                </c:pt>
                <c:pt idx="7">
                  <c:v>1</c:v>
                </c:pt>
              </c:numCache>
            </c:numRef>
          </c:val>
          <c:extLst>
            <c:ext xmlns:c16="http://schemas.microsoft.com/office/drawing/2014/chart" uri="{C3380CC4-5D6E-409C-BE32-E72D297353CC}">
              <c16:uniqueId val="{00000005-3017-4BF8-AF08-9C963BEF97E6}"/>
            </c:ext>
          </c:extLst>
        </c:ser>
        <c:dLbls>
          <c:showLegendKey val="0"/>
          <c:showVal val="0"/>
          <c:showCatName val="0"/>
          <c:showSerName val="0"/>
          <c:showPercent val="0"/>
          <c:showBubbleSize val="0"/>
        </c:dLbls>
        <c:gapWidth val="150"/>
        <c:axId val="133111168"/>
        <c:axId val="133125248"/>
      </c:barChart>
      <c:catAx>
        <c:axId val="13311116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125248"/>
        <c:crosses val="autoZero"/>
        <c:auto val="1"/>
        <c:lblAlgn val="ctr"/>
        <c:lblOffset val="100"/>
        <c:tickLblSkip val="1"/>
        <c:tickMarkSkip val="1"/>
        <c:noMultiLvlLbl val="0"/>
      </c:catAx>
      <c:valAx>
        <c:axId val="133125248"/>
        <c:scaling>
          <c:orientation val="minMax"/>
          <c:max val="5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111168"/>
        <c:crosses val="autoZero"/>
        <c:crossBetween val="between"/>
      </c:valAx>
      <c:spPr>
        <a:solidFill>
          <a:srgbClr val="C0C0C0"/>
        </a:solidFill>
        <a:ln w="12700">
          <a:solidFill>
            <a:srgbClr val="808080"/>
          </a:solidFill>
          <a:prstDash val="solid"/>
        </a:ln>
      </c:spPr>
    </c:plotArea>
    <c:legend>
      <c:legendPos val="r"/>
      <c:layout>
        <c:manualLayout>
          <c:xMode val="edge"/>
          <c:yMode val="edge"/>
          <c:x val="0.13708528858137337"/>
          <c:y val="0.20190850337256241"/>
          <c:w val="0.25541155840368479"/>
          <c:h val="0.3720436880873759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1" i="0" u="none" strike="noStrike" baseline="0">
                <a:solidFill>
                  <a:srgbClr val="000000"/>
                </a:solidFill>
                <a:latin typeface="Arial"/>
                <a:ea typeface="Arial"/>
                <a:cs typeface="Arial"/>
              </a:defRPr>
            </a:pPr>
            <a:r>
              <a:rPr lang="en-GB"/>
              <a:t>approved CRs RAN #50 (excl. cat.A)</a:t>
            </a:r>
          </a:p>
        </c:rich>
      </c:tx>
      <c:layout>
        <c:manualLayout>
          <c:xMode val="edge"/>
          <c:yMode val="edge"/>
          <c:x val="0.26059344276880625"/>
          <c:y val="3.1413612565448452E-2"/>
        </c:manualLayout>
      </c:layout>
      <c:overlay val="0"/>
      <c:spPr>
        <a:noFill/>
        <a:ln w="25400">
          <a:noFill/>
        </a:ln>
      </c:spPr>
    </c:title>
    <c:autoTitleDeleted val="0"/>
    <c:plotArea>
      <c:layout>
        <c:manualLayout>
          <c:layoutTarget val="inner"/>
          <c:xMode val="edge"/>
          <c:yMode val="edge"/>
          <c:x val="0.12711877557143444"/>
          <c:y val="0.1387436328427272"/>
          <c:w val="0.80508557861905261"/>
          <c:h val="0.74869205647205184"/>
        </c:manualLayout>
      </c:layout>
      <c:barChart>
        <c:barDir val="col"/>
        <c:grouping val="clustered"/>
        <c:varyColors val="0"/>
        <c:ser>
          <c:idx val="0"/>
          <c:order val="0"/>
          <c:tx>
            <c:v>RAN1</c:v>
          </c:tx>
          <c:spPr>
            <a:solidFill>
              <a:srgbClr val="00FF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5</c:v>
              </c:pt>
              <c:pt idx="1">
                <c:v>1</c:v>
              </c:pt>
              <c:pt idx="2">
                <c:v>4</c:v>
              </c:pt>
              <c:pt idx="3">
                <c:v>16</c:v>
              </c:pt>
            </c:numLit>
          </c:val>
          <c:extLst>
            <c:ext xmlns:c16="http://schemas.microsoft.com/office/drawing/2014/chart" uri="{C3380CC4-5D6E-409C-BE32-E72D297353CC}">
              <c16:uniqueId val="{00000000-7789-43F5-8955-1EA1CFFE3796}"/>
            </c:ext>
          </c:extLst>
        </c:ser>
        <c:ser>
          <c:idx val="1"/>
          <c:order val="1"/>
          <c:tx>
            <c:v>RAN2</c:v>
          </c:tx>
          <c:spPr>
            <a:solidFill>
              <a:srgbClr val="FF00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2</c:v>
              </c:pt>
              <c:pt idx="1">
                <c:v>21</c:v>
              </c:pt>
              <c:pt idx="2">
                <c:v>25</c:v>
              </c:pt>
              <c:pt idx="3">
                <c:v>71</c:v>
              </c:pt>
            </c:numLit>
          </c:val>
          <c:extLst>
            <c:ext xmlns:c16="http://schemas.microsoft.com/office/drawing/2014/chart" uri="{C3380CC4-5D6E-409C-BE32-E72D297353CC}">
              <c16:uniqueId val="{00000001-7789-43F5-8955-1EA1CFFE3796}"/>
            </c:ext>
          </c:extLst>
        </c:ser>
        <c:ser>
          <c:idx val="2"/>
          <c:order val="2"/>
          <c:tx>
            <c:v>RAN3</c:v>
          </c:tx>
          <c:spPr>
            <a:solidFill>
              <a:srgbClr val="0000FF"/>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0</c:v>
              </c:pt>
              <c:pt idx="1">
                <c:v>6</c:v>
              </c:pt>
              <c:pt idx="2">
                <c:v>17</c:v>
              </c:pt>
              <c:pt idx="3">
                <c:v>40</c:v>
              </c:pt>
            </c:numLit>
          </c:val>
          <c:extLst>
            <c:ext xmlns:c16="http://schemas.microsoft.com/office/drawing/2014/chart" uri="{C3380CC4-5D6E-409C-BE32-E72D297353CC}">
              <c16:uniqueId val="{00000002-7789-43F5-8955-1EA1CFFE3796}"/>
            </c:ext>
          </c:extLst>
        </c:ser>
        <c:ser>
          <c:idx val="3"/>
          <c:order val="3"/>
          <c:tx>
            <c:v>RAN4</c:v>
          </c:tx>
          <c:spPr>
            <a:solidFill>
              <a:srgbClr val="FFFF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1</c:v>
              </c:pt>
              <c:pt idx="1">
                <c:v>54</c:v>
              </c:pt>
              <c:pt idx="2">
                <c:v>46</c:v>
              </c:pt>
              <c:pt idx="3">
                <c:v>47</c:v>
              </c:pt>
            </c:numLit>
          </c:val>
          <c:extLst>
            <c:ext xmlns:c16="http://schemas.microsoft.com/office/drawing/2014/chart" uri="{C3380CC4-5D6E-409C-BE32-E72D297353CC}">
              <c16:uniqueId val="{00000003-7789-43F5-8955-1EA1CFFE3796}"/>
            </c:ext>
          </c:extLst>
        </c:ser>
        <c:ser>
          <c:idx val="4"/>
          <c:order val="4"/>
          <c:tx>
            <c:v>RAN5</c:v>
          </c:tx>
          <c:spPr>
            <a:solidFill>
              <a:srgbClr val="660066"/>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0</c:v>
              </c:pt>
              <c:pt idx="1">
                <c:v>166</c:v>
              </c:pt>
              <c:pt idx="2">
                <c:v>345</c:v>
              </c:pt>
              <c:pt idx="3">
                <c:v>0</c:v>
              </c:pt>
            </c:numLit>
          </c:val>
          <c:extLst>
            <c:ext xmlns:c16="http://schemas.microsoft.com/office/drawing/2014/chart" uri="{C3380CC4-5D6E-409C-BE32-E72D297353CC}">
              <c16:uniqueId val="{00000004-7789-43F5-8955-1EA1CFFE3796}"/>
            </c:ext>
          </c:extLst>
        </c:ser>
        <c:ser>
          <c:idx val="5"/>
          <c:order val="5"/>
          <c:tx>
            <c:v>RAN without RAN5</c:v>
          </c:tx>
          <c:spPr>
            <a:solidFill>
              <a:srgbClr val="FF00FF"/>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8</c:v>
              </c:pt>
              <c:pt idx="1">
                <c:v>82</c:v>
              </c:pt>
              <c:pt idx="2">
                <c:v>92</c:v>
              </c:pt>
              <c:pt idx="3">
                <c:v>174</c:v>
              </c:pt>
            </c:numLit>
          </c:val>
          <c:extLst>
            <c:ext xmlns:c16="http://schemas.microsoft.com/office/drawing/2014/chart" uri="{C3380CC4-5D6E-409C-BE32-E72D297353CC}">
              <c16:uniqueId val="{00000005-7789-43F5-8955-1EA1CFFE3796}"/>
            </c:ext>
          </c:extLst>
        </c:ser>
        <c:dLbls>
          <c:showLegendKey val="0"/>
          <c:showVal val="0"/>
          <c:showCatName val="0"/>
          <c:showSerName val="0"/>
          <c:showPercent val="0"/>
          <c:showBubbleSize val="0"/>
        </c:dLbls>
        <c:gapWidth val="150"/>
        <c:axId val="133165824"/>
        <c:axId val="133167360"/>
      </c:barChart>
      <c:catAx>
        <c:axId val="13316582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3167360"/>
        <c:crosses val="autoZero"/>
        <c:auto val="1"/>
        <c:lblAlgn val="ctr"/>
        <c:lblOffset val="100"/>
        <c:tickLblSkip val="1"/>
        <c:tickMarkSkip val="1"/>
        <c:noMultiLvlLbl val="0"/>
      </c:catAx>
      <c:valAx>
        <c:axId val="133167360"/>
        <c:scaling>
          <c:orientation val="minMax"/>
          <c:max val="45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3165824"/>
        <c:crosses val="autoZero"/>
        <c:crossBetween val="between"/>
      </c:valAx>
      <c:spPr>
        <a:solidFill>
          <a:srgbClr val="C0C0C0"/>
        </a:solidFill>
        <a:ln w="12700">
          <a:solidFill>
            <a:srgbClr val="808080"/>
          </a:solidFill>
          <a:prstDash val="solid"/>
        </a:ln>
      </c:spPr>
    </c:plotArea>
    <c:legend>
      <c:legendPos val="r"/>
      <c:layout>
        <c:manualLayout>
          <c:xMode val="edge"/>
          <c:yMode val="edge"/>
          <c:x val="0.1588985275145692"/>
          <c:y val="0.19895315441590741"/>
          <c:w val="0.27118666310783529"/>
          <c:h val="0.37696390045488687"/>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GB"/>
              <a:t>approved CRs (excl. cat.A)</a:t>
            </a:r>
          </a:p>
        </c:rich>
      </c:tx>
      <c:layout>
        <c:manualLayout>
          <c:xMode val="edge"/>
          <c:yMode val="edge"/>
          <c:x val="0.39160888105775127"/>
          <c:y val="3.0303030303030311E-2"/>
        </c:manualLayout>
      </c:layout>
      <c:overlay val="0"/>
      <c:spPr>
        <a:noFill/>
        <a:ln w="25400">
          <a:noFill/>
        </a:ln>
      </c:spPr>
    </c:title>
    <c:autoTitleDeleted val="0"/>
    <c:plotArea>
      <c:layout>
        <c:manualLayout>
          <c:layoutTarget val="inner"/>
          <c:xMode val="edge"/>
          <c:yMode val="edge"/>
          <c:x val="8.8578189396431764E-2"/>
          <c:y val="0.11688336394785737"/>
          <c:w val="0.85547882917079765"/>
          <c:h val="0.6580100488916415"/>
        </c:manualLayout>
      </c:layout>
      <c:barChart>
        <c:barDir val="col"/>
        <c:grouping val="clustered"/>
        <c:varyColors val="0"/>
        <c:ser>
          <c:idx val="0"/>
          <c:order val="0"/>
          <c:tx>
            <c:v>RAN #43</c:v>
          </c:tx>
          <c:spPr>
            <a:solidFill>
              <a:srgbClr val="9999FF"/>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3</c:v>
              </c:pt>
              <c:pt idx="1">
                <c:v>3</c:v>
              </c:pt>
              <c:pt idx="2">
                <c:v>10</c:v>
              </c:pt>
              <c:pt idx="3">
                <c:v>51</c:v>
              </c:pt>
              <c:pt idx="4">
                <c:v>713</c:v>
              </c:pt>
              <c:pt idx="5">
                <c:v>364</c:v>
              </c:pt>
              <c:pt idx="6">
                <c:v>1</c:v>
              </c:pt>
              <c:pt idx="7">
                <c:v>0</c:v>
              </c:pt>
              <c:pt idx="8">
                <c:v>0</c:v>
              </c:pt>
            </c:numLit>
          </c:val>
          <c:extLst>
            <c:ext xmlns:c16="http://schemas.microsoft.com/office/drawing/2014/chart" uri="{C3380CC4-5D6E-409C-BE32-E72D297353CC}">
              <c16:uniqueId val="{00000000-6CF5-424F-98EF-FBEB451637F1}"/>
            </c:ext>
          </c:extLst>
        </c:ser>
        <c:ser>
          <c:idx val="1"/>
          <c:order val="1"/>
          <c:tx>
            <c:v>RAN #44</c:v>
          </c:tx>
          <c:spPr>
            <a:solidFill>
              <a:srgbClr val="FF00FF"/>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3</c:v>
              </c:pt>
              <c:pt idx="2">
                <c:v>3</c:v>
              </c:pt>
              <c:pt idx="3">
                <c:v>46</c:v>
              </c:pt>
              <c:pt idx="4">
                <c:v>352</c:v>
              </c:pt>
              <c:pt idx="5">
                <c:v>349</c:v>
              </c:pt>
              <c:pt idx="6">
                <c:v>28</c:v>
              </c:pt>
              <c:pt idx="7">
                <c:v>0</c:v>
              </c:pt>
              <c:pt idx="8">
                <c:v>0</c:v>
              </c:pt>
            </c:numLit>
          </c:val>
          <c:extLst>
            <c:ext xmlns:c16="http://schemas.microsoft.com/office/drawing/2014/chart" uri="{C3380CC4-5D6E-409C-BE32-E72D297353CC}">
              <c16:uniqueId val="{00000001-6CF5-424F-98EF-FBEB451637F1}"/>
            </c:ext>
          </c:extLst>
        </c:ser>
        <c:ser>
          <c:idx val="2"/>
          <c:order val="2"/>
          <c:tx>
            <c:v>RAN #45</c:v>
          </c:tx>
          <c:spPr>
            <a:solidFill>
              <a:srgbClr val="FFFF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5</c:v>
              </c:pt>
              <c:pt idx="3">
                <c:v>37</c:v>
              </c:pt>
              <c:pt idx="4">
                <c:v>266</c:v>
              </c:pt>
              <c:pt idx="5">
                <c:v>510</c:v>
              </c:pt>
              <c:pt idx="6">
                <c:v>72</c:v>
              </c:pt>
              <c:pt idx="7">
                <c:v>0</c:v>
              </c:pt>
              <c:pt idx="8">
                <c:v>0</c:v>
              </c:pt>
            </c:numLit>
          </c:val>
          <c:extLst>
            <c:ext xmlns:c16="http://schemas.microsoft.com/office/drawing/2014/chart" uri="{C3380CC4-5D6E-409C-BE32-E72D297353CC}">
              <c16:uniqueId val="{00000002-6CF5-424F-98EF-FBEB451637F1}"/>
            </c:ext>
          </c:extLst>
        </c:ser>
        <c:ser>
          <c:idx val="3"/>
          <c:order val="3"/>
          <c:tx>
            <c:v>RAN #46</c:v>
          </c:tx>
          <c:spPr>
            <a:solidFill>
              <a:srgbClr val="FF00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3</c:v>
              </c:pt>
              <c:pt idx="3">
                <c:v>28</c:v>
              </c:pt>
              <c:pt idx="4">
                <c:v>249</c:v>
              </c:pt>
              <c:pt idx="5">
                <c:v>535</c:v>
              </c:pt>
              <c:pt idx="6">
                <c:v>273</c:v>
              </c:pt>
              <c:pt idx="7">
                <c:v>0</c:v>
              </c:pt>
              <c:pt idx="8">
                <c:v>0</c:v>
              </c:pt>
            </c:numLit>
          </c:val>
          <c:extLst>
            <c:ext xmlns:c16="http://schemas.microsoft.com/office/drawing/2014/chart" uri="{C3380CC4-5D6E-409C-BE32-E72D297353CC}">
              <c16:uniqueId val="{00000003-6CF5-424F-98EF-FBEB451637F1}"/>
            </c:ext>
          </c:extLst>
        </c:ser>
        <c:ser>
          <c:idx val="4"/>
          <c:order val="4"/>
          <c:tx>
            <c:v>RAN #47</c:v>
          </c:tx>
          <c:spPr>
            <a:solidFill>
              <a:srgbClr val="00FF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2</c:v>
              </c:pt>
              <c:pt idx="3">
                <c:v>23</c:v>
              </c:pt>
              <c:pt idx="4">
                <c:v>156</c:v>
              </c:pt>
              <c:pt idx="5">
                <c:v>579</c:v>
              </c:pt>
              <c:pt idx="6">
                <c:v>355</c:v>
              </c:pt>
              <c:pt idx="7">
                <c:v>0</c:v>
              </c:pt>
              <c:pt idx="8">
                <c:v>2</c:v>
              </c:pt>
            </c:numLit>
          </c:val>
          <c:extLst>
            <c:ext xmlns:c16="http://schemas.microsoft.com/office/drawing/2014/chart" uri="{C3380CC4-5D6E-409C-BE32-E72D297353CC}">
              <c16:uniqueId val="{00000004-6CF5-424F-98EF-FBEB451637F1}"/>
            </c:ext>
          </c:extLst>
        </c:ser>
        <c:ser>
          <c:idx val="5"/>
          <c:order val="5"/>
          <c:tx>
            <c:v>RAN #48</c:v>
          </c:tx>
          <c:spPr>
            <a:solidFill>
              <a:srgbClr val="80008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12</c:v>
              </c:pt>
              <c:pt idx="4">
                <c:v>84</c:v>
              </c:pt>
              <c:pt idx="5">
                <c:v>91</c:v>
              </c:pt>
              <c:pt idx="6">
                <c:v>161</c:v>
              </c:pt>
              <c:pt idx="7">
                <c:v>415</c:v>
              </c:pt>
              <c:pt idx="8">
                <c:v>15</c:v>
              </c:pt>
            </c:numLit>
          </c:val>
          <c:extLst>
            <c:ext xmlns:c16="http://schemas.microsoft.com/office/drawing/2014/chart" uri="{C3380CC4-5D6E-409C-BE32-E72D297353CC}">
              <c16:uniqueId val="{00000005-6CF5-424F-98EF-FBEB451637F1}"/>
            </c:ext>
          </c:extLst>
        </c:ser>
        <c:ser>
          <c:idx val="6"/>
          <c:order val="6"/>
          <c:tx>
            <c:v>RAN #49</c:v>
          </c:tx>
          <c:spPr>
            <a:solidFill>
              <a:srgbClr val="0066CC"/>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18</c:v>
              </c:pt>
              <c:pt idx="4">
                <c:v>62</c:v>
              </c:pt>
              <c:pt idx="5">
                <c:v>181</c:v>
              </c:pt>
              <c:pt idx="6">
                <c:v>145</c:v>
              </c:pt>
              <c:pt idx="7">
                <c:v>435</c:v>
              </c:pt>
              <c:pt idx="8">
                <c:v>39</c:v>
              </c:pt>
            </c:numLit>
          </c:val>
          <c:extLst>
            <c:ext xmlns:c16="http://schemas.microsoft.com/office/drawing/2014/chart" uri="{C3380CC4-5D6E-409C-BE32-E72D297353CC}">
              <c16:uniqueId val="{00000006-6CF5-424F-98EF-FBEB451637F1}"/>
            </c:ext>
          </c:extLst>
        </c:ser>
        <c:ser>
          <c:idx val="7"/>
          <c:order val="7"/>
          <c:tx>
            <c:v>RAN #50</c:v>
          </c:tx>
          <c:spPr>
            <a:solidFill>
              <a:srgbClr val="CCCCFF"/>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8</c:v>
              </c:pt>
              <c:pt idx="4">
                <c:v>82</c:v>
              </c:pt>
              <c:pt idx="5">
                <c:v>166</c:v>
              </c:pt>
              <c:pt idx="6">
                <c:v>92</c:v>
              </c:pt>
              <c:pt idx="7">
                <c:v>345</c:v>
              </c:pt>
              <c:pt idx="8">
                <c:v>174</c:v>
              </c:pt>
            </c:numLit>
          </c:val>
          <c:extLst>
            <c:ext xmlns:c16="http://schemas.microsoft.com/office/drawing/2014/chart" uri="{C3380CC4-5D6E-409C-BE32-E72D297353CC}">
              <c16:uniqueId val="{00000007-6CF5-424F-98EF-FBEB451637F1}"/>
            </c:ext>
          </c:extLst>
        </c:ser>
        <c:dLbls>
          <c:showLegendKey val="0"/>
          <c:showVal val="0"/>
          <c:showCatName val="0"/>
          <c:showSerName val="0"/>
          <c:showPercent val="0"/>
          <c:showBubbleSize val="0"/>
        </c:dLbls>
        <c:gapWidth val="150"/>
        <c:axId val="133242240"/>
        <c:axId val="133248128"/>
      </c:barChart>
      <c:catAx>
        <c:axId val="13324224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248128"/>
        <c:crosses val="autoZero"/>
        <c:auto val="1"/>
        <c:lblAlgn val="ctr"/>
        <c:lblOffset val="100"/>
        <c:tickLblSkip val="1"/>
        <c:tickMarkSkip val="1"/>
        <c:noMultiLvlLbl val="0"/>
      </c:catAx>
      <c:valAx>
        <c:axId val="133248128"/>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242240"/>
        <c:crosses val="autoZero"/>
        <c:crossBetween val="between"/>
      </c:valAx>
      <c:spPr>
        <a:solidFill>
          <a:srgbClr val="C0C0C0"/>
        </a:solidFill>
        <a:ln w="12700">
          <a:solidFill>
            <a:srgbClr val="808080"/>
          </a:solidFill>
          <a:prstDash val="solid"/>
        </a:ln>
      </c:spPr>
    </c:plotArea>
    <c:legend>
      <c:legendPos val="r"/>
      <c:layout>
        <c:manualLayout>
          <c:xMode val="edge"/>
          <c:yMode val="edge"/>
          <c:x val="0.15384627620848093"/>
          <c:y val="0.2034636579518469"/>
          <c:w val="9.7902220264424814E-2"/>
          <c:h val="0.36580154753383132"/>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000" b="1" i="0" u="none" strike="noStrike" baseline="0">
                <a:solidFill>
                  <a:srgbClr val="000000"/>
                </a:solidFill>
                <a:latin typeface="Arial"/>
                <a:ea typeface="Arial"/>
                <a:cs typeface="Arial"/>
              </a:defRPr>
            </a:pPr>
            <a:r>
              <a:rPr lang="en-GB"/>
              <a:t>approved CRs RAN #51 (excl. cat.A)</a:t>
            </a:r>
          </a:p>
        </c:rich>
      </c:tx>
      <c:layout>
        <c:manualLayout>
          <c:xMode val="edge"/>
          <c:yMode val="edge"/>
          <c:x val="0.2605933682373473"/>
          <c:y val="3.1413534648375215E-2"/>
        </c:manualLayout>
      </c:layout>
      <c:overlay val="0"/>
      <c:spPr>
        <a:noFill/>
        <a:ln w="25400">
          <a:noFill/>
        </a:ln>
      </c:spPr>
    </c:title>
    <c:autoTitleDeleted val="0"/>
    <c:plotArea>
      <c:layout>
        <c:manualLayout>
          <c:layoutTarget val="inner"/>
          <c:xMode val="edge"/>
          <c:yMode val="edge"/>
          <c:x val="0.14194929938811507"/>
          <c:y val="0.22251337342698471"/>
          <c:w val="0.77118723846672166"/>
          <c:h val="0.63350866316860865"/>
        </c:manualLayout>
      </c:layout>
      <c:barChart>
        <c:barDir val="col"/>
        <c:grouping val="clustered"/>
        <c:varyColors val="0"/>
        <c:ser>
          <c:idx val="0"/>
          <c:order val="0"/>
          <c:tx>
            <c:v>RAN1</c:v>
          </c:tx>
          <c:spPr>
            <a:solidFill>
              <a:srgbClr val="00FF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0</c:v>
              </c:pt>
              <c:pt idx="1">
                <c:v>0</c:v>
              </c:pt>
              <c:pt idx="2">
                <c:v>2</c:v>
              </c:pt>
              <c:pt idx="3">
                <c:v>10</c:v>
              </c:pt>
            </c:numLit>
          </c:val>
          <c:extLst>
            <c:ext xmlns:c16="http://schemas.microsoft.com/office/drawing/2014/chart" uri="{C3380CC4-5D6E-409C-BE32-E72D297353CC}">
              <c16:uniqueId val="{00000000-24DB-4510-B6D4-E37002878DB0}"/>
            </c:ext>
          </c:extLst>
        </c:ser>
        <c:ser>
          <c:idx val="1"/>
          <c:order val="1"/>
          <c:tx>
            <c:v>RAN2</c:v>
          </c:tx>
          <c:spPr>
            <a:solidFill>
              <a:srgbClr val="FF00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6</c:v>
              </c:pt>
              <c:pt idx="1">
                <c:v>16</c:v>
              </c:pt>
              <c:pt idx="2">
                <c:v>28</c:v>
              </c:pt>
              <c:pt idx="3">
                <c:v>133</c:v>
              </c:pt>
            </c:numLit>
          </c:val>
          <c:extLst>
            <c:ext xmlns:c16="http://schemas.microsoft.com/office/drawing/2014/chart" uri="{C3380CC4-5D6E-409C-BE32-E72D297353CC}">
              <c16:uniqueId val="{00000001-24DB-4510-B6D4-E37002878DB0}"/>
            </c:ext>
          </c:extLst>
        </c:ser>
        <c:ser>
          <c:idx val="2"/>
          <c:order val="2"/>
          <c:tx>
            <c:v>RAN3</c:v>
          </c:tx>
          <c:spPr>
            <a:solidFill>
              <a:srgbClr val="0000FF"/>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0</c:v>
              </c:pt>
              <c:pt idx="1">
                <c:v>0</c:v>
              </c:pt>
              <c:pt idx="2">
                <c:v>11</c:v>
              </c:pt>
              <c:pt idx="3">
                <c:v>69</c:v>
              </c:pt>
            </c:numLit>
          </c:val>
          <c:extLst>
            <c:ext xmlns:c16="http://schemas.microsoft.com/office/drawing/2014/chart" uri="{C3380CC4-5D6E-409C-BE32-E72D297353CC}">
              <c16:uniqueId val="{00000002-24DB-4510-B6D4-E37002878DB0}"/>
            </c:ext>
          </c:extLst>
        </c:ser>
        <c:ser>
          <c:idx val="3"/>
          <c:order val="3"/>
          <c:tx>
            <c:v>RAN4</c:v>
          </c:tx>
          <c:spPr>
            <a:solidFill>
              <a:srgbClr val="FFFF00"/>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4</c:v>
              </c:pt>
              <c:pt idx="1">
                <c:v>26</c:v>
              </c:pt>
              <c:pt idx="2">
                <c:v>31</c:v>
              </c:pt>
              <c:pt idx="3">
                <c:v>45</c:v>
              </c:pt>
            </c:numLit>
          </c:val>
          <c:extLst>
            <c:ext xmlns:c16="http://schemas.microsoft.com/office/drawing/2014/chart" uri="{C3380CC4-5D6E-409C-BE32-E72D297353CC}">
              <c16:uniqueId val="{00000003-24DB-4510-B6D4-E37002878DB0}"/>
            </c:ext>
          </c:extLst>
        </c:ser>
        <c:ser>
          <c:idx val="4"/>
          <c:order val="4"/>
          <c:tx>
            <c:v>RAN5</c:v>
          </c:tx>
          <c:spPr>
            <a:solidFill>
              <a:srgbClr val="660066"/>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0</c:v>
              </c:pt>
              <c:pt idx="1">
                <c:v>123</c:v>
              </c:pt>
              <c:pt idx="2">
                <c:v>433</c:v>
              </c:pt>
              <c:pt idx="3">
                <c:v>0</c:v>
              </c:pt>
            </c:numLit>
          </c:val>
          <c:extLst>
            <c:ext xmlns:c16="http://schemas.microsoft.com/office/drawing/2014/chart" uri="{C3380CC4-5D6E-409C-BE32-E72D297353CC}">
              <c16:uniqueId val="{00000004-24DB-4510-B6D4-E37002878DB0}"/>
            </c:ext>
          </c:extLst>
        </c:ser>
        <c:ser>
          <c:idx val="5"/>
          <c:order val="5"/>
          <c:tx>
            <c:v>RAN without RAN5</c:v>
          </c:tx>
          <c:spPr>
            <a:solidFill>
              <a:srgbClr val="FF00FF"/>
            </a:solidFill>
            <a:ln w="12700">
              <a:solidFill>
                <a:srgbClr val="000000"/>
              </a:solidFill>
              <a:prstDash val="solid"/>
            </a:ln>
          </c:spPr>
          <c:invertIfNegative val="0"/>
          <c:cat>
            <c:strLit>
              <c:ptCount val="4"/>
              <c:pt idx="0">
                <c:v>REL-7</c:v>
              </c:pt>
              <c:pt idx="1">
                <c:v>REL-8</c:v>
              </c:pt>
              <c:pt idx="2">
                <c:v>REL-9</c:v>
              </c:pt>
              <c:pt idx="3">
                <c:v>REL-10</c:v>
              </c:pt>
            </c:strLit>
          </c:cat>
          <c:val>
            <c:numLit>
              <c:formatCode>General</c:formatCode>
              <c:ptCount val="4"/>
              <c:pt idx="0">
                <c:v>10</c:v>
              </c:pt>
              <c:pt idx="1">
                <c:v>42</c:v>
              </c:pt>
              <c:pt idx="2">
                <c:v>72</c:v>
              </c:pt>
              <c:pt idx="3">
                <c:v>257</c:v>
              </c:pt>
            </c:numLit>
          </c:val>
          <c:extLst>
            <c:ext xmlns:c16="http://schemas.microsoft.com/office/drawing/2014/chart" uri="{C3380CC4-5D6E-409C-BE32-E72D297353CC}">
              <c16:uniqueId val="{00000005-24DB-4510-B6D4-E37002878DB0}"/>
            </c:ext>
          </c:extLst>
        </c:ser>
        <c:dLbls>
          <c:showLegendKey val="0"/>
          <c:showVal val="0"/>
          <c:showCatName val="0"/>
          <c:showSerName val="0"/>
          <c:showPercent val="0"/>
          <c:showBubbleSize val="0"/>
        </c:dLbls>
        <c:gapWidth val="150"/>
        <c:axId val="133300992"/>
        <c:axId val="133302528"/>
      </c:barChart>
      <c:catAx>
        <c:axId val="13330099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3302528"/>
        <c:crosses val="autoZero"/>
        <c:auto val="1"/>
        <c:lblAlgn val="ctr"/>
        <c:lblOffset val="100"/>
        <c:tickLblSkip val="1"/>
        <c:tickMarkSkip val="1"/>
        <c:noMultiLvlLbl val="0"/>
      </c:catAx>
      <c:valAx>
        <c:axId val="133302528"/>
        <c:scaling>
          <c:orientation val="minMax"/>
          <c:max val="45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875" b="0" i="0" u="none" strike="noStrike" baseline="0">
                <a:solidFill>
                  <a:srgbClr val="000000"/>
                </a:solidFill>
                <a:latin typeface="Arial"/>
                <a:ea typeface="Arial"/>
                <a:cs typeface="Arial"/>
              </a:defRPr>
            </a:pPr>
            <a:endParaRPr lang="en-US"/>
          </a:p>
        </c:txPr>
        <c:crossAx val="133300992"/>
        <c:crosses val="autoZero"/>
        <c:crossBetween val="between"/>
      </c:valAx>
      <c:spPr>
        <a:solidFill>
          <a:srgbClr val="C0C0C0"/>
        </a:solidFill>
        <a:ln w="12700">
          <a:solidFill>
            <a:srgbClr val="808080"/>
          </a:solidFill>
          <a:prstDash val="solid"/>
        </a:ln>
      </c:spPr>
    </c:plotArea>
    <c:legend>
      <c:legendPos val="r"/>
      <c:layout>
        <c:manualLayout>
          <c:xMode val="edge"/>
          <c:yMode val="edge"/>
          <c:x val="0.2033899950987802"/>
          <c:y val="0.24869145222826541"/>
          <c:w val="0.27118659905733716"/>
          <c:h val="0.37696376870419523"/>
        </c:manualLayout>
      </c:layout>
      <c:overlay val="0"/>
      <c:spPr>
        <a:solidFill>
          <a:srgbClr val="FFFFFF"/>
        </a:solidFill>
        <a:ln w="3175">
          <a:solidFill>
            <a:srgbClr val="000000"/>
          </a:solidFill>
          <a:prstDash val="solid"/>
        </a:ln>
      </c:spPr>
      <c:txPr>
        <a:bodyPr/>
        <a:lstStyle/>
        <a:p>
          <a:pPr>
            <a:defRPr sz="735"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8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GB"/>
              <a:t>approved CRs (excl. cat.A)</a:t>
            </a:r>
          </a:p>
        </c:rich>
      </c:tx>
      <c:layout>
        <c:manualLayout>
          <c:xMode val="edge"/>
          <c:yMode val="edge"/>
          <c:x val="0.38647393713472161"/>
          <c:y val="2.8985507246376812E-2"/>
        </c:manualLayout>
      </c:layout>
      <c:overlay val="0"/>
      <c:spPr>
        <a:noFill/>
        <a:ln w="25400">
          <a:noFill/>
        </a:ln>
      </c:spPr>
    </c:title>
    <c:autoTitleDeleted val="0"/>
    <c:plotArea>
      <c:layout>
        <c:manualLayout>
          <c:layoutTarget val="inner"/>
          <c:xMode val="edge"/>
          <c:yMode val="edge"/>
          <c:x val="9.0579816976875047E-2"/>
          <c:y val="0.11180146828389508"/>
          <c:w val="0.8526580104757302"/>
          <c:h val="0.67080880970343681"/>
        </c:manualLayout>
      </c:layout>
      <c:barChart>
        <c:barDir val="col"/>
        <c:grouping val="clustered"/>
        <c:varyColors val="0"/>
        <c:ser>
          <c:idx val="0"/>
          <c:order val="0"/>
          <c:tx>
            <c:v>RAN #44</c:v>
          </c:tx>
          <c:spPr>
            <a:solidFill>
              <a:srgbClr val="9999FF"/>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3</c:v>
              </c:pt>
              <c:pt idx="2">
                <c:v>3</c:v>
              </c:pt>
              <c:pt idx="3">
                <c:v>46</c:v>
              </c:pt>
              <c:pt idx="4">
                <c:v>352</c:v>
              </c:pt>
              <c:pt idx="5">
                <c:v>349</c:v>
              </c:pt>
              <c:pt idx="6">
                <c:v>28</c:v>
              </c:pt>
              <c:pt idx="7">
                <c:v>0</c:v>
              </c:pt>
              <c:pt idx="8">
                <c:v>0</c:v>
              </c:pt>
            </c:numLit>
          </c:val>
          <c:extLst>
            <c:ext xmlns:c16="http://schemas.microsoft.com/office/drawing/2014/chart" uri="{C3380CC4-5D6E-409C-BE32-E72D297353CC}">
              <c16:uniqueId val="{00000000-36AF-4E5E-96A5-203A9364D39C}"/>
            </c:ext>
          </c:extLst>
        </c:ser>
        <c:ser>
          <c:idx val="1"/>
          <c:order val="1"/>
          <c:tx>
            <c:v>RAN #45</c:v>
          </c:tx>
          <c:spPr>
            <a:solidFill>
              <a:srgbClr val="FF00FF"/>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5</c:v>
              </c:pt>
              <c:pt idx="3">
                <c:v>37</c:v>
              </c:pt>
              <c:pt idx="4">
                <c:v>266</c:v>
              </c:pt>
              <c:pt idx="5">
                <c:v>510</c:v>
              </c:pt>
              <c:pt idx="6">
                <c:v>72</c:v>
              </c:pt>
              <c:pt idx="7">
                <c:v>0</c:v>
              </c:pt>
              <c:pt idx="8">
                <c:v>0</c:v>
              </c:pt>
            </c:numLit>
          </c:val>
          <c:extLst>
            <c:ext xmlns:c16="http://schemas.microsoft.com/office/drawing/2014/chart" uri="{C3380CC4-5D6E-409C-BE32-E72D297353CC}">
              <c16:uniqueId val="{00000001-36AF-4E5E-96A5-203A9364D39C}"/>
            </c:ext>
          </c:extLst>
        </c:ser>
        <c:ser>
          <c:idx val="2"/>
          <c:order val="2"/>
          <c:tx>
            <c:v>RAN #46</c:v>
          </c:tx>
          <c:spPr>
            <a:solidFill>
              <a:srgbClr val="FFFF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3</c:v>
              </c:pt>
              <c:pt idx="3">
                <c:v>28</c:v>
              </c:pt>
              <c:pt idx="4">
                <c:v>249</c:v>
              </c:pt>
              <c:pt idx="5">
                <c:v>535</c:v>
              </c:pt>
              <c:pt idx="6">
                <c:v>273</c:v>
              </c:pt>
              <c:pt idx="7">
                <c:v>0</c:v>
              </c:pt>
              <c:pt idx="8">
                <c:v>0</c:v>
              </c:pt>
            </c:numLit>
          </c:val>
          <c:extLst>
            <c:ext xmlns:c16="http://schemas.microsoft.com/office/drawing/2014/chart" uri="{C3380CC4-5D6E-409C-BE32-E72D297353CC}">
              <c16:uniqueId val="{00000002-36AF-4E5E-96A5-203A9364D39C}"/>
            </c:ext>
          </c:extLst>
        </c:ser>
        <c:ser>
          <c:idx val="3"/>
          <c:order val="3"/>
          <c:tx>
            <c:v>RAN #47</c:v>
          </c:tx>
          <c:spPr>
            <a:solidFill>
              <a:srgbClr val="FF00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1</c:v>
              </c:pt>
              <c:pt idx="1">
                <c:v>1</c:v>
              </c:pt>
              <c:pt idx="2">
                <c:v>2</c:v>
              </c:pt>
              <c:pt idx="3">
                <c:v>23</c:v>
              </c:pt>
              <c:pt idx="4">
                <c:v>156</c:v>
              </c:pt>
              <c:pt idx="5">
                <c:v>579</c:v>
              </c:pt>
              <c:pt idx="6">
                <c:v>355</c:v>
              </c:pt>
              <c:pt idx="7">
                <c:v>0</c:v>
              </c:pt>
              <c:pt idx="8">
                <c:v>2</c:v>
              </c:pt>
            </c:numLit>
          </c:val>
          <c:extLst>
            <c:ext xmlns:c16="http://schemas.microsoft.com/office/drawing/2014/chart" uri="{C3380CC4-5D6E-409C-BE32-E72D297353CC}">
              <c16:uniqueId val="{00000003-36AF-4E5E-96A5-203A9364D39C}"/>
            </c:ext>
          </c:extLst>
        </c:ser>
        <c:ser>
          <c:idx val="4"/>
          <c:order val="4"/>
          <c:tx>
            <c:v>RAN #48</c:v>
          </c:tx>
          <c:spPr>
            <a:solidFill>
              <a:srgbClr val="00FF0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12</c:v>
              </c:pt>
              <c:pt idx="4">
                <c:v>84</c:v>
              </c:pt>
              <c:pt idx="5">
                <c:v>91</c:v>
              </c:pt>
              <c:pt idx="6">
                <c:v>161</c:v>
              </c:pt>
              <c:pt idx="7">
                <c:v>415</c:v>
              </c:pt>
              <c:pt idx="8">
                <c:v>15</c:v>
              </c:pt>
            </c:numLit>
          </c:val>
          <c:extLst>
            <c:ext xmlns:c16="http://schemas.microsoft.com/office/drawing/2014/chart" uri="{C3380CC4-5D6E-409C-BE32-E72D297353CC}">
              <c16:uniqueId val="{00000004-36AF-4E5E-96A5-203A9364D39C}"/>
            </c:ext>
          </c:extLst>
        </c:ser>
        <c:ser>
          <c:idx val="5"/>
          <c:order val="5"/>
          <c:tx>
            <c:v>RAN #49</c:v>
          </c:tx>
          <c:spPr>
            <a:solidFill>
              <a:srgbClr val="80008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18</c:v>
              </c:pt>
              <c:pt idx="4">
                <c:v>62</c:v>
              </c:pt>
              <c:pt idx="5">
                <c:v>181</c:v>
              </c:pt>
              <c:pt idx="6">
                <c:v>145</c:v>
              </c:pt>
              <c:pt idx="7">
                <c:v>435</c:v>
              </c:pt>
              <c:pt idx="8">
                <c:v>39</c:v>
              </c:pt>
            </c:numLit>
          </c:val>
          <c:extLst>
            <c:ext xmlns:c16="http://schemas.microsoft.com/office/drawing/2014/chart" uri="{C3380CC4-5D6E-409C-BE32-E72D297353CC}">
              <c16:uniqueId val="{00000005-36AF-4E5E-96A5-203A9364D39C}"/>
            </c:ext>
          </c:extLst>
        </c:ser>
        <c:ser>
          <c:idx val="6"/>
          <c:order val="6"/>
          <c:tx>
            <c:v>RAN #50</c:v>
          </c:tx>
          <c:spPr>
            <a:solidFill>
              <a:srgbClr val="0066CC"/>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0</c:v>
              </c:pt>
              <c:pt idx="2">
                <c:v>0</c:v>
              </c:pt>
              <c:pt idx="3">
                <c:v>8</c:v>
              </c:pt>
              <c:pt idx="4">
                <c:v>82</c:v>
              </c:pt>
              <c:pt idx="5">
                <c:v>166</c:v>
              </c:pt>
              <c:pt idx="6">
                <c:v>92</c:v>
              </c:pt>
              <c:pt idx="7">
                <c:v>345</c:v>
              </c:pt>
              <c:pt idx="8">
                <c:v>174</c:v>
              </c:pt>
            </c:numLit>
          </c:val>
          <c:extLst>
            <c:ext xmlns:c16="http://schemas.microsoft.com/office/drawing/2014/chart" uri="{C3380CC4-5D6E-409C-BE32-E72D297353CC}">
              <c16:uniqueId val="{00000006-36AF-4E5E-96A5-203A9364D39C}"/>
            </c:ext>
          </c:extLst>
        </c:ser>
        <c:ser>
          <c:idx val="7"/>
          <c:order val="7"/>
          <c:tx>
            <c:v>RAN #51</c:v>
          </c:tx>
          <c:spPr>
            <a:solidFill>
              <a:srgbClr val="000080"/>
            </a:solidFill>
            <a:ln w="12700">
              <a:solidFill>
                <a:srgbClr val="000000"/>
              </a:solidFill>
              <a:prstDash val="solid"/>
            </a:ln>
          </c:spPr>
          <c:invertIfNegative val="0"/>
          <c:cat>
            <c:strLit>
              <c:ptCount val="9"/>
              <c:pt idx="0">
                <c:v>Rel-4 RAN1-4</c:v>
              </c:pt>
              <c:pt idx="1">
                <c:v>Rel-5 RAN1-4</c:v>
              </c:pt>
              <c:pt idx="2">
                <c:v>Rel-6 RAN1-4</c:v>
              </c:pt>
              <c:pt idx="3">
                <c:v>Rel-7 RAN1-4</c:v>
              </c:pt>
              <c:pt idx="4">
                <c:v>Rel-8 RAN1-4</c:v>
              </c:pt>
              <c:pt idx="5">
                <c:v>Rel-8 RAN5 Testing</c:v>
              </c:pt>
              <c:pt idx="6">
                <c:v>Rel-9 RAN1-4</c:v>
              </c:pt>
              <c:pt idx="7">
                <c:v>Rel-9 RAN5 Testing</c:v>
              </c:pt>
              <c:pt idx="8">
                <c:v>Rel-10 RAN1-4</c:v>
              </c:pt>
            </c:strLit>
          </c:cat>
          <c:val>
            <c:numLit>
              <c:formatCode>General</c:formatCode>
              <c:ptCount val="9"/>
              <c:pt idx="0">
                <c:v>0</c:v>
              </c:pt>
              <c:pt idx="1">
                <c:v>1</c:v>
              </c:pt>
              <c:pt idx="2">
                <c:v>1</c:v>
              </c:pt>
              <c:pt idx="3">
                <c:v>10</c:v>
              </c:pt>
              <c:pt idx="4">
                <c:v>42</c:v>
              </c:pt>
              <c:pt idx="5">
                <c:v>123</c:v>
              </c:pt>
              <c:pt idx="6">
                <c:v>72</c:v>
              </c:pt>
              <c:pt idx="7">
                <c:v>433</c:v>
              </c:pt>
              <c:pt idx="8">
                <c:v>257</c:v>
              </c:pt>
            </c:numLit>
          </c:val>
          <c:extLst>
            <c:ext xmlns:c16="http://schemas.microsoft.com/office/drawing/2014/chart" uri="{C3380CC4-5D6E-409C-BE32-E72D297353CC}">
              <c16:uniqueId val="{00000007-36AF-4E5E-96A5-203A9364D39C}"/>
            </c:ext>
          </c:extLst>
        </c:ser>
        <c:dLbls>
          <c:showLegendKey val="0"/>
          <c:showVal val="0"/>
          <c:showCatName val="0"/>
          <c:showSerName val="0"/>
          <c:showPercent val="0"/>
          <c:showBubbleSize val="0"/>
        </c:dLbls>
        <c:gapWidth val="150"/>
        <c:axId val="133365120"/>
        <c:axId val="133379200"/>
      </c:barChart>
      <c:catAx>
        <c:axId val="13336512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379200"/>
        <c:crosses val="autoZero"/>
        <c:auto val="1"/>
        <c:lblAlgn val="ctr"/>
        <c:lblOffset val="100"/>
        <c:tickLblSkip val="1"/>
        <c:tickMarkSkip val="1"/>
        <c:noMultiLvlLbl val="0"/>
      </c:catAx>
      <c:valAx>
        <c:axId val="133379200"/>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365120"/>
        <c:crosses val="autoZero"/>
        <c:crossBetween val="between"/>
      </c:valAx>
      <c:spPr>
        <a:solidFill>
          <a:srgbClr val="C0C0C0"/>
        </a:solidFill>
        <a:ln w="12700">
          <a:solidFill>
            <a:srgbClr val="808080"/>
          </a:solidFill>
          <a:prstDash val="solid"/>
        </a:ln>
      </c:spPr>
    </c:plotArea>
    <c:legend>
      <c:legendPos val="r"/>
      <c:layout>
        <c:manualLayout>
          <c:xMode val="edge"/>
          <c:yMode val="edge"/>
          <c:x val="0.1727055676011513"/>
          <c:y val="0.20082859207816411"/>
          <c:w val="0.10144940215806914"/>
          <c:h val="0.34989713242367065"/>
        </c:manualLayout>
      </c:layout>
      <c:overlay val="0"/>
      <c:spPr>
        <a:solidFill>
          <a:srgbClr val="FFFFFF"/>
        </a:solidFill>
        <a:ln w="3175">
          <a:solidFill>
            <a:srgbClr val="000000"/>
          </a:solidFill>
          <a:prstDash val="solid"/>
        </a:ln>
      </c:spPr>
      <c:txPr>
        <a:bodyPr/>
        <a:lstStyle/>
        <a:p>
          <a:pPr>
            <a:defRPr sz="92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25" b="1" i="0" u="none" strike="noStrike" baseline="0">
                <a:solidFill>
                  <a:srgbClr val="000000"/>
                </a:solidFill>
                <a:latin typeface="Arial"/>
                <a:ea typeface="Arial"/>
                <a:cs typeface="Arial"/>
              </a:defRPr>
            </a:pPr>
            <a:r>
              <a:rPr lang="en-GB"/>
              <a:t>approved CRs (excl. cat.A)</a:t>
            </a:r>
          </a:p>
        </c:rich>
      </c:tx>
      <c:layout>
        <c:manualLayout>
          <c:xMode val="edge"/>
          <c:yMode val="edge"/>
          <c:x val="0.38145440195358488"/>
          <c:y val="2.9821073558648152E-2"/>
        </c:manualLayout>
      </c:layout>
      <c:overlay val="0"/>
      <c:spPr>
        <a:noFill/>
        <a:ln w="25400">
          <a:noFill/>
        </a:ln>
      </c:spPr>
    </c:title>
    <c:autoTitleDeleted val="0"/>
    <c:plotArea>
      <c:layout>
        <c:manualLayout>
          <c:layoutTarget val="inner"/>
          <c:xMode val="edge"/>
          <c:yMode val="edge"/>
          <c:x val="8.3245564433349226E-2"/>
          <c:y val="0.11928429423459259"/>
          <c:w val="0.85985291870395997"/>
          <c:h val="0.6620278330020527"/>
        </c:manualLayout>
      </c:layout>
      <c:barChart>
        <c:barDir val="col"/>
        <c:grouping val="clustered"/>
        <c:varyColors val="0"/>
        <c:ser>
          <c:idx val="0"/>
          <c:order val="0"/>
          <c:tx>
            <c:strRef>
              <c:f>CR_statistics!$AM$2338</c:f>
              <c:strCache>
                <c:ptCount val="1"/>
                <c:pt idx="0">
                  <c:v>RAN #43</c:v>
                </c:pt>
              </c:strCache>
            </c:strRef>
          </c:tx>
          <c:spPr>
            <a:solidFill>
              <a:srgbClr val="9999FF"/>
            </a:solidFill>
            <a:ln w="12700">
              <a:solidFill>
                <a:srgbClr val="000000"/>
              </a:solidFill>
              <a:prstDash val="solid"/>
            </a:ln>
          </c:spPr>
          <c:invertIfNegative val="0"/>
          <c:cat>
            <c:strRef>
              <c:f>CR_statistics!$AL$2339:$AL$2349</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CR_statistics!$AM$2339:$AM$2349</c:f>
              <c:numCache>
                <c:formatCode>General</c:formatCode>
                <c:ptCount val="11"/>
                <c:pt idx="0">
                  <c:v>3</c:v>
                </c:pt>
                <c:pt idx="1">
                  <c:v>3</c:v>
                </c:pt>
                <c:pt idx="2">
                  <c:v>10</c:v>
                </c:pt>
                <c:pt idx="3">
                  <c:v>51</c:v>
                </c:pt>
                <c:pt idx="4">
                  <c:v>713</c:v>
                </c:pt>
                <c:pt idx="5">
                  <c:v>364</c:v>
                </c:pt>
                <c:pt idx="6">
                  <c:v>1</c:v>
                </c:pt>
                <c:pt idx="7">
                  <c:v>0</c:v>
                </c:pt>
                <c:pt idx="8">
                  <c:v>0</c:v>
                </c:pt>
                <c:pt idx="9">
                  <c:v>0</c:v>
                </c:pt>
                <c:pt idx="10">
                  <c:v>0</c:v>
                </c:pt>
              </c:numCache>
            </c:numRef>
          </c:val>
          <c:extLst>
            <c:ext xmlns:c16="http://schemas.microsoft.com/office/drawing/2014/chart" uri="{C3380CC4-5D6E-409C-BE32-E72D297353CC}">
              <c16:uniqueId val="{00000000-E462-40BB-8CB3-5F7596B84BF4}"/>
            </c:ext>
          </c:extLst>
        </c:ser>
        <c:ser>
          <c:idx val="1"/>
          <c:order val="1"/>
          <c:tx>
            <c:strRef>
              <c:f>CR_statistics!$AN$2338</c:f>
              <c:strCache>
                <c:ptCount val="1"/>
                <c:pt idx="0">
                  <c:v>RAN #44</c:v>
                </c:pt>
              </c:strCache>
            </c:strRef>
          </c:tx>
          <c:spPr>
            <a:solidFill>
              <a:srgbClr val="339966"/>
            </a:solidFill>
            <a:ln w="12700">
              <a:solidFill>
                <a:srgbClr val="000000"/>
              </a:solidFill>
              <a:prstDash val="solid"/>
            </a:ln>
          </c:spPr>
          <c:invertIfNegative val="0"/>
          <c:cat>
            <c:strRef>
              <c:f>CR_statistics!$AL$2339:$AL$2349</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CR_statistics!$AN$2339:$AN$2349</c:f>
              <c:numCache>
                <c:formatCode>General</c:formatCode>
                <c:ptCount val="11"/>
                <c:pt idx="0">
                  <c:v>0</c:v>
                </c:pt>
                <c:pt idx="1">
                  <c:v>3</c:v>
                </c:pt>
                <c:pt idx="2">
                  <c:v>3</c:v>
                </c:pt>
                <c:pt idx="3">
                  <c:v>46</c:v>
                </c:pt>
                <c:pt idx="4">
                  <c:v>352</c:v>
                </c:pt>
                <c:pt idx="5">
                  <c:v>349</c:v>
                </c:pt>
                <c:pt idx="6">
                  <c:v>28</c:v>
                </c:pt>
                <c:pt idx="7">
                  <c:v>0</c:v>
                </c:pt>
                <c:pt idx="8">
                  <c:v>0</c:v>
                </c:pt>
                <c:pt idx="9">
                  <c:v>0</c:v>
                </c:pt>
                <c:pt idx="10">
                  <c:v>0</c:v>
                </c:pt>
              </c:numCache>
            </c:numRef>
          </c:val>
          <c:extLst>
            <c:ext xmlns:c16="http://schemas.microsoft.com/office/drawing/2014/chart" uri="{C3380CC4-5D6E-409C-BE32-E72D297353CC}">
              <c16:uniqueId val="{00000001-E462-40BB-8CB3-5F7596B84BF4}"/>
            </c:ext>
          </c:extLst>
        </c:ser>
        <c:ser>
          <c:idx val="2"/>
          <c:order val="2"/>
          <c:tx>
            <c:strRef>
              <c:f>CR_statistics!$AO$2338</c:f>
              <c:strCache>
                <c:ptCount val="1"/>
                <c:pt idx="0">
                  <c:v>RAN #45</c:v>
                </c:pt>
              </c:strCache>
            </c:strRef>
          </c:tx>
          <c:spPr>
            <a:solidFill>
              <a:srgbClr val="FFFF00"/>
            </a:solidFill>
            <a:ln w="12700">
              <a:solidFill>
                <a:srgbClr val="000000"/>
              </a:solidFill>
              <a:prstDash val="solid"/>
            </a:ln>
          </c:spPr>
          <c:invertIfNegative val="0"/>
          <c:cat>
            <c:strRef>
              <c:f>CR_statistics!$AL$2339:$AL$2349</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CR_statistics!$AO$2339:$AO$2349</c:f>
              <c:numCache>
                <c:formatCode>General</c:formatCode>
                <c:ptCount val="11"/>
                <c:pt idx="0">
                  <c:v>1</c:v>
                </c:pt>
                <c:pt idx="1">
                  <c:v>1</c:v>
                </c:pt>
                <c:pt idx="2">
                  <c:v>5</c:v>
                </c:pt>
                <c:pt idx="3">
                  <c:v>37</c:v>
                </c:pt>
                <c:pt idx="4">
                  <c:v>266</c:v>
                </c:pt>
                <c:pt idx="5">
                  <c:v>510</c:v>
                </c:pt>
                <c:pt idx="6">
                  <c:v>72</c:v>
                </c:pt>
                <c:pt idx="7">
                  <c:v>0</c:v>
                </c:pt>
                <c:pt idx="8">
                  <c:v>0</c:v>
                </c:pt>
                <c:pt idx="9">
                  <c:v>0</c:v>
                </c:pt>
                <c:pt idx="10">
                  <c:v>0</c:v>
                </c:pt>
              </c:numCache>
            </c:numRef>
          </c:val>
          <c:extLst>
            <c:ext xmlns:c16="http://schemas.microsoft.com/office/drawing/2014/chart" uri="{C3380CC4-5D6E-409C-BE32-E72D297353CC}">
              <c16:uniqueId val="{00000002-E462-40BB-8CB3-5F7596B84BF4}"/>
            </c:ext>
          </c:extLst>
        </c:ser>
        <c:ser>
          <c:idx val="3"/>
          <c:order val="3"/>
          <c:tx>
            <c:strRef>
              <c:f>CR_statistics!$AP$2338</c:f>
              <c:strCache>
                <c:ptCount val="1"/>
                <c:pt idx="0">
                  <c:v>RAN #46</c:v>
                </c:pt>
              </c:strCache>
            </c:strRef>
          </c:tx>
          <c:spPr>
            <a:solidFill>
              <a:srgbClr val="FF0000"/>
            </a:solidFill>
            <a:ln w="12700">
              <a:solidFill>
                <a:srgbClr val="000000"/>
              </a:solidFill>
              <a:prstDash val="solid"/>
            </a:ln>
          </c:spPr>
          <c:invertIfNegative val="0"/>
          <c:cat>
            <c:strRef>
              <c:f>CR_statistics!$AL$2339:$AL$2349</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CR_statistics!$AP$2339:$AP$2349</c:f>
              <c:numCache>
                <c:formatCode>General</c:formatCode>
                <c:ptCount val="11"/>
                <c:pt idx="0">
                  <c:v>1</c:v>
                </c:pt>
                <c:pt idx="1">
                  <c:v>1</c:v>
                </c:pt>
                <c:pt idx="2">
                  <c:v>3</c:v>
                </c:pt>
                <c:pt idx="3">
                  <c:v>28</c:v>
                </c:pt>
                <c:pt idx="4">
                  <c:v>249</c:v>
                </c:pt>
                <c:pt idx="5">
                  <c:v>535</c:v>
                </c:pt>
                <c:pt idx="6">
                  <c:v>273</c:v>
                </c:pt>
                <c:pt idx="7">
                  <c:v>0</c:v>
                </c:pt>
                <c:pt idx="8">
                  <c:v>0</c:v>
                </c:pt>
                <c:pt idx="9">
                  <c:v>0</c:v>
                </c:pt>
                <c:pt idx="10">
                  <c:v>0</c:v>
                </c:pt>
              </c:numCache>
            </c:numRef>
          </c:val>
          <c:extLst>
            <c:ext xmlns:c16="http://schemas.microsoft.com/office/drawing/2014/chart" uri="{C3380CC4-5D6E-409C-BE32-E72D297353CC}">
              <c16:uniqueId val="{00000003-E462-40BB-8CB3-5F7596B84BF4}"/>
            </c:ext>
          </c:extLst>
        </c:ser>
        <c:ser>
          <c:idx val="4"/>
          <c:order val="4"/>
          <c:tx>
            <c:strRef>
              <c:f>CR_statistics!$AQ$2338</c:f>
              <c:strCache>
                <c:ptCount val="1"/>
                <c:pt idx="0">
                  <c:v>RAN #47</c:v>
                </c:pt>
              </c:strCache>
            </c:strRef>
          </c:tx>
          <c:spPr>
            <a:solidFill>
              <a:srgbClr val="00FF00"/>
            </a:solidFill>
            <a:ln w="12700">
              <a:solidFill>
                <a:srgbClr val="000000"/>
              </a:solidFill>
              <a:prstDash val="solid"/>
            </a:ln>
          </c:spPr>
          <c:invertIfNegative val="0"/>
          <c:cat>
            <c:strRef>
              <c:f>CR_statistics!$AL$2339:$AL$2349</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CR_statistics!$AQ$2339:$AQ$2349</c:f>
              <c:numCache>
                <c:formatCode>General</c:formatCode>
                <c:ptCount val="11"/>
                <c:pt idx="0">
                  <c:v>1</c:v>
                </c:pt>
                <c:pt idx="1">
                  <c:v>1</c:v>
                </c:pt>
                <c:pt idx="2">
                  <c:v>2</c:v>
                </c:pt>
                <c:pt idx="3">
                  <c:v>23</c:v>
                </c:pt>
                <c:pt idx="4">
                  <c:v>156</c:v>
                </c:pt>
                <c:pt idx="5">
                  <c:v>579</c:v>
                </c:pt>
                <c:pt idx="6">
                  <c:v>355</c:v>
                </c:pt>
                <c:pt idx="7">
                  <c:v>0</c:v>
                </c:pt>
                <c:pt idx="8">
                  <c:v>2</c:v>
                </c:pt>
                <c:pt idx="9">
                  <c:v>0</c:v>
                </c:pt>
                <c:pt idx="10">
                  <c:v>0</c:v>
                </c:pt>
              </c:numCache>
            </c:numRef>
          </c:val>
          <c:extLst>
            <c:ext xmlns:c16="http://schemas.microsoft.com/office/drawing/2014/chart" uri="{C3380CC4-5D6E-409C-BE32-E72D297353CC}">
              <c16:uniqueId val="{00000004-E462-40BB-8CB3-5F7596B84BF4}"/>
            </c:ext>
          </c:extLst>
        </c:ser>
        <c:ser>
          <c:idx val="5"/>
          <c:order val="5"/>
          <c:tx>
            <c:strRef>
              <c:f>CR_statistics!$AR$2338</c:f>
              <c:strCache>
                <c:ptCount val="1"/>
                <c:pt idx="0">
                  <c:v>RAN #48</c:v>
                </c:pt>
              </c:strCache>
            </c:strRef>
          </c:tx>
          <c:spPr>
            <a:solidFill>
              <a:srgbClr val="800080"/>
            </a:solidFill>
            <a:ln w="12700">
              <a:solidFill>
                <a:srgbClr val="000000"/>
              </a:solidFill>
              <a:prstDash val="solid"/>
            </a:ln>
          </c:spPr>
          <c:invertIfNegative val="0"/>
          <c:cat>
            <c:strRef>
              <c:f>CR_statistics!$AL$2339:$AL$2349</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CR_statistics!$AR$2339:$AR$2349</c:f>
              <c:numCache>
                <c:formatCode>General</c:formatCode>
                <c:ptCount val="11"/>
                <c:pt idx="0">
                  <c:v>0</c:v>
                </c:pt>
                <c:pt idx="1">
                  <c:v>0</c:v>
                </c:pt>
                <c:pt idx="2">
                  <c:v>0</c:v>
                </c:pt>
                <c:pt idx="3">
                  <c:v>12</c:v>
                </c:pt>
                <c:pt idx="4">
                  <c:v>84</c:v>
                </c:pt>
                <c:pt idx="5">
                  <c:v>91</c:v>
                </c:pt>
                <c:pt idx="6">
                  <c:v>161</c:v>
                </c:pt>
                <c:pt idx="7">
                  <c:v>415</c:v>
                </c:pt>
                <c:pt idx="8">
                  <c:v>15</c:v>
                </c:pt>
                <c:pt idx="9">
                  <c:v>0</c:v>
                </c:pt>
                <c:pt idx="10">
                  <c:v>0</c:v>
                </c:pt>
              </c:numCache>
            </c:numRef>
          </c:val>
          <c:extLst>
            <c:ext xmlns:c16="http://schemas.microsoft.com/office/drawing/2014/chart" uri="{C3380CC4-5D6E-409C-BE32-E72D297353CC}">
              <c16:uniqueId val="{00000005-E462-40BB-8CB3-5F7596B84BF4}"/>
            </c:ext>
          </c:extLst>
        </c:ser>
        <c:ser>
          <c:idx val="6"/>
          <c:order val="6"/>
          <c:tx>
            <c:strRef>
              <c:f>CR_statistics!$AS$2338</c:f>
              <c:strCache>
                <c:ptCount val="1"/>
                <c:pt idx="0">
                  <c:v>RAN #49</c:v>
                </c:pt>
              </c:strCache>
            </c:strRef>
          </c:tx>
          <c:spPr>
            <a:solidFill>
              <a:srgbClr val="0066CC"/>
            </a:solidFill>
            <a:ln w="12700">
              <a:solidFill>
                <a:srgbClr val="000000"/>
              </a:solidFill>
              <a:prstDash val="solid"/>
            </a:ln>
          </c:spPr>
          <c:invertIfNegative val="0"/>
          <c:cat>
            <c:strRef>
              <c:f>CR_statistics!$AL$2339:$AL$2349</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CR_statistics!$AS$2339:$AS$2349</c:f>
              <c:numCache>
                <c:formatCode>General</c:formatCode>
                <c:ptCount val="11"/>
                <c:pt idx="0">
                  <c:v>0</c:v>
                </c:pt>
                <c:pt idx="1">
                  <c:v>0</c:v>
                </c:pt>
                <c:pt idx="2">
                  <c:v>0</c:v>
                </c:pt>
                <c:pt idx="3">
                  <c:v>18</c:v>
                </c:pt>
                <c:pt idx="4">
                  <c:v>62</c:v>
                </c:pt>
                <c:pt idx="5">
                  <c:v>181</c:v>
                </c:pt>
                <c:pt idx="6">
                  <c:v>145</c:v>
                </c:pt>
                <c:pt idx="7">
                  <c:v>435</c:v>
                </c:pt>
                <c:pt idx="8">
                  <c:v>39</c:v>
                </c:pt>
                <c:pt idx="9">
                  <c:v>0</c:v>
                </c:pt>
                <c:pt idx="10">
                  <c:v>0</c:v>
                </c:pt>
              </c:numCache>
            </c:numRef>
          </c:val>
          <c:extLst>
            <c:ext xmlns:c16="http://schemas.microsoft.com/office/drawing/2014/chart" uri="{C3380CC4-5D6E-409C-BE32-E72D297353CC}">
              <c16:uniqueId val="{00000006-E462-40BB-8CB3-5F7596B84BF4}"/>
            </c:ext>
          </c:extLst>
        </c:ser>
        <c:ser>
          <c:idx val="7"/>
          <c:order val="7"/>
          <c:tx>
            <c:strRef>
              <c:f>CR_statistics!$AT$2338</c:f>
              <c:strCache>
                <c:ptCount val="1"/>
                <c:pt idx="0">
                  <c:v>RAN #50</c:v>
                </c:pt>
              </c:strCache>
            </c:strRef>
          </c:tx>
          <c:spPr>
            <a:solidFill>
              <a:srgbClr val="FF9900"/>
            </a:solidFill>
            <a:ln w="12700">
              <a:solidFill>
                <a:srgbClr val="000000"/>
              </a:solidFill>
              <a:prstDash val="solid"/>
            </a:ln>
          </c:spPr>
          <c:invertIfNegative val="0"/>
          <c:cat>
            <c:strRef>
              <c:f>CR_statistics!$AL$2339:$AL$2349</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CR_statistics!$AT$2339:$AT$2349</c:f>
              <c:numCache>
                <c:formatCode>General</c:formatCode>
                <c:ptCount val="11"/>
                <c:pt idx="0">
                  <c:v>0</c:v>
                </c:pt>
                <c:pt idx="1">
                  <c:v>0</c:v>
                </c:pt>
                <c:pt idx="2">
                  <c:v>0</c:v>
                </c:pt>
                <c:pt idx="3">
                  <c:v>8</c:v>
                </c:pt>
                <c:pt idx="4">
                  <c:v>82</c:v>
                </c:pt>
                <c:pt idx="5">
                  <c:v>166</c:v>
                </c:pt>
                <c:pt idx="6">
                  <c:v>92</c:v>
                </c:pt>
                <c:pt idx="7">
                  <c:v>345</c:v>
                </c:pt>
                <c:pt idx="8">
                  <c:v>174</c:v>
                </c:pt>
                <c:pt idx="9">
                  <c:v>0</c:v>
                </c:pt>
                <c:pt idx="10">
                  <c:v>0</c:v>
                </c:pt>
              </c:numCache>
            </c:numRef>
          </c:val>
          <c:extLst>
            <c:ext xmlns:c16="http://schemas.microsoft.com/office/drawing/2014/chart" uri="{C3380CC4-5D6E-409C-BE32-E72D297353CC}">
              <c16:uniqueId val="{00000007-E462-40BB-8CB3-5F7596B84BF4}"/>
            </c:ext>
          </c:extLst>
        </c:ser>
        <c:ser>
          <c:idx val="8"/>
          <c:order val="8"/>
          <c:tx>
            <c:strRef>
              <c:f>CR_statistics!$AU$2338</c:f>
              <c:strCache>
                <c:ptCount val="1"/>
                <c:pt idx="0">
                  <c:v>RAN #51</c:v>
                </c:pt>
              </c:strCache>
            </c:strRef>
          </c:tx>
          <c:spPr>
            <a:solidFill>
              <a:srgbClr val="00FFFF"/>
            </a:solidFill>
            <a:ln w="12700">
              <a:solidFill>
                <a:srgbClr val="000000"/>
              </a:solidFill>
              <a:prstDash val="solid"/>
            </a:ln>
          </c:spPr>
          <c:invertIfNegative val="0"/>
          <c:cat>
            <c:strRef>
              <c:f>CR_statistics!$AL$2339:$AL$2349</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CR_statistics!$AU$2339:$AU$2349</c:f>
              <c:numCache>
                <c:formatCode>General</c:formatCode>
                <c:ptCount val="11"/>
                <c:pt idx="0">
                  <c:v>0</c:v>
                </c:pt>
                <c:pt idx="1">
                  <c:v>1</c:v>
                </c:pt>
                <c:pt idx="2">
                  <c:v>1</c:v>
                </c:pt>
                <c:pt idx="3">
                  <c:v>10</c:v>
                </c:pt>
                <c:pt idx="4">
                  <c:v>42</c:v>
                </c:pt>
                <c:pt idx="5">
                  <c:v>123</c:v>
                </c:pt>
                <c:pt idx="6">
                  <c:v>72</c:v>
                </c:pt>
                <c:pt idx="7">
                  <c:v>433</c:v>
                </c:pt>
                <c:pt idx="8">
                  <c:v>257</c:v>
                </c:pt>
                <c:pt idx="9">
                  <c:v>0</c:v>
                </c:pt>
                <c:pt idx="10">
                  <c:v>0</c:v>
                </c:pt>
              </c:numCache>
            </c:numRef>
          </c:val>
          <c:extLst>
            <c:ext xmlns:c16="http://schemas.microsoft.com/office/drawing/2014/chart" uri="{C3380CC4-5D6E-409C-BE32-E72D297353CC}">
              <c16:uniqueId val="{00000008-E462-40BB-8CB3-5F7596B84BF4}"/>
            </c:ext>
          </c:extLst>
        </c:ser>
        <c:ser>
          <c:idx val="9"/>
          <c:order val="9"/>
          <c:tx>
            <c:strRef>
              <c:f>CR_statistics!$AV$2338</c:f>
              <c:strCache>
                <c:ptCount val="1"/>
                <c:pt idx="0">
                  <c:v>RAN #52</c:v>
                </c:pt>
              </c:strCache>
            </c:strRef>
          </c:tx>
          <c:spPr>
            <a:solidFill>
              <a:srgbClr val="FF00FF"/>
            </a:solidFill>
            <a:ln w="12700">
              <a:solidFill>
                <a:srgbClr val="000000"/>
              </a:solidFill>
              <a:prstDash val="solid"/>
            </a:ln>
          </c:spPr>
          <c:invertIfNegative val="0"/>
          <c:cat>
            <c:strRef>
              <c:f>CR_statistics!$AL$2339:$AL$2349</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CR_statistics!$AV$2339:$AV$2349</c:f>
              <c:numCache>
                <c:formatCode>General</c:formatCode>
                <c:ptCount val="11"/>
                <c:pt idx="0">
                  <c:v>1</c:v>
                </c:pt>
                <c:pt idx="1">
                  <c:v>1</c:v>
                </c:pt>
                <c:pt idx="2">
                  <c:v>1</c:v>
                </c:pt>
                <c:pt idx="3">
                  <c:v>4</c:v>
                </c:pt>
                <c:pt idx="4">
                  <c:v>52</c:v>
                </c:pt>
                <c:pt idx="5">
                  <c:v>6</c:v>
                </c:pt>
                <c:pt idx="6">
                  <c:v>60</c:v>
                </c:pt>
                <c:pt idx="7">
                  <c:v>457</c:v>
                </c:pt>
                <c:pt idx="8">
                  <c:v>409</c:v>
                </c:pt>
                <c:pt idx="9">
                  <c:v>2</c:v>
                </c:pt>
                <c:pt idx="10">
                  <c:v>1</c:v>
                </c:pt>
              </c:numCache>
            </c:numRef>
          </c:val>
          <c:extLst>
            <c:ext xmlns:c16="http://schemas.microsoft.com/office/drawing/2014/chart" uri="{C3380CC4-5D6E-409C-BE32-E72D297353CC}">
              <c16:uniqueId val="{00000009-E462-40BB-8CB3-5F7596B84BF4}"/>
            </c:ext>
          </c:extLst>
        </c:ser>
        <c:dLbls>
          <c:showLegendKey val="0"/>
          <c:showVal val="0"/>
          <c:showCatName val="0"/>
          <c:showSerName val="0"/>
          <c:showPercent val="0"/>
          <c:showBubbleSize val="0"/>
        </c:dLbls>
        <c:gapWidth val="150"/>
        <c:axId val="133529600"/>
        <c:axId val="133531136"/>
      </c:barChart>
      <c:catAx>
        <c:axId val="13352960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531136"/>
        <c:crosses val="autoZero"/>
        <c:auto val="1"/>
        <c:lblAlgn val="ctr"/>
        <c:lblOffset val="100"/>
        <c:tickLblSkip val="1"/>
        <c:tickMarkSkip val="1"/>
        <c:noMultiLvlLbl val="0"/>
      </c:catAx>
      <c:valAx>
        <c:axId val="133531136"/>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529600"/>
        <c:crosses val="autoZero"/>
        <c:crossBetween val="between"/>
      </c:valAx>
      <c:spPr>
        <a:solidFill>
          <a:srgbClr val="C0C0C0"/>
        </a:solidFill>
        <a:ln w="12700">
          <a:solidFill>
            <a:srgbClr val="808080"/>
          </a:solidFill>
          <a:prstDash val="solid"/>
        </a:ln>
      </c:spPr>
    </c:plotArea>
    <c:legend>
      <c:legendPos val="r"/>
      <c:layout>
        <c:manualLayout>
          <c:xMode val="edge"/>
          <c:yMode val="edge"/>
          <c:x val="0.12118028132457206"/>
          <c:y val="0.12723658051691167"/>
          <c:w val="0.11485786779174603"/>
          <c:h val="0.59244532803181549"/>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00" b="1" i="0" u="none" strike="noStrike" baseline="0">
                <a:solidFill>
                  <a:srgbClr val="000000"/>
                </a:solidFill>
                <a:latin typeface="Arial"/>
                <a:ea typeface="Arial"/>
                <a:cs typeface="Arial"/>
              </a:defRPr>
            </a:pPr>
            <a:r>
              <a:rPr lang="en-GB"/>
              <a:t>approved CRs RAN #53 (excl. cat.A)</a:t>
            </a:r>
          </a:p>
        </c:rich>
      </c:tx>
      <c:layout>
        <c:manualLayout>
          <c:xMode val="edge"/>
          <c:yMode val="edge"/>
          <c:x val="0.28703752308739183"/>
          <c:y val="2.8355387523630052E-2"/>
        </c:manualLayout>
      </c:layout>
      <c:overlay val="0"/>
      <c:spPr>
        <a:noFill/>
        <a:ln w="25400">
          <a:noFill/>
        </a:ln>
      </c:spPr>
    </c:title>
    <c:autoTitleDeleted val="0"/>
    <c:plotArea>
      <c:layout>
        <c:manualLayout>
          <c:layoutTarget val="inner"/>
          <c:xMode val="edge"/>
          <c:yMode val="edge"/>
          <c:x val="0.12808661278484987"/>
          <c:y val="0.20037825678817711"/>
          <c:w val="0.79629749634920965"/>
          <c:h val="0.68809137236694784"/>
        </c:manualLayout>
      </c:layout>
      <c:barChart>
        <c:barDir val="col"/>
        <c:grouping val="clustered"/>
        <c:varyColors val="0"/>
        <c:ser>
          <c:idx val="0"/>
          <c:order val="0"/>
          <c:tx>
            <c:strRef>
              <c:f>CR_statistics!$T$2350</c:f>
              <c:strCache>
                <c:ptCount val="1"/>
                <c:pt idx="0">
                  <c:v>RAN1</c:v>
                </c:pt>
              </c:strCache>
            </c:strRef>
          </c:tx>
          <c:spPr>
            <a:solidFill>
              <a:srgbClr val="00FF00"/>
            </a:solidFill>
            <a:ln w="12700">
              <a:solidFill>
                <a:srgbClr val="000000"/>
              </a:solidFill>
              <a:prstDash val="solid"/>
            </a:ln>
          </c:spPr>
          <c:invertIfNegative val="0"/>
          <c:cat>
            <c:strRef>
              <c:f>CR_statistics!$S$2351:$S$2358</c:f>
              <c:strCache>
                <c:ptCount val="8"/>
                <c:pt idx="0">
                  <c:v>REL-4</c:v>
                </c:pt>
                <c:pt idx="1">
                  <c:v>REL-5</c:v>
                </c:pt>
                <c:pt idx="2">
                  <c:v>REL-6</c:v>
                </c:pt>
                <c:pt idx="3">
                  <c:v>REL-7</c:v>
                </c:pt>
                <c:pt idx="4">
                  <c:v>REL-8</c:v>
                </c:pt>
                <c:pt idx="5">
                  <c:v>REL-9</c:v>
                </c:pt>
                <c:pt idx="6">
                  <c:v>REL-10</c:v>
                </c:pt>
                <c:pt idx="7">
                  <c:v>REL-11</c:v>
                </c:pt>
              </c:strCache>
            </c:strRef>
          </c:cat>
          <c:val>
            <c:numRef>
              <c:f>CR_statistics!$T$2315:$T$2322</c:f>
              <c:numCache>
                <c:formatCode>General</c:formatCode>
                <c:ptCount val="8"/>
                <c:pt idx="0">
                  <c:v>0</c:v>
                </c:pt>
                <c:pt idx="1">
                  <c:v>0</c:v>
                </c:pt>
                <c:pt idx="2">
                  <c:v>0</c:v>
                </c:pt>
                <c:pt idx="3">
                  <c:v>0</c:v>
                </c:pt>
                <c:pt idx="4">
                  <c:v>2</c:v>
                </c:pt>
                <c:pt idx="5">
                  <c:v>1</c:v>
                </c:pt>
                <c:pt idx="6">
                  <c:v>34</c:v>
                </c:pt>
                <c:pt idx="7">
                  <c:v>0</c:v>
                </c:pt>
              </c:numCache>
            </c:numRef>
          </c:val>
          <c:extLst>
            <c:ext xmlns:c16="http://schemas.microsoft.com/office/drawing/2014/chart" uri="{C3380CC4-5D6E-409C-BE32-E72D297353CC}">
              <c16:uniqueId val="{00000000-C4A4-4DD1-8209-1AD64E5C5CEE}"/>
            </c:ext>
          </c:extLst>
        </c:ser>
        <c:ser>
          <c:idx val="1"/>
          <c:order val="1"/>
          <c:tx>
            <c:strRef>
              <c:f>CR_statistics!$U$2350</c:f>
              <c:strCache>
                <c:ptCount val="1"/>
                <c:pt idx="0">
                  <c:v>RAN2</c:v>
                </c:pt>
              </c:strCache>
            </c:strRef>
          </c:tx>
          <c:spPr>
            <a:solidFill>
              <a:srgbClr val="FF0000"/>
            </a:solidFill>
            <a:ln w="12700">
              <a:solidFill>
                <a:srgbClr val="000000"/>
              </a:solidFill>
              <a:prstDash val="solid"/>
            </a:ln>
          </c:spPr>
          <c:invertIfNegative val="0"/>
          <c:cat>
            <c:strRef>
              <c:f>CR_statistics!$S$2351:$S$2358</c:f>
              <c:strCache>
                <c:ptCount val="8"/>
                <c:pt idx="0">
                  <c:v>REL-4</c:v>
                </c:pt>
                <c:pt idx="1">
                  <c:v>REL-5</c:v>
                </c:pt>
                <c:pt idx="2">
                  <c:v>REL-6</c:v>
                </c:pt>
                <c:pt idx="3">
                  <c:v>REL-7</c:v>
                </c:pt>
                <c:pt idx="4">
                  <c:v>REL-8</c:v>
                </c:pt>
                <c:pt idx="5">
                  <c:v>REL-9</c:v>
                </c:pt>
                <c:pt idx="6">
                  <c:v>REL-10</c:v>
                </c:pt>
                <c:pt idx="7">
                  <c:v>REL-11</c:v>
                </c:pt>
              </c:strCache>
            </c:strRef>
          </c:cat>
          <c:val>
            <c:numRef>
              <c:f>CR_statistics!$U$2315:$U$2322</c:f>
              <c:numCache>
                <c:formatCode>General</c:formatCode>
                <c:ptCount val="8"/>
                <c:pt idx="0">
                  <c:v>2</c:v>
                </c:pt>
                <c:pt idx="1">
                  <c:v>0</c:v>
                </c:pt>
                <c:pt idx="2">
                  <c:v>0</c:v>
                </c:pt>
                <c:pt idx="3">
                  <c:v>0</c:v>
                </c:pt>
                <c:pt idx="4">
                  <c:v>9</c:v>
                </c:pt>
                <c:pt idx="5">
                  <c:v>18</c:v>
                </c:pt>
                <c:pt idx="6">
                  <c:v>60</c:v>
                </c:pt>
                <c:pt idx="7">
                  <c:v>5</c:v>
                </c:pt>
              </c:numCache>
            </c:numRef>
          </c:val>
          <c:extLst>
            <c:ext xmlns:c16="http://schemas.microsoft.com/office/drawing/2014/chart" uri="{C3380CC4-5D6E-409C-BE32-E72D297353CC}">
              <c16:uniqueId val="{00000001-C4A4-4DD1-8209-1AD64E5C5CEE}"/>
            </c:ext>
          </c:extLst>
        </c:ser>
        <c:ser>
          <c:idx val="2"/>
          <c:order val="2"/>
          <c:tx>
            <c:strRef>
              <c:f>CR_statistics!$V$2350</c:f>
              <c:strCache>
                <c:ptCount val="1"/>
                <c:pt idx="0">
                  <c:v>RAN3</c:v>
                </c:pt>
              </c:strCache>
            </c:strRef>
          </c:tx>
          <c:spPr>
            <a:solidFill>
              <a:srgbClr val="0000FF"/>
            </a:solidFill>
            <a:ln w="12700">
              <a:solidFill>
                <a:srgbClr val="000000"/>
              </a:solidFill>
              <a:prstDash val="solid"/>
            </a:ln>
          </c:spPr>
          <c:invertIfNegative val="0"/>
          <c:cat>
            <c:strRef>
              <c:f>CR_statistics!$S$2351:$S$2358</c:f>
              <c:strCache>
                <c:ptCount val="8"/>
                <c:pt idx="0">
                  <c:v>REL-4</c:v>
                </c:pt>
                <c:pt idx="1">
                  <c:v>REL-5</c:v>
                </c:pt>
                <c:pt idx="2">
                  <c:v>REL-6</c:v>
                </c:pt>
                <c:pt idx="3">
                  <c:v>REL-7</c:v>
                </c:pt>
                <c:pt idx="4">
                  <c:v>REL-8</c:v>
                </c:pt>
                <c:pt idx="5">
                  <c:v>REL-9</c:v>
                </c:pt>
                <c:pt idx="6">
                  <c:v>REL-10</c:v>
                </c:pt>
                <c:pt idx="7">
                  <c:v>REL-11</c:v>
                </c:pt>
              </c:strCache>
            </c:strRef>
          </c:cat>
          <c:val>
            <c:numRef>
              <c:f>CR_statistics!$V$2315:$V$2322</c:f>
              <c:numCache>
                <c:formatCode>General</c:formatCode>
                <c:ptCount val="8"/>
                <c:pt idx="0">
                  <c:v>0</c:v>
                </c:pt>
                <c:pt idx="1">
                  <c:v>0</c:v>
                </c:pt>
                <c:pt idx="2">
                  <c:v>0</c:v>
                </c:pt>
                <c:pt idx="3">
                  <c:v>0</c:v>
                </c:pt>
                <c:pt idx="4">
                  <c:v>1</c:v>
                </c:pt>
                <c:pt idx="5">
                  <c:v>3</c:v>
                </c:pt>
                <c:pt idx="6">
                  <c:v>52</c:v>
                </c:pt>
                <c:pt idx="7">
                  <c:v>0</c:v>
                </c:pt>
              </c:numCache>
            </c:numRef>
          </c:val>
          <c:extLst>
            <c:ext xmlns:c16="http://schemas.microsoft.com/office/drawing/2014/chart" uri="{C3380CC4-5D6E-409C-BE32-E72D297353CC}">
              <c16:uniqueId val="{00000002-C4A4-4DD1-8209-1AD64E5C5CEE}"/>
            </c:ext>
          </c:extLst>
        </c:ser>
        <c:ser>
          <c:idx val="3"/>
          <c:order val="3"/>
          <c:tx>
            <c:strRef>
              <c:f>CR_statistics!$W$2350</c:f>
              <c:strCache>
                <c:ptCount val="1"/>
                <c:pt idx="0">
                  <c:v>RAN4</c:v>
                </c:pt>
              </c:strCache>
            </c:strRef>
          </c:tx>
          <c:spPr>
            <a:solidFill>
              <a:srgbClr val="FFFF00"/>
            </a:solidFill>
            <a:ln w="12700">
              <a:solidFill>
                <a:srgbClr val="000000"/>
              </a:solidFill>
              <a:prstDash val="solid"/>
            </a:ln>
          </c:spPr>
          <c:invertIfNegative val="0"/>
          <c:cat>
            <c:strRef>
              <c:f>CR_statistics!$S$2351:$S$2358</c:f>
              <c:strCache>
                <c:ptCount val="8"/>
                <c:pt idx="0">
                  <c:v>REL-4</c:v>
                </c:pt>
                <c:pt idx="1">
                  <c:v>REL-5</c:v>
                </c:pt>
                <c:pt idx="2">
                  <c:v>REL-6</c:v>
                </c:pt>
                <c:pt idx="3">
                  <c:v>REL-7</c:v>
                </c:pt>
                <c:pt idx="4">
                  <c:v>REL-8</c:v>
                </c:pt>
                <c:pt idx="5">
                  <c:v>REL-9</c:v>
                </c:pt>
                <c:pt idx="6">
                  <c:v>REL-10</c:v>
                </c:pt>
                <c:pt idx="7">
                  <c:v>REL-11</c:v>
                </c:pt>
              </c:strCache>
            </c:strRef>
          </c:cat>
          <c:val>
            <c:numRef>
              <c:f>CR_statistics!$W$2315:$W$2322</c:f>
              <c:numCache>
                <c:formatCode>General</c:formatCode>
                <c:ptCount val="8"/>
                <c:pt idx="0">
                  <c:v>0</c:v>
                </c:pt>
                <c:pt idx="1">
                  <c:v>0</c:v>
                </c:pt>
                <c:pt idx="2">
                  <c:v>0</c:v>
                </c:pt>
                <c:pt idx="3">
                  <c:v>1</c:v>
                </c:pt>
                <c:pt idx="4">
                  <c:v>25</c:v>
                </c:pt>
                <c:pt idx="5">
                  <c:v>21</c:v>
                </c:pt>
                <c:pt idx="6">
                  <c:v>87</c:v>
                </c:pt>
                <c:pt idx="7">
                  <c:v>2</c:v>
                </c:pt>
              </c:numCache>
            </c:numRef>
          </c:val>
          <c:extLst>
            <c:ext xmlns:c16="http://schemas.microsoft.com/office/drawing/2014/chart" uri="{C3380CC4-5D6E-409C-BE32-E72D297353CC}">
              <c16:uniqueId val="{00000003-C4A4-4DD1-8209-1AD64E5C5CEE}"/>
            </c:ext>
          </c:extLst>
        </c:ser>
        <c:ser>
          <c:idx val="4"/>
          <c:order val="4"/>
          <c:tx>
            <c:strRef>
              <c:f>CR_statistics!$X$2350</c:f>
              <c:strCache>
                <c:ptCount val="1"/>
                <c:pt idx="0">
                  <c:v>RAN5</c:v>
                </c:pt>
              </c:strCache>
            </c:strRef>
          </c:tx>
          <c:spPr>
            <a:solidFill>
              <a:srgbClr val="660066"/>
            </a:solidFill>
            <a:ln w="12700">
              <a:solidFill>
                <a:srgbClr val="000000"/>
              </a:solidFill>
              <a:prstDash val="solid"/>
            </a:ln>
          </c:spPr>
          <c:invertIfNegative val="0"/>
          <c:cat>
            <c:strRef>
              <c:f>CR_statistics!$S$2351:$S$2358</c:f>
              <c:strCache>
                <c:ptCount val="8"/>
                <c:pt idx="0">
                  <c:v>REL-4</c:v>
                </c:pt>
                <c:pt idx="1">
                  <c:v>REL-5</c:v>
                </c:pt>
                <c:pt idx="2">
                  <c:v>REL-6</c:v>
                </c:pt>
                <c:pt idx="3">
                  <c:v>REL-7</c:v>
                </c:pt>
                <c:pt idx="4">
                  <c:v>REL-8</c:v>
                </c:pt>
                <c:pt idx="5">
                  <c:v>REL-9</c:v>
                </c:pt>
                <c:pt idx="6">
                  <c:v>REL-10</c:v>
                </c:pt>
                <c:pt idx="7">
                  <c:v>REL-11</c:v>
                </c:pt>
              </c:strCache>
            </c:strRef>
          </c:cat>
          <c:val>
            <c:numRef>
              <c:f>CR_statistics!$X$2315:$X$2322</c:f>
              <c:numCache>
                <c:formatCode>General</c:formatCode>
                <c:ptCount val="8"/>
                <c:pt idx="0">
                  <c:v>0</c:v>
                </c:pt>
                <c:pt idx="1">
                  <c:v>0</c:v>
                </c:pt>
                <c:pt idx="2">
                  <c:v>0</c:v>
                </c:pt>
                <c:pt idx="3">
                  <c:v>0</c:v>
                </c:pt>
                <c:pt idx="4">
                  <c:v>0</c:v>
                </c:pt>
                <c:pt idx="5">
                  <c:v>568</c:v>
                </c:pt>
                <c:pt idx="6">
                  <c:v>10</c:v>
                </c:pt>
                <c:pt idx="7">
                  <c:v>0</c:v>
                </c:pt>
              </c:numCache>
            </c:numRef>
          </c:val>
          <c:extLst>
            <c:ext xmlns:c16="http://schemas.microsoft.com/office/drawing/2014/chart" uri="{C3380CC4-5D6E-409C-BE32-E72D297353CC}">
              <c16:uniqueId val="{00000004-C4A4-4DD1-8209-1AD64E5C5CEE}"/>
            </c:ext>
          </c:extLst>
        </c:ser>
        <c:ser>
          <c:idx val="5"/>
          <c:order val="5"/>
          <c:tx>
            <c:strRef>
              <c:f>CR_statistics!$Y$2350</c:f>
              <c:strCache>
                <c:ptCount val="1"/>
                <c:pt idx="0">
                  <c:v>RAN without RAN5</c:v>
                </c:pt>
              </c:strCache>
            </c:strRef>
          </c:tx>
          <c:spPr>
            <a:solidFill>
              <a:srgbClr val="FF00FF"/>
            </a:solidFill>
            <a:ln w="12700">
              <a:solidFill>
                <a:srgbClr val="000000"/>
              </a:solidFill>
              <a:prstDash val="solid"/>
            </a:ln>
          </c:spPr>
          <c:invertIfNegative val="0"/>
          <c:cat>
            <c:strRef>
              <c:f>CR_statistics!$S$2351:$S$2358</c:f>
              <c:strCache>
                <c:ptCount val="8"/>
                <c:pt idx="0">
                  <c:v>REL-4</c:v>
                </c:pt>
                <c:pt idx="1">
                  <c:v>REL-5</c:v>
                </c:pt>
                <c:pt idx="2">
                  <c:v>REL-6</c:v>
                </c:pt>
                <c:pt idx="3">
                  <c:v>REL-7</c:v>
                </c:pt>
                <c:pt idx="4">
                  <c:v>REL-8</c:v>
                </c:pt>
                <c:pt idx="5">
                  <c:v>REL-9</c:v>
                </c:pt>
                <c:pt idx="6">
                  <c:v>REL-10</c:v>
                </c:pt>
                <c:pt idx="7">
                  <c:v>REL-11</c:v>
                </c:pt>
              </c:strCache>
            </c:strRef>
          </c:cat>
          <c:val>
            <c:numRef>
              <c:f>CR_statistics!$Y$2315:$Y$2322</c:f>
              <c:numCache>
                <c:formatCode>General</c:formatCode>
                <c:ptCount val="8"/>
                <c:pt idx="0">
                  <c:v>2</c:v>
                </c:pt>
                <c:pt idx="1">
                  <c:v>0</c:v>
                </c:pt>
                <c:pt idx="2">
                  <c:v>0</c:v>
                </c:pt>
                <c:pt idx="3">
                  <c:v>1</c:v>
                </c:pt>
                <c:pt idx="4">
                  <c:v>37</c:v>
                </c:pt>
                <c:pt idx="5">
                  <c:v>43</c:v>
                </c:pt>
                <c:pt idx="6">
                  <c:v>233</c:v>
                </c:pt>
                <c:pt idx="7">
                  <c:v>7</c:v>
                </c:pt>
              </c:numCache>
            </c:numRef>
          </c:val>
          <c:extLst>
            <c:ext xmlns:c16="http://schemas.microsoft.com/office/drawing/2014/chart" uri="{C3380CC4-5D6E-409C-BE32-E72D297353CC}">
              <c16:uniqueId val="{00000005-C4A4-4DD1-8209-1AD64E5C5CEE}"/>
            </c:ext>
          </c:extLst>
        </c:ser>
        <c:dLbls>
          <c:showLegendKey val="0"/>
          <c:showVal val="0"/>
          <c:showCatName val="0"/>
          <c:showSerName val="0"/>
          <c:showPercent val="0"/>
          <c:showBubbleSize val="0"/>
        </c:dLbls>
        <c:gapWidth val="150"/>
        <c:axId val="133604480"/>
        <c:axId val="133606016"/>
      </c:barChart>
      <c:catAx>
        <c:axId val="13360448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606016"/>
        <c:crosses val="autoZero"/>
        <c:auto val="1"/>
        <c:lblAlgn val="ctr"/>
        <c:lblOffset val="100"/>
        <c:tickLblSkip val="1"/>
        <c:tickMarkSkip val="1"/>
        <c:noMultiLvlLbl val="0"/>
      </c:catAx>
      <c:valAx>
        <c:axId val="133606016"/>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604480"/>
        <c:crosses val="autoZero"/>
        <c:crossBetween val="between"/>
      </c:valAx>
      <c:spPr>
        <a:solidFill>
          <a:srgbClr val="C0C0C0"/>
        </a:solidFill>
        <a:ln w="12700">
          <a:solidFill>
            <a:srgbClr val="808080"/>
          </a:solidFill>
          <a:prstDash val="solid"/>
        </a:ln>
      </c:spPr>
    </c:plotArea>
    <c:legend>
      <c:legendPos val="r"/>
      <c:layout>
        <c:manualLayout>
          <c:xMode val="edge"/>
          <c:yMode val="edge"/>
          <c:x val="0.17438304008295274"/>
          <c:y val="0.22684329865194094"/>
          <c:w val="0.27314863419850277"/>
          <c:h val="0.3270325330316928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575" b="1" i="0" u="none" strike="noStrike" baseline="0">
                <a:solidFill>
                  <a:srgbClr val="000000"/>
                </a:solidFill>
                <a:latin typeface="Arial"/>
                <a:ea typeface="Arial"/>
                <a:cs typeface="Arial"/>
              </a:defRPr>
            </a:pPr>
            <a:r>
              <a:rPr lang="en-GB"/>
              <a:t>approved CRs (excl. cat.A)</a:t>
            </a:r>
          </a:p>
        </c:rich>
      </c:tx>
      <c:layout>
        <c:manualLayout>
          <c:xMode val="edge"/>
          <c:yMode val="edge"/>
          <c:x val="0.3754905071894778"/>
          <c:y val="2.9038112522688612E-2"/>
        </c:manualLayout>
      </c:layout>
      <c:overlay val="0"/>
      <c:spPr>
        <a:noFill/>
        <a:ln w="25400">
          <a:noFill/>
        </a:ln>
      </c:spPr>
    </c:title>
    <c:autoTitleDeleted val="0"/>
    <c:plotArea>
      <c:layout>
        <c:manualLayout>
          <c:layoutTarget val="inner"/>
          <c:xMode val="edge"/>
          <c:yMode val="edge"/>
          <c:x val="9.411773716848304E-2"/>
          <c:y val="9.6217602429325949E-2"/>
          <c:w val="0.84411845522983264"/>
          <c:h val="0.66966258847273719"/>
        </c:manualLayout>
      </c:layout>
      <c:barChart>
        <c:barDir val="col"/>
        <c:grouping val="clustered"/>
        <c:varyColors val="0"/>
        <c:ser>
          <c:idx val="0"/>
          <c:order val="0"/>
          <c:tx>
            <c:strRef>
              <c:f>CR_statistics!$AM$2302</c:f>
              <c:strCache>
                <c:ptCount val="1"/>
                <c:pt idx="0">
                  <c:v>RAN #43</c:v>
                </c:pt>
              </c:strCache>
            </c:strRef>
          </c:tx>
          <c:spPr>
            <a:solidFill>
              <a:srgbClr val="9999FF"/>
            </a:solidFill>
            <a:ln w="12700">
              <a:solidFill>
                <a:srgbClr val="000000"/>
              </a:solidFill>
              <a:prstDash val="solid"/>
            </a:ln>
          </c:spPr>
          <c:invertIfNegative val="0"/>
          <c:cat>
            <c:strRef>
              <c:f>CR_statistics!$AL$2303:$AL$2313</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CR_statistics!$AM$2303:$AM$2313</c:f>
              <c:numCache>
                <c:formatCode>General</c:formatCode>
                <c:ptCount val="11"/>
                <c:pt idx="0">
                  <c:v>3</c:v>
                </c:pt>
                <c:pt idx="1">
                  <c:v>3</c:v>
                </c:pt>
                <c:pt idx="2">
                  <c:v>10</c:v>
                </c:pt>
                <c:pt idx="3">
                  <c:v>51</c:v>
                </c:pt>
                <c:pt idx="4">
                  <c:v>713</c:v>
                </c:pt>
                <c:pt idx="5">
                  <c:v>364</c:v>
                </c:pt>
                <c:pt idx="6">
                  <c:v>1</c:v>
                </c:pt>
                <c:pt idx="7">
                  <c:v>0</c:v>
                </c:pt>
                <c:pt idx="8">
                  <c:v>0</c:v>
                </c:pt>
                <c:pt idx="9">
                  <c:v>0</c:v>
                </c:pt>
                <c:pt idx="10">
                  <c:v>0</c:v>
                </c:pt>
              </c:numCache>
            </c:numRef>
          </c:val>
          <c:extLst>
            <c:ext xmlns:c16="http://schemas.microsoft.com/office/drawing/2014/chart" uri="{C3380CC4-5D6E-409C-BE32-E72D297353CC}">
              <c16:uniqueId val="{00000000-98C8-446B-8565-F6C0E748E1E6}"/>
            </c:ext>
          </c:extLst>
        </c:ser>
        <c:ser>
          <c:idx val="1"/>
          <c:order val="1"/>
          <c:tx>
            <c:strRef>
              <c:f>CR_statistics!$AN$2302</c:f>
              <c:strCache>
                <c:ptCount val="1"/>
                <c:pt idx="0">
                  <c:v>RAN #44</c:v>
                </c:pt>
              </c:strCache>
            </c:strRef>
          </c:tx>
          <c:spPr>
            <a:solidFill>
              <a:srgbClr val="339966"/>
            </a:solidFill>
            <a:ln w="12700">
              <a:solidFill>
                <a:srgbClr val="000000"/>
              </a:solidFill>
              <a:prstDash val="solid"/>
            </a:ln>
          </c:spPr>
          <c:invertIfNegative val="0"/>
          <c:cat>
            <c:strRef>
              <c:f>CR_statistics!$AL$2303:$AL$2313</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CR_statistics!$AN$2303:$AN$2313</c:f>
              <c:numCache>
                <c:formatCode>General</c:formatCode>
                <c:ptCount val="11"/>
                <c:pt idx="0">
                  <c:v>0</c:v>
                </c:pt>
                <c:pt idx="1">
                  <c:v>3</c:v>
                </c:pt>
                <c:pt idx="2">
                  <c:v>3</c:v>
                </c:pt>
                <c:pt idx="3">
                  <c:v>46</c:v>
                </c:pt>
                <c:pt idx="4">
                  <c:v>352</c:v>
                </c:pt>
                <c:pt idx="5">
                  <c:v>349</c:v>
                </c:pt>
                <c:pt idx="6">
                  <c:v>28</c:v>
                </c:pt>
                <c:pt idx="7">
                  <c:v>0</c:v>
                </c:pt>
                <c:pt idx="8">
                  <c:v>0</c:v>
                </c:pt>
                <c:pt idx="9">
                  <c:v>0</c:v>
                </c:pt>
                <c:pt idx="10">
                  <c:v>0</c:v>
                </c:pt>
              </c:numCache>
            </c:numRef>
          </c:val>
          <c:extLst>
            <c:ext xmlns:c16="http://schemas.microsoft.com/office/drawing/2014/chart" uri="{C3380CC4-5D6E-409C-BE32-E72D297353CC}">
              <c16:uniqueId val="{00000001-98C8-446B-8565-F6C0E748E1E6}"/>
            </c:ext>
          </c:extLst>
        </c:ser>
        <c:ser>
          <c:idx val="2"/>
          <c:order val="2"/>
          <c:tx>
            <c:strRef>
              <c:f>CR_statistics!$AO$2302</c:f>
              <c:strCache>
                <c:ptCount val="1"/>
                <c:pt idx="0">
                  <c:v>RAN #45</c:v>
                </c:pt>
              </c:strCache>
            </c:strRef>
          </c:tx>
          <c:spPr>
            <a:solidFill>
              <a:srgbClr val="FFFF00"/>
            </a:solidFill>
            <a:ln w="12700">
              <a:solidFill>
                <a:srgbClr val="000000"/>
              </a:solidFill>
              <a:prstDash val="solid"/>
            </a:ln>
          </c:spPr>
          <c:invertIfNegative val="0"/>
          <c:cat>
            <c:strRef>
              <c:f>CR_statistics!$AL$2303:$AL$2313</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CR_statistics!$AO$2303:$AO$2313</c:f>
              <c:numCache>
                <c:formatCode>General</c:formatCode>
                <c:ptCount val="11"/>
                <c:pt idx="0">
                  <c:v>1</c:v>
                </c:pt>
                <c:pt idx="1">
                  <c:v>1</c:v>
                </c:pt>
                <c:pt idx="2">
                  <c:v>5</c:v>
                </c:pt>
                <c:pt idx="3">
                  <c:v>37</c:v>
                </c:pt>
                <c:pt idx="4">
                  <c:v>266</c:v>
                </c:pt>
                <c:pt idx="5">
                  <c:v>510</c:v>
                </c:pt>
                <c:pt idx="6">
                  <c:v>72</c:v>
                </c:pt>
                <c:pt idx="7">
                  <c:v>0</c:v>
                </c:pt>
                <c:pt idx="8">
                  <c:v>0</c:v>
                </c:pt>
                <c:pt idx="9">
                  <c:v>0</c:v>
                </c:pt>
                <c:pt idx="10">
                  <c:v>0</c:v>
                </c:pt>
              </c:numCache>
            </c:numRef>
          </c:val>
          <c:extLst>
            <c:ext xmlns:c16="http://schemas.microsoft.com/office/drawing/2014/chart" uri="{C3380CC4-5D6E-409C-BE32-E72D297353CC}">
              <c16:uniqueId val="{00000002-98C8-446B-8565-F6C0E748E1E6}"/>
            </c:ext>
          </c:extLst>
        </c:ser>
        <c:ser>
          <c:idx val="3"/>
          <c:order val="3"/>
          <c:tx>
            <c:strRef>
              <c:f>CR_statistics!$AP$2302</c:f>
              <c:strCache>
                <c:ptCount val="1"/>
                <c:pt idx="0">
                  <c:v>RAN #46</c:v>
                </c:pt>
              </c:strCache>
            </c:strRef>
          </c:tx>
          <c:spPr>
            <a:solidFill>
              <a:srgbClr val="FF0000"/>
            </a:solidFill>
            <a:ln w="12700">
              <a:solidFill>
                <a:srgbClr val="000000"/>
              </a:solidFill>
              <a:prstDash val="solid"/>
            </a:ln>
          </c:spPr>
          <c:invertIfNegative val="0"/>
          <c:cat>
            <c:strRef>
              <c:f>CR_statistics!$AL$2303:$AL$2313</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CR_statistics!$AP$2303:$AP$2313</c:f>
              <c:numCache>
                <c:formatCode>General</c:formatCode>
                <c:ptCount val="11"/>
                <c:pt idx="0">
                  <c:v>1</c:v>
                </c:pt>
                <c:pt idx="1">
                  <c:v>1</c:v>
                </c:pt>
                <c:pt idx="2">
                  <c:v>3</c:v>
                </c:pt>
                <c:pt idx="3">
                  <c:v>28</c:v>
                </c:pt>
                <c:pt idx="4">
                  <c:v>249</c:v>
                </c:pt>
                <c:pt idx="5">
                  <c:v>535</c:v>
                </c:pt>
                <c:pt idx="6">
                  <c:v>273</c:v>
                </c:pt>
                <c:pt idx="7">
                  <c:v>0</c:v>
                </c:pt>
                <c:pt idx="8">
                  <c:v>0</c:v>
                </c:pt>
                <c:pt idx="9">
                  <c:v>0</c:v>
                </c:pt>
                <c:pt idx="10">
                  <c:v>0</c:v>
                </c:pt>
              </c:numCache>
            </c:numRef>
          </c:val>
          <c:extLst>
            <c:ext xmlns:c16="http://schemas.microsoft.com/office/drawing/2014/chart" uri="{C3380CC4-5D6E-409C-BE32-E72D297353CC}">
              <c16:uniqueId val="{00000003-98C8-446B-8565-F6C0E748E1E6}"/>
            </c:ext>
          </c:extLst>
        </c:ser>
        <c:ser>
          <c:idx val="4"/>
          <c:order val="4"/>
          <c:tx>
            <c:strRef>
              <c:f>CR_statistics!$AQ$2302</c:f>
              <c:strCache>
                <c:ptCount val="1"/>
                <c:pt idx="0">
                  <c:v>RAN #47</c:v>
                </c:pt>
              </c:strCache>
            </c:strRef>
          </c:tx>
          <c:spPr>
            <a:solidFill>
              <a:srgbClr val="00FF00"/>
            </a:solidFill>
            <a:ln w="12700">
              <a:solidFill>
                <a:srgbClr val="000000"/>
              </a:solidFill>
              <a:prstDash val="solid"/>
            </a:ln>
          </c:spPr>
          <c:invertIfNegative val="0"/>
          <c:cat>
            <c:strRef>
              <c:f>CR_statistics!$AL$2303:$AL$2313</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CR_statistics!$AQ$2303:$AQ$2313</c:f>
              <c:numCache>
                <c:formatCode>General</c:formatCode>
                <c:ptCount val="11"/>
                <c:pt idx="0">
                  <c:v>1</c:v>
                </c:pt>
                <c:pt idx="1">
                  <c:v>1</c:v>
                </c:pt>
                <c:pt idx="2">
                  <c:v>2</c:v>
                </c:pt>
                <c:pt idx="3">
                  <c:v>23</c:v>
                </c:pt>
                <c:pt idx="4">
                  <c:v>156</c:v>
                </c:pt>
                <c:pt idx="5">
                  <c:v>579</c:v>
                </c:pt>
                <c:pt idx="6">
                  <c:v>355</c:v>
                </c:pt>
                <c:pt idx="7">
                  <c:v>0</c:v>
                </c:pt>
                <c:pt idx="8">
                  <c:v>2</c:v>
                </c:pt>
                <c:pt idx="9">
                  <c:v>0</c:v>
                </c:pt>
                <c:pt idx="10">
                  <c:v>0</c:v>
                </c:pt>
              </c:numCache>
            </c:numRef>
          </c:val>
          <c:extLst>
            <c:ext xmlns:c16="http://schemas.microsoft.com/office/drawing/2014/chart" uri="{C3380CC4-5D6E-409C-BE32-E72D297353CC}">
              <c16:uniqueId val="{00000004-98C8-446B-8565-F6C0E748E1E6}"/>
            </c:ext>
          </c:extLst>
        </c:ser>
        <c:ser>
          <c:idx val="5"/>
          <c:order val="5"/>
          <c:tx>
            <c:strRef>
              <c:f>CR_statistics!$AR$2302</c:f>
              <c:strCache>
                <c:ptCount val="1"/>
                <c:pt idx="0">
                  <c:v>RAN #48</c:v>
                </c:pt>
              </c:strCache>
            </c:strRef>
          </c:tx>
          <c:spPr>
            <a:solidFill>
              <a:srgbClr val="800080"/>
            </a:solidFill>
            <a:ln w="12700">
              <a:solidFill>
                <a:srgbClr val="000000"/>
              </a:solidFill>
              <a:prstDash val="solid"/>
            </a:ln>
          </c:spPr>
          <c:invertIfNegative val="0"/>
          <c:cat>
            <c:strRef>
              <c:f>CR_statistics!$AL$2303:$AL$2313</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CR_statistics!$AR$2303:$AR$2313</c:f>
              <c:numCache>
                <c:formatCode>General</c:formatCode>
                <c:ptCount val="11"/>
                <c:pt idx="0">
                  <c:v>0</c:v>
                </c:pt>
                <c:pt idx="1">
                  <c:v>0</c:v>
                </c:pt>
                <c:pt idx="2">
                  <c:v>0</c:v>
                </c:pt>
                <c:pt idx="3">
                  <c:v>12</c:v>
                </c:pt>
                <c:pt idx="4">
                  <c:v>84</c:v>
                </c:pt>
                <c:pt idx="5">
                  <c:v>91</c:v>
                </c:pt>
                <c:pt idx="6">
                  <c:v>161</c:v>
                </c:pt>
                <c:pt idx="7">
                  <c:v>415</c:v>
                </c:pt>
                <c:pt idx="8">
                  <c:v>15</c:v>
                </c:pt>
                <c:pt idx="9">
                  <c:v>0</c:v>
                </c:pt>
                <c:pt idx="10">
                  <c:v>0</c:v>
                </c:pt>
              </c:numCache>
            </c:numRef>
          </c:val>
          <c:extLst>
            <c:ext xmlns:c16="http://schemas.microsoft.com/office/drawing/2014/chart" uri="{C3380CC4-5D6E-409C-BE32-E72D297353CC}">
              <c16:uniqueId val="{00000005-98C8-446B-8565-F6C0E748E1E6}"/>
            </c:ext>
          </c:extLst>
        </c:ser>
        <c:ser>
          <c:idx val="6"/>
          <c:order val="6"/>
          <c:tx>
            <c:strRef>
              <c:f>CR_statistics!$AS$2302</c:f>
              <c:strCache>
                <c:ptCount val="1"/>
                <c:pt idx="0">
                  <c:v>RAN #49</c:v>
                </c:pt>
              </c:strCache>
            </c:strRef>
          </c:tx>
          <c:spPr>
            <a:solidFill>
              <a:srgbClr val="0066CC"/>
            </a:solidFill>
            <a:ln w="12700">
              <a:solidFill>
                <a:srgbClr val="000000"/>
              </a:solidFill>
              <a:prstDash val="solid"/>
            </a:ln>
          </c:spPr>
          <c:invertIfNegative val="0"/>
          <c:cat>
            <c:strRef>
              <c:f>CR_statistics!$AL$2303:$AL$2313</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CR_statistics!$AS$2303:$AS$2313</c:f>
              <c:numCache>
                <c:formatCode>General</c:formatCode>
                <c:ptCount val="11"/>
                <c:pt idx="0">
                  <c:v>0</c:v>
                </c:pt>
                <c:pt idx="1">
                  <c:v>0</c:v>
                </c:pt>
                <c:pt idx="2">
                  <c:v>0</c:v>
                </c:pt>
                <c:pt idx="3">
                  <c:v>18</c:v>
                </c:pt>
                <c:pt idx="4">
                  <c:v>62</c:v>
                </c:pt>
                <c:pt idx="5">
                  <c:v>181</c:v>
                </c:pt>
                <c:pt idx="6">
                  <c:v>145</c:v>
                </c:pt>
                <c:pt idx="7">
                  <c:v>435</c:v>
                </c:pt>
                <c:pt idx="8">
                  <c:v>39</c:v>
                </c:pt>
                <c:pt idx="9">
                  <c:v>0</c:v>
                </c:pt>
                <c:pt idx="10">
                  <c:v>0</c:v>
                </c:pt>
              </c:numCache>
            </c:numRef>
          </c:val>
          <c:extLst>
            <c:ext xmlns:c16="http://schemas.microsoft.com/office/drawing/2014/chart" uri="{C3380CC4-5D6E-409C-BE32-E72D297353CC}">
              <c16:uniqueId val="{00000006-98C8-446B-8565-F6C0E748E1E6}"/>
            </c:ext>
          </c:extLst>
        </c:ser>
        <c:ser>
          <c:idx val="7"/>
          <c:order val="7"/>
          <c:tx>
            <c:strRef>
              <c:f>CR_statistics!$AT$2302</c:f>
              <c:strCache>
                <c:ptCount val="1"/>
                <c:pt idx="0">
                  <c:v>RAN #50</c:v>
                </c:pt>
              </c:strCache>
            </c:strRef>
          </c:tx>
          <c:spPr>
            <a:solidFill>
              <a:srgbClr val="FF9900"/>
            </a:solidFill>
            <a:ln w="12700">
              <a:solidFill>
                <a:srgbClr val="000000"/>
              </a:solidFill>
              <a:prstDash val="solid"/>
            </a:ln>
          </c:spPr>
          <c:invertIfNegative val="0"/>
          <c:cat>
            <c:strRef>
              <c:f>CR_statistics!$AL$2303:$AL$2313</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CR_statistics!$AT$2303:$AT$2313</c:f>
              <c:numCache>
                <c:formatCode>General</c:formatCode>
                <c:ptCount val="11"/>
                <c:pt idx="0">
                  <c:v>0</c:v>
                </c:pt>
                <c:pt idx="1">
                  <c:v>0</c:v>
                </c:pt>
                <c:pt idx="2">
                  <c:v>0</c:v>
                </c:pt>
                <c:pt idx="3">
                  <c:v>8</c:v>
                </c:pt>
                <c:pt idx="4">
                  <c:v>82</c:v>
                </c:pt>
                <c:pt idx="5">
                  <c:v>166</c:v>
                </c:pt>
                <c:pt idx="6">
                  <c:v>92</c:v>
                </c:pt>
                <c:pt idx="7">
                  <c:v>345</c:v>
                </c:pt>
                <c:pt idx="8">
                  <c:v>174</c:v>
                </c:pt>
                <c:pt idx="9">
                  <c:v>0</c:v>
                </c:pt>
                <c:pt idx="10">
                  <c:v>0</c:v>
                </c:pt>
              </c:numCache>
            </c:numRef>
          </c:val>
          <c:extLst>
            <c:ext xmlns:c16="http://schemas.microsoft.com/office/drawing/2014/chart" uri="{C3380CC4-5D6E-409C-BE32-E72D297353CC}">
              <c16:uniqueId val="{00000007-98C8-446B-8565-F6C0E748E1E6}"/>
            </c:ext>
          </c:extLst>
        </c:ser>
        <c:ser>
          <c:idx val="8"/>
          <c:order val="8"/>
          <c:tx>
            <c:strRef>
              <c:f>CR_statistics!$AU$2302</c:f>
              <c:strCache>
                <c:ptCount val="1"/>
                <c:pt idx="0">
                  <c:v>RAN #51</c:v>
                </c:pt>
              </c:strCache>
            </c:strRef>
          </c:tx>
          <c:spPr>
            <a:solidFill>
              <a:srgbClr val="00FFFF"/>
            </a:solidFill>
            <a:ln w="12700">
              <a:solidFill>
                <a:srgbClr val="000000"/>
              </a:solidFill>
              <a:prstDash val="solid"/>
            </a:ln>
          </c:spPr>
          <c:invertIfNegative val="0"/>
          <c:cat>
            <c:strRef>
              <c:f>CR_statistics!$AL$2303:$AL$2313</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CR_statistics!$AU$2303:$AU$2313</c:f>
              <c:numCache>
                <c:formatCode>General</c:formatCode>
                <c:ptCount val="11"/>
                <c:pt idx="0">
                  <c:v>0</c:v>
                </c:pt>
                <c:pt idx="1">
                  <c:v>1</c:v>
                </c:pt>
                <c:pt idx="2">
                  <c:v>1</c:v>
                </c:pt>
                <c:pt idx="3">
                  <c:v>10</c:v>
                </c:pt>
                <c:pt idx="4">
                  <c:v>42</c:v>
                </c:pt>
                <c:pt idx="5">
                  <c:v>123</c:v>
                </c:pt>
                <c:pt idx="6">
                  <c:v>72</c:v>
                </c:pt>
                <c:pt idx="7">
                  <c:v>433</c:v>
                </c:pt>
                <c:pt idx="8">
                  <c:v>257</c:v>
                </c:pt>
                <c:pt idx="9">
                  <c:v>0</c:v>
                </c:pt>
                <c:pt idx="10">
                  <c:v>0</c:v>
                </c:pt>
              </c:numCache>
            </c:numRef>
          </c:val>
          <c:extLst>
            <c:ext xmlns:c16="http://schemas.microsoft.com/office/drawing/2014/chart" uri="{C3380CC4-5D6E-409C-BE32-E72D297353CC}">
              <c16:uniqueId val="{00000008-98C8-446B-8565-F6C0E748E1E6}"/>
            </c:ext>
          </c:extLst>
        </c:ser>
        <c:ser>
          <c:idx val="9"/>
          <c:order val="9"/>
          <c:tx>
            <c:strRef>
              <c:f>CR_statistics!$AV$2302</c:f>
              <c:strCache>
                <c:ptCount val="1"/>
                <c:pt idx="0">
                  <c:v>RAN #52</c:v>
                </c:pt>
              </c:strCache>
            </c:strRef>
          </c:tx>
          <c:spPr>
            <a:solidFill>
              <a:srgbClr val="FF00FF"/>
            </a:solidFill>
            <a:ln w="12700">
              <a:solidFill>
                <a:srgbClr val="000000"/>
              </a:solidFill>
              <a:prstDash val="solid"/>
            </a:ln>
          </c:spPr>
          <c:invertIfNegative val="0"/>
          <c:cat>
            <c:strRef>
              <c:f>CR_statistics!$AL$2303:$AL$2313</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CR_statistics!$AV$2303:$AV$2313</c:f>
              <c:numCache>
                <c:formatCode>General</c:formatCode>
                <c:ptCount val="11"/>
                <c:pt idx="0">
                  <c:v>1</c:v>
                </c:pt>
                <c:pt idx="1">
                  <c:v>1</c:v>
                </c:pt>
                <c:pt idx="2">
                  <c:v>1</c:v>
                </c:pt>
                <c:pt idx="3">
                  <c:v>4</c:v>
                </c:pt>
                <c:pt idx="4">
                  <c:v>52</c:v>
                </c:pt>
                <c:pt idx="5">
                  <c:v>6</c:v>
                </c:pt>
                <c:pt idx="6">
                  <c:v>60</c:v>
                </c:pt>
                <c:pt idx="7">
                  <c:v>457</c:v>
                </c:pt>
                <c:pt idx="8">
                  <c:v>409</c:v>
                </c:pt>
                <c:pt idx="9">
                  <c:v>2</c:v>
                </c:pt>
                <c:pt idx="10">
                  <c:v>1</c:v>
                </c:pt>
              </c:numCache>
            </c:numRef>
          </c:val>
          <c:extLst>
            <c:ext xmlns:c16="http://schemas.microsoft.com/office/drawing/2014/chart" uri="{C3380CC4-5D6E-409C-BE32-E72D297353CC}">
              <c16:uniqueId val="{00000009-98C8-446B-8565-F6C0E748E1E6}"/>
            </c:ext>
          </c:extLst>
        </c:ser>
        <c:ser>
          <c:idx val="10"/>
          <c:order val="10"/>
          <c:tx>
            <c:strRef>
              <c:f>CR_statistics!$AW$2302</c:f>
              <c:strCache>
                <c:ptCount val="1"/>
                <c:pt idx="0">
                  <c:v>RAN #53</c:v>
                </c:pt>
              </c:strCache>
            </c:strRef>
          </c:tx>
          <c:spPr>
            <a:solidFill>
              <a:srgbClr val="FF0000"/>
            </a:solidFill>
            <a:ln w="12700">
              <a:solidFill>
                <a:srgbClr val="000000"/>
              </a:solidFill>
              <a:prstDash val="solid"/>
            </a:ln>
          </c:spPr>
          <c:invertIfNegative val="0"/>
          <c:cat>
            <c:strRef>
              <c:f>CR_statistics!$AL$2303:$AL$2313</c:f>
              <c:strCache>
                <c:ptCount val="11"/>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strCache>
            </c:strRef>
          </c:cat>
          <c:val>
            <c:numRef>
              <c:f>CR_statistics!$AW$2303:$AW$2313</c:f>
              <c:numCache>
                <c:formatCode>General</c:formatCode>
                <c:ptCount val="11"/>
                <c:pt idx="0">
                  <c:v>2</c:v>
                </c:pt>
                <c:pt idx="1">
                  <c:v>0</c:v>
                </c:pt>
                <c:pt idx="2">
                  <c:v>0</c:v>
                </c:pt>
                <c:pt idx="3">
                  <c:v>1</c:v>
                </c:pt>
                <c:pt idx="4">
                  <c:v>37</c:v>
                </c:pt>
                <c:pt idx="5">
                  <c:v>0</c:v>
                </c:pt>
                <c:pt idx="6">
                  <c:v>43</c:v>
                </c:pt>
                <c:pt idx="7">
                  <c:v>568</c:v>
                </c:pt>
                <c:pt idx="8">
                  <c:v>233</c:v>
                </c:pt>
                <c:pt idx="9">
                  <c:v>10</c:v>
                </c:pt>
                <c:pt idx="10">
                  <c:v>7</c:v>
                </c:pt>
              </c:numCache>
            </c:numRef>
          </c:val>
          <c:extLst>
            <c:ext xmlns:c16="http://schemas.microsoft.com/office/drawing/2014/chart" uri="{C3380CC4-5D6E-409C-BE32-E72D297353CC}">
              <c16:uniqueId val="{0000000A-98C8-446B-8565-F6C0E748E1E6}"/>
            </c:ext>
          </c:extLst>
        </c:ser>
        <c:dLbls>
          <c:showLegendKey val="0"/>
          <c:showVal val="0"/>
          <c:showCatName val="0"/>
          <c:showSerName val="0"/>
          <c:showPercent val="0"/>
          <c:showBubbleSize val="0"/>
        </c:dLbls>
        <c:gapWidth val="150"/>
        <c:axId val="133629824"/>
        <c:axId val="133631360"/>
      </c:barChart>
      <c:catAx>
        <c:axId val="13362982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375" b="0" i="0" u="none" strike="noStrike" baseline="0">
                <a:solidFill>
                  <a:srgbClr val="000000"/>
                </a:solidFill>
                <a:latin typeface="Arial"/>
                <a:ea typeface="Arial"/>
                <a:cs typeface="Arial"/>
              </a:defRPr>
            </a:pPr>
            <a:endParaRPr lang="en-US"/>
          </a:p>
        </c:txPr>
        <c:crossAx val="133631360"/>
        <c:crosses val="autoZero"/>
        <c:auto val="1"/>
        <c:lblAlgn val="ctr"/>
        <c:lblOffset val="100"/>
        <c:tickLblSkip val="1"/>
        <c:tickMarkSkip val="1"/>
        <c:noMultiLvlLbl val="0"/>
      </c:catAx>
      <c:valAx>
        <c:axId val="133631360"/>
        <c:scaling>
          <c:orientation val="minMax"/>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475" b="0" i="0" u="none" strike="noStrike" baseline="0">
                <a:solidFill>
                  <a:srgbClr val="000000"/>
                </a:solidFill>
                <a:latin typeface="Arial"/>
                <a:ea typeface="Arial"/>
                <a:cs typeface="Arial"/>
              </a:defRPr>
            </a:pPr>
            <a:endParaRPr lang="en-US"/>
          </a:p>
        </c:txPr>
        <c:crossAx val="133629824"/>
        <c:crosses val="autoZero"/>
        <c:crossBetween val="between"/>
      </c:valAx>
      <c:spPr>
        <a:solidFill>
          <a:srgbClr val="C0C0C0"/>
        </a:solidFill>
        <a:ln w="12700">
          <a:solidFill>
            <a:srgbClr val="808080"/>
          </a:solidFill>
          <a:prstDash val="solid"/>
        </a:ln>
      </c:spPr>
    </c:plotArea>
    <c:legend>
      <c:legendPos val="r"/>
      <c:layout>
        <c:manualLayout>
          <c:xMode val="edge"/>
          <c:yMode val="edge"/>
          <c:x val="0.13028615092454812"/>
          <c:y val="0.12164609053497979"/>
          <c:w val="0.10686280034204518"/>
          <c:h val="0.54083484573503449"/>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25" b="1" i="0" u="none" strike="noStrike" baseline="0">
                <a:solidFill>
                  <a:srgbClr val="000000"/>
                </a:solidFill>
                <a:latin typeface="Arial"/>
                <a:ea typeface="Arial"/>
                <a:cs typeface="Arial"/>
              </a:defRPr>
            </a:pPr>
            <a:r>
              <a:rPr lang="en-GB"/>
              <a:t>approved CRs RAN #54 (excl. cat.A)</a:t>
            </a:r>
          </a:p>
        </c:rich>
      </c:tx>
      <c:layout>
        <c:manualLayout>
          <c:xMode val="edge"/>
          <c:yMode val="edge"/>
          <c:x val="0.25411092671711999"/>
          <c:y val="2.8248587570621472E-2"/>
        </c:manualLayout>
      </c:layout>
      <c:overlay val="0"/>
      <c:spPr>
        <a:noFill/>
        <a:ln w="25400">
          <a:noFill/>
        </a:ln>
      </c:spPr>
    </c:title>
    <c:autoTitleDeleted val="0"/>
    <c:plotArea>
      <c:layout>
        <c:manualLayout>
          <c:layoutTarget val="inner"/>
          <c:xMode val="edge"/>
          <c:yMode val="edge"/>
          <c:x val="0.13303457386633191"/>
          <c:y val="0.11864428599540602"/>
          <c:w val="0.7847545087620702"/>
          <c:h val="0.76271326711332565"/>
        </c:manualLayout>
      </c:layout>
      <c:barChart>
        <c:barDir val="col"/>
        <c:grouping val="clustered"/>
        <c:varyColors val="0"/>
        <c:ser>
          <c:idx val="0"/>
          <c:order val="0"/>
          <c:tx>
            <c:strRef>
              <c:f>CR_statistics!$T$2276</c:f>
              <c:strCache>
                <c:ptCount val="1"/>
                <c:pt idx="0">
                  <c:v>RAN1</c:v>
                </c:pt>
              </c:strCache>
            </c:strRef>
          </c:tx>
          <c:spPr>
            <a:solidFill>
              <a:srgbClr val="00FF00"/>
            </a:solidFill>
            <a:ln w="12700">
              <a:solidFill>
                <a:srgbClr val="000000"/>
              </a:solidFill>
              <a:prstDash val="solid"/>
            </a:ln>
          </c:spPr>
          <c:invertIfNegative val="0"/>
          <c:cat>
            <c:strRef>
              <c:f>CR_statistics!$S$2277:$S$2284</c:f>
              <c:strCache>
                <c:ptCount val="8"/>
                <c:pt idx="0">
                  <c:v>REL-4</c:v>
                </c:pt>
                <c:pt idx="1">
                  <c:v>REL-5</c:v>
                </c:pt>
                <c:pt idx="2">
                  <c:v>REL-6</c:v>
                </c:pt>
                <c:pt idx="3">
                  <c:v>REL-7</c:v>
                </c:pt>
                <c:pt idx="4">
                  <c:v>REL-8</c:v>
                </c:pt>
                <c:pt idx="5">
                  <c:v>REL-9</c:v>
                </c:pt>
                <c:pt idx="6">
                  <c:v>REL-10</c:v>
                </c:pt>
                <c:pt idx="7">
                  <c:v>REL-11</c:v>
                </c:pt>
              </c:strCache>
            </c:strRef>
          </c:cat>
          <c:val>
            <c:numRef>
              <c:f>CR_statistics!$T$2277:$T$2284</c:f>
              <c:numCache>
                <c:formatCode>General</c:formatCode>
                <c:ptCount val="8"/>
                <c:pt idx="0">
                  <c:v>0</c:v>
                </c:pt>
                <c:pt idx="1">
                  <c:v>0</c:v>
                </c:pt>
                <c:pt idx="2">
                  <c:v>0</c:v>
                </c:pt>
                <c:pt idx="3">
                  <c:v>1</c:v>
                </c:pt>
                <c:pt idx="4">
                  <c:v>0</c:v>
                </c:pt>
                <c:pt idx="5">
                  <c:v>1</c:v>
                </c:pt>
                <c:pt idx="6">
                  <c:v>24</c:v>
                </c:pt>
                <c:pt idx="7">
                  <c:v>10</c:v>
                </c:pt>
              </c:numCache>
            </c:numRef>
          </c:val>
          <c:extLst>
            <c:ext xmlns:c16="http://schemas.microsoft.com/office/drawing/2014/chart" uri="{C3380CC4-5D6E-409C-BE32-E72D297353CC}">
              <c16:uniqueId val="{00000000-E0BF-46C1-BACB-DBB5681C4D5A}"/>
            </c:ext>
          </c:extLst>
        </c:ser>
        <c:ser>
          <c:idx val="1"/>
          <c:order val="1"/>
          <c:tx>
            <c:strRef>
              <c:f>CR_statistics!$U$2276</c:f>
              <c:strCache>
                <c:ptCount val="1"/>
                <c:pt idx="0">
                  <c:v>RAN2</c:v>
                </c:pt>
              </c:strCache>
            </c:strRef>
          </c:tx>
          <c:spPr>
            <a:solidFill>
              <a:srgbClr val="FF0000"/>
            </a:solidFill>
            <a:ln w="12700">
              <a:solidFill>
                <a:srgbClr val="000000"/>
              </a:solidFill>
              <a:prstDash val="solid"/>
            </a:ln>
          </c:spPr>
          <c:invertIfNegative val="0"/>
          <c:cat>
            <c:strRef>
              <c:f>CR_statistics!$S$2277:$S$2284</c:f>
              <c:strCache>
                <c:ptCount val="8"/>
                <c:pt idx="0">
                  <c:v>REL-4</c:v>
                </c:pt>
                <c:pt idx="1">
                  <c:v>REL-5</c:v>
                </c:pt>
                <c:pt idx="2">
                  <c:v>REL-6</c:v>
                </c:pt>
                <c:pt idx="3">
                  <c:v>REL-7</c:v>
                </c:pt>
                <c:pt idx="4">
                  <c:v>REL-8</c:v>
                </c:pt>
                <c:pt idx="5">
                  <c:v>REL-9</c:v>
                </c:pt>
                <c:pt idx="6">
                  <c:v>REL-10</c:v>
                </c:pt>
                <c:pt idx="7">
                  <c:v>REL-11</c:v>
                </c:pt>
              </c:strCache>
            </c:strRef>
          </c:cat>
          <c:val>
            <c:numRef>
              <c:f>CR_statistics!$U$2277:$U$2284</c:f>
              <c:numCache>
                <c:formatCode>General</c:formatCode>
                <c:ptCount val="8"/>
                <c:pt idx="0">
                  <c:v>1</c:v>
                </c:pt>
                <c:pt idx="1">
                  <c:v>0</c:v>
                </c:pt>
                <c:pt idx="2">
                  <c:v>0</c:v>
                </c:pt>
                <c:pt idx="3">
                  <c:v>4</c:v>
                </c:pt>
                <c:pt idx="4">
                  <c:v>8</c:v>
                </c:pt>
                <c:pt idx="5">
                  <c:v>9</c:v>
                </c:pt>
                <c:pt idx="6">
                  <c:v>43</c:v>
                </c:pt>
                <c:pt idx="7">
                  <c:v>16</c:v>
                </c:pt>
              </c:numCache>
            </c:numRef>
          </c:val>
          <c:extLst>
            <c:ext xmlns:c16="http://schemas.microsoft.com/office/drawing/2014/chart" uri="{C3380CC4-5D6E-409C-BE32-E72D297353CC}">
              <c16:uniqueId val="{00000001-E0BF-46C1-BACB-DBB5681C4D5A}"/>
            </c:ext>
          </c:extLst>
        </c:ser>
        <c:ser>
          <c:idx val="2"/>
          <c:order val="2"/>
          <c:tx>
            <c:strRef>
              <c:f>CR_statistics!$V$2276</c:f>
              <c:strCache>
                <c:ptCount val="1"/>
                <c:pt idx="0">
                  <c:v>RAN3</c:v>
                </c:pt>
              </c:strCache>
            </c:strRef>
          </c:tx>
          <c:spPr>
            <a:solidFill>
              <a:srgbClr val="0000FF"/>
            </a:solidFill>
            <a:ln w="12700">
              <a:solidFill>
                <a:srgbClr val="000000"/>
              </a:solidFill>
              <a:prstDash val="solid"/>
            </a:ln>
          </c:spPr>
          <c:invertIfNegative val="0"/>
          <c:cat>
            <c:strRef>
              <c:f>CR_statistics!$S$2277:$S$2284</c:f>
              <c:strCache>
                <c:ptCount val="8"/>
                <c:pt idx="0">
                  <c:v>REL-4</c:v>
                </c:pt>
                <c:pt idx="1">
                  <c:v>REL-5</c:v>
                </c:pt>
                <c:pt idx="2">
                  <c:v>REL-6</c:v>
                </c:pt>
                <c:pt idx="3">
                  <c:v>REL-7</c:v>
                </c:pt>
                <c:pt idx="4">
                  <c:v>REL-8</c:v>
                </c:pt>
                <c:pt idx="5">
                  <c:v>REL-9</c:v>
                </c:pt>
                <c:pt idx="6">
                  <c:v>REL-10</c:v>
                </c:pt>
                <c:pt idx="7">
                  <c:v>REL-11</c:v>
                </c:pt>
              </c:strCache>
            </c:strRef>
          </c:cat>
          <c:val>
            <c:numRef>
              <c:f>CR_statistics!$V$2277:$V$2284</c:f>
              <c:numCache>
                <c:formatCode>General</c:formatCode>
                <c:ptCount val="8"/>
                <c:pt idx="0">
                  <c:v>0</c:v>
                </c:pt>
                <c:pt idx="1">
                  <c:v>0</c:v>
                </c:pt>
                <c:pt idx="2">
                  <c:v>0</c:v>
                </c:pt>
                <c:pt idx="3">
                  <c:v>0</c:v>
                </c:pt>
                <c:pt idx="4">
                  <c:v>0</c:v>
                </c:pt>
                <c:pt idx="5">
                  <c:v>8</c:v>
                </c:pt>
                <c:pt idx="6">
                  <c:v>25</c:v>
                </c:pt>
                <c:pt idx="7">
                  <c:v>7</c:v>
                </c:pt>
              </c:numCache>
            </c:numRef>
          </c:val>
          <c:extLst>
            <c:ext xmlns:c16="http://schemas.microsoft.com/office/drawing/2014/chart" uri="{C3380CC4-5D6E-409C-BE32-E72D297353CC}">
              <c16:uniqueId val="{00000002-E0BF-46C1-BACB-DBB5681C4D5A}"/>
            </c:ext>
          </c:extLst>
        </c:ser>
        <c:ser>
          <c:idx val="3"/>
          <c:order val="3"/>
          <c:tx>
            <c:strRef>
              <c:f>CR_statistics!$W$2276</c:f>
              <c:strCache>
                <c:ptCount val="1"/>
                <c:pt idx="0">
                  <c:v>RAN4</c:v>
                </c:pt>
              </c:strCache>
            </c:strRef>
          </c:tx>
          <c:spPr>
            <a:solidFill>
              <a:srgbClr val="FFFF00"/>
            </a:solidFill>
            <a:ln w="12700">
              <a:solidFill>
                <a:srgbClr val="000000"/>
              </a:solidFill>
              <a:prstDash val="solid"/>
            </a:ln>
          </c:spPr>
          <c:invertIfNegative val="0"/>
          <c:cat>
            <c:strRef>
              <c:f>CR_statistics!$S$2277:$S$2284</c:f>
              <c:strCache>
                <c:ptCount val="8"/>
                <c:pt idx="0">
                  <c:v>REL-4</c:v>
                </c:pt>
                <c:pt idx="1">
                  <c:v>REL-5</c:v>
                </c:pt>
                <c:pt idx="2">
                  <c:v>REL-6</c:v>
                </c:pt>
                <c:pt idx="3">
                  <c:v>REL-7</c:v>
                </c:pt>
                <c:pt idx="4">
                  <c:v>REL-8</c:v>
                </c:pt>
                <c:pt idx="5">
                  <c:v>REL-9</c:v>
                </c:pt>
                <c:pt idx="6">
                  <c:v>REL-10</c:v>
                </c:pt>
                <c:pt idx="7">
                  <c:v>REL-11</c:v>
                </c:pt>
              </c:strCache>
            </c:strRef>
          </c:cat>
          <c:val>
            <c:numRef>
              <c:f>CR_statistics!$W$2277:$W$2284</c:f>
              <c:numCache>
                <c:formatCode>General</c:formatCode>
                <c:ptCount val="8"/>
                <c:pt idx="0">
                  <c:v>0</c:v>
                </c:pt>
                <c:pt idx="1">
                  <c:v>0</c:v>
                </c:pt>
                <c:pt idx="2">
                  <c:v>0</c:v>
                </c:pt>
                <c:pt idx="3">
                  <c:v>0</c:v>
                </c:pt>
                <c:pt idx="4">
                  <c:v>9</c:v>
                </c:pt>
                <c:pt idx="5">
                  <c:v>22</c:v>
                </c:pt>
                <c:pt idx="6">
                  <c:v>111</c:v>
                </c:pt>
                <c:pt idx="7">
                  <c:v>7</c:v>
                </c:pt>
              </c:numCache>
            </c:numRef>
          </c:val>
          <c:extLst>
            <c:ext xmlns:c16="http://schemas.microsoft.com/office/drawing/2014/chart" uri="{C3380CC4-5D6E-409C-BE32-E72D297353CC}">
              <c16:uniqueId val="{00000003-E0BF-46C1-BACB-DBB5681C4D5A}"/>
            </c:ext>
          </c:extLst>
        </c:ser>
        <c:ser>
          <c:idx val="4"/>
          <c:order val="4"/>
          <c:tx>
            <c:strRef>
              <c:f>CR_statistics!$X$2276</c:f>
              <c:strCache>
                <c:ptCount val="1"/>
                <c:pt idx="0">
                  <c:v>RAN5</c:v>
                </c:pt>
              </c:strCache>
            </c:strRef>
          </c:tx>
          <c:spPr>
            <a:solidFill>
              <a:srgbClr val="660066"/>
            </a:solidFill>
            <a:ln w="12700">
              <a:solidFill>
                <a:srgbClr val="000000"/>
              </a:solidFill>
              <a:prstDash val="solid"/>
            </a:ln>
          </c:spPr>
          <c:invertIfNegative val="0"/>
          <c:cat>
            <c:strRef>
              <c:f>CR_statistics!$S$2277:$S$2284</c:f>
              <c:strCache>
                <c:ptCount val="8"/>
                <c:pt idx="0">
                  <c:v>REL-4</c:v>
                </c:pt>
                <c:pt idx="1">
                  <c:v>REL-5</c:v>
                </c:pt>
                <c:pt idx="2">
                  <c:v>REL-6</c:v>
                </c:pt>
                <c:pt idx="3">
                  <c:v>REL-7</c:v>
                </c:pt>
                <c:pt idx="4">
                  <c:v>REL-8</c:v>
                </c:pt>
                <c:pt idx="5">
                  <c:v>REL-9</c:v>
                </c:pt>
                <c:pt idx="6">
                  <c:v>REL-10</c:v>
                </c:pt>
                <c:pt idx="7">
                  <c:v>REL-11</c:v>
                </c:pt>
              </c:strCache>
            </c:strRef>
          </c:cat>
          <c:val>
            <c:numRef>
              <c:f>CR_statistics!$X$2277:$X$2284</c:f>
              <c:numCache>
                <c:formatCode>General</c:formatCode>
                <c:ptCount val="8"/>
                <c:pt idx="0">
                  <c:v>0</c:v>
                </c:pt>
                <c:pt idx="1">
                  <c:v>0</c:v>
                </c:pt>
                <c:pt idx="2">
                  <c:v>1</c:v>
                </c:pt>
                <c:pt idx="3">
                  <c:v>1</c:v>
                </c:pt>
                <c:pt idx="4">
                  <c:v>1</c:v>
                </c:pt>
                <c:pt idx="5">
                  <c:v>453</c:v>
                </c:pt>
                <c:pt idx="6">
                  <c:v>51</c:v>
                </c:pt>
                <c:pt idx="7">
                  <c:v>13</c:v>
                </c:pt>
              </c:numCache>
            </c:numRef>
          </c:val>
          <c:extLst>
            <c:ext xmlns:c16="http://schemas.microsoft.com/office/drawing/2014/chart" uri="{C3380CC4-5D6E-409C-BE32-E72D297353CC}">
              <c16:uniqueId val="{00000004-E0BF-46C1-BACB-DBB5681C4D5A}"/>
            </c:ext>
          </c:extLst>
        </c:ser>
        <c:ser>
          <c:idx val="5"/>
          <c:order val="5"/>
          <c:tx>
            <c:strRef>
              <c:f>CR_statistics!$Y$2276</c:f>
              <c:strCache>
                <c:ptCount val="1"/>
                <c:pt idx="0">
                  <c:v>RAN without RAN5</c:v>
                </c:pt>
              </c:strCache>
            </c:strRef>
          </c:tx>
          <c:spPr>
            <a:solidFill>
              <a:srgbClr val="FF00FF"/>
            </a:solidFill>
            <a:ln w="12700">
              <a:solidFill>
                <a:srgbClr val="000000"/>
              </a:solidFill>
              <a:prstDash val="solid"/>
            </a:ln>
          </c:spPr>
          <c:invertIfNegative val="0"/>
          <c:cat>
            <c:strRef>
              <c:f>CR_statistics!$S$2277:$S$2284</c:f>
              <c:strCache>
                <c:ptCount val="8"/>
                <c:pt idx="0">
                  <c:v>REL-4</c:v>
                </c:pt>
                <c:pt idx="1">
                  <c:v>REL-5</c:v>
                </c:pt>
                <c:pt idx="2">
                  <c:v>REL-6</c:v>
                </c:pt>
                <c:pt idx="3">
                  <c:v>REL-7</c:v>
                </c:pt>
                <c:pt idx="4">
                  <c:v>REL-8</c:v>
                </c:pt>
                <c:pt idx="5">
                  <c:v>REL-9</c:v>
                </c:pt>
                <c:pt idx="6">
                  <c:v>REL-10</c:v>
                </c:pt>
                <c:pt idx="7">
                  <c:v>REL-11</c:v>
                </c:pt>
              </c:strCache>
            </c:strRef>
          </c:cat>
          <c:val>
            <c:numRef>
              <c:f>CR_statistics!$Y$2277:$Y$2284</c:f>
              <c:numCache>
                <c:formatCode>General</c:formatCode>
                <c:ptCount val="8"/>
                <c:pt idx="0">
                  <c:v>1</c:v>
                </c:pt>
                <c:pt idx="1">
                  <c:v>0</c:v>
                </c:pt>
                <c:pt idx="2">
                  <c:v>0</c:v>
                </c:pt>
                <c:pt idx="3">
                  <c:v>5</c:v>
                </c:pt>
                <c:pt idx="4">
                  <c:v>17</c:v>
                </c:pt>
                <c:pt idx="5">
                  <c:v>40</c:v>
                </c:pt>
                <c:pt idx="6">
                  <c:v>203</c:v>
                </c:pt>
                <c:pt idx="7">
                  <c:v>40</c:v>
                </c:pt>
              </c:numCache>
            </c:numRef>
          </c:val>
          <c:extLst>
            <c:ext xmlns:c16="http://schemas.microsoft.com/office/drawing/2014/chart" uri="{C3380CC4-5D6E-409C-BE32-E72D297353CC}">
              <c16:uniqueId val="{00000005-E0BF-46C1-BACB-DBB5681C4D5A}"/>
            </c:ext>
          </c:extLst>
        </c:ser>
        <c:dLbls>
          <c:showLegendKey val="0"/>
          <c:showVal val="0"/>
          <c:showCatName val="0"/>
          <c:showSerName val="0"/>
          <c:showPercent val="0"/>
          <c:showBubbleSize val="0"/>
        </c:dLbls>
        <c:gapWidth val="150"/>
        <c:axId val="133683840"/>
        <c:axId val="133759360"/>
      </c:barChart>
      <c:catAx>
        <c:axId val="13368384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759360"/>
        <c:crosses val="autoZero"/>
        <c:auto val="1"/>
        <c:lblAlgn val="ctr"/>
        <c:lblOffset val="100"/>
        <c:tickLblSkip val="1"/>
        <c:tickMarkSkip val="1"/>
        <c:noMultiLvlLbl val="0"/>
      </c:catAx>
      <c:valAx>
        <c:axId val="133759360"/>
        <c:scaling>
          <c:orientation val="minMax"/>
          <c:max val="5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3683840"/>
        <c:crosses val="autoZero"/>
        <c:crossBetween val="between"/>
      </c:valAx>
      <c:spPr>
        <a:solidFill>
          <a:srgbClr val="C0C0C0"/>
        </a:solidFill>
        <a:ln w="12700">
          <a:solidFill>
            <a:srgbClr val="808080"/>
          </a:solidFill>
          <a:prstDash val="solid"/>
        </a:ln>
      </c:spPr>
    </c:plotArea>
    <c:legend>
      <c:legendPos val="r"/>
      <c:layout>
        <c:manualLayout>
          <c:xMode val="edge"/>
          <c:yMode val="edge"/>
          <c:x val="0.15944211009500392"/>
          <c:y val="0.15107710406255714"/>
          <c:w val="0.26457430489350431"/>
          <c:h val="0.3258009697940981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50" b="1" i="0" u="none" strike="noStrike" baseline="0">
                <a:solidFill>
                  <a:srgbClr val="000000"/>
                </a:solidFill>
                <a:latin typeface="Arial"/>
                <a:ea typeface="Arial"/>
                <a:cs typeface="Arial"/>
              </a:defRPr>
            </a:pPr>
            <a:r>
              <a:rPr lang="en-GB"/>
              <a:t>approved CRs (excl. cat.A)</a:t>
            </a:r>
          </a:p>
        </c:rich>
      </c:tx>
      <c:layout>
        <c:manualLayout>
          <c:xMode val="edge"/>
          <c:yMode val="edge"/>
          <c:x val="0.4350457352251258"/>
          <c:y val="5.1546391752577317E-2"/>
        </c:manualLayout>
      </c:layout>
      <c:overlay val="0"/>
      <c:spPr>
        <a:noFill/>
        <a:ln w="25400">
          <a:noFill/>
        </a:ln>
      </c:spPr>
    </c:title>
    <c:autoTitleDeleted val="0"/>
    <c:plotArea>
      <c:layout>
        <c:manualLayout>
          <c:layoutTarget val="inner"/>
          <c:xMode val="edge"/>
          <c:yMode val="edge"/>
          <c:x val="0.10171208391562279"/>
          <c:y val="0.12761566740718339"/>
          <c:w val="0.83182357736933465"/>
          <c:h val="0.71259202783290476"/>
        </c:manualLayout>
      </c:layout>
      <c:barChart>
        <c:barDir val="col"/>
        <c:grouping val="clustered"/>
        <c:varyColors val="0"/>
        <c:ser>
          <c:idx val="0"/>
          <c:order val="0"/>
          <c:tx>
            <c:strRef>
              <c:f>CR_statistics!$AM$2264</c:f>
              <c:strCache>
                <c:ptCount val="1"/>
                <c:pt idx="0">
                  <c:v>RAN #43</c:v>
                </c:pt>
              </c:strCache>
            </c:strRef>
          </c:tx>
          <c:spPr>
            <a:solidFill>
              <a:srgbClr val="9999FF"/>
            </a:solidFill>
            <a:ln w="12700">
              <a:solidFill>
                <a:srgbClr val="000000"/>
              </a:solidFill>
              <a:prstDash val="solid"/>
            </a:ln>
          </c:spPr>
          <c:invertIfNegative val="0"/>
          <c:cat>
            <c:strRef>
              <c:f>CR_statistics!$AL$2265:$AL$2276</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CR_statistics!$AM$2265:$AM$2276</c:f>
              <c:numCache>
                <c:formatCode>General</c:formatCode>
                <c:ptCount val="12"/>
                <c:pt idx="0">
                  <c:v>3</c:v>
                </c:pt>
                <c:pt idx="1">
                  <c:v>3</c:v>
                </c:pt>
                <c:pt idx="2">
                  <c:v>10</c:v>
                </c:pt>
                <c:pt idx="3">
                  <c:v>51</c:v>
                </c:pt>
                <c:pt idx="4">
                  <c:v>713</c:v>
                </c:pt>
                <c:pt idx="5">
                  <c:v>364</c:v>
                </c:pt>
                <c:pt idx="6">
                  <c:v>1</c:v>
                </c:pt>
                <c:pt idx="7">
                  <c:v>0</c:v>
                </c:pt>
                <c:pt idx="8">
                  <c:v>0</c:v>
                </c:pt>
                <c:pt idx="9">
                  <c:v>0</c:v>
                </c:pt>
                <c:pt idx="10">
                  <c:v>0</c:v>
                </c:pt>
                <c:pt idx="11">
                  <c:v>0</c:v>
                </c:pt>
              </c:numCache>
            </c:numRef>
          </c:val>
          <c:extLst>
            <c:ext xmlns:c16="http://schemas.microsoft.com/office/drawing/2014/chart" uri="{C3380CC4-5D6E-409C-BE32-E72D297353CC}">
              <c16:uniqueId val="{00000000-6EAB-44D9-8060-906F95768EBB}"/>
            </c:ext>
          </c:extLst>
        </c:ser>
        <c:ser>
          <c:idx val="1"/>
          <c:order val="1"/>
          <c:tx>
            <c:strRef>
              <c:f>CR_statistics!$AN$2264</c:f>
              <c:strCache>
                <c:ptCount val="1"/>
                <c:pt idx="0">
                  <c:v>RAN #44</c:v>
                </c:pt>
              </c:strCache>
            </c:strRef>
          </c:tx>
          <c:spPr>
            <a:solidFill>
              <a:srgbClr val="339966"/>
            </a:solidFill>
            <a:ln w="12700">
              <a:solidFill>
                <a:srgbClr val="000000"/>
              </a:solidFill>
              <a:prstDash val="solid"/>
            </a:ln>
          </c:spPr>
          <c:invertIfNegative val="0"/>
          <c:cat>
            <c:strRef>
              <c:f>CR_statistics!$AL$2265:$AL$2276</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CR_statistics!$AN$2265:$AN$2276</c:f>
              <c:numCache>
                <c:formatCode>General</c:formatCode>
                <c:ptCount val="12"/>
                <c:pt idx="0">
                  <c:v>0</c:v>
                </c:pt>
                <c:pt idx="1">
                  <c:v>3</c:v>
                </c:pt>
                <c:pt idx="2">
                  <c:v>3</c:v>
                </c:pt>
                <c:pt idx="3">
                  <c:v>46</c:v>
                </c:pt>
                <c:pt idx="4">
                  <c:v>352</c:v>
                </c:pt>
                <c:pt idx="5">
                  <c:v>349</c:v>
                </c:pt>
                <c:pt idx="6">
                  <c:v>28</c:v>
                </c:pt>
                <c:pt idx="7">
                  <c:v>0</c:v>
                </c:pt>
                <c:pt idx="8">
                  <c:v>0</c:v>
                </c:pt>
                <c:pt idx="9">
                  <c:v>0</c:v>
                </c:pt>
                <c:pt idx="10">
                  <c:v>0</c:v>
                </c:pt>
                <c:pt idx="11">
                  <c:v>0</c:v>
                </c:pt>
              </c:numCache>
            </c:numRef>
          </c:val>
          <c:extLst>
            <c:ext xmlns:c16="http://schemas.microsoft.com/office/drawing/2014/chart" uri="{C3380CC4-5D6E-409C-BE32-E72D297353CC}">
              <c16:uniqueId val="{00000001-6EAB-44D9-8060-906F95768EBB}"/>
            </c:ext>
          </c:extLst>
        </c:ser>
        <c:ser>
          <c:idx val="2"/>
          <c:order val="2"/>
          <c:tx>
            <c:strRef>
              <c:f>CR_statistics!$AO$2264</c:f>
              <c:strCache>
                <c:ptCount val="1"/>
                <c:pt idx="0">
                  <c:v>RAN #45</c:v>
                </c:pt>
              </c:strCache>
            </c:strRef>
          </c:tx>
          <c:spPr>
            <a:solidFill>
              <a:srgbClr val="FFFF00"/>
            </a:solidFill>
            <a:ln w="12700">
              <a:solidFill>
                <a:srgbClr val="000000"/>
              </a:solidFill>
              <a:prstDash val="solid"/>
            </a:ln>
          </c:spPr>
          <c:invertIfNegative val="0"/>
          <c:cat>
            <c:strRef>
              <c:f>CR_statistics!$AL$2265:$AL$2276</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CR_statistics!$AO$2265:$AO$2276</c:f>
              <c:numCache>
                <c:formatCode>General</c:formatCode>
                <c:ptCount val="12"/>
                <c:pt idx="0">
                  <c:v>1</c:v>
                </c:pt>
                <c:pt idx="1">
                  <c:v>1</c:v>
                </c:pt>
                <c:pt idx="2">
                  <c:v>5</c:v>
                </c:pt>
                <c:pt idx="3">
                  <c:v>37</c:v>
                </c:pt>
                <c:pt idx="4">
                  <c:v>266</c:v>
                </c:pt>
                <c:pt idx="5">
                  <c:v>510</c:v>
                </c:pt>
                <c:pt idx="6">
                  <c:v>72</c:v>
                </c:pt>
                <c:pt idx="7">
                  <c:v>0</c:v>
                </c:pt>
                <c:pt idx="8">
                  <c:v>0</c:v>
                </c:pt>
                <c:pt idx="9">
                  <c:v>0</c:v>
                </c:pt>
                <c:pt idx="10">
                  <c:v>0</c:v>
                </c:pt>
                <c:pt idx="11">
                  <c:v>0</c:v>
                </c:pt>
              </c:numCache>
            </c:numRef>
          </c:val>
          <c:extLst>
            <c:ext xmlns:c16="http://schemas.microsoft.com/office/drawing/2014/chart" uri="{C3380CC4-5D6E-409C-BE32-E72D297353CC}">
              <c16:uniqueId val="{00000002-6EAB-44D9-8060-906F95768EBB}"/>
            </c:ext>
          </c:extLst>
        </c:ser>
        <c:ser>
          <c:idx val="3"/>
          <c:order val="3"/>
          <c:tx>
            <c:strRef>
              <c:f>CR_statistics!$AP$2264</c:f>
              <c:strCache>
                <c:ptCount val="1"/>
                <c:pt idx="0">
                  <c:v>RAN #46</c:v>
                </c:pt>
              </c:strCache>
            </c:strRef>
          </c:tx>
          <c:spPr>
            <a:solidFill>
              <a:srgbClr val="FF0000"/>
            </a:solidFill>
            <a:ln w="12700">
              <a:solidFill>
                <a:srgbClr val="000000"/>
              </a:solidFill>
              <a:prstDash val="solid"/>
            </a:ln>
          </c:spPr>
          <c:invertIfNegative val="0"/>
          <c:cat>
            <c:strRef>
              <c:f>CR_statistics!$AL$2265:$AL$2276</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CR_statistics!$AP$2265:$AP$2276</c:f>
              <c:numCache>
                <c:formatCode>General</c:formatCode>
                <c:ptCount val="12"/>
                <c:pt idx="0">
                  <c:v>1</c:v>
                </c:pt>
                <c:pt idx="1">
                  <c:v>1</c:v>
                </c:pt>
                <c:pt idx="2">
                  <c:v>3</c:v>
                </c:pt>
                <c:pt idx="3">
                  <c:v>28</c:v>
                </c:pt>
                <c:pt idx="4">
                  <c:v>249</c:v>
                </c:pt>
                <c:pt idx="5">
                  <c:v>535</c:v>
                </c:pt>
                <c:pt idx="6">
                  <c:v>273</c:v>
                </c:pt>
                <c:pt idx="7">
                  <c:v>0</c:v>
                </c:pt>
                <c:pt idx="8">
                  <c:v>0</c:v>
                </c:pt>
                <c:pt idx="9">
                  <c:v>0</c:v>
                </c:pt>
                <c:pt idx="10">
                  <c:v>0</c:v>
                </c:pt>
                <c:pt idx="11">
                  <c:v>0</c:v>
                </c:pt>
              </c:numCache>
            </c:numRef>
          </c:val>
          <c:extLst>
            <c:ext xmlns:c16="http://schemas.microsoft.com/office/drawing/2014/chart" uri="{C3380CC4-5D6E-409C-BE32-E72D297353CC}">
              <c16:uniqueId val="{00000003-6EAB-44D9-8060-906F95768EBB}"/>
            </c:ext>
          </c:extLst>
        </c:ser>
        <c:ser>
          <c:idx val="4"/>
          <c:order val="4"/>
          <c:tx>
            <c:strRef>
              <c:f>CR_statistics!$AQ$2264</c:f>
              <c:strCache>
                <c:ptCount val="1"/>
                <c:pt idx="0">
                  <c:v>RAN #47</c:v>
                </c:pt>
              </c:strCache>
            </c:strRef>
          </c:tx>
          <c:spPr>
            <a:solidFill>
              <a:srgbClr val="00FF00"/>
            </a:solidFill>
            <a:ln w="12700">
              <a:solidFill>
                <a:srgbClr val="000000"/>
              </a:solidFill>
              <a:prstDash val="solid"/>
            </a:ln>
          </c:spPr>
          <c:invertIfNegative val="0"/>
          <c:cat>
            <c:strRef>
              <c:f>CR_statistics!$AL$2265:$AL$2276</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CR_statistics!$AQ$2265:$AQ$2276</c:f>
              <c:numCache>
                <c:formatCode>General</c:formatCode>
                <c:ptCount val="12"/>
                <c:pt idx="0">
                  <c:v>1</c:v>
                </c:pt>
                <c:pt idx="1">
                  <c:v>1</c:v>
                </c:pt>
                <c:pt idx="2">
                  <c:v>2</c:v>
                </c:pt>
                <c:pt idx="3">
                  <c:v>23</c:v>
                </c:pt>
                <c:pt idx="4">
                  <c:v>156</c:v>
                </c:pt>
                <c:pt idx="5">
                  <c:v>579</c:v>
                </c:pt>
                <c:pt idx="6">
                  <c:v>355</c:v>
                </c:pt>
                <c:pt idx="7">
                  <c:v>0</c:v>
                </c:pt>
                <c:pt idx="8">
                  <c:v>2</c:v>
                </c:pt>
                <c:pt idx="9">
                  <c:v>0</c:v>
                </c:pt>
                <c:pt idx="10">
                  <c:v>0</c:v>
                </c:pt>
                <c:pt idx="11">
                  <c:v>0</c:v>
                </c:pt>
              </c:numCache>
            </c:numRef>
          </c:val>
          <c:extLst>
            <c:ext xmlns:c16="http://schemas.microsoft.com/office/drawing/2014/chart" uri="{C3380CC4-5D6E-409C-BE32-E72D297353CC}">
              <c16:uniqueId val="{00000004-6EAB-44D9-8060-906F95768EBB}"/>
            </c:ext>
          </c:extLst>
        </c:ser>
        <c:ser>
          <c:idx val="5"/>
          <c:order val="5"/>
          <c:tx>
            <c:strRef>
              <c:f>CR_statistics!$AR$2264</c:f>
              <c:strCache>
                <c:ptCount val="1"/>
                <c:pt idx="0">
                  <c:v>RAN #48</c:v>
                </c:pt>
              </c:strCache>
            </c:strRef>
          </c:tx>
          <c:spPr>
            <a:solidFill>
              <a:srgbClr val="800080"/>
            </a:solidFill>
            <a:ln w="12700">
              <a:solidFill>
                <a:srgbClr val="000000"/>
              </a:solidFill>
              <a:prstDash val="solid"/>
            </a:ln>
          </c:spPr>
          <c:invertIfNegative val="0"/>
          <c:cat>
            <c:strRef>
              <c:f>CR_statistics!$AL$2265:$AL$2276</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CR_statistics!$AR$2265:$AR$2276</c:f>
              <c:numCache>
                <c:formatCode>General</c:formatCode>
                <c:ptCount val="12"/>
                <c:pt idx="0">
                  <c:v>0</c:v>
                </c:pt>
                <c:pt idx="1">
                  <c:v>0</c:v>
                </c:pt>
                <c:pt idx="2">
                  <c:v>0</c:v>
                </c:pt>
                <c:pt idx="3">
                  <c:v>12</c:v>
                </c:pt>
                <c:pt idx="4">
                  <c:v>84</c:v>
                </c:pt>
                <c:pt idx="5">
                  <c:v>91</c:v>
                </c:pt>
                <c:pt idx="6">
                  <c:v>161</c:v>
                </c:pt>
                <c:pt idx="7">
                  <c:v>415</c:v>
                </c:pt>
                <c:pt idx="8">
                  <c:v>15</c:v>
                </c:pt>
                <c:pt idx="9">
                  <c:v>0</c:v>
                </c:pt>
                <c:pt idx="10">
                  <c:v>0</c:v>
                </c:pt>
                <c:pt idx="11">
                  <c:v>0</c:v>
                </c:pt>
              </c:numCache>
            </c:numRef>
          </c:val>
          <c:extLst>
            <c:ext xmlns:c16="http://schemas.microsoft.com/office/drawing/2014/chart" uri="{C3380CC4-5D6E-409C-BE32-E72D297353CC}">
              <c16:uniqueId val="{00000005-6EAB-44D9-8060-906F95768EBB}"/>
            </c:ext>
          </c:extLst>
        </c:ser>
        <c:ser>
          <c:idx val="6"/>
          <c:order val="6"/>
          <c:tx>
            <c:strRef>
              <c:f>CR_statistics!$AS$2264</c:f>
              <c:strCache>
                <c:ptCount val="1"/>
                <c:pt idx="0">
                  <c:v>RAN #49</c:v>
                </c:pt>
              </c:strCache>
            </c:strRef>
          </c:tx>
          <c:spPr>
            <a:solidFill>
              <a:srgbClr val="0066CC"/>
            </a:solidFill>
            <a:ln w="12700">
              <a:solidFill>
                <a:srgbClr val="000000"/>
              </a:solidFill>
              <a:prstDash val="solid"/>
            </a:ln>
          </c:spPr>
          <c:invertIfNegative val="0"/>
          <c:cat>
            <c:strRef>
              <c:f>CR_statistics!$AL$2265:$AL$2276</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CR_statistics!$AS$2265:$AS$2276</c:f>
              <c:numCache>
                <c:formatCode>General</c:formatCode>
                <c:ptCount val="12"/>
                <c:pt idx="0">
                  <c:v>0</c:v>
                </c:pt>
                <c:pt idx="1">
                  <c:v>0</c:v>
                </c:pt>
                <c:pt idx="2">
                  <c:v>0</c:v>
                </c:pt>
                <c:pt idx="3">
                  <c:v>18</c:v>
                </c:pt>
                <c:pt idx="4">
                  <c:v>62</c:v>
                </c:pt>
                <c:pt idx="5">
                  <c:v>181</c:v>
                </c:pt>
                <c:pt idx="6">
                  <c:v>145</c:v>
                </c:pt>
                <c:pt idx="7">
                  <c:v>435</c:v>
                </c:pt>
                <c:pt idx="8">
                  <c:v>39</c:v>
                </c:pt>
                <c:pt idx="9">
                  <c:v>0</c:v>
                </c:pt>
                <c:pt idx="10">
                  <c:v>0</c:v>
                </c:pt>
                <c:pt idx="11">
                  <c:v>0</c:v>
                </c:pt>
              </c:numCache>
            </c:numRef>
          </c:val>
          <c:extLst>
            <c:ext xmlns:c16="http://schemas.microsoft.com/office/drawing/2014/chart" uri="{C3380CC4-5D6E-409C-BE32-E72D297353CC}">
              <c16:uniqueId val="{00000006-6EAB-44D9-8060-906F95768EBB}"/>
            </c:ext>
          </c:extLst>
        </c:ser>
        <c:ser>
          <c:idx val="7"/>
          <c:order val="7"/>
          <c:tx>
            <c:strRef>
              <c:f>CR_statistics!$AT$2264</c:f>
              <c:strCache>
                <c:ptCount val="1"/>
                <c:pt idx="0">
                  <c:v>RAN #50</c:v>
                </c:pt>
              </c:strCache>
            </c:strRef>
          </c:tx>
          <c:spPr>
            <a:solidFill>
              <a:srgbClr val="FF9900"/>
            </a:solidFill>
            <a:ln w="12700">
              <a:solidFill>
                <a:srgbClr val="000000"/>
              </a:solidFill>
              <a:prstDash val="solid"/>
            </a:ln>
          </c:spPr>
          <c:invertIfNegative val="0"/>
          <c:cat>
            <c:strRef>
              <c:f>CR_statistics!$AL$2265:$AL$2276</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CR_statistics!$AT$2265:$AT$2276</c:f>
              <c:numCache>
                <c:formatCode>General</c:formatCode>
                <c:ptCount val="12"/>
                <c:pt idx="0">
                  <c:v>0</c:v>
                </c:pt>
                <c:pt idx="1">
                  <c:v>0</c:v>
                </c:pt>
                <c:pt idx="2">
                  <c:v>0</c:v>
                </c:pt>
                <c:pt idx="3">
                  <c:v>8</c:v>
                </c:pt>
                <c:pt idx="4">
                  <c:v>82</c:v>
                </c:pt>
                <c:pt idx="5">
                  <c:v>166</c:v>
                </c:pt>
                <c:pt idx="6">
                  <c:v>92</c:v>
                </c:pt>
                <c:pt idx="7">
                  <c:v>345</c:v>
                </c:pt>
                <c:pt idx="8">
                  <c:v>174</c:v>
                </c:pt>
                <c:pt idx="9">
                  <c:v>0</c:v>
                </c:pt>
                <c:pt idx="10">
                  <c:v>0</c:v>
                </c:pt>
                <c:pt idx="11">
                  <c:v>0</c:v>
                </c:pt>
              </c:numCache>
            </c:numRef>
          </c:val>
          <c:extLst>
            <c:ext xmlns:c16="http://schemas.microsoft.com/office/drawing/2014/chart" uri="{C3380CC4-5D6E-409C-BE32-E72D297353CC}">
              <c16:uniqueId val="{00000007-6EAB-44D9-8060-906F95768EBB}"/>
            </c:ext>
          </c:extLst>
        </c:ser>
        <c:ser>
          <c:idx val="8"/>
          <c:order val="8"/>
          <c:tx>
            <c:strRef>
              <c:f>CR_statistics!$AU$2264</c:f>
              <c:strCache>
                <c:ptCount val="1"/>
                <c:pt idx="0">
                  <c:v>RAN #51</c:v>
                </c:pt>
              </c:strCache>
            </c:strRef>
          </c:tx>
          <c:spPr>
            <a:solidFill>
              <a:srgbClr val="00FFFF"/>
            </a:solidFill>
            <a:ln w="12700">
              <a:solidFill>
                <a:srgbClr val="000000"/>
              </a:solidFill>
              <a:prstDash val="solid"/>
            </a:ln>
          </c:spPr>
          <c:invertIfNegative val="0"/>
          <c:cat>
            <c:strRef>
              <c:f>CR_statistics!$AL$2265:$AL$2276</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CR_statistics!$AU$2265:$AU$2276</c:f>
              <c:numCache>
                <c:formatCode>General</c:formatCode>
                <c:ptCount val="12"/>
                <c:pt idx="0">
                  <c:v>0</c:v>
                </c:pt>
                <c:pt idx="1">
                  <c:v>1</c:v>
                </c:pt>
                <c:pt idx="2">
                  <c:v>1</c:v>
                </c:pt>
                <c:pt idx="3">
                  <c:v>10</c:v>
                </c:pt>
                <c:pt idx="4">
                  <c:v>42</c:v>
                </c:pt>
                <c:pt idx="5">
                  <c:v>123</c:v>
                </c:pt>
                <c:pt idx="6">
                  <c:v>72</c:v>
                </c:pt>
                <c:pt idx="7">
                  <c:v>433</c:v>
                </c:pt>
                <c:pt idx="8">
                  <c:v>257</c:v>
                </c:pt>
                <c:pt idx="9">
                  <c:v>0</c:v>
                </c:pt>
                <c:pt idx="10">
                  <c:v>0</c:v>
                </c:pt>
                <c:pt idx="11">
                  <c:v>0</c:v>
                </c:pt>
              </c:numCache>
            </c:numRef>
          </c:val>
          <c:extLst>
            <c:ext xmlns:c16="http://schemas.microsoft.com/office/drawing/2014/chart" uri="{C3380CC4-5D6E-409C-BE32-E72D297353CC}">
              <c16:uniqueId val="{00000008-6EAB-44D9-8060-906F95768EBB}"/>
            </c:ext>
          </c:extLst>
        </c:ser>
        <c:ser>
          <c:idx val="9"/>
          <c:order val="9"/>
          <c:tx>
            <c:strRef>
              <c:f>CR_statistics!$AV$2264</c:f>
              <c:strCache>
                <c:ptCount val="1"/>
                <c:pt idx="0">
                  <c:v>RAN #52</c:v>
                </c:pt>
              </c:strCache>
            </c:strRef>
          </c:tx>
          <c:spPr>
            <a:solidFill>
              <a:srgbClr val="FF00FF"/>
            </a:solidFill>
            <a:ln w="12700">
              <a:solidFill>
                <a:srgbClr val="000000"/>
              </a:solidFill>
              <a:prstDash val="solid"/>
            </a:ln>
          </c:spPr>
          <c:invertIfNegative val="0"/>
          <c:cat>
            <c:strRef>
              <c:f>CR_statistics!$AL$2265:$AL$2276</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CR_statistics!$AV$2265:$AV$2276</c:f>
              <c:numCache>
                <c:formatCode>General</c:formatCode>
                <c:ptCount val="12"/>
                <c:pt idx="0">
                  <c:v>1</c:v>
                </c:pt>
                <c:pt idx="1">
                  <c:v>1</c:v>
                </c:pt>
                <c:pt idx="2">
                  <c:v>1</c:v>
                </c:pt>
                <c:pt idx="3">
                  <c:v>4</c:v>
                </c:pt>
                <c:pt idx="4">
                  <c:v>52</c:v>
                </c:pt>
                <c:pt idx="5">
                  <c:v>6</c:v>
                </c:pt>
                <c:pt idx="6">
                  <c:v>60</c:v>
                </c:pt>
                <c:pt idx="7">
                  <c:v>457</c:v>
                </c:pt>
                <c:pt idx="8">
                  <c:v>409</c:v>
                </c:pt>
                <c:pt idx="9">
                  <c:v>2</c:v>
                </c:pt>
                <c:pt idx="10">
                  <c:v>1</c:v>
                </c:pt>
                <c:pt idx="11">
                  <c:v>0</c:v>
                </c:pt>
              </c:numCache>
            </c:numRef>
          </c:val>
          <c:extLst>
            <c:ext xmlns:c16="http://schemas.microsoft.com/office/drawing/2014/chart" uri="{C3380CC4-5D6E-409C-BE32-E72D297353CC}">
              <c16:uniqueId val="{00000009-6EAB-44D9-8060-906F95768EBB}"/>
            </c:ext>
          </c:extLst>
        </c:ser>
        <c:ser>
          <c:idx val="10"/>
          <c:order val="10"/>
          <c:tx>
            <c:strRef>
              <c:f>CR_statistics!$AW$2264</c:f>
              <c:strCache>
                <c:ptCount val="1"/>
                <c:pt idx="0">
                  <c:v>RAN #53</c:v>
                </c:pt>
              </c:strCache>
            </c:strRef>
          </c:tx>
          <c:spPr>
            <a:solidFill>
              <a:srgbClr val="FF0000"/>
            </a:solidFill>
            <a:ln w="12700">
              <a:solidFill>
                <a:srgbClr val="000000"/>
              </a:solidFill>
              <a:prstDash val="solid"/>
            </a:ln>
          </c:spPr>
          <c:invertIfNegative val="0"/>
          <c:cat>
            <c:strRef>
              <c:f>CR_statistics!$AL$2265:$AL$2276</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CR_statistics!$AW$2265:$AW$2276</c:f>
              <c:numCache>
                <c:formatCode>General</c:formatCode>
                <c:ptCount val="12"/>
                <c:pt idx="0">
                  <c:v>2</c:v>
                </c:pt>
                <c:pt idx="1">
                  <c:v>0</c:v>
                </c:pt>
                <c:pt idx="2">
                  <c:v>0</c:v>
                </c:pt>
                <c:pt idx="3">
                  <c:v>1</c:v>
                </c:pt>
                <c:pt idx="4">
                  <c:v>37</c:v>
                </c:pt>
                <c:pt idx="5">
                  <c:v>0</c:v>
                </c:pt>
                <c:pt idx="6">
                  <c:v>43</c:v>
                </c:pt>
                <c:pt idx="7">
                  <c:v>568</c:v>
                </c:pt>
                <c:pt idx="8">
                  <c:v>233</c:v>
                </c:pt>
                <c:pt idx="9">
                  <c:v>10</c:v>
                </c:pt>
                <c:pt idx="10">
                  <c:v>7</c:v>
                </c:pt>
                <c:pt idx="11">
                  <c:v>0</c:v>
                </c:pt>
              </c:numCache>
            </c:numRef>
          </c:val>
          <c:extLst>
            <c:ext xmlns:c16="http://schemas.microsoft.com/office/drawing/2014/chart" uri="{C3380CC4-5D6E-409C-BE32-E72D297353CC}">
              <c16:uniqueId val="{0000000A-6EAB-44D9-8060-906F95768EBB}"/>
            </c:ext>
          </c:extLst>
        </c:ser>
        <c:ser>
          <c:idx val="11"/>
          <c:order val="11"/>
          <c:tx>
            <c:strRef>
              <c:f>CR_statistics!$AX$2264</c:f>
              <c:strCache>
                <c:ptCount val="1"/>
                <c:pt idx="0">
                  <c:v>RAN #54</c:v>
                </c:pt>
              </c:strCache>
            </c:strRef>
          </c:tx>
          <c:spPr>
            <a:solidFill>
              <a:srgbClr val="00FFFF"/>
            </a:solidFill>
            <a:ln w="12700">
              <a:solidFill>
                <a:srgbClr val="000000"/>
              </a:solidFill>
              <a:prstDash val="solid"/>
            </a:ln>
          </c:spPr>
          <c:invertIfNegative val="0"/>
          <c:cat>
            <c:strRef>
              <c:f>CR_statistics!$AL$2265:$AL$2276</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CR_statistics!$AX$2265:$AX$2276</c:f>
              <c:numCache>
                <c:formatCode>General</c:formatCode>
                <c:ptCount val="12"/>
                <c:pt idx="0">
                  <c:v>1</c:v>
                </c:pt>
                <c:pt idx="1">
                  <c:v>0</c:v>
                </c:pt>
                <c:pt idx="2">
                  <c:v>0</c:v>
                </c:pt>
                <c:pt idx="3">
                  <c:v>5</c:v>
                </c:pt>
                <c:pt idx="4">
                  <c:v>17</c:v>
                </c:pt>
                <c:pt idx="5">
                  <c:v>1</c:v>
                </c:pt>
                <c:pt idx="6">
                  <c:v>40</c:v>
                </c:pt>
                <c:pt idx="7">
                  <c:v>453</c:v>
                </c:pt>
                <c:pt idx="8">
                  <c:v>203</c:v>
                </c:pt>
                <c:pt idx="9">
                  <c:v>51</c:v>
                </c:pt>
                <c:pt idx="10">
                  <c:v>40</c:v>
                </c:pt>
                <c:pt idx="11">
                  <c:v>13</c:v>
                </c:pt>
              </c:numCache>
            </c:numRef>
          </c:val>
          <c:extLst>
            <c:ext xmlns:c16="http://schemas.microsoft.com/office/drawing/2014/chart" uri="{C3380CC4-5D6E-409C-BE32-E72D297353CC}">
              <c16:uniqueId val="{0000000B-6EAB-44D9-8060-906F95768EBB}"/>
            </c:ext>
          </c:extLst>
        </c:ser>
        <c:dLbls>
          <c:showLegendKey val="0"/>
          <c:showVal val="0"/>
          <c:showCatName val="0"/>
          <c:showSerName val="0"/>
          <c:showPercent val="0"/>
          <c:showBubbleSize val="0"/>
        </c:dLbls>
        <c:gapWidth val="150"/>
        <c:axId val="133849856"/>
        <c:axId val="133851392"/>
      </c:barChart>
      <c:catAx>
        <c:axId val="13384985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3851392"/>
        <c:crosses val="autoZero"/>
        <c:auto val="1"/>
        <c:lblAlgn val="ctr"/>
        <c:lblOffset val="100"/>
        <c:tickLblSkip val="1"/>
        <c:tickMarkSkip val="1"/>
        <c:noMultiLvlLbl val="0"/>
      </c:catAx>
      <c:valAx>
        <c:axId val="133851392"/>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675" b="0" i="0" u="none" strike="noStrike" baseline="0">
                <a:solidFill>
                  <a:srgbClr val="000000"/>
                </a:solidFill>
                <a:latin typeface="Arial"/>
                <a:ea typeface="Arial"/>
                <a:cs typeface="Arial"/>
              </a:defRPr>
            </a:pPr>
            <a:endParaRPr lang="en-US"/>
          </a:p>
        </c:txPr>
        <c:crossAx val="133849856"/>
        <c:crosses val="autoZero"/>
        <c:crossBetween val="between"/>
      </c:valAx>
      <c:spPr>
        <a:solidFill>
          <a:srgbClr val="C0C0C0"/>
        </a:solidFill>
        <a:ln w="12700">
          <a:solidFill>
            <a:srgbClr val="808080"/>
          </a:solidFill>
          <a:prstDash val="solid"/>
        </a:ln>
      </c:spPr>
    </c:plotArea>
    <c:legend>
      <c:legendPos val="r"/>
      <c:layout>
        <c:manualLayout>
          <c:xMode val="edge"/>
          <c:yMode val="edge"/>
          <c:x val="0.12588133525562825"/>
          <c:y val="0.25344094926365163"/>
          <c:w val="0.10976849632926321"/>
          <c:h val="0.51202839335804684"/>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575" b="1" i="0" u="none" strike="noStrike" baseline="0">
                <a:solidFill>
                  <a:srgbClr val="000000"/>
                </a:solidFill>
                <a:latin typeface="Arial"/>
                <a:ea typeface="Arial"/>
                <a:cs typeface="Arial"/>
              </a:defRPr>
            </a:pPr>
            <a:r>
              <a:rPr lang="en-GB"/>
              <a:t>approved CRs (excl. cat.A)</a:t>
            </a:r>
          </a:p>
        </c:rich>
      </c:tx>
      <c:layout>
        <c:manualLayout>
          <c:xMode val="edge"/>
          <c:yMode val="edge"/>
          <c:x val="0.44802233644620815"/>
          <c:y val="5.376362900874794E-2"/>
        </c:manualLayout>
      </c:layout>
      <c:overlay val="0"/>
      <c:spPr>
        <a:noFill/>
        <a:ln w="25400">
          <a:noFill/>
        </a:ln>
      </c:spPr>
    </c:title>
    <c:autoTitleDeleted val="0"/>
    <c:plotArea>
      <c:layout>
        <c:manualLayout>
          <c:layoutTarget val="inner"/>
          <c:xMode val="edge"/>
          <c:yMode val="edge"/>
          <c:x val="9.4756252316195763E-2"/>
          <c:y val="0.18100390100650021"/>
          <c:w val="0.83716688939548778"/>
          <c:h val="0.66308359774655179"/>
        </c:manualLayout>
      </c:layout>
      <c:barChart>
        <c:barDir val="col"/>
        <c:grouping val="clustered"/>
        <c:varyColors val="0"/>
        <c:ser>
          <c:idx val="0"/>
          <c:order val="0"/>
          <c:tx>
            <c:strRef>
              <c:f>CR_statistics!$AM$2228</c:f>
              <c:strCache>
                <c:ptCount val="1"/>
                <c:pt idx="0">
                  <c:v>RAN #43</c:v>
                </c:pt>
              </c:strCache>
            </c:strRef>
          </c:tx>
          <c:spPr>
            <a:solidFill>
              <a:srgbClr val="9999FF"/>
            </a:solidFill>
            <a:ln w="12700">
              <a:solidFill>
                <a:srgbClr val="000000"/>
              </a:solidFill>
              <a:prstDash val="solid"/>
            </a:ln>
          </c:spPr>
          <c:invertIfNegative val="0"/>
          <c:cat>
            <c:strRef>
              <c:f>CR_statistics!$AL$2229:$AL$2240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CR_statistics!$AM$2229:$AM$2240</c:f>
              <c:numCache>
                <c:formatCode>General</c:formatCode>
                <c:ptCount val="12"/>
                <c:pt idx="0">
                  <c:v>3</c:v>
                </c:pt>
                <c:pt idx="1">
                  <c:v>3</c:v>
                </c:pt>
                <c:pt idx="2">
                  <c:v>10</c:v>
                </c:pt>
                <c:pt idx="3">
                  <c:v>51</c:v>
                </c:pt>
                <c:pt idx="4">
                  <c:v>713</c:v>
                </c:pt>
                <c:pt idx="5">
                  <c:v>364</c:v>
                </c:pt>
                <c:pt idx="6">
                  <c:v>1</c:v>
                </c:pt>
                <c:pt idx="7">
                  <c:v>0</c:v>
                </c:pt>
                <c:pt idx="8">
                  <c:v>0</c:v>
                </c:pt>
                <c:pt idx="9">
                  <c:v>0</c:v>
                </c:pt>
                <c:pt idx="10">
                  <c:v>0</c:v>
                </c:pt>
                <c:pt idx="11">
                  <c:v>0</c:v>
                </c:pt>
              </c:numCache>
            </c:numRef>
          </c:val>
          <c:extLst>
            <c:ext xmlns:c16="http://schemas.microsoft.com/office/drawing/2014/chart" uri="{C3380CC4-5D6E-409C-BE32-E72D297353CC}">
              <c16:uniqueId val="{00000000-813D-43F0-95A8-0C75E0AD303E}"/>
            </c:ext>
          </c:extLst>
        </c:ser>
        <c:ser>
          <c:idx val="1"/>
          <c:order val="1"/>
          <c:tx>
            <c:strRef>
              <c:f>CR_statistics!$AN$2228</c:f>
              <c:strCache>
                <c:ptCount val="1"/>
                <c:pt idx="0">
                  <c:v>RAN #44</c:v>
                </c:pt>
              </c:strCache>
            </c:strRef>
          </c:tx>
          <c:spPr>
            <a:solidFill>
              <a:srgbClr val="339966"/>
            </a:solidFill>
            <a:ln w="12700">
              <a:solidFill>
                <a:srgbClr val="000000"/>
              </a:solidFill>
              <a:prstDash val="solid"/>
            </a:ln>
          </c:spPr>
          <c:invertIfNegative val="0"/>
          <c:cat>
            <c:strRef>
              <c:f>CR_statistics!$AL$2229:$AL$2240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CR_statistics!$AN$2229:$AN$2240</c:f>
              <c:numCache>
                <c:formatCode>General</c:formatCode>
                <c:ptCount val="12"/>
                <c:pt idx="0">
                  <c:v>0</c:v>
                </c:pt>
                <c:pt idx="1">
                  <c:v>3</c:v>
                </c:pt>
                <c:pt idx="2">
                  <c:v>3</c:v>
                </c:pt>
                <c:pt idx="3">
                  <c:v>46</c:v>
                </c:pt>
                <c:pt idx="4">
                  <c:v>352</c:v>
                </c:pt>
                <c:pt idx="5">
                  <c:v>349</c:v>
                </c:pt>
                <c:pt idx="6">
                  <c:v>28</c:v>
                </c:pt>
                <c:pt idx="7">
                  <c:v>0</c:v>
                </c:pt>
                <c:pt idx="8">
                  <c:v>0</c:v>
                </c:pt>
                <c:pt idx="9">
                  <c:v>0</c:v>
                </c:pt>
                <c:pt idx="10">
                  <c:v>0</c:v>
                </c:pt>
                <c:pt idx="11">
                  <c:v>0</c:v>
                </c:pt>
              </c:numCache>
            </c:numRef>
          </c:val>
          <c:extLst>
            <c:ext xmlns:c16="http://schemas.microsoft.com/office/drawing/2014/chart" uri="{C3380CC4-5D6E-409C-BE32-E72D297353CC}">
              <c16:uniqueId val="{00000001-813D-43F0-95A8-0C75E0AD303E}"/>
            </c:ext>
          </c:extLst>
        </c:ser>
        <c:ser>
          <c:idx val="2"/>
          <c:order val="2"/>
          <c:tx>
            <c:strRef>
              <c:f>CR_statistics!$AO$2228</c:f>
              <c:strCache>
                <c:ptCount val="1"/>
                <c:pt idx="0">
                  <c:v>RAN #45</c:v>
                </c:pt>
              </c:strCache>
            </c:strRef>
          </c:tx>
          <c:spPr>
            <a:solidFill>
              <a:srgbClr val="FFFF00"/>
            </a:solidFill>
            <a:ln w="12700">
              <a:solidFill>
                <a:srgbClr val="000000"/>
              </a:solidFill>
              <a:prstDash val="solid"/>
            </a:ln>
          </c:spPr>
          <c:invertIfNegative val="0"/>
          <c:cat>
            <c:strRef>
              <c:f>CR_statistics!$AL$2229:$AL$2240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CR_statistics!$AO$2229:$AO$2240</c:f>
              <c:numCache>
                <c:formatCode>General</c:formatCode>
                <c:ptCount val="12"/>
                <c:pt idx="0">
                  <c:v>1</c:v>
                </c:pt>
                <c:pt idx="1">
                  <c:v>1</c:v>
                </c:pt>
                <c:pt idx="2">
                  <c:v>5</c:v>
                </c:pt>
                <c:pt idx="3">
                  <c:v>37</c:v>
                </c:pt>
                <c:pt idx="4">
                  <c:v>266</c:v>
                </c:pt>
                <c:pt idx="5">
                  <c:v>510</c:v>
                </c:pt>
                <c:pt idx="6">
                  <c:v>72</c:v>
                </c:pt>
                <c:pt idx="7">
                  <c:v>0</c:v>
                </c:pt>
                <c:pt idx="8">
                  <c:v>0</c:v>
                </c:pt>
                <c:pt idx="9">
                  <c:v>0</c:v>
                </c:pt>
                <c:pt idx="10">
                  <c:v>0</c:v>
                </c:pt>
                <c:pt idx="11">
                  <c:v>0</c:v>
                </c:pt>
              </c:numCache>
            </c:numRef>
          </c:val>
          <c:extLst>
            <c:ext xmlns:c16="http://schemas.microsoft.com/office/drawing/2014/chart" uri="{C3380CC4-5D6E-409C-BE32-E72D297353CC}">
              <c16:uniqueId val="{00000002-813D-43F0-95A8-0C75E0AD303E}"/>
            </c:ext>
          </c:extLst>
        </c:ser>
        <c:ser>
          <c:idx val="3"/>
          <c:order val="3"/>
          <c:tx>
            <c:strRef>
              <c:f>CR_statistics!$AP$2228</c:f>
              <c:strCache>
                <c:ptCount val="1"/>
                <c:pt idx="0">
                  <c:v>RAN #46</c:v>
                </c:pt>
              </c:strCache>
            </c:strRef>
          </c:tx>
          <c:spPr>
            <a:solidFill>
              <a:srgbClr val="FF0000"/>
            </a:solidFill>
            <a:ln w="12700">
              <a:solidFill>
                <a:srgbClr val="000000"/>
              </a:solidFill>
              <a:prstDash val="solid"/>
            </a:ln>
          </c:spPr>
          <c:invertIfNegative val="0"/>
          <c:cat>
            <c:strRef>
              <c:f>CR_statistics!$AL$2229:$AL$2240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CR_statistics!$AP$2229:$AP$2240</c:f>
              <c:numCache>
                <c:formatCode>General</c:formatCode>
                <c:ptCount val="12"/>
                <c:pt idx="0">
                  <c:v>1</c:v>
                </c:pt>
                <c:pt idx="1">
                  <c:v>1</c:v>
                </c:pt>
                <c:pt idx="2">
                  <c:v>3</c:v>
                </c:pt>
                <c:pt idx="3">
                  <c:v>28</c:v>
                </c:pt>
                <c:pt idx="4">
                  <c:v>249</c:v>
                </c:pt>
                <c:pt idx="5">
                  <c:v>535</c:v>
                </c:pt>
                <c:pt idx="6">
                  <c:v>273</c:v>
                </c:pt>
                <c:pt idx="7">
                  <c:v>0</c:v>
                </c:pt>
                <c:pt idx="8">
                  <c:v>0</c:v>
                </c:pt>
                <c:pt idx="9">
                  <c:v>0</c:v>
                </c:pt>
                <c:pt idx="10">
                  <c:v>0</c:v>
                </c:pt>
                <c:pt idx="11">
                  <c:v>0</c:v>
                </c:pt>
              </c:numCache>
            </c:numRef>
          </c:val>
          <c:extLst>
            <c:ext xmlns:c16="http://schemas.microsoft.com/office/drawing/2014/chart" uri="{C3380CC4-5D6E-409C-BE32-E72D297353CC}">
              <c16:uniqueId val="{00000003-813D-43F0-95A8-0C75E0AD303E}"/>
            </c:ext>
          </c:extLst>
        </c:ser>
        <c:ser>
          <c:idx val="4"/>
          <c:order val="4"/>
          <c:tx>
            <c:strRef>
              <c:f>CR_statistics!$AQ$2228</c:f>
              <c:strCache>
                <c:ptCount val="1"/>
                <c:pt idx="0">
                  <c:v>RAN #47</c:v>
                </c:pt>
              </c:strCache>
            </c:strRef>
          </c:tx>
          <c:spPr>
            <a:solidFill>
              <a:srgbClr val="00FF00"/>
            </a:solidFill>
            <a:ln w="12700">
              <a:solidFill>
                <a:srgbClr val="000000"/>
              </a:solidFill>
              <a:prstDash val="solid"/>
            </a:ln>
          </c:spPr>
          <c:invertIfNegative val="0"/>
          <c:cat>
            <c:strRef>
              <c:f>CR_statistics!$AL$2229:$AL$2240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CR_statistics!$AQ$2229:$AQ$2240</c:f>
              <c:numCache>
                <c:formatCode>General</c:formatCode>
                <c:ptCount val="12"/>
                <c:pt idx="0">
                  <c:v>1</c:v>
                </c:pt>
                <c:pt idx="1">
                  <c:v>1</c:v>
                </c:pt>
                <c:pt idx="2">
                  <c:v>2</c:v>
                </c:pt>
                <c:pt idx="3">
                  <c:v>23</c:v>
                </c:pt>
                <c:pt idx="4">
                  <c:v>156</c:v>
                </c:pt>
                <c:pt idx="5">
                  <c:v>579</c:v>
                </c:pt>
                <c:pt idx="6">
                  <c:v>355</c:v>
                </c:pt>
                <c:pt idx="7">
                  <c:v>0</c:v>
                </c:pt>
                <c:pt idx="8">
                  <c:v>2</c:v>
                </c:pt>
                <c:pt idx="9">
                  <c:v>0</c:v>
                </c:pt>
                <c:pt idx="10">
                  <c:v>0</c:v>
                </c:pt>
                <c:pt idx="11">
                  <c:v>0</c:v>
                </c:pt>
              </c:numCache>
            </c:numRef>
          </c:val>
          <c:extLst>
            <c:ext xmlns:c16="http://schemas.microsoft.com/office/drawing/2014/chart" uri="{C3380CC4-5D6E-409C-BE32-E72D297353CC}">
              <c16:uniqueId val="{00000004-813D-43F0-95A8-0C75E0AD303E}"/>
            </c:ext>
          </c:extLst>
        </c:ser>
        <c:ser>
          <c:idx val="5"/>
          <c:order val="5"/>
          <c:tx>
            <c:strRef>
              <c:f>CR_statistics!$AR$2228</c:f>
              <c:strCache>
                <c:ptCount val="1"/>
                <c:pt idx="0">
                  <c:v>RAN #48</c:v>
                </c:pt>
              </c:strCache>
            </c:strRef>
          </c:tx>
          <c:spPr>
            <a:solidFill>
              <a:srgbClr val="800080"/>
            </a:solidFill>
            <a:ln w="12700">
              <a:solidFill>
                <a:srgbClr val="000000"/>
              </a:solidFill>
              <a:prstDash val="solid"/>
            </a:ln>
          </c:spPr>
          <c:invertIfNegative val="0"/>
          <c:cat>
            <c:strRef>
              <c:f>CR_statistics!$AL$2229:$AL$2240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CR_statistics!$AR$2229:$AR$2240</c:f>
              <c:numCache>
                <c:formatCode>General</c:formatCode>
                <c:ptCount val="12"/>
                <c:pt idx="0">
                  <c:v>0</c:v>
                </c:pt>
                <c:pt idx="1">
                  <c:v>0</c:v>
                </c:pt>
                <c:pt idx="2">
                  <c:v>0</c:v>
                </c:pt>
                <c:pt idx="3">
                  <c:v>12</c:v>
                </c:pt>
                <c:pt idx="4">
                  <c:v>84</c:v>
                </c:pt>
                <c:pt idx="5">
                  <c:v>91</c:v>
                </c:pt>
                <c:pt idx="6">
                  <c:v>161</c:v>
                </c:pt>
                <c:pt idx="7">
                  <c:v>415</c:v>
                </c:pt>
                <c:pt idx="8">
                  <c:v>15</c:v>
                </c:pt>
                <c:pt idx="9">
                  <c:v>0</c:v>
                </c:pt>
                <c:pt idx="10">
                  <c:v>0</c:v>
                </c:pt>
                <c:pt idx="11">
                  <c:v>0</c:v>
                </c:pt>
              </c:numCache>
            </c:numRef>
          </c:val>
          <c:extLst>
            <c:ext xmlns:c16="http://schemas.microsoft.com/office/drawing/2014/chart" uri="{C3380CC4-5D6E-409C-BE32-E72D297353CC}">
              <c16:uniqueId val="{00000005-813D-43F0-95A8-0C75E0AD303E}"/>
            </c:ext>
          </c:extLst>
        </c:ser>
        <c:ser>
          <c:idx val="6"/>
          <c:order val="6"/>
          <c:tx>
            <c:strRef>
              <c:f>CR_statistics!$AS$2228</c:f>
              <c:strCache>
                <c:ptCount val="1"/>
                <c:pt idx="0">
                  <c:v>RAN #49</c:v>
                </c:pt>
              </c:strCache>
            </c:strRef>
          </c:tx>
          <c:spPr>
            <a:solidFill>
              <a:srgbClr val="0066CC"/>
            </a:solidFill>
            <a:ln w="12700">
              <a:solidFill>
                <a:srgbClr val="000000"/>
              </a:solidFill>
              <a:prstDash val="solid"/>
            </a:ln>
          </c:spPr>
          <c:invertIfNegative val="0"/>
          <c:cat>
            <c:strRef>
              <c:f>CR_statistics!$AL$2229:$AL$2240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CR_statistics!$AS$2229:$AS$2240</c:f>
              <c:numCache>
                <c:formatCode>General</c:formatCode>
                <c:ptCount val="12"/>
                <c:pt idx="0">
                  <c:v>0</c:v>
                </c:pt>
                <c:pt idx="1">
                  <c:v>0</c:v>
                </c:pt>
                <c:pt idx="2">
                  <c:v>0</c:v>
                </c:pt>
                <c:pt idx="3">
                  <c:v>18</c:v>
                </c:pt>
                <c:pt idx="4">
                  <c:v>62</c:v>
                </c:pt>
                <c:pt idx="5">
                  <c:v>181</c:v>
                </c:pt>
                <c:pt idx="6">
                  <c:v>145</c:v>
                </c:pt>
                <c:pt idx="7">
                  <c:v>435</c:v>
                </c:pt>
                <c:pt idx="8">
                  <c:v>39</c:v>
                </c:pt>
                <c:pt idx="9">
                  <c:v>0</c:v>
                </c:pt>
                <c:pt idx="10">
                  <c:v>0</c:v>
                </c:pt>
                <c:pt idx="11">
                  <c:v>0</c:v>
                </c:pt>
              </c:numCache>
            </c:numRef>
          </c:val>
          <c:extLst>
            <c:ext xmlns:c16="http://schemas.microsoft.com/office/drawing/2014/chart" uri="{C3380CC4-5D6E-409C-BE32-E72D297353CC}">
              <c16:uniqueId val="{00000006-813D-43F0-95A8-0C75E0AD303E}"/>
            </c:ext>
          </c:extLst>
        </c:ser>
        <c:ser>
          <c:idx val="7"/>
          <c:order val="7"/>
          <c:tx>
            <c:strRef>
              <c:f>CR_statistics!$AT$2228</c:f>
              <c:strCache>
                <c:ptCount val="1"/>
                <c:pt idx="0">
                  <c:v>RAN #50</c:v>
                </c:pt>
              </c:strCache>
            </c:strRef>
          </c:tx>
          <c:spPr>
            <a:solidFill>
              <a:srgbClr val="FF9900"/>
            </a:solidFill>
            <a:ln w="12700">
              <a:solidFill>
                <a:srgbClr val="000000"/>
              </a:solidFill>
              <a:prstDash val="solid"/>
            </a:ln>
          </c:spPr>
          <c:invertIfNegative val="0"/>
          <c:cat>
            <c:strRef>
              <c:f>CR_statistics!$AL$2229:$AL$2240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CR_statistics!$AT$2229:$AT$2240</c:f>
              <c:numCache>
                <c:formatCode>General</c:formatCode>
                <c:ptCount val="12"/>
                <c:pt idx="0">
                  <c:v>0</c:v>
                </c:pt>
                <c:pt idx="1">
                  <c:v>0</c:v>
                </c:pt>
                <c:pt idx="2">
                  <c:v>0</c:v>
                </c:pt>
                <c:pt idx="3">
                  <c:v>8</c:v>
                </c:pt>
                <c:pt idx="4">
                  <c:v>82</c:v>
                </c:pt>
                <c:pt idx="5">
                  <c:v>166</c:v>
                </c:pt>
                <c:pt idx="6">
                  <c:v>92</c:v>
                </c:pt>
                <c:pt idx="7">
                  <c:v>345</c:v>
                </c:pt>
                <c:pt idx="8">
                  <c:v>174</c:v>
                </c:pt>
                <c:pt idx="9">
                  <c:v>0</c:v>
                </c:pt>
                <c:pt idx="10">
                  <c:v>0</c:v>
                </c:pt>
                <c:pt idx="11">
                  <c:v>0</c:v>
                </c:pt>
              </c:numCache>
            </c:numRef>
          </c:val>
          <c:extLst>
            <c:ext xmlns:c16="http://schemas.microsoft.com/office/drawing/2014/chart" uri="{C3380CC4-5D6E-409C-BE32-E72D297353CC}">
              <c16:uniqueId val="{00000007-813D-43F0-95A8-0C75E0AD303E}"/>
            </c:ext>
          </c:extLst>
        </c:ser>
        <c:ser>
          <c:idx val="8"/>
          <c:order val="8"/>
          <c:tx>
            <c:strRef>
              <c:f>CR_statistics!$AU$2228</c:f>
              <c:strCache>
                <c:ptCount val="1"/>
                <c:pt idx="0">
                  <c:v>RAN #51</c:v>
                </c:pt>
              </c:strCache>
            </c:strRef>
          </c:tx>
          <c:spPr>
            <a:solidFill>
              <a:srgbClr val="00FFFF"/>
            </a:solidFill>
            <a:ln w="12700">
              <a:solidFill>
                <a:srgbClr val="000000"/>
              </a:solidFill>
              <a:prstDash val="solid"/>
            </a:ln>
          </c:spPr>
          <c:invertIfNegative val="0"/>
          <c:cat>
            <c:strRef>
              <c:f>CR_statistics!$AL$2229:$AL$2240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CR_statistics!$AU$2229:$AU$2240</c:f>
              <c:numCache>
                <c:formatCode>General</c:formatCode>
                <c:ptCount val="12"/>
                <c:pt idx="0">
                  <c:v>0</c:v>
                </c:pt>
                <c:pt idx="1">
                  <c:v>1</c:v>
                </c:pt>
                <c:pt idx="2">
                  <c:v>1</c:v>
                </c:pt>
                <c:pt idx="3">
                  <c:v>10</c:v>
                </c:pt>
                <c:pt idx="4">
                  <c:v>42</c:v>
                </c:pt>
                <c:pt idx="5">
                  <c:v>123</c:v>
                </c:pt>
                <c:pt idx="6">
                  <c:v>72</c:v>
                </c:pt>
                <c:pt idx="7">
                  <c:v>433</c:v>
                </c:pt>
                <c:pt idx="8">
                  <c:v>257</c:v>
                </c:pt>
                <c:pt idx="9">
                  <c:v>0</c:v>
                </c:pt>
                <c:pt idx="10">
                  <c:v>0</c:v>
                </c:pt>
                <c:pt idx="11">
                  <c:v>0</c:v>
                </c:pt>
              </c:numCache>
            </c:numRef>
          </c:val>
          <c:extLst>
            <c:ext xmlns:c16="http://schemas.microsoft.com/office/drawing/2014/chart" uri="{C3380CC4-5D6E-409C-BE32-E72D297353CC}">
              <c16:uniqueId val="{00000008-813D-43F0-95A8-0C75E0AD303E}"/>
            </c:ext>
          </c:extLst>
        </c:ser>
        <c:ser>
          <c:idx val="9"/>
          <c:order val="9"/>
          <c:tx>
            <c:strRef>
              <c:f>CR_statistics!$AV$2228</c:f>
              <c:strCache>
                <c:ptCount val="1"/>
                <c:pt idx="0">
                  <c:v>RAN #52</c:v>
                </c:pt>
              </c:strCache>
            </c:strRef>
          </c:tx>
          <c:spPr>
            <a:solidFill>
              <a:srgbClr val="FF00FF"/>
            </a:solidFill>
            <a:ln w="12700">
              <a:solidFill>
                <a:srgbClr val="000000"/>
              </a:solidFill>
              <a:prstDash val="solid"/>
            </a:ln>
          </c:spPr>
          <c:invertIfNegative val="0"/>
          <c:cat>
            <c:strRef>
              <c:f>CR_statistics!$AL$2229:$AL$2240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CR_statistics!$AV$2229:$AV$2240</c:f>
              <c:numCache>
                <c:formatCode>General</c:formatCode>
                <c:ptCount val="12"/>
                <c:pt idx="0">
                  <c:v>1</c:v>
                </c:pt>
                <c:pt idx="1">
                  <c:v>1</c:v>
                </c:pt>
                <c:pt idx="2">
                  <c:v>1</c:v>
                </c:pt>
                <c:pt idx="3">
                  <c:v>4</c:v>
                </c:pt>
                <c:pt idx="4">
                  <c:v>52</c:v>
                </c:pt>
                <c:pt idx="5">
                  <c:v>6</c:v>
                </c:pt>
                <c:pt idx="6">
                  <c:v>60</c:v>
                </c:pt>
                <c:pt idx="7">
                  <c:v>457</c:v>
                </c:pt>
                <c:pt idx="8">
                  <c:v>409</c:v>
                </c:pt>
                <c:pt idx="9">
                  <c:v>2</c:v>
                </c:pt>
                <c:pt idx="10">
                  <c:v>1</c:v>
                </c:pt>
                <c:pt idx="11">
                  <c:v>0</c:v>
                </c:pt>
              </c:numCache>
            </c:numRef>
          </c:val>
          <c:extLst>
            <c:ext xmlns:c16="http://schemas.microsoft.com/office/drawing/2014/chart" uri="{C3380CC4-5D6E-409C-BE32-E72D297353CC}">
              <c16:uniqueId val="{00000009-813D-43F0-95A8-0C75E0AD303E}"/>
            </c:ext>
          </c:extLst>
        </c:ser>
        <c:ser>
          <c:idx val="10"/>
          <c:order val="10"/>
          <c:tx>
            <c:strRef>
              <c:f>CR_statistics!$AW$2228</c:f>
              <c:strCache>
                <c:ptCount val="1"/>
                <c:pt idx="0">
                  <c:v>RAN #53</c:v>
                </c:pt>
              </c:strCache>
            </c:strRef>
          </c:tx>
          <c:spPr>
            <a:solidFill>
              <a:srgbClr val="FF0000"/>
            </a:solidFill>
            <a:ln w="12700">
              <a:solidFill>
                <a:srgbClr val="000000"/>
              </a:solidFill>
              <a:prstDash val="solid"/>
            </a:ln>
          </c:spPr>
          <c:invertIfNegative val="0"/>
          <c:cat>
            <c:strRef>
              <c:f>CR_statistics!$AL$2229:$AL$2240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CR_statistics!$AW$2229:$AW$2240</c:f>
              <c:numCache>
                <c:formatCode>General</c:formatCode>
                <c:ptCount val="12"/>
                <c:pt idx="0">
                  <c:v>2</c:v>
                </c:pt>
                <c:pt idx="1">
                  <c:v>0</c:v>
                </c:pt>
                <c:pt idx="2">
                  <c:v>0</c:v>
                </c:pt>
                <c:pt idx="3">
                  <c:v>1</c:v>
                </c:pt>
                <c:pt idx="4">
                  <c:v>37</c:v>
                </c:pt>
                <c:pt idx="5">
                  <c:v>0</c:v>
                </c:pt>
                <c:pt idx="6">
                  <c:v>43</c:v>
                </c:pt>
                <c:pt idx="7">
                  <c:v>568</c:v>
                </c:pt>
                <c:pt idx="8">
                  <c:v>233</c:v>
                </c:pt>
                <c:pt idx="9">
                  <c:v>10</c:v>
                </c:pt>
                <c:pt idx="10">
                  <c:v>7</c:v>
                </c:pt>
                <c:pt idx="11">
                  <c:v>0</c:v>
                </c:pt>
              </c:numCache>
            </c:numRef>
          </c:val>
          <c:extLst>
            <c:ext xmlns:c16="http://schemas.microsoft.com/office/drawing/2014/chart" uri="{C3380CC4-5D6E-409C-BE32-E72D297353CC}">
              <c16:uniqueId val="{0000000A-813D-43F0-95A8-0C75E0AD303E}"/>
            </c:ext>
          </c:extLst>
        </c:ser>
        <c:ser>
          <c:idx val="11"/>
          <c:order val="11"/>
          <c:tx>
            <c:strRef>
              <c:f>CR_statistics!$AX$2228</c:f>
              <c:strCache>
                <c:ptCount val="1"/>
                <c:pt idx="0">
                  <c:v>RAN #54</c:v>
                </c:pt>
              </c:strCache>
            </c:strRef>
          </c:tx>
          <c:spPr>
            <a:solidFill>
              <a:srgbClr val="00FFFF"/>
            </a:solidFill>
            <a:ln w="12700">
              <a:solidFill>
                <a:srgbClr val="000000"/>
              </a:solidFill>
              <a:prstDash val="solid"/>
            </a:ln>
          </c:spPr>
          <c:invertIfNegative val="0"/>
          <c:cat>
            <c:strRef>
              <c:f>CR_statistics!$AL$2229:$AL$2240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CR_statistics!$AX$2229:$AX$2240</c:f>
              <c:numCache>
                <c:formatCode>General</c:formatCode>
                <c:ptCount val="12"/>
                <c:pt idx="0">
                  <c:v>1</c:v>
                </c:pt>
                <c:pt idx="1">
                  <c:v>0</c:v>
                </c:pt>
                <c:pt idx="2">
                  <c:v>0</c:v>
                </c:pt>
                <c:pt idx="3">
                  <c:v>5</c:v>
                </c:pt>
                <c:pt idx="4">
                  <c:v>17</c:v>
                </c:pt>
                <c:pt idx="5">
                  <c:v>1</c:v>
                </c:pt>
                <c:pt idx="6">
                  <c:v>40</c:v>
                </c:pt>
                <c:pt idx="7">
                  <c:v>453</c:v>
                </c:pt>
                <c:pt idx="8">
                  <c:v>203</c:v>
                </c:pt>
                <c:pt idx="9">
                  <c:v>51</c:v>
                </c:pt>
                <c:pt idx="10">
                  <c:v>40</c:v>
                </c:pt>
                <c:pt idx="11">
                  <c:v>13</c:v>
                </c:pt>
              </c:numCache>
            </c:numRef>
          </c:val>
          <c:extLst>
            <c:ext xmlns:c16="http://schemas.microsoft.com/office/drawing/2014/chart" uri="{C3380CC4-5D6E-409C-BE32-E72D297353CC}">
              <c16:uniqueId val="{0000000B-813D-43F0-95A8-0C75E0AD303E}"/>
            </c:ext>
          </c:extLst>
        </c:ser>
        <c:ser>
          <c:idx val="12"/>
          <c:order val="12"/>
          <c:tx>
            <c:strRef>
              <c:f>CR_statistics!$AY$2228</c:f>
              <c:strCache>
                <c:ptCount val="1"/>
                <c:pt idx="0">
                  <c:v>RAN #55</c:v>
                </c:pt>
              </c:strCache>
            </c:strRef>
          </c:tx>
          <c:spPr>
            <a:solidFill>
              <a:srgbClr val="FFFF00"/>
            </a:solidFill>
            <a:ln w="12700">
              <a:solidFill>
                <a:srgbClr val="000000"/>
              </a:solidFill>
              <a:prstDash val="solid"/>
            </a:ln>
          </c:spPr>
          <c:invertIfNegative val="0"/>
          <c:cat>
            <c:strRef>
              <c:f>CR_statistics!$AL$2229:$AL$2240</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CR_statistics!$AY$2229:$AY$2240</c:f>
              <c:numCache>
                <c:formatCode>General</c:formatCode>
                <c:ptCount val="12"/>
                <c:pt idx="0">
                  <c:v>1</c:v>
                </c:pt>
                <c:pt idx="1">
                  <c:v>1</c:v>
                </c:pt>
                <c:pt idx="2">
                  <c:v>1</c:v>
                </c:pt>
                <c:pt idx="3">
                  <c:v>3</c:v>
                </c:pt>
                <c:pt idx="4">
                  <c:v>19</c:v>
                </c:pt>
                <c:pt idx="5">
                  <c:v>0</c:v>
                </c:pt>
                <c:pt idx="6">
                  <c:v>31</c:v>
                </c:pt>
                <c:pt idx="7">
                  <c:v>391</c:v>
                </c:pt>
                <c:pt idx="8">
                  <c:v>114</c:v>
                </c:pt>
                <c:pt idx="9">
                  <c:v>115</c:v>
                </c:pt>
                <c:pt idx="10">
                  <c:v>42</c:v>
                </c:pt>
                <c:pt idx="11">
                  <c:v>33</c:v>
                </c:pt>
              </c:numCache>
            </c:numRef>
          </c:val>
          <c:extLst>
            <c:ext xmlns:c16="http://schemas.microsoft.com/office/drawing/2014/chart" uri="{C3380CC4-5D6E-409C-BE32-E72D297353CC}">
              <c16:uniqueId val="{0000000C-813D-43F0-95A8-0C75E0AD303E}"/>
            </c:ext>
          </c:extLst>
        </c:ser>
        <c:dLbls>
          <c:showLegendKey val="0"/>
          <c:showVal val="0"/>
          <c:showCatName val="0"/>
          <c:showSerName val="0"/>
          <c:showPercent val="0"/>
          <c:showBubbleSize val="0"/>
        </c:dLbls>
        <c:gapWidth val="150"/>
        <c:axId val="133931776"/>
        <c:axId val="133933312"/>
      </c:barChart>
      <c:catAx>
        <c:axId val="13393177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133933312"/>
        <c:crosses val="autoZero"/>
        <c:auto val="1"/>
        <c:lblAlgn val="ctr"/>
        <c:lblOffset val="100"/>
        <c:tickLblSkip val="1"/>
        <c:tickMarkSkip val="1"/>
        <c:noMultiLvlLbl val="0"/>
      </c:catAx>
      <c:valAx>
        <c:axId val="133933312"/>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475" b="0" i="0" u="none" strike="noStrike" baseline="0">
                <a:solidFill>
                  <a:srgbClr val="000000"/>
                </a:solidFill>
                <a:latin typeface="Arial"/>
                <a:ea typeface="Arial"/>
                <a:cs typeface="Arial"/>
              </a:defRPr>
            </a:pPr>
            <a:endParaRPr lang="en-US"/>
          </a:p>
        </c:txPr>
        <c:crossAx val="133931776"/>
        <c:crosses val="autoZero"/>
        <c:crossBetween val="between"/>
      </c:valAx>
      <c:spPr>
        <a:solidFill>
          <a:srgbClr val="C0C0C0"/>
        </a:solidFill>
        <a:ln w="12700">
          <a:solidFill>
            <a:srgbClr val="808080"/>
          </a:solidFill>
          <a:prstDash val="solid"/>
        </a:ln>
      </c:spPr>
    </c:plotArea>
    <c:legend>
      <c:legendPos val="r"/>
      <c:layout>
        <c:manualLayout>
          <c:xMode val="edge"/>
          <c:yMode val="edge"/>
          <c:x val="0.10947564681075626"/>
          <c:y val="0.11648764334565706"/>
          <c:w val="0.10027604388246866"/>
          <c:h val="0.5340511199540917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50" b="1" i="0" u="none" strike="noStrike" baseline="0">
                <a:solidFill>
                  <a:srgbClr val="000000"/>
                </a:solidFill>
                <a:latin typeface="Arial"/>
                <a:ea typeface="Arial"/>
                <a:cs typeface="Arial"/>
              </a:defRPr>
            </a:pPr>
            <a:r>
              <a:rPr lang="en-GB"/>
              <a:t>approved CRs RAN #55 (excl. cat.A)</a:t>
            </a:r>
          </a:p>
        </c:rich>
      </c:tx>
      <c:layout>
        <c:manualLayout>
          <c:xMode val="edge"/>
          <c:yMode val="edge"/>
          <c:x val="0.25591731506936038"/>
          <c:y val="2.9850746268656716E-2"/>
        </c:manualLayout>
      </c:layout>
      <c:overlay val="0"/>
      <c:spPr>
        <a:noFill/>
        <a:ln w="25400">
          <a:noFill/>
        </a:ln>
      </c:spPr>
    </c:title>
    <c:autoTitleDeleted val="0"/>
    <c:plotArea>
      <c:layout>
        <c:manualLayout>
          <c:layoutTarget val="inner"/>
          <c:xMode val="edge"/>
          <c:yMode val="edge"/>
          <c:x val="0.13609477285876598"/>
          <c:y val="0.13619402985074627"/>
          <c:w val="0.77810707090990161"/>
          <c:h val="0.7425373134328358"/>
        </c:manualLayout>
      </c:layout>
      <c:barChart>
        <c:barDir val="col"/>
        <c:grouping val="clustered"/>
        <c:varyColors val="0"/>
        <c:ser>
          <c:idx val="0"/>
          <c:order val="0"/>
          <c:tx>
            <c:strRef>
              <c:f>CR_statistics!$T$2240</c:f>
              <c:strCache>
                <c:ptCount val="1"/>
                <c:pt idx="0">
                  <c:v>RAN1</c:v>
                </c:pt>
              </c:strCache>
            </c:strRef>
          </c:tx>
          <c:spPr>
            <a:solidFill>
              <a:srgbClr val="00FF00"/>
            </a:solidFill>
            <a:ln w="12700">
              <a:solidFill>
                <a:srgbClr val="000000"/>
              </a:solidFill>
              <a:prstDash val="solid"/>
            </a:ln>
          </c:spPr>
          <c:invertIfNegative val="0"/>
          <c:cat>
            <c:strRef>
              <c:f>CR_statistics!$S$2241:$S$2248</c:f>
              <c:strCache>
                <c:ptCount val="8"/>
                <c:pt idx="0">
                  <c:v>REL-4</c:v>
                </c:pt>
                <c:pt idx="1">
                  <c:v>REL-5</c:v>
                </c:pt>
                <c:pt idx="2">
                  <c:v>REL-6</c:v>
                </c:pt>
                <c:pt idx="3">
                  <c:v>REL-7</c:v>
                </c:pt>
                <c:pt idx="4">
                  <c:v>REL-8</c:v>
                </c:pt>
                <c:pt idx="5">
                  <c:v>REL-9</c:v>
                </c:pt>
                <c:pt idx="6">
                  <c:v>REL-10</c:v>
                </c:pt>
                <c:pt idx="7">
                  <c:v>REL-11</c:v>
                </c:pt>
              </c:strCache>
            </c:strRef>
          </c:cat>
          <c:val>
            <c:numRef>
              <c:f>CR_statistics!$T$2241:$T$2248</c:f>
              <c:numCache>
                <c:formatCode>General</c:formatCode>
                <c:ptCount val="8"/>
                <c:pt idx="0">
                  <c:v>0</c:v>
                </c:pt>
                <c:pt idx="1">
                  <c:v>0</c:v>
                </c:pt>
                <c:pt idx="2">
                  <c:v>0</c:v>
                </c:pt>
                <c:pt idx="3">
                  <c:v>0</c:v>
                </c:pt>
                <c:pt idx="4">
                  <c:v>2</c:v>
                </c:pt>
                <c:pt idx="5">
                  <c:v>0</c:v>
                </c:pt>
                <c:pt idx="6">
                  <c:v>7</c:v>
                </c:pt>
                <c:pt idx="7">
                  <c:v>4</c:v>
                </c:pt>
              </c:numCache>
            </c:numRef>
          </c:val>
          <c:extLst>
            <c:ext xmlns:c16="http://schemas.microsoft.com/office/drawing/2014/chart" uri="{C3380CC4-5D6E-409C-BE32-E72D297353CC}">
              <c16:uniqueId val="{00000000-E322-4FFD-BBA3-25EB5136F2ED}"/>
            </c:ext>
          </c:extLst>
        </c:ser>
        <c:ser>
          <c:idx val="1"/>
          <c:order val="1"/>
          <c:tx>
            <c:strRef>
              <c:f>CR_statistics!$U$2240</c:f>
              <c:strCache>
                <c:ptCount val="1"/>
                <c:pt idx="0">
                  <c:v>RAN2</c:v>
                </c:pt>
              </c:strCache>
            </c:strRef>
          </c:tx>
          <c:spPr>
            <a:solidFill>
              <a:srgbClr val="FF0000"/>
            </a:solidFill>
            <a:ln w="12700">
              <a:solidFill>
                <a:srgbClr val="000000"/>
              </a:solidFill>
              <a:prstDash val="solid"/>
            </a:ln>
          </c:spPr>
          <c:invertIfNegative val="0"/>
          <c:cat>
            <c:strRef>
              <c:f>CR_statistics!$S$2241:$S$2248</c:f>
              <c:strCache>
                <c:ptCount val="8"/>
                <c:pt idx="0">
                  <c:v>REL-4</c:v>
                </c:pt>
                <c:pt idx="1">
                  <c:v>REL-5</c:v>
                </c:pt>
                <c:pt idx="2">
                  <c:v>REL-6</c:v>
                </c:pt>
                <c:pt idx="3">
                  <c:v>REL-7</c:v>
                </c:pt>
                <c:pt idx="4">
                  <c:v>REL-8</c:v>
                </c:pt>
                <c:pt idx="5">
                  <c:v>REL-9</c:v>
                </c:pt>
                <c:pt idx="6">
                  <c:v>REL-10</c:v>
                </c:pt>
                <c:pt idx="7">
                  <c:v>REL-11</c:v>
                </c:pt>
              </c:strCache>
            </c:strRef>
          </c:cat>
          <c:val>
            <c:numRef>
              <c:f>CR_statistics!$U$2241:$U$2248</c:f>
              <c:numCache>
                <c:formatCode>General</c:formatCode>
                <c:ptCount val="8"/>
                <c:pt idx="0">
                  <c:v>1</c:v>
                </c:pt>
                <c:pt idx="1">
                  <c:v>1</c:v>
                </c:pt>
                <c:pt idx="2">
                  <c:v>1</c:v>
                </c:pt>
                <c:pt idx="3">
                  <c:v>3</c:v>
                </c:pt>
                <c:pt idx="4">
                  <c:v>5</c:v>
                </c:pt>
                <c:pt idx="5">
                  <c:v>6</c:v>
                </c:pt>
                <c:pt idx="6">
                  <c:v>22</c:v>
                </c:pt>
                <c:pt idx="7">
                  <c:v>6</c:v>
                </c:pt>
              </c:numCache>
            </c:numRef>
          </c:val>
          <c:extLst>
            <c:ext xmlns:c16="http://schemas.microsoft.com/office/drawing/2014/chart" uri="{C3380CC4-5D6E-409C-BE32-E72D297353CC}">
              <c16:uniqueId val="{00000001-E322-4FFD-BBA3-25EB5136F2ED}"/>
            </c:ext>
          </c:extLst>
        </c:ser>
        <c:ser>
          <c:idx val="2"/>
          <c:order val="2"/>
          <c:tx>
            <c:strRef>
              <c:f>CR_statistics!$V$2240</c:f>
              <c:strCache>
                <c:ptCount val="1"/>
                <c:pt idx="0">
                  <c:v>RAN3</c:v>
                </c:pt>
              </c:strCache>
            </c:strRef>
          </c:tx>
          <c:spPr>
            <a:solidFill>
              <a:srgbClr val="0000FF"/>
            </a:solidFill>
            <a:ln w="12700">
              <a:solidFill>
                <a:srgbClr val="000000"/>
              </a:solidFill>
              <a:prstDash val="solid"/>
            </a:ln>
          </c:spPr>
          <c:invertIfNegative val="0"/>
          <c:cat>
            <c:strRef>
              <c:f>CR_statistics!$S$2241:$S$2248</c:f>
              <c:strCache>
                <c:ptCount val="8"/>
                <c:pt idx="0">
                  <c:v>REL-4</c:v>
                </c:pt>
                <c:pt idx="1">
                  <c:v>REL-5</c:v>
                </c:pt>
                <c:pt idx="2">
                  <c:v>REL-6</c:v>
                </c:pt>
                <c:pt idx="3">
                  <c:v>REL-7</c:v>
                </c:pt>
                <c:pt idx="4">
                  <c:v>REL-8</c:v>
                </c:pt>
                <c:pt idx="5">
                  <c:v>REL-9</c:v>
                </c:pt>
                <c:pt idx="6">
                  <c:v>REL-10</c:v>
                </c:pt>
                <c:pt idx="7">
                  <c:v>REL-11</c:v>
                </c:pt>
              </c:strCache>
            </c:strRef>
          </c:cat>
          <c:val>
            <c:numRef>
              <c:f>CR_statistics!$V$2241:$V$2248</c:f>
              <c:numCache>
                <c:formatCode>General</c:formatCode>
                <c:ptCount val="8"/>
                <c:pt idx="0">
                  <c:v>0</c:v>
                </c:pt>
                <c:pt idx="1">
                  <c:v>0</c:v>
                </c:pt>
                <c:pt idx="2">
                  <c:v>0</c:v>
                </c:pt>
                <c:pt idx="3">
                  <c:v>0</c:v>
                </c:pt>
                <c:pt idx="4">
                  <c:v>1</c:v>
                </c:pt>
                <c:pt idx="5">
                  <c:v>0</c:v>
                </c:pt>
                <c:pt idx="6">
                  <c:v>7</c:v>
                </c:pt>
                <c:pt idx="7">
                  <c:v>7</c:v>
                </c:pt>
              </c:numCache>
            </c:numRef>
          </c:val>
          <c:extLst>
            <c:ext xmlns:c16="http://schemas.microsoft.com/office/drawing/2014/chart" uri="{C3380CC4-5D6E-409C-BE32-E72D297353CC}">
              <c16:uniqueId val="{00000002-E322-4FFD-BBA3-25EB5136F2ED}"/>
            </c:ext>
          </c:extLst>
        </c:ser>
        <c:ser>
          <c:idx val="3"/>
          <c:order val="3"/>
          <c:tx>
            <c:strRef>
              <c:f>CR_statistics!$W$2240</c:f>
              <c:strCache>
                <c:ptCount val="1"/>
                <c:pt idx="0">
                  <c:v>RAN4</c:v>
                </c:pt>
              </c:strCache>
            </c:strRef>
          </c:tx>
          <c:spPr>
            <a:solidFill>
              <a:srgbClr val="FFFF00"/>
            </a:solidFill>
            <a:ln w="12700">
              <a:solidFill>
                <a:srgbClr val="000000"/>
              </a:solidFill>
              <a:prstDash val="solid"/>
            </a:ln>
          </c:spPr>
          <c:invertIfNegative val="0"/>
          <c:cat>
            <c:strRef>
              <c:f>CR_statistics!$S$2241:$S$2248</c:f>
              <c:strCache>
                <c:ptCount val="8"/>
                <c:pt idx="0">
                  <c:v>REL-4</c:v>
                </c:pt>
                <c:pt idx="1">
                  <c:v>REL-5</c:v>
                </c:pt>
                <c:pt idx="2">
                  <c:v>REL-6</c:v>
                </c:pt>
                <c:pt idx="3">
                  <c:v>REL-7</c:v>
                </c:pt>
                <c:pt idx="4">
                  <c:v>REL-8</c:v>
                </c:pt>
                <c:pt idx="5">
                  <c:v>REL-9</c:v>
                </c:pt>
                <c:pt idx="6">
                  <c:v>REL-10</c:v>
                </c:pt>
                <c:pt idx="7">
                  <c:v>REL-11</c:v>
                </c:pt>
              </c:strCache>
            </c:strRef>
          </c:cat>
          <c:val>
            <c:numRef>
              <c:f>CR_statistics!$W$2241:$W$2248</c:f>
              <c:numCache>
                <c:formatCode>General</c:formatCode>
                <c:ptCount val="8"/>
                <c:pt idx="0">
                  <c:v>0</c:v>
                </c:pt>
                <c:pt idx="1">
                  <c:v>0</c:v>
                </c:pt>
                <c:pt idx="2">
                  <c:v>0</c:v>
                </c:pt>
                <c:pt idx="3">
                  <c:v>0</c:v>
                </c:pt>
                <c:pt idx="4">
                  <c:v>11</c:v>
                </c:pt>
                <c:pt idx="5">
                  <c:v>25</c:v>
                </c:pt>
                <c:pt idx="6">
                  <c:v>78</c:v>
                </c:pt>
                <c:pt idx="7">
                  <c:v>25</c:v>
                </c:pt>
              </c:numCache>
            </c:numRef>
          </c:val>
          <c:extLst>
            <c:ext xmlns:c16="http://schemas.microsoft.com/office/drawing/2014/chart" uri="{C3380CC4-5D6E-409C-BE32-E72D297353CC}">
              <c16:uniqueId val="{00000003-E322-4FFD-BBA3-25EB5136F2ED}"/>
            </c:ext>
          </c:extLst>
        </c:ser>
        <c:ser>
          <c:idx val="4"/>
          <c:order val="4"/>
          <c:tx>
            <c:strRef>
              <c:f>CR_statistics!$X$2240</c:f>
              <c:strCache>
                <c:ptCount val="1"/>
                <c:pt idx="0">
                  <c:v>RAN5</c:v>
                </c:pt>
              </c:strCache>
            </c:strRef>
          </c:tx>
          <c:spPr>
            <a:solidFill>
              <a:srgbClr val="660066"/>
            </a:solidFill>
            <a:ln w="12700">
              <a:solidFill>
                <a:srgbClr val="000000"/>
              </a:solidFill>
              <a:prstDash val="solid"/>
            </a:ln>
          </c:spPr>
          <c:invertIfNegative val="0"/>
          <c:cat>
            <c:strRef>
              <c:f>CR_statistics!$S$2241:$S$2248</c:f>
              <c:strCache>
                <c:ptCount val="8"/>
                <c:pt idx="0">
                  <c:v>REL-4</c:v>
                </c:pt>
                <c:pt idx="1">
                  <c:v>REL-5</c:v>
                </c:pt>
                <c:pt idx="2">
                  <c:v>REL-6</c:v>
                </c:pt>
                <c:pt idx="3">
                  <c:v>REL-7</c:v>
                </c:pt>
                <c:pt idx="4">
                  <c:v>REL-8</c:v>
                </c:pt>
                <c:pt idx="5">
                  <c:v>REL-9</c:v>
                </c:pt>
                <c:pt idx="6">
                  <c:v>REL-10</c:v>
                </c:pt>
                <c:pt idx="7">
                  <c:v>REL-11</c:v>
                </c:pt>
              </c:strCache>
            </c:strRef>
          </c:cat>
          <c:val>
            <c:numRef>
              <c:f>CR_statistics!$X$2241:$X$2248</c:f>
              <c:numCache>
                <c:formatCode>General</c:formatCode>
                <c:ptCount val="8"/>
                <c:pt idx="0">
                  <c:v>0</c:v>
                </c:pt>
                <c:pt idx="1">
                  <c:v>0</c:v>
                </c:pt>
                <c:pt idx="2">
                  <c:v>0</c:v>
                </c:pt>
                <c:pt idx="3">
                  <c:v>0</c:v>
                </c:pt>
                <c:pt idx="4">
                  <c:v>0</c:v>
                </c:pt>
                <c:pt idx="5">
                  <c:v>391</c:v>
                </c:pt>
                <c:pt idx="6">
                  <c:v>115</c:v>
                </c:pt>
                <c:pt idx="7">
                  <c:v>33</c:v>
                </c:pt>
              </c:numCache>
            </c:numRef>
          </c:val>
          <c:extLst>
            <c:ext xmlns:c16="http://schemas.microsoft.com/office/drawing/2014/chart" uri="{C3380CC4-5D6E-409C-BE32-E72D297353CC}">
              <c16:uniqueId val="{00000004-E322-4FFD-BBA3-25EB5136F2ED}"/>
            </c:ext>
          </c:extLst>
        </c:ser>
        <c:ser>
          <c:idx val="5"/>
          <c:order val="5"/>
          <c:tx>
            <c:strRef>
              <c:f>CR_statistics!$Y$2240</c:f>
              <c:strCache>
                <c:ptCount val="1"/>
                <c:pt idx="0">
                  <c:v>RAN without RAN5</c:v>
                </c:pt>
              </c:strCache>
            </c:strRef>
          </c:tx>
          <c:spPr>
            <a:solidFill>
              <a:srgbClr val="FF00FF"/>
            </a:solidFill>
            <a:ln w="12700">
              <a:solidFill>
                <a:srgbClr val="000000"/>
              </a:solidFill>
              <a:prstDash val="solid"/>
            </a:ln>
          </c:spPr>
          <c:invertIfNegative val="0"/>
          <c:cat>
            <c:strRef>
              <c:f>CR_statistics!$S$2241:$S$2248</c:f>
              <c:strCache>
                <c:ptCount val="8"/>
                <c:pt idx="0">
                  <c:v>REL-4</c:v>
                </c:pt>
                <c:pt idx="1">
                  <c:v>REL-5</c:v>
                </c:pt>
                <c:pt idx="2">
                  <c:v>REL-6</c:v>
                </c:pt>
                <c:pt idx="3">
                  <c:v>REL-7</c:v>
                </c:pt>
                <c:pt idx="4">
                  <c:v>REL-8</c:v>
                </c:pt>
                <c:pt idx="5">
                  <c:v>REL-9</c:v>
                </c:pt>
                <c:pt idx="6">
                  <c:v>REL-10</c:v>
                </c:pt>
                <c:pt idx="7">
                  <c:v>REL-11</c:v>
                </c:pt>
              </c:strCache>
            </c:strRef>
          </c:cat>
          <c:val>
            <c:numRef>
              <c:f>CR_statistics!$Y$2241:$Y$2248</c:f>
              <c:numCache>
                <c:formatCode>General</c:formatCode>
                <c:ptCount val="8"/>
                <c:pt idx="0">
                  <c:v>1</c:v>
                </c:pt>
                <c:pt idx="1">
                  <c:v>1</c:v>
                </c:pt>
                <c:pt idx="2">
                  <c:v>1</c:v>
                </c:pt>
                <c:pt idx="3">
                  <c:v>3</c:v>
                </c:pt>
                <c:pt idx="4">
                  <c:v>19</c:v>
                </c:pt>
                <c:pt idx="5">
                  <c:v>31</c:v>
                </c:pt>
                <c:pt idx="6">
                  <c:v>114</c:v>
                </c:pt>
                <c:pt idx="7">
                  <c:v>42</c:v>
                </c:pt>
              </c:numCache>
            </c:numRef>
          </c:val>
          <c:extLst>
            <c:ext xmlns:c16="http://schemas.microsoft.com/office/drawing/2014/chart" uri="{C3380CC4-5D6E-409C-BE32-E72D297353CC}">
              <c16:uniqueId val="{00000005-E322-4FFD-BBA3-25EB5136F2ED}"/>
            </c:ext>
          </c:extLst>
        </c:ser>
        <c:dLbls>
          <c:showLegendKey val="0"/>
          <c:showVal val="0"/>
          <c:showCatName val="0"/>
          <c:showSerName val="0"/>
          <c:showPercent val="0"/>
          <c:showBubbleSize val="0"/>
        </c:dLbls>
        <c:gapWidth val="150"/>
        <c:axId val="134043904"/>
        <c:axId val="134057984"/>
      </c:barChart>
      <c:catAx>
        <c:axId val="13404390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4057984"/>
        <c:crosses val="autoZero"/>
        <c:auto val="1"/>
        <c:lblAlgn val="ctr"/>
        <c:lblOffset val="100"/>
        <c:tickLblSkip val="1"/>
        <c:tickMarkSkip val="1"/>
        <c:noMultiLvlLbl val="0"/>
      </c:catAx>
      <c:valAx>
        <c:axId val="134057984"/>
        <c:scaling>
          <c:orientation val="minMax"/>
          <c:max val="4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4043904"/>
        <c:crosses val="autoZero"/>
        <c:crossBetween val="between"/>
      </c:valAx>
      <c:spPr>
        <a:solidFill>
          <a:srgbClr val="C0C0C0"/>
        </a:solidFill>
        <a:ln w="12700">
          <a:solidFill>
            <a:srgbClr val="808080"/>
          </a:solidFill>
          <a:prstDash val="solid"/>
        </a:ln>
      </c:spPr>
    </c:plotArea>
    <c:legend>
      <c:legendPos val="r"/>
      <c:layout>
        <c:manualLayout>
          <c:xMode val="edge"/>
          <c:yMode val="edge"/>
          <c:x val="0.1681461119135256"/>
          <c:y val="0.15943177811730752"/>
          <c:w val="0.26183447483268657"/>
          <c:h val="0.3227611940298766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50" b="1" i="0" u="none" strike="noStrike" baseline="0">
                <a:solidFill>
                  <a:srgbClr val="000000"/>
                </a:solidFill>
                <a:latin typeface="Arial"/>
                <a:ea typeface="Arial"/>
                <a:cs typeface="Arial"/>
              </a:defRPr>
            </a:pPr>
            <a:r>
              <a:rPr lang="en-US"/>
              <a:t>approved CRs RAN #56 (excl. cat.A)</a:t>
            </a:r>
          </a:p>
        </c:rich>
      </c:tx>
      <c:layout>
        <c:manualLayout>
          <c:xMode val="edge"/>
          <c:yMode val="edge"/>
          <c:x val="0.25591731506936038"/>
          <c:y val="2.821869488536155E-2"/>
        </c:manualLayout>
      </c:layout>
      <c:overlay val="0"/>
      <c:spPr>
        <a:noFill/>
        <a:ln w="25400">
          <a:noFill/>
        </a:ln>
      </c:spPr>
    </c:title>
    <c:autoTitleDeleted val="0"/>
    <c:plotArea>
      <c:layout>
        <c:manualLayout>
          <c:layoutTarget val="inner"/>
          <c:xMode val="edge"/>
          <c:yMode val="edge"/>
          <c:x val="0.10798824368141779"/>
          <c:y val="0.13227536009727794"/>
          <c:w val="0.83432012926460886"/>
          <c:h val="0.76896076003217362"/>
        </c:manualLayout>
      </c:layout>
      <c:barChart>
        <c:barDir val="col"/>
        <c:grouping val="clustered"/>
        <c:varyColors val="0"/>
        <c:ser>
          <c:idx val="0"/>
          <c:order val="0"/>
          <c:tx>
            <c:strRef>
              <c:f>CR_statistics!$T$2205</c:f>
              <c:strCache>
                <c:ptCount val="1"/>
                <c:pt idx="0">
                  <c:v>RAN1</c:v>
                </c:pt>
              </c:strCache>
            </c:strRef>
          </c:tx>
          <c:spPr>
            <a:solidFill>
              <a:srgbClr val="00FF00"/>
            </a:solidFill>
            <a:ln w="12700">
              <a:solidFill>
                <a:srgbClr val="000000"/>
              </a:solidFill>
              <a:prstDash val="solid"/>
            </a:ln>
          </c:spPr>
          <c:invertIfNegative val="0"/>
          <c:cat>
            <c:strRef>
              <c:f>CR_statistics!$S$2206:$S$2213</c:f>
              <c:strCache>
                <c:ptCount val="8"/>
                <c:pt idx="0">
                  <c:v>REL-4</c:v>
                </c:pt>
                <c:pt idx="1">
                  <c:v>REL-5</c:v>
                </c:pt>
                <c:pt idx="2">
                  <c:v>REL-6</c:v>
                </c:pt>
                <c:pt idx="3">
                  <c:v>REL-7</c:v>
                </c:pt>
                <c:pt idx="4">
                  <c:v>REL-8</c:v>
                </c:pt>
                <c:pt idx="5">
                  <c:v>REL-9</c:v>
                </c:pt>
                <c:pt idx="6">
                  <c:v>REL-10</c:v>
                </c:pt>
                <c:pt idx="7">
                  <c:v>REL-11</c:v>
                </c:pt>
              </c:strCache>
            </c:strRef>
          </c:cat>
          <c:val>
            <c:numRef>
              <c:f>CR_statistics!$T$2206:$T$2213</c:f>
              <c:numCache>
                <c:formatCode>General</c:formatCode>
                <c:ptCount val="8"/>
                <c:pt idx="0">
                  <c:v>0</c:v>
                </c:pt>
                <c:pt idx="1">
                  <c:v>0</c:v>
                </c:pt>
                <c:pt idx="2">
                  <c:v>0</c:v>
                </c:pt>
                <c:pt idx="3">
                  <c:v>0</c:v>
                </c:pt>
                <c:pt idx="4">
                  <c:v>0</c:v>
                </c:pt>
                <c:pt idx="5">
                  <c:v>0</c:v>
                </c:pt>
                <c:pt idx="6">
                  <c:v>8</c:v>
                </c:pt>
                <c:pt idx="7">
                  <c:v>6</c:v>
                </c:pt>
              </c:numCache>
            </c:numRef>
          </c:val>
          <c:extLst>
            <c:ext xmlns:c16="http://schemas.microsoft.com/office/drawing/2014/chart" uri="{C3380CC4-5D6E-409C-BE32-E72D297353CC}">
              <c16:uniqueId val="{00000000-FE93-4C16-BA02-843ABE2BA2EF}"/>
            </c:ext>
          </c:extLst>
        </c:ser>
        <c:ser>
          <c:idx val="1"/>
          <c:order val="1"/>
          <c:tx>
            <c:strRef>
              <c:f>CR_statistics!$U$2205</c:f>
              <c:strCache>
                <c:ptCount val="1"/>
                <c:pt idx="0">
                  <c:v>RAN2</c:v>
                </c:pt>
              </c:strCache>
            </c:strRef>
          </c:tx>
          <c:spPr>
            <a:solidFill>
              <a:srgbClr val="FF0000"/>
            </a:solidFill>
            <a:ln w="12700">
              <a:solidFill>
                <a:srgbClr val="000000"/>
              </a:solidFill>
              <a:prstDash val="solid"/>
            </a:ln>
          </c:spPr>
          <c:invertIfNegative val="0"/>
          <c:cat>
            <c:strRef>
              <c:f>CR_statistics!$S$2206:$S$2213</c:f>
              <c:strCache>
                <c:ptCount val="8"/>
                <c:pt idx="0">
                  <c:v>REL-4</c:v>
                </c:pt>
                <c:pt idx="1">
                  <c:v>REL-5</c:v>
                </c:pt>
                <c:pt idx="2">
                  <c:v>REL-6</c:v>
                </c:pt>
                <c:pt idx="3">
                  <c:v>REL-7</c:v>
                </c:pt>
                <c:pt idx="4">
                  <c:v>REL-8</c:v>
                </c:pt>
                <c:pt idx="5">
                  <c:v>REL-9</c:v>
                </c:pt>
                <c:pt idx="6">
                  <c:v>REL-10</c:v>
                </c:pt>
                <c:pt idx="7">
                  <c:v>REL-11</c:v>
                </c:pt>
              </c:strCache>
            </c:strRef>
          </c:cat>
          <c:val>
            <c:numRef>
              <c:f>CR_statistics!$U$2206:$U$2213</c:f>
              <c:numCache>
                <c:formatCode>General</c:formatCode>
                <c:ptCount val="8"/>
                <c:pt idx="0">
                  <c:v>0</c:v>
                </c:pt>
                <c:pt idx="1">
                  <c:v>0</c:v>
                </c:pt>
                <c:pt idx="2">
                  <c:v>0</c:v>
                </c:pt>
                <c:pt idx="3">
                  <c:v>0</c:v>
                </c:pt>
                <c:pt idx="4">
                  <c:v>9</c:v>
                </c:pt>
                <c:pt idx="5">
                  <c:v>9</c:v>
                </c:pt>
                <c:pt idx="6">
                  <c:v>22</c:v>
                </c:pt>
                <c:pt idx="7">
                  <c:v>30</c:v>
                </c:pt>
              </c:numCache>
            </c:numRef>
          </c:val>
          <c:extLst>
            <c:ext xmlns:c16="http://schemas.microsoft.com/office/drawing/2014/chart" uri="{C3380CC4-5D6E-409C-BE32-E72D297353CC}">
              <c16:uniqueId val="{00000001-FE93-4C16-BA02-843ABE2BA2EF}"/>
            </c:ext>
          </c:extLst>
        </c:ser>
        <c:ser>
          <c:idx val="2"/>
          <c:order val="2"/>
          <c:tx>
            <c:strRef>
              <c:f>CR_statistics!$V$2205</c:f>
              <c:strCache>
                <c:ptCount val="1"/>
                <c:pt idx="0">
                  <c:v>RAN3</c:v>
                </c:pt>
              </c:strCache>
            </c:strRef>
          </c:tx>
          <c:spPr>
            <a:solidFill>
              <a:srgbClr val="0000FF"/>
            </a:solidFill>
            <a:ln w="12700">
              <a:solidFill>
                <a:srgbClr val="000000"/>
              </a:solidFill>
              <a:prstDash val="solid"/>
            </a:ln>
          </c:spPr>
          <c:invertIfNegative val="0"/>
          <c:cat>
            <c:strRef>
              <c:f>CR_statistics!$S$2206:$S$2213</c:f>
              <c:strCache>
                <c:ptCount val="8"/>
                <c:pt idx="0">
                  <c:v>REL-4</c:v>
                </c:pt>
                <c:pt idx="1">
                  <c:v>REL-5</c:v>
                </c:pt>
                <c:pt idx="2">
                  <c:v>REL-6</c:v>
                </c:pt>
                <c:pt idx="3">
                  <c:v>REL-7</c:v>
                </c:pt>
                <c:pt idx="4">
                  <c:v>REL-8</c:v>
                </c:pt>
                <c:pt idx="5">
                  <c:v>REL-9</c:v>
                </c:pt>
                <c:pt idx="6">
                  <c:v>REL-10</c:v>
                </c:pt>
                <c:pt idx="7">
                  <c:v>REL-11</c:v>
                </c:pt>
              </c:strCache>
            </c:strRef>
          </c:cat>
          <c:val>
            <c:numRef>
              <c:f>CR_statistics!$V$2206:$V$2213</c:f>
              <c:numCache>
                <c:formatCode>General</c:formatCode>
                <c:ptCount val="8"/>
                <c:pt idx="0">
                  <c:v>0</c:v>
                </c:pt>
                <c:pt idx="1">
                  <c:v>0</c:v>
                </c:pt>
                <c:pt idx="2">
                  <c:v>0</c:v>
                </c:pt>
                <c:pt idx="3">
                  <c:v>0</c:v>
                </c:pt>
                <c:pt idx="4">
                  <c:v>0</c:v>
                </c:pt>
                <c:pt idx="5">
                  <c:v>0</c:v>
                </c:pt>
                <c:pt idx="6">
                  <c:v>14</c:v>
                </c:pt>
                <c:pt idx="7">
                  <c:v>29</c:v>
                </c:pt>
              </c:numCache>
            </c:numRef>
          </c:val>
          <c:extLst>
            <c:ext xmlns:c16="http://schemas.microsoft.com/office/drawing/2014/chart" uri="{C3380CC4-5D6E-409C-BE32-E72D297353CC}">
              <c16:uniqueId val="{00000002-FE93-4C16-BA02-843ABE2BA2EF}"/>
            </c:ext>
          </c:extLst>
        </c:ser>
        <c:ser>
          <c:idx val="3"/>
          <c:order val="3"/>
          <c:tx>
            <c:strRef>
              <c:f>CR_statistics!$W$2205</c:f>
              <c:strCache>
                <c:ptCount val="1"/>
                <c:pt idx="0">
                  <c:v>RAN4</c:v>
                </c:pt>
              </c:strCache>
            </c:strRef>
          </c:tx>
          <c:spPr>
            <a:solidFill>
              <a:srgbClr val="FFFF00"/>
            </a:solidFill>
            <a:ln w="12700">
              <a:solidFill>
                <a:srgbClr val="000000"/>
              </a:solidFill>
              <a:prstDash val="solid"/>
            </a:ln>
          </c:spPr>
          <c:invertIfNegative val="0"/>
          <c:cat>
            <c:strRef>
              <c:f>CR_statistics!$S$2206:$S$2213</c:f>
              <c:strCache>
                <c:ptCount val="8"/>
                <c:pt idx="0">
                  <c:v>REL-4</c:v>
                </c:pt>
                <c:pt idx="1">
                  <c:v>REL-5</c:v>
                </c:pt>
                <c:pt idx="2">
                  <c:v>REL-6</c:v>
                </c:pt>
                <c:pt idx="3">
                  <c:v>REL-7</c:v>
                </c:pt>
                <c:pt idx="4">
                  <c:v>REL-8</c:v>
                </c:pt>
                <c:pt idx="5">
                  <c:v>REL-9</c:v>
                </c:pt>
                <c:pt idx="6">
                  <c:v>REL-10</c:v>
                </c:pt>
                <c:pt idx="7">
                  <c:v>REL-11</c:v>
                </c:pt>
              </c:strCache>
            </c:strRef>
          </c:cat>
          <c:val>
            <c:numRef>
              <c:f>CR_statistics!$W$2206:$W$2213</c:f>
              <c:numCache>
                <c:formatCode>General</c:formatCode>
                <c:ptCount val="8"/>
                <c:pt idx="0">
                  <c:v>0</c:v>
                </c:pt>
                <c:pt idx="1">
                  <c:v>0</c:v>
                </c:pt>
                <c:pt idx="2">
                  <c:v>0</c:v>
                </c:pt>
                <c:pt idx="3">
                  <c:v>0</c:v>
                </c:pt>
                <c:pt idx="4">
                  <c:v>28</c:v>
                </c:pt>
                <c:pt idx="5">
                  <c:v>30</c:v>
                </c:pt>
                <c:pt idx="6">
                  <c:v>110</c:v>
                </c:pt>
                <c:pt idx="7">
                  <c:v>96</c:v>
                </c:pt>
              </c:numCache>
            </c:numRef>
          </c:val>
          <c:extLst>
            <c:ext xmlns:c16="http://schemas.microsoft.com/office/drawing/2014/chart" uri="{C3380CC4-5D6E-409C-BE32-E72D297353CC}">
              <c16:uniqueId val="{00000003-FE93-4C16-BA02-843ABE2BA2EF}"/>
            </c:ext>
          </c:extLst>
        </c:ser>
        <c:ser>
          <c:idx val="4"/>
          <c:order val="4"/>
          <c:tx>
            <c:strRef>
              <c:f>CR_statistics!$X$2205</c:f>
              <c:strCache>
                <c:ptCount val="1"/>
                <c:pt idx="0">
                  <c:v>RAN5</c:v>
                </c:pt>
              </c:strCache>
            </c:strRef>
          </c:tx>
          <c:spPr>
            <a:solidFill>
              <a:srgbClr val="660066"/>
            </a:solidFill>
            <a:ln w="12700">
              <a:solidFill>
                <a:srgbClr val="000000"/>
              </a:solidFill>
              <a:prstDash val="solid"/>
            </a:ln>
          </c:spPr>
          <c:invertIfNegative val="0"/>
          <c:cat>
            <c:strRef>
              <c:f>CR_statistics!$S$2206:$S$2213</c:f>
              <c:strCache>
                <c:ptCount val="8"/>
                <c:pt idx="0">
                  <c:v>REL-4</c:v>
                </c:pt>
                <c:pt idx="1">
                  <c:v>REL-5</c:v>
                </c:pt>
                <c:pt idx="2">
                  <c:v>REL-6</c:v>
                </c:pt>
                <c:pt idx="3">
                  <c:v>REL-7</c:v>
                </c:pt>
                <c:pt idx="4">
                  <c:v>REL-8</c:v>
                </c:pt>
                <c:pt idx="5">
                  <c:v>REL-9</c:v>
                </c:pt>
                <c:pt idx="6">
                  <c:v>REL-10</c:v>
                </c:pt>
                <c:pt idx="7">
                  <c:v>REL-11</c:v>
                </c:pt>
              </c:strCache>
            </c:strRef>
          </c:cat>
          <c:val>
            <c:numRef>
              <c:f>CR_statistics!$X$2206:$X$2213</c:f>
              <c:numCache>
                <c:formatCode>General</c:formatCode>
                <c:ptCount val="8"/>
                <c:pt idx="0">
                  <c:v>0</c:v>
                </c:pt>
                <c:pt idx="1">
                  <c:v>0</c:v>
                </c:pt>
                <c:pt idx="2">
                  <c:v>0</c:v>
                </c:pt>
                <c:pt idx="3">
                  <c:v>0</c:v>
                </c:pt>
                <c:pt idx="4">
                  <c:v>0</c:v>
                </c:pt>
                <c:pt idx="5">
                  <c:v>236</c:v>
                </c:pt>
                <c:pt idx="6">
                  <c:v>428</c:v>
                </c:pt>
                <c:pt idx="7">
                  <c:v>51</c:v>
                </c:pt>
              </c:numCache>
            </c:numRef>
          </c:val>
          <c:extLst>
            <c:ext xmlns:c16="http://schemas.microsoft.com/office/drawing/2014/chart" uri="{C3380CC4-5D6E-409C-BE32-E72D297353CC}">
              <c16:uniqueId val="{00000004-FE93-4C16-BA02-843ABE2BA2EF}"/>
            </c:ext>
          </c:extLst>
        </c:ser>
        <c:ser>
          <c:idx val="5"/>
          <c:order val="5"/>
          <c:tx>
            <c:strRef>
              <c:f>CR_statistics!$Y$2205</c:f>
              <c:strCache>
                <c:ptCount val="1"/>
                <c:pt idx="0">
                  <c:v>RAN without RAN5</c:v>
                </c:pt>
              </c:strCache>
            </c:strRef>
          </c:tx>
          <c:spPr>
            <a:solidFill>
              <a:srgbClr val="FF00FF"/>
            </a:solidFill>
            <a:ln w="12700">
              <a:solidFill>
                <a:srgbClr val="000000"/>
              </a:solidFill>
              <a:prstDash val="solid"/>
            </a:ln>
          </c:spPr>
          <c:invertIfNegative val="0"/>
          <c:cat>
            <c:strRef>
              <c:f>CR_statistics!$S$2206:$S$2213</c:f>
              <c:strCache>
                <c:ptCount val="8"/>
                <c:pt idx="0">
                  <c:v>REL-4</c:v>
                </c:pt>
                <c:pt idx="1">
                  <c:v>REL-5</c:v>
                </c:pt>
                <c:pt idx="2">
                  <c:v>REL-6</c:v>
                </c:pt>
                <c:pt idx="3">
                  <c:v>REL-7</c:v>
                </c:pt>
                <c:pt idx="4">
                  <c:v>REL-8</c:v>
                </c:pt>
                <c:pt idx="5">
                  <c:v>REL-9</c:v>
                </c:pt>
                <c:pt idx="6">
                  <c:v>REL-10</c:v>
                </c:pt>
                <c:pt idx="7">
                  <c:v>REL-11</c:v>
                </c:pt>
              </c:strCache>
            </c:strRef>
          </c:cat>
          <c:val>
            <c:numRef>
              <c:f>CR_statistics!$Y$2206:$Y$2213</c:f>
              <c:numCache>
                <c:formatCode>General</c:formatCode>
                <c:ptCount val="8"/>
                <c:pt idx="0">
                  <c:v>0</c:v>
                </c:pt>
                <c:pt idx="1">
                  <c:v>0</c:v>
                </c:pt>
                <c:pt idx="2">
                  <c:v>0</c:v>
                </c:pt>
                <c:pt idx="3">
                  <c:v>0</c:v>
                </c:pt>
                <c:pt idx="4">
                  <c:v>37</c:v>
                </c:pt>
                <c:pt idx="5">
                  <c:v>39</c:v>
                </c:pt>
                <c:pt idx="6">
                  <c:v>154</c:v>
                </c:pt>
                <c:pt idx="7">
                  <c:v>161</c:v>
                </c:pt>
              </c:numCache>
            </c:numRef>
          </c:val>
          <c:extLst>
            <c:ext xmlns:c16="http://schemas.microsoft.com/office/drawing/2014/chart" uri="{C3380CC4-5D6E-409C-BE32-E72D297353CC}">
              <c16:uniqueId val="{00000005-FE93-4C16-BA02-843ABE2BA2EF}"/>
            </c:ext>
          </c:extLst>
        </c:ser>
        <c:dLbls>
          <c:showLegendKey val="0"/>
          <c:showVal val="0"/>
          <c:showCatName val="0"/>
          <c:showSerName val="0"/>
          <c:showPercent val="0"/>
          <c:showBubbleSize val="0"/>
        </c:dLbls>
        <c:gapWidth val="150"/>
        <c:axId val="134172032"/>
        <c:axId val="134198400"/>
      </c:barChart>
      <c:catAx>
        <c:axId val="13417203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4198400"/>
        <c:crosses val="autoZero"/>
        <c:auto val="1"/>
        <c:lblAlgn val="ctr"/>
        <c:lblOffset val="100"/>
        <c:tickLblSkip val="1"/>
        <c:tickMarkSkip val="1"/>
        <c:noMultiLvlLbl val="0"/>
      </c:catAx>
      <c:valAx>
        <c:axId val="134198400"/>
        <c:scaling>
          <c:orientation val="minMax"/>
          <c:max val="4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200" b="0" i="0" u="none" strike="noStrike" baseline="0">
                <a:solidFill>
                  <a:srgbClr val="000000"/>
                </a:solidFill>
                <a:latin typeface="Arial"/>
                <a:ea typeface="Arial"/>
                <a:cs typeface="Arial"/>
              </a:defRPr>
            </a:pPr>
            <a:endParaRPr lang="en-US"/>
          </a:p>
        </c:txPr>
        <c:crossAx val="134172032"/>
        <c:crosses val="autoZero"/>
        <c:crossBetween val="between"/>
      </c:valAx>
      <c:spPr>
        <a:solidFill>
          <a:srgbClr val="C0C0C0"/>
        </a:solidFill>
        <a:ln w="12700">
          <a:solidFill>
            <a:srgbClr val="808080"/>
          </a:solidFill>
          <a:prstDash val="solid"/>
        </a:ln>
      </c:spPr>
    </c:plotArea>
    <c:legend>
      <c:legendPos val="r"/>
      <c:layout>
        <c:manualLayout>
          <c:xMode val="edge"/>
          <c:yMode val="edge"/>
          <c:x val="0.11686406063147432"/>
          <c:y val="0.17813088178794106"/>
          <c:w val="0.26183447483268424"/>
          <c:h val="0.3051151939341170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575" b="1" i="0" u="none" strike="noStrike" baseline="0">
                <a:solidFill>
                  <a:srgbClr val="000000"/>
                </a:solidFill>
                <a:latin typeface="Arial"/>
                <a:ea typeface="Arial"/>
                <a:cs typeface="Arial"/>
              </a:defRPr>
            </a:pPr>
            <a:r>
              <a:rPr lang="en-GB"/>
              <a:t>approved CRs (excl. cat.A)</a:t>
            </a:r>
          </a:p>
        </c:rich>
      </c:tx>
      <c:layout>
        <c:manualLayout>
          <c:xMode val="edge"/>
          <c:yMode val="edge"/>
          <c:x val="0.44789767476248582"/>
          <c:y val="5.376362900874794E-2"/>
        </c:manualLayout>
      </c:layout>
      <c:overlay val="0"/>
      <c:spPr>
        <a:noFill/>
        <a:ln w="25400">
          <a:noFill/>
        </a:ln>
      </c:spPr>
    </c:title>
    <c:autoTitleDeleted val="0"/>
    <c:plotArea>
      <c:layout>
        <c:manualLayout>
          <c:layoutTarget val="inner"/>
          <c:xMode val="edge"/>
          <c:yMode val="edge"/>
          <c:x val="6.4899451553934534E-2"/>
          <c:y val="0.12724036605406824"/>
          <c:w val="0.91224862888482661"/>
          <c:h val="0.72759983968955488"/>
        </c:manualLayout>
      </c:layout>
      <c:barChart>
        <c:barDir val="col"/>
        <c:grouping val="clustered"/>
        <c:varyColors val="0"/>
        <c:ser>
          <c:idx val="0"/>
          <c:order val="0"/>
          <c:tx>
            <c:strRef>
              <c:f>CR_statistics!$AM$2194</c:f>
              <c:strCache>
                <c:ptCount val="1"/>
                <c:pt idx="0">
                  <c:v>RAN #43</c:v>
                </c:pt>
              </c:strCache>
            </c:strRef>
          </c:tx>
          <c:spPr>
            <a:solidFill>
              <a:srgbClr val="9999FF"/>
            </a:solidFill>
            <a:ln w="12700">
              <a:solidFill>
                <a:srgbClr val="000000"/>
              </a:solidFill>
              <a:prstDash val="solid"/>
            </a:ln>
          </c:spPr>
          <c:invertIfNegative val="0"/>
          <c:cat>
            <c:strRef>
              <c:f>CR_statistics!$AL$2195:$AL$2206</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CR_statistics!$AM$2195:$AM$2206</c:f>
              <c:numCache>
                <c:formatCode>General</c:formatCode>
                <c:ptCount val="12"/>
                <c:pt idx="0">
                  <c:v>3</c:v>
                </c:pt>
                <c:pt idx="1">
                  <c:v>3</c:v>
                </c:pt>
                <c:pt idx="2">
                  <c:v>10</c:v>
                </c:pt>
                <c:pt idx="3">
                  <c:v>51</c:v>
                </c:pt>
                <c:pt idx="4">
                  <c:v>713</c:v>
                </c:pt>
                <c:pt idx="5">
                  <c:v>364</c:v>
                </c:pt>
                <c:pt idx="6">
                  <c:v>1</c:v>
                </c:pt>
                <c:pt idx="7">
                  <c:v>0</c:v>
                </c:pt>
                <c:pt idx="8">
                  <c:v>0</c:v>
                </c:pt>
                <c:pt idx="9">
                  <c:v>0</c:v>
                </c:pt>
                <c:pt idx="10">
                  <c:v>0</c:v>
                </c:pt>
                <c:pt idx="11">
                  <c:v>0</c:v>
                </c:pt>
              </c:numCache>
            </c:numRef>
          </c:val>
          <c:extLst>
            <c:ext xmlns:c16="http://schemas.microsoft.com/office/drawing/2014/chart" uri="{C3380CC4-5D6E-409C-BE32-E72D297353CC}">
              <c16:uniqueId val="{00000000-D1B2-40EB-AD99-38433EF812EE}"/>
            </c:ext>
          </c:extLst>
        </c:ser>
        <c:ser>
          <c:idx val="1"/>
          <c:order val="1"/>
          <c:tx>
            <c:strRef>
              <c:f>CR_statistics!$AN$2194</c:f>
              <c:strCache>
                <c:ptCount val="1"/>
                <c:pt idx="0">
                  <c:v>RAN #44</c:v>
                </c:pt>
              </c:strCache>
            </c:strRef>
          </c:tx>
          <c:spPr>
            <a:solidFill>
              <a:srgbClr val="339966"/>
            </a:solidFill>
            <a:ln w="12700">
              <a:solidFill>
                <a:srgbClr val="000000"/>
              </a:solidFill>
              <a:prstDash val="solid"/>
            </a:ln>
          </c:spPr>
          <c:invertIfNegative val="0"/>
          <c:cat>
            <c:strRef>
              <c:f>CR_statistics!$AL$2195:$AL$2206</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CR_statistics!$AN$2195:$AN$2206</c:f>
              <c:numCache>
                <c:formatCode>General</c:formatCode>
                <c:ptCount val="12"/>
                <c:pt idx="0">
                  <c:v>0</c:v>
                </c:pt>
                <c:pt idx="1">
                  <c:v>3</c:v>
                </c:pt>
                <c:pt idx="2">
                  <c:v>3</c:v>
                </c:pt>
                <c:pt idx="3">
                  <c:v>46</c:v>
                </c:pt>
                <c:pt idx="4">
                  <c:v>352</c:v>
                </c:pt>
                <c:pt idx="5">
                  <c:v>349</c:v>
                </c:pt>
                <c:pt idx="6">
                  <c:v>28</c:v>
                </c:pt>
                <c:pt idx="7">
                  <c:v>0</c:v>
                </c:pt>
                <c:pt idx="8">
                  <c:v>0</c:v>
                </c:pt>
                <c:pt idx="9">
                  <c:v>0</c:v>
                </c:pt>
                <c:pt idx="10">
                  <c:v>0</c:v>
                </c:pt>
                <c:pt idx="11">
                  <c:v>0</c:v>
                </c:pt>
              </c:numCache>
            </c:numRef>
          </c:val>
          <c:extLst>
            <c:ext xmlns:c16="http://schemas.microsoft.com/office/drawing/2014/chart" uri="{C3380CC4-5D6E-409C-BE32-E72D297353CC}">
              <c16:uniqueId val="{00000001-D1B2-40EB-AD99-38433EF812EE}"/>
            </c:ext>
          </c:extLst>
        </c:ser>
        <c:ser>
          <c:idx val="2"/>
          <c:order val="2"/>
          <c:tx>
            <c:strRef>
              <c:f>CR_statistics!$AO$2194</c:f>
              <c:strCache>
                <c:ptCount val="1"/>
                <c:pt idx="0">
                  <c:v>RAN #45</c:v>
                </c:pt>
              </c:strCache>
            </c:strRef>
          </c:tx>
          <c:spPr>
            <a:solidFill>
              <a:srgbClr val="FFFF00"/>
            </a:solidFill>
            <a:ln w="12700">
              <a:solidFill>
                <a:srgbClr val="000000"/>
              </a:solidFill>
              <a:prstDash val="solid"/>
            </a:ln>
          </c:spPr>
          <c:invertIfNegative val="0"/>
          <c:cat>
            <c:strRef>
              <c:f>CR_statistics!$AL$2195:$AL$2206</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CR_statistics!$AO$2195:$AO$2206</c:f>
              <c:numCache>
                <c:formatCode>General</c:formatCode>
                <c:ptCount val="12"/>
                <c:pt idx="0">
                  <c:v>1</c:v>
                </c:pt>
                <c:pt idx="1">
                  <c:v>1</c:v>
                </c:pt>
                <c:pt idx="2">
                  <c:v>5</c:v>
                </c:pt>
                <c:pt idx="3">
                  <c:v>37</c:v>
                </c:pt>
                <c:pt idx="4">
                  <c:v>266</c:v>
                </c:pt>
                <c:pt idx="5">
                  <c:v>510</c:v>
                </c:pt>
                <c:pt idx="6">
                  <c:v>72</c:v>
                </c:pt>
                <c:pt idx="7">
                  <c:v>0</c:v>
                </c:pt>
                <c:pt idx="8">
                  <c:v>0</c:v>
                </c:pt>
                <c:pt idx="9">
                  <c:v>0</c:v>
                </c:pt>
                <c:pt idx="10">
                  <c:v>0</c:v>
                </c:pt>
                <c:pt idx="11">
                  <c:v>0</c:v>
                </c:pt>
              </c:numCache>
            </c:numRef>
          </c:val>
          <c:extLst>
            <c:ext xmlns:c16="http://schemas.microsoft.com/office/drawing/2014/chart" uri="{C3380CC4-5D6E-409C-BE32-E72D297353CC}">
              <c16:uniqueId val="{00000002-D1B2-40EB-AD99-38433EF812EE}"/>
            </c:ext>
          </c:extLst>
        </c:ser>
        <c:ser>
          <c:idx val="3"/>
          <c:order val="3"/>
          <c:tx>
            <c:strRef>
              <c:f>CR_statistics!$AP$2194</c:f>
              <c:strCache>
                <c:ptCount val="1"/>
                <c:pt idx="0">
                  <c:v>RAN #46</c:v>
                </c:pt>
              </c:strCache>
            </c:strRef>
          </c:tx>
          <c:spPr>
            <a:solidFill>
              <a:srgbClr val="FF0000"/>
            </a:solidFill>
            <a:ln w="12700">
              <a:solidFill>
                <a:srgbClr val="000000"/>
              </a:solidFill>
              <a:prstDash val="solid"/>
            </a:ln>
          </c:spPr>
          <c:invertIfNegative val="0"/>
          <c:cat>
            <c:strRef>
              <c:f>CR_statistics!$AL$2195:$AL$2206</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CR_statistics!$AP$2195:$AP$2206</c:f>
              <c:numCache>
                <c:formatCode>General</c:formatCode>
                <c:ptCount val="12"/>
                <c:pt idx="0">
                  <c:v>1</c:v>
                </c:pt>
                <c:pt idx="1">
                  <c:v>1</c:v>
                </c:pt>
                <c:pt idx="2">
                  <c:v>3</c:v>
                </c:pt>
                <c:pt idx="3">
                  <c:v>28</c:v>
                </c:pt>
                <c:pt idx="4">
                  <c:v>249</c:v>
                </c:pt>
                <c:pt idx="5">
                  <c:v>535</c:v>
                </c:pt>
                <c:pt idx="6">
                  <c:v>273</c:v>
                </c:pt>
                <c:pt idx="7">
                  <c:v>0</c:v>
                </c:pt>
                <c:pt idx="8">
                  <c:v>0</c:v>
                </c:pt>
                <c:pt idx="9">
                  <c:v>0</c:v>
                </c:pt>
                <c:pt idx="10">
                  <c:v>0</c:v>
                </c:pt>
                <c:pt idx="11">
                  <c:v>0</c:v>
                </c:pt>
              </c:numCache>
            </c:numRef>
          </c:val>
          <c:extLst>
            <c:ext xmlns:c16="http://schemas.microsoft.com/office/drawing/2014/chart" uri="{C3380CC4-5D6E-409C-BE32-E72D297353CC}">
              <c16:uniqueId val="{00000003-D1B2-40EB-AD99-38433EF812EE}"/>
            </c:ext>
          </c:extLst>
        </c:ser>
        <c:ser>
          <c:idx val="4"/>
          <c:order val="4"/>
          <c:tx>
            <c:strRef>
              <c:f>CR_statistics!$AQ$2194</c:f>
              <c:strCache>
                <c:ptCount val="1"/>
                <c:pt idx="0">
                  <c:v>RAN #47</c:v>
                </c:pt>
              </c:strCache>
            </c:strRef>
          </c:tx>
          <c:spPr>
            <a:solidFill>
              <a:srgbClr val="00FF00"/>
            </a:solidFill>
            <a:ln w="12700">
              <a:solidFill>
                <a:srgbClr val="000000"/>
              </a:solidFill>
              <a:prstDash val="solid"/>
            </a:ln>
          </c:spPr>
          <c:invertIfNegative val="0"/>
          <c:cat>
            <c:strRef>
              <c:f>CR_statistics!$AL$2195:$AL$2206</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CR_statistics!$AQ$2195:$AQ$2206</c:f>
              <c:numCache>
                <c:formatCode>General</c:formatCode>
                <c:ptCount val="12"/>
                <c:pt idx="0">
                  <c:v>1</c:v>
                </c:pt>
                <c:pt idx="1">
                  <c:v>1</c:v>
                </c:pt>
                <c:pt idx="2">
                  <c:v>2</c:v>
                </c:pt>
                <c:pt idx="3">
                  <c:v>23</c:v>
                </c:pt>
                <c:pt idx="4">
                  <c:v>156</c:v>
                </c:pt>
                <c:pt idx="5">
                  <c:v>579</c:v>
                </c:pt>
                <c:pt idx="6">
                  <c:v>355</c:v>
                </c:pt>
                <c:pt idx="7">
                  <c:v>0</c:v>
                </c:pt>
                <c:pt idx="8">
                  <c:v>2</c:v>
                </c:pt>
                <c:pt idx="9">
                  <c:v>0</c:v>
                </c:pt>
                <c:pt idx="10">
                  <c:v>0</c:v>
                </c:pt>
                <c:pt idx="11">
                  <c:v>0</c:v>
                </c:pt>
              </c:numCache>
            </c:numRef>
          </c:val>
          <c:extLst>
            <c:ext xmlns:c16="http://schemas.microsoft.com/office/drawing/2014/chart" uri="{C3380CC4-5D6E-409C-BE32-E72D297353CC}">
              <c16:uniqueId val="{00000004-D1B2-40EB-AD99-38433EF812EE}"/>
            </c:ext>
          </c:extLst>
        </c:ser>
        <c:ser>
          <c:idx val="5"/>
          <c:order val="5"/>
          <c:tx>
            <c:strRef>
              <c:f>CR_statistics!$AR$2194</c:f>
              <c:strCache>
                <c:ptCount val="1"/>
                <c:pt idx="0">
                  <c:v>RAN #48</c:v>
                </c:pt>
              </c:strCache>
            </c:strRef>
          </c:tx>
          <c:spPr>
            <a:solidFill>
              <a:srgbClr val="800080"/>
            </a:solidFill>
            <a:ln w="12700">
              <a:solidFill>
                <a:srgbClr val="000000"/>
              </a:solidFill>
              <a:prstDash val="solid"/>
            </a:ln>
          </c:spPr>
          <c:invertIfNegative val="0"/>
          <c:cat>
            <c:strRef>
              <c:f>CR_statistics!$AL$2195:$AL$2206</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CR_statistics!$AR$2195:$AR$2206</c:f>
              <c:numCache>
                <c:formatCode>General</c:formatCode>
                <c:ptCount val="12"/>
                <c:pt idx="0">
                  <c:v>0</c:v>
                </c:pt>
                <c:pt idx="1">
                  <c:v>0</c:v>
                </c:pt>
                <c:pt idx="2">
                  <c:v>0</c:v>
                </c:pt>
                <c:pt idx="3">
                  <c:v>12</c:v>
                </c:pt>
                <c:pt idx="4">
                  <c:v>84</c:v>
                </c:pt>
                <c:pt idx="5">
                  <c:v>91</c:v>
                </c:pt>
                <c:pt idx="6">
                  <c:v>161</c:v>
                </c:pt>
                <c:pt idx="7">
                  <c:v>415</c:v>
                </c:pt>
                <c:pt idx="8">
                  <c:v>15</c:v>
                </c:pt>
                <c:pt idx="9">
                  <c:v>0</c:v>
                </c:pt>
                <c:pt idx="10">
                  <c:v>0</c:v>
                </c:pt>
                <c:pt idx="11">
                  <c:v>0</c:v>
                </c:pt>
              </c:numCache>
            </c:numRef>
          </c:val>
          <c:extLst>
            <c:ext xmlns:c16="http://schemas.microsoft.com/office/drawing/2014/chart" uri="{C3380CC4-5D6E-409C-BE32-E72D297353CC}">
              <c16:uniqueId val="{00000005-D1B2-40EB-AD99-38433EF812EE}"/>
            </c:ext>
          </c:extLst>
        </c:ser>
        <c:ser>
          <c:idx val="6"/>
          <c:order val="6"/>
          <c:tx>
            <c:strRef>
              <c:f>CR_statistics!$AS$2194</c:f>
              <c:strCache>
                <c:ptCount val="1"/>
                <c:pt idx="0">
                  <c:v>RAN #49</c:v>
                </c:pt>
              </c:strCache>
            </c:strRef>
          </c:tx>
          <c:spPr>
            <a:solidFill>
              <a:srgbClr val="0066CC"/>
            </a:solidFill>
            <a:ln w="12700">
              <a:solidFill>
                <a:srgbClr val="000000"/>
              </a:solidFill>
              <a:prstDash val="solid"/>
            </a:ln>
          </c:spPr>
          <c:invertIfNegative val="0"/>
          <c:cat>
            <c:strRef>
              <c:f>CR_statistics!$AL$2195:$AL$2206</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CR_statistics!$AS$2195:$AS$2206</c:f>
              <c:numCache>
                <c:formatCode>General</c:formatCode>
                <c:ptCount val="12"/>
                <c:pt idx="0">
                  <c:v>0</c:v>
                </c:pt>
                <c:pt idx="1">
                  <c:v>0</c:v>
                </c:pt>
                <c:pt idx="2">
                  <c:v>0</c:v>
                </c:pt>
                <c:pt idx="3">
                  <c:v>18</c:v>
                </c:pt>
                <c:pt idx="4">
                  <c:v>62</c:v>
                </c:pt>
                <c:pt idx="5">
                  <c:v>181</c:v>
                </c:pt>
                <c:pt idx="6">
                  <c:v>145</c:v>
                </c:pt>
                <c:pt idx="7">
                  <c:v>435</c:v>
                </c:pt>
                <c:pt idx="8">
                  <c:v>39</c:v>
                </c:pt>
                <c:pt idx="9">
                  <c:v>0</c:v>
                </c:pt>
                <c:pt idx="10">
                  <c:v>0</c:v>
                </c:pt>
                <c:pt idx="11">
                  <c:v>0</c:v>
                </c:pt>
              </c:numCache>
            </c:numRef>
          </c:val>
          <c:extLst>
            <c:ext xmlns:c16="http://schemas.microsoft.com/office/drawing/2014/chart" uri="{C3380CC4-5D6E-409C-BE32-E72D297353CC}">
              <c16:uniqueId val="{00000006-D1B2-40EB-AD99-38433EF812EE}"/>
            </c:ext>
          </c:extLst>
        </c:ser>
        <c:ser>
          <c:idx val="7"/>
          <c:order val="7"/>
          <c:tx>
            <c:strRef>
              <c:f>CR_statistics!$AT$2194</c:f>
              <c:strCache>
                <c:ptCount val="1"/>
                <c:pt idx="0">
                  <c:v>RAN #50</c:v>
                </c:pt>
              </c:strCache>
            </c:strRef>
          </c:tx>
          <c:spPr>
            <a:solidFill>
              <a:srgbClr val="FF9900"/>
            </a:solidFill>
            <a:ln w="12700">
              <a:solidFill>
                <a:srgbClr val="000000"/>
              </a:solidFill>
              <a:prstDash val="solid"/>
            </a:ln>
          </c:spPr>
          <c:invertIfNegative val="0"/>
          <c:cat>
            <c:strRef>
              <c:f>CR_statistics!$AL$2195:$AL$2206</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CR_statistics!$AT$2195:$AT$2206</c:f>
              <c:numCache>
                <c:formatCode>General</c:formatCode>
                <c:ptCount val="12"/>
                <c:pt idx="0">
                  <c:v>0</c:v>
                </c:pt>
                <c:pt idx="1">
                  <c:v>0</c:v>
                </c:pt>
                <c:pt idx="2">
                  <c:v>0</c:v>
                </c:pt>
                <c:pt idx="3">
                  <c:v>8</c:v>
                </c:pt>
                <c:pt idx="4">
                  <c:v>82</c:v>
                </c:pt>
                <c:pt idx="5">
                  <c:v>166</c:v>
                </c:pt>
                <c:pt idx="6">
                  <c:v>92</c:v>
                </c:pt>
                <c:pt idx="7">
                  <c:v>345</c:v>
                </c:pt>
                <c:pt idx="8">
                  <c:v>174</c:v>
                </c:pt>
                <c:pt idx="9">
                  <c:v>0</c:v>
                </c:pt>
                <c:pt idx="10">
                  <c:v>0</c:v>
                </c:pt>
                <c:pt idx="11">
                  <c:v>0</c:v>
                </c:pt>
              </c:numCache>
            </c:numRef>
          </c:val>
          <c:extLst>
            <c:ext xmlns:c16="http://schemas.microsoft.com/office/drawing/2014/chart" uri="{C3380CC4-5D6E-409C-BE32-E72D297353CC}">
              <c16:uniqueId val="{00000007-D1B2-40EB-AD99-38433EF812EE}"/>
            </c:ext>
          </c:extLst>
        </c:ser>
        <c:ser>
          <c:idx val="8"/>
          <c:order val="8"/>
          <c:tx>
            <c:strRef>
              <c:f>CR_statistics!$AU$2194</c:f>
              <c:strCache>
                <c:ptCount val="1"/>
                <c:pt idx="0">
                  <c:v>RAN #51</c:v>
                </c:pt>
              </c:strCache>
            </c:strRef>
          </c:tx>
          <c:spPr>
            <a:solidFill>
              <a:srgbClr val="00FFFF"/>
            </a:solidFill>
            <a:ln w="12700">
              <a:solidFill>
                <a:srgbClr val="000000"/>
              </a:solidFill>
              <a:prstDash val="solid"/>
            </a:ln>
          </c:spPr>
          <c:invertIfNegative val="0"/>
          <c:cat>
            <c:strRef>
              <c:f>CR_statistics!$AL$2195:$AL$2206</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CR_statistics!$AU$2195:$AU$2206</c:f>
              <c:numCache>
                <c:formatCode>General</c:formatCode>
                <c:ptCount val="12"/>
                <c:pt idx="0">
                  <c:v>0</c:v>
                </c:pt>
                <c:pt idx="1">
                  <c:v>1</c:v>
                </c:pt>
                <c:pt idx="2">
                  <c:v>1</c:v>
                </c:pt>
                <c:pt idx="3">
                  <c:v>10</c:v>
                </c:pt>
                <c:pt idx="4">
                  <c:v>42</c:v>
                </c:pt>
                <c:pt idx="5">
                  <c:v>123</c:v>
                </c:pt>
                <c:pt idx="6">
                  <c:v>72</c:v>
                </c:pt>
                <c:pt idx="7">
                  <c:v>433</c:v>
                </c:pt>
                <c:pt idx="8">
                  <c:v>257</c:v>
                </c:pt>
                <c:pt idx="9">
                  <c:v>0</c:v>
                </c:pt>
                <c:pt idx="10">
                  <c:v>0</c:v>
                </c:pt>
                <c:pt idx="11">
                  <c:v>0</c:v>
                </c:pt>
              </c:numCache>
            </c:numRef>
          </c:val>
          <c:extLst>
            <c:ext xmlns:c16="http://schemas.microsoft.com/office/drawing/2014/chart" uri="{C3380CC4-5D6E-409C-BE32-E72D297353CC}">
              <c16:uniqueId val="{00000008-D1B2-40EB-AD99-38433EF812EE}"/>
            </c:ext>
          </c:extLst>
        </c:ser>
        <c:ser>
          <c:idx val="9"/>
          <c:order val="9"/>
          <c:tx>
            <c:strRef>
              <c:f>CR_statistics!$AV$2194</c:f>
              <c:strCache>
                <c:ptCount val="1"/>
                <c:pt idx="0">
                  <c:v>RAN #52</c:v>
                </c:pt>
              </c:strCache>
            </c:strRef>
          </c:tx>
          <c:spPr>
            <a:solidFill>
              <a:srgbClr val="FF00FF"/>
            </a:solidFill>
            <a:ln w="12700">
              <a:solidFill>
                <a:srgbClr val="000000"/>
              </a:solidFill>
              <a:prstDash val="solid"/>
            </a:ln>
          </c:spPr>
          <c:invertIfNegative val="0"/>
          <c:cat>
            <c:strRef>
              <c:f>CR_statistics!$AL$2195:$AL$2206</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CR_statistics!$AV$2195:$AV$2206</c:f>
              <c:numCache>
                <c:formatCode>General</c:formatCode>
                <c:ptCount val="12"/>
                <c:pt idx="0">
                  <c:v>1</c:v>
                </c:pt>
                <c:pt idx="1">
                  <c:v>1</c:v>
                </c:pt>
                <c:pt idx="2">
                  <c:v>1</c:v>
                </c:pt>
                <c:pt idx="3">
                  <c:v>4</c:v>
                </c:pt>
                <c:pt idx="4">
                  <c:v>52</c:v>
                </c:pt>
                <c:pt idx="5">
                  <c:v>6</c:v>
                </c:pt>
                <c:pt idx="6">
                  <c:v>60</c:v>
                </c:pt>
                <c:pt idx="7">
                  <c:v>457</c:v>
                </c:pt>
                <c:pt idx="8">
                  <c:v>409</c:v>
                </c:pt>
                <c:pt idx="9">
                  <c:v>2</c:v>
                </c:pt>
                <c:pt idx="10">
                  <c:v>1</c:v>
                </c:pt>
                <c:pt idx="11">
                  <c:v>0</c:v>
                </c:pt>
              </c:numCache>
            </c:numRef>
          </c:val>
          <c:extLst>
            <c:ext xmlns:c16="http://schemas.microsoft.com/office/drawing/2014/chart" uri="{C3380CC4-5D6E-409C-BE32-E72D297353CC}">
              <c16:uniqueId val="{00000009-D1B2-40EB-AD99-38433EF812EE}"/>
            </c:ext>
          </c:extLst>
        </c:ser>
        <c:ser>
          <c:idx val="10"/>
          <c:order val="10"/>
          <c:tx>
            <c:strRef>
              <c:f>CR_statistics!$AW$2194</c:f>
              <c:strCache>
                <c:ptCount val="1"/>
                <c:pt idx="0">
                  <c:v>RAN #53</c:v>
                </c:pt>
              </c:strCache>
            </c:strRef>
          </c:tx>
          <c:spPr>
            <a:solidFill>
              <a:srgbClr val="FF0000"/>
            </a:solidFill>
            <a:ln w="12700">
              <a:solidFill>
                <a:srgbClr val="000000"/>
              </a:solidFill>
              <a:prstDash val="solid"/>
            </a:ln>
          </c:spPr>
          <c:invertIfNegative val="0"/>
          <c:cat>
            <c:strRef>
              <c:f>CR_statistics!$AL$2195:$AL$2206</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CR_statistics!$AW$2195:$AW$2206</c:f>
              <c:numCache>
                <c:formatCode>General</c:formatCode>
                <c:ptCount val="12"/>
                <c:pt idx="0">
                  <c:v>2</c:v>
                </c:pt>
                <c:pt idx="1">
                  <c:v>0</c:v>
                </c:pt>
                <c:pt idx="2">
                  <c:v>0</c:v>
                </c:pt>
                <c:pt idx="3">
                  <c:v>1</c:v>
                </c:pt>
                <c:pt idx="4">
                  <c:v>37</c:v>
                </c:pt>
                <c:pt idx="5">
                  <c:v>0</c:v>
                </c:pt>
                <c:pt idx="6">
                  <c:v>43</c:v>
                </c:pt>
                <c:pt idx="7">
                  <c:v>568</c:v>
                </c:pt>
                <c:pt idx="8">
                  <c:v>233</c:v>
                </c:pt>
                <c:pt idx="9">
                  <c:v>10</c:v>
                </c:pt>
                <c:pt idx="10">
                  <c:v>7</c:v>
                </c:pt>
                <c:pt idx="11">
                  <c:v>0</c:v>
                </c:pt>
              </c:numCache>
            </c:numRef>
          </c:val>
          <c:extLst>
            <c:ext xmlns:c16="http://schemas.microsoft.com/office/drawing/2014/chart" uri="{C3380CC4-5D6E-409C-BE32-E72D297353CC}">
              <c16:uniqueId val="{0000000A-D1B2-40EB-AD99-38433EF812EE}"/>
            </c:ext>
          </c:extLst>
        </c:ser>
        <c:ser>
          <c:idx val="11"/>
          <c:order val="11"/>
          <c:tx>
            <c:strRef>
              <c:f>CR_statistics!$AX$2194</c:f>
              <c:strCache>
                <c:ptCount val="1"/>
                <c:pt idx="0">
                  <c:v>RAN #54</c:v>
                </c:pt>
              </c:strCache>
            </c:strRef>
          </c:tx>
          <c:spPr>
            <a:solidFill>
              <a:srgbClr val="00FFFF"/>
            </a:solidFill>
            <a:ln w="12700">
              <a:solidFill>
                <a:srgbClr val="000000"/>
              </a:solidFill>
              <a:prstDash val="solid"/>
            </a:ln>
          </c:spPr>
          <c:invertIfNegative val="0"/>
          <c:cat>
            <c:strRef>
              <c:f>CR_statistics!$AL$2195:$AL$2206</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CR_statistics!$AX$2195:$AX$2206</c:f>
              <c:numCache>
                <c:formatCode>General</c:formatCode>
                <c:ptCount val="12"/>
                <c:pt idx="0">
                  <c:v>1</c:v>
                </c:pt>
                <c:pt idx="1">
                  <c:v>0</c:v>
                </c:pt>
                <c:pt idx="2">
                  <c:v>0</c:v>
                </c:pt>
                <c:pt idx="3">
                  <c:v>5</c:v>
                </c:pt>
                <c:pt idx="4">
                  <c:v>17</c:v>
                </c:pt>
                <c:pt idx="5">
                  <c:v>1</c:v>
                </c:pt>
                <c:pt idx="6">
                  <c:v>40</c:v>
                </c:pt>
                <c:pt idx="7">
                  <c:v>453</c:v>
                </c:pt>
                <c:pt idx="8">
                  <c:v>203</c:v>
                </c:pt>
                <c:pt idx="9">
                  <c:v>51</c:v>
                </c:pt>
                <c:pt idx="10">
                  <c:v>40</c:v>
                </c:pt>
                <c:pt idx="11">
                  <c:v>13</c:v>
                </c:pt>
              </c:numCache>
            </c:numRef>
          </c:val>
          <c:extLst>
            <c:ext xmlns:c16="http://schemas.microsoft.com/office/drawing/2014/chart" uri="{C3380CC4-5D6E-409C-BE32-E72D297353CC}">
              <c16:uniqueId val="{0000000B-D1B2-40EB-AD99-38433EF812EE}"/>
            </c:ext>
          </c:extLst>
        </c:ser>
        <c:ser>
          <c:idx val="12"/>
          <c:order val="12"/>
          <c:tx>
            <c:strRef>
              <c:f>CR_statistics!$AY$2194</c:f>
              <c:strCache>
                <c:ptCount val="1"/>
                <c:pt idx="0">
                  <c:v>RAN #55</c:v>
                </c:pt>
              </c:strCache>
            </c:strRef>
          </c:tx>
          <c:spPr>
            <a:solidFill>
              <a:srgbClr val="FFFF00"/>
            </a:solidFill>
            <a:ln w="12700">
              <a:solidFill>
                <a:srgbClr val="000000"/>
              </a:solidFill>
              <a:prstDash val="solid"/>
            </a:ln>
          </c:spPr>
          <c:invertIfNegative val="0"/>
          <c:cat>
            <c:strRef>
              <c:f>CR_statistics!$AL$2195:$AL$2206</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CR_statistics!$AY$2195:$AY$2206</c:f>
              <c:numCache>
                <c:formatCode>General</c:formatCode>
                <c:ptCount val="12"/>
                <c:pt idx="0">
                  <c:v>1</c:v>
                </c:pt>
                <c:pt idx="1">
                  <c:v>1</c:v>
                </c:pt>
                <c:pt idx="2">
                  <c:v>1</c:v>
                </c:pt>
                <c:pt idx="3">
                  <c:v>3</c:v>
                </c:pt>
                <c:pt idx="4">
                  <c:v>19</c:v>
                </c:pt>
                <c:pt idx="5">
                  <c:v>0</c:v>
                </c:pt>
                <c:pt idx="6">
                  <c:v>31</c:v>
                </c:pt>
                <c:pt idx="7">
                  <c:v>391</c:v>
                </c:pt>
                <c:pt idx="8">
                  <c:v>114</c:v>
                </c:pt>
                <c:pt idx="9">
                  <c:v>115</c:v>
                </c:pt>
                <c:pt idx="10">
                  <c:v>42</c:v>
                </c:pt>
                <c:pt idx="11">
                  <c:v>33</c:v>
                </c:pt>
              </c:numCache>
            </c:numRef>
          </c:val>
          <c:extLst>
            <c:ext xmlns:c16="http://schemas.microsoft.com/office/drawing/2014/chart" uri="{C3380CC4-5D6E-409C-BE32-E72D297353CC}">
              <c16:uniqueId val="{0000000C-D1B2-40EB-AD99-38433EF812EE}"/>
            </c:ext>
          </c:extLst>
        </c:ser>
        <c:ser>
          <c:idx val="13"/>
          <c:order val="13"/>
          <c:tx>
            <c:strRef>
              <c:f>CR_statistics!$AZ$2194</c:f>
              <c:strCache>
                <c:ptCount val="1"/>
                <c:pt idx="0">
                  <c:v>RAN #56</c:v>
                </c:pt>
              </c:strCache>
            </c:strRef>
          </c:tx>
          <c:spPr>
            <a:solidFill>
              <a:srgbClr val="800000"/>
            </a:solidFill>
            <a:ln w="12700">
              <a:solidFill>
                <a:srgbClr val="000000"/>
              </a:solidFill>
              <a:prstDash val="solid"/>
            </a:ln>
          </c:spPr>
          <c:invertIfNegative val="0"/>
          <c:cat>
            <c:strRef>
              <c:f>CR_statistics!$AL$2195:$AL$2206</c:f>
              <c:strCache>
                <c:ptCount val="12"/>
                <c:pt idx="0">
                  <c:v>Rel-4 RAN1-4</c:v>
                </c:pt>
                <c:pt idx="1">
                  <c:v>Rel-5 RAN1-4</c:v>
                </c:pt>
                <c:pt idx="2">
                  <c:v>Rel-6 RAN1-4</c:v>
                </c:pt>
                <c:pt idx="3">
                  <c:v>Rel-7 RAN1-4</c:v>
                </c:pt>
                <c:pt idx="4">
                  <c:v>Rel-8 RAN1-4</c:v>
                </c:pt>
                <c:pt idx="5">
                  <c:v>Rel-8 RAN5 Testing</c:v>
                </c:pt>
                <c:pt idx="6">
                  <c:v>Rel-9 RAN1-4</c:v>
                </c:pt>
                <c:pt idx="7">
                  <c:v>Rel-9 RAN5 Testing</c:v>
                </c:pt>
                <c:pt idx="8">
                  <c:v>Rel-10 RAN1-4</c:v>
                </c:pt>
                <c:pt idx="9">
                  <c:v>Rel-10 RAN5 Testing</c:v>
                </c:pt>
                <c:pt idx="10">
                  <c:v>Rel-11 RAN1-4</c:v>
                </c:pt>
                <c:pt idx="11">
                  <c:v>Rel-11 RAN5 Testing</c:v>
                </c:pt>
              </c:strCache>
            </c:strRef>
          </c:cat>
          <c:val>
            <c:numRef>
              <c:f>CR_statistics!$AZ$2195:$AZ$2206</c:f>
              <c:numCache>
                <c:formatCode>General</c:formatCode>
                <c:ptCount val="12"/>
                <c:pt idx="0">
                  <c:v>0</c:v>
                </c:pt>
                <c:pt idx="1">
                  <c:v>0</c:v>
                </c:pt>
                <c:pt idx="2">
                  <c:v>0</c:v>
                </c:pt>
                <c:pt idx="3">
                  <c:v>0</c:v>
                </c:pt>
                <c:pt idx="4">
                  <c:v>37</c:v>
                </c:pt>
                <c:pt idx="5">
                  <c:v>0</c:v>
                </c:pt>
                <c:pt idx="6">
                  <c:v>39</c:v>
                </c:pt>
                <c:pt idx="7">
                  <c:v>236</c:v>
                </c:pt>
                <c:pt idx="8">
                  <c:v>154</c:v>
                </c:pt>
                <c:pt idx="9">
                  <c:v>428</c:v>
                </c:pt>
                <c:pt idx="10">
                  <c:v>161</c:v>
                </c:pt>
                <c:pt idx="11">
                  <c:v>51</c:v>
                </c:pt>
              </c:numCache>
            </c:numRef>
          </c:val>
          <c:extLst>
            <c:ext xmlns:c16="http://schemas.microsoft.com/office/drawing/2014/chart" uri="{C3380CC4-5D6E-409C-BE32-E72D297353CC}">
              <c16:uniqueId val="{0000000D-D1B2-40EB-AD99-38433EF812EE}"/>
            </c:ext>
          </c:extLst>
        </c:ser>
        <c:dLbls>
          <c:showLegendKey val="0"/>
          <c:showVal val="0"/>
          <c:showCatName val="0"/>
          <c:showSerName val="0"/>
          <c:showPercent val="0"/>
          <c:showBubbleSize val="0"/>
        </c:dLbls>
        <c:gapWidth val="150"/>
        <c:axId val="134089728"/>
        <c:axId val="134103808"/>
      </c:barChart>
      <c:catAx>
        <c:axId val="13408972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34103808"/>
        <c:crosses val="autoZero"/>
        <c:auto val="1"/>
        <c:lblAlgn val="ctr"/>
        <c:lblOffset val="100"/>
        <c:tickLblSkip val="1"/>
        <c:tickMarkSkip val="1"/>
        <c:noMultiLvlLbl val="0"/>
      </c:catAx>
      <c:valAx>
        <c:axId val="134103808"/>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75" b="0" i="0" u="none" strike="noStrike" baseline="0">
                <a:solidFill>
                  <a:srgbClr val="000000"/>
                </a:solidFill>
                <a:latin typeface="Arial"/>
                <a:ea typeface="Arial"/>
                <a:cs typeface="Arial"/>
              </a:defRPr>
            </a:pPr>
            <a:endParaRPr lang="en-US"/>
          </a:p>
        </c:txPr>
        <c:crossAx val="134089728"/>
        <c:crosses val="autoZero"/>
        <c:crossBetween val="between"/>
      </c:valAx>
      <c:spPr>
        <a:solidFill>
          <a:srgbClr val="C0C0C0"/>
        </a:solidFill>
        <a:ln w="12700">
          <a:solidFill>
            <a:srgbClr val="808080"/>
          </a:solidFill>
          <a:prstDash val="solid"/>
        </a:ln>
      </c:spPr>
    </c:plotArea>
    <c:legend>
      <c:legendPos val="r"/>
      <c:layout>
        <c:manualLayout>
          <c:xMode val="edge"/>
          <c:yMode val="edge"/>
          <c:x val="0.13436924697794372"/>
          <c:y val="0.20250933687054293"/>
          <c:w val="9.9634394292275053E-2"/>
          <c:h val="0.53405111995408894"/>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25" b="1" i="0" u="none" strike="noStrike" baseline="0">
                <a:solidFill>
                  <a:srgbClr val="000000"/>
                </a:solidFill>
                <a:latin typeface="Arial"/>
                <a:ea typeface="Arial"/>
                <a:cs typeface="Arial"/>
              </a:defRPr>
            </a:pPr>
            <a:r>
              <a:rPr lang="en-US"/>
              <a:t>approved CRs RAN #57 (excl. cat.A)</a:t>
            </a:r>
          </a:p>
        </c:rich>
      </c:tx>
      <c:layout>
        <c:manualLayout>
          <c:xMode val="edge"/>
          <c:yMode val="edge"/>
          <c:x val="0.25591731506936038"/>
          <c:y val="2.821869488536155E-2"/>
        </c:manualLayout>
      </c:layout>
      <c:overlay val="0"/>
      <c:spPr>
        <a:noFill/>
        <a:ln w="25400">
          <a:noFill/>
        </a:ln>
      </c:spPr>
    </c:title>
    <c:autoTitleDeleted val="0"/>
    <c:plotArea>
      <c:layout>
        <c:manualLayout>
          <c:layoutTarget val="inner"/>
          <c:xMode val="edge"/>
          <c:yMode val="edge"/>
          <c:x val="0.11242611670941539"/>
          <c:y val="0.15167574624487817"/>
          <c:w val="0.82692367421793689"/>
          <c:h val="0.74603303094864515"/>
        </c:manualLayout>
      </c:layout>
      <c:barChart>
        <c:barDir val="col"/>
        <c:grouping val="clustered"/>
        <c:varyColors val="0"/>
        <c:ser>
          <c:idx val="0"/>
          <c:order val="0"/>
          <c:tx>
            <c:strRef>
              <c:f>CR_statistics!$T$2168</c:f>
              <c:strCache>
                <c:ptCount val="1"/>
                <c:pt idx="0">
                  <c:v>RAN1</c:v>
                </c:pt>
              </c:strCache>
            </c:strRef>
          </c:tx>
          <c:spPr>
            <a:solidFill>
              <a:srgbClr val="00FF00"/>
            </a:solidFill>
            <a:ln w="12700">
              <a:solidFill>
                <a:srgbClr val="000000"/>
              </a:solidFill>
              <a:prstDash val="solid"/>
            </a:ln>
          </c:spPr>
          <c:invertIfNegative val="0"/>
          <c:cat>
            <c:strRef>
              <c:f>CR_statistics!$S$2169:$S$2176</c:f>
              <c:strCache>
                <c:ptCount val="8"/>
                <c:pt idx="0">
                  <c:v>REL-4</c:v>
                </c:pt>
                <c:pt idx="1">
                  <c:v>REL-5</c:v>
                </c:pt>
                <c:pt idx="2">
                  <c:v>REL-6</c:v>
                </c:pt>
                <c:pt idx="3">
                  <c:v>REL-7</c:v>
                </c:pt>
                <c:pt idx="4">
                  <c:v>REL-8</c:v>
                </c:pt>
                <c:pt idx="5">
                  <c:v>REL-9</c:v>
                </c:pt>
                <c:pt idx="6">
                  <c:v>REL-10</c:v>
                </c:pt>
                <c:pt idx="7">
                  <c:v>REL-11</c:v>
                </c:pt>
              </c:strCache>
            </c:strRef>
          </c:cat>
          <c:val>
            <c:numRef>
              <c:f>CR_statistics!$T$2169:$T$2176</c:f>
              <c:numCache>
                <c:formatCode>General</c:formatCode>
                <c:ptCount val="8"/>
                <c:pt idx="0">
                  <c:v>0</c:v>
                </c:pt>
                <c:pt idx="1">
                  <c:v>0</c:v>
                </c:pt>
                <c:pt idx="2">
                  <c:v>0</c:v>
                </c:pt>
                <c:pt idx="3">
                  <c:v>0</c:v>
                </c:pt>
                <c:pt idx="4">
                  <c:v>0</c:v>
                </c:pt>
                <c:pt idx="5">
                  <c:v>0</c:v>
                </c:pt>
                <c:pt idx="6">
                  <c:v>8</c:v>
                </c:pt>
                <c:pt idx="7">
                  <c:v>19</c:v>
                </c:pt>
              </c:numCache>
            </c:numRef>
          </c:val>
          <c:extLst>
            <c:ext xmlns:c16="http://schemas.microsoft.com/office/drawing/2014/chart" uri="{C3380CC4-5D6E-409C-BE32-E72D297353CC}">
              <c16:uniqueId val="{00000000-7875-4A9A-8964-ED491AB3E2B5}"/>
            </c:ext>
          </c:extLst>
        </c:ser>
        <c:ser>
          <c:idx val="1"/>
          <c:order val="1"/>
          <c:tx>
            <c:strRef>
              <c:f>CR_statistics!$U$2168</c:f>
              <c:strCache>
                <c:ptCount val="1"/>
                <c:pt idx="0">
                  <c:v>RAN2</c:v>
                </c:pt>
              </c:strCache>
            </c:strRef>
          </c:tx>
          <c:spPr>
            <a:solidFill>
              <a:srgbClr val="FF0000"/>
            </a:solidFill>
            <a:ln w="12700">
              <a:solidFill>
                <a:srgbClr val="000000"/>
              </a:solidFill>
              <a:prstDash val="solid"/>
            </a:ln>
          </c:spPr>
          <c:invertIfNegative val="0"/>
          <c:cat>
            <c:strRef>
              <c:f>CR_statistics!$S$2169:$S$2176</c:f>
              <c:strCache>
                <c:ptCount val="8"/>
                <c:pt idx="0">
                  <c:v>REL-4</c:v>
                </c:pt>
                <c:pt idx="1">
                  <c:v>REL-5</c:v>
                </c:pt>
                <c:pt idx="2">
                  <c:v>REL-6</c:v>
                </c:pt>
                <c:pt idx="3">
                  <c:v>REL-7</c:v>
                </c:pt>
                <c:pt idx="4">
                  <c:v>REL-8</c:v>
                </c:pt>
                <c:pt idx="5">
                  <c:v>REL-9</c:v>
                </c:pt>
                <c:pt idx="6">
                  <c:v>REL-10</c:v>
                </c:pt>
                <c:pt idx="7">
                  <c:v>REL-11</c:v>
                </c:pt>
              </c:strCache>
            </c:strRef>
          </c:cat>
          <c:val>
            <c:numRef>
              <c:f>CR_statistics!$U$2169:$U$2176</c:f>
              <c:numCache>
                <c:formatCode>General</c:formatCode>
                <c:ptCount val="8"/>
                <c:pt idx="0">
                  <c:v>0</c:v>
                </c:pt>
                <c:pt idx="1">
                  <c:v>0</c:v>
                </c:pt>
                <c:pt idx="2">
                  <c:v>0</c:v>
                </c:pt>
                <c:pt idx="3">
                  <c:v>0</c:v>
                </c:pt>
                <c:pt idx="4">
                  <c:v>3</c:v>
                </c:pt>
                <c:pt idx="5">
                  <c:v>13</c:v>
                </c:pt>
                <c:pt idx="6">
                  <c:v>11</c:v>
                </c:pt>
                <c:pt idx="7">
                  <c:v>61</c:v>
                </c:pt>
              </c:numCache>
            </c:numRef>
          </c:val>
          <c:extLst>
            <c:ext xmlns:c16="http://schemas.microsoft.com/office/drawing/2014/chart" uri="{C3380CC4-5D6E-409C-BE32-E72D297353CC}">
              <c16:uniqueId val="{00000001-7875-4A9A-8964-ED491AB3E2B5}"/>
            </c:ext>
          </c:extLst>
        </c:ser>
        <c:ser>
          <c:idx val="2"/>
          <c:order val="2"/>
          <c:tx>
            <c:strRef>
              <c:f>CR_statistics!$V$2168</c:f>
              <c:strCache>
                <c:ptCount val="1"/>
                <c:pt idx="0">
                  <c:v>RAN3</c:v>
                </c:pt>
              </c:strCache>
            </c:strRef>
          </c:tx>
          <c:spPr>
            <a:solidFill>
              <a:srgbClr val="0000FF"/>
            </a:solidFill>
            <a:ln w="12700">
              <a:solidFill>
                <a:srgbClr val="000000"/>
              </a:solidFill>
              <a:prstDash val="solid"/>
            </a:ln>
          </c:spPr>
          <c:invertIfNegative val="0"/>
          <c:cat>
            <c:strRef>
              <c:f>CR_statistics!$S$2169:$S$2176</c:f>
              <c:strCache>
                <c:ptCount val="8"/>
                <c:pt idx="0">
                  <c:v>REL-4</c:v>
                </c:pt>
                <c:pt idx="1">
                  <c:v>REL-5</c:v>
                </c:pt>
                <c:pt idx="2">
                  <c:v>REL-6</c:v>
                </c:pt>
                <c:pt idx="3">
                  <c:v>REL-7</c:v>
                </c:pt>
                <c:pt idx="4">
                  <c:v>REL-8</c:v>
                </c:pt>
                <c:pt idx="5">
                  <c:v>REL-9</c:v>
                </c:pt>
                <c:pt idx="6">
                  <c:v>REL-10</c:v>
                </c:pt>
                <c:pt idx="7">
                  <c:v>REL-11</c:v>
                </c:pt>
              </c:strCache>
            </c:strRef>
          </c:cat>
          <c:val>
            <c:numRef>
              <c:f>CR_statistics!$V$2169:$V$2176</c:f>
              <c:numCache>
                <c:formatCode>General</c:formatCode>
                <c:ptCount val="8"/>
                <c:pt idx="0">
                  <c:v>0</c:v>
                </c:pt>
                <c:pt idx="1">
                  <c:v>0</c:v>
                </c:pt>
                <c:pt idx="2">
                  <c:v>0</c:v>
                </c:pt>
                <c:pt idx="3">
                  <c:v>0</c:v>
                </c:pt>
                <c:pt idx="4">
                  <c:v>0</c:v>
                </c:pt>
                <c:pt idx="5">
                  <c:v>1</c:v>
                </c:pt>
                <c:pt idx="6">
                  <c:v>6</c:v>
                </c:pt>
                <c:pt idx="7">
                  <c:v>22</c:v>
                </c:pt>
              </c:numCache>
            </c:numRef>
          </c:val>
          <c:extLst>
            <c:ext xmlns:c16="http://schemas.microsoft.com/office/drawing/2014/chart" uri="{C3380CC4-5D6E-409C-BE32-E72D297353CC}">
              <c16:uniqueId val="{00000002-7875-4A9A-8964-ED491AB3E2B5}"/>
            </c:ext>
          </c:extLst>
        </c:ser>
        <c:ser>
          <c:idx val="3"/>
          <c:order val="3"/>
          <c:tx>
            <c:strRef>
              <c:f>CR_statistics!$W$2168</c:f>
              <c:strCache>
                <c:ptCount val="1"/>
                <c:pt idx="0">
                  <c:v>RAN4</c:v>
                </c:pt>
              </c:strCache>
            </c:strRef>
          </c:tx>
          <c:spPr>
            <a:solidFill>
              <a:srgbClr val="FFFF00"/>
            </a:solidFill>
            <a:ln w="12700">
              <a:solidFill>
                <a:srgbClr val="000000"/>
              </a:solidFill>
              <a:prstDash val="solid"/>
            </a:ln>
          </c:spPr>
          <c:invertIfNegative val="0"/>
          <c:cat>
            <c:strRef>
              <c:f>CR_statistics!$S$2169:$S$2176</c:f>
              <c:strCache>
                <c:ptCount val="8"/>
                <c:pt idx="0">
                  <c:v>REL-4</c:v>
                </c:pt>
                <c:pt idx="1">
                  <c:v>REL-5</c:v>
                </c:pt>
                <c:pt idx="2">
                  <c:v>REL-6</c:v>
                </c:pt>
                <c:pt idx="3">
                  <c:v>REL-7</c:v>
                </c:pt>
                <c:pt idx="4">
                  <c:v>REL-8</c:v>
                </c:pt>
                <c:pt idx="5">
                  <c:v>REL-9</c:v>
                </c:pt>
                <c:pt idx="6">
                  <c:v>REL-10</c:v>
                </c:pt>
                <c:pt idx="7">
                  <c:v>REL-11</c:v>
                </c:pt>
              </c:strCache>
            </c:strRef>
          </c:cat>
          <c:val>
            <c:numRef>
              <c:f>CR_statistics!$W$2169:$W$2176</c:f>
              <c:numCache>
                <c:formatCode>General</c:formatCode>
                <c:ptCount val="8"/>
                <c:pt idx="0">
                  <c:v>0</c:v>
                </c:pt>
                <c:pt idx="1">
                  <c:v>0</c:v>
                </c:pt>
                <c:pt idx="2">
                  <c:v>0</c:v>
                </c:pt>
                <c:pt idx="3">
                  <c:v>0</c:v>
                </c:pt>
                <c:pt idx="4">
                  <c:v>10</c:v>
                </c:pt>
                <c:pt idx="5">
                  <c:v>14</c:v>
                </c:pt>
                <c:pt idx="6">
                  <c:v>87</c:v>
                </c:pt>
                <c:pt idx="7">
                  <c:v>80</c:v>
                </c:pt>
              </c:numCache>
            </c:numRef>
          </c:val>
          <c:extLst>
            <c:ext xmlns:c16="http://schemas.microsoft.com/office/drawing/2014/chart" uri="{C3380CC4-5D6E-409C-BE32-E72D297353CC}">
              <c16:uniqueId val="{00000003-7875-4A9A-8964-ED491AB3E2B5}"/>
            </c:ext>
          </c:extLst>
        </c:ser>
        <c:ser>
          <c:idx val="4"/>
          <c:order val="4"/>
          <c:tx>
            <c:strRef>
              <c:f>CR_statistics!$X$2168</c:f>
              <c:strCache>
                <c:ptCount val="1"/>
                <c:pt idx="0">
                  <c:v>RAN5</c:v>
                </c:pt>
              </c:strCache>
            </c:strRef>
          </c:tx>
          <c:spPr>
            <a:solidFill>
              <a:srgbClr val="660066"/>
            </a:solidFill>
            <a:ln w="12700">
              <a:solidFill>
                <a:srgbClr val="000000"/>
              </a:solidFill>
              <a:prstDash val="solid"/>
            </a:ln>
          </c:spPr>
          <c:invertIfNegative val="0"/>
          <c:cat>
            <c:strRef>
              <c:f>CR_statistics!$S$2169:$S$2176</c:f>
              <c:strCache>
                <c:ptCount val="8"/>
                <c:pt idx="0">
                  <c:v>REL-4</c:v>
                </c:pt>
                <c:pt idx="1">
                  <c:v>REL-5</c:v>
                </c:pt>
                <c:pt idx="2">
                  <c:v>REL-6</c:v>
                </c:pt>
                <c:pt idx="3">
                  <c:v>REL-7</c:v>
                </c:pt>
                <c:pt idx="4">
                  <c:v>REL-8</c:v>
                </c:pt>
                <c:pt idx="5">
                  <c:v>REL-9</c:v>
                </c:pt>
                <c:pt idx="6">
                  <c:v>REL-10</c:v>
                </c:pt>
                <c:pt idx="7">
                  <c:v>REL-11</c:v>
                </c:pt>
              </c:strCache>
            </c:strRef>
          </c:cat>
          <c:val>
            <c:numRef>
              <c:f>CR_statistics!$X$2169:$X$2176</c:f>
              <c:numCache>
                <c:formatCode>General</c:formatCode>
                <c:ptCount val="8"/>
                <c:pt idx="0">
                  <c:v>0</c:v>
                </c:pt>
                <c:pt idx="1">
                  <c:v>0</c:v>
                </c:pt>
                <c:pt idx="2">
                  <c:v>0</c:v>
                </c:pt>
                <c:pt idx="3">
                  <c:v>0</c:v>
                </c:pt>
                <c:pt idx="4">
                  <c:v>0</c:v>
                </c:pt>
                <c:pt idx="5">
                  <c:v>35</c:v>
                </c:pt>
                <c:pt idx="6">
                  <c:v>525</c:v>
                </c:pt>
                <c:pt idx="7">
                  <c:v>28</c:v>
                </c:pt>
              </c:numCache>
            </c:numRef>
          </c:val>
          <c:extLst>
            <c:ext xmlns:c16="http://schemas.microsoft.com/office/drawing/2014/chart" uri="{C3380CC4-5D6E-409C-BE32-E72D297353CC}">
              <c16:uniqueId val="{00000004-7875-4A9A-8964-ED491AB3E2B5}"/>
            </c:ext>
          </c:extLst>
        </c:ser>
        <c:ser>
          <c:idx val="5"/>
          <c:order val="5"/>
          <c:tx>
            <c:strRef>
              <c:f>CR_statistics!$Y$2168</c:f>
              <c:strCache>
                <c:ptCount val="1"/>
                <c:pt idx="0">
                  <c:v>RAN without RAN5</c:v>
                </c:pt>
              </c:strCache>
            </c:strRef>
          </c:tx>
          <c:spPr>
            <a:solidFill>
              <a:srgbClr val="FF00FF"/>
            </a:solidFill>
            <a:ln w="12700">
              <a:solidFill>
                <a:srgbClr val="000000"/>
              </a:solidFill>
              <a:prstDash val="solid"/>
            </a:ln>
          </c:spPr>
          <c:invertIfNegative val="0"/>
          <c:cat>
            <c:strRef>
              <c:f>CR_statistics!$S$2169:$S$2176</c:f>
              <c:strCache>
                <c:ptCount val="8"/>
                <c:pt idx="0">
                  <c:v>REL-4</c:v>
                </c:pt>
                <c:pt idx="1">
                  <c:v>REL-5</c:v>
                </c:pt>
                <c:pt idx="2">
                  <c:v>REL-6</c:v>
                </c:pt>
                <c:pt idx="3">
                  <c:v>REL-7</c:v>
                </c:pt>
                <c:pt idx="4">
                  <c:v>REL-8</c:v>
                </c:pt>
                <c:pt idx="5">
                  <c:v>REL-9</c:v>
                </c:pt>
                <c:pt idx="6">
                  <c:v>REL-10</c:v>
                </c:pt>
                <c:pt idx="7">
                  <c:v>REL-11</c:v>
                </c:pt>
              </c:strCache>
            </c:strRef>
          </c:cat>
          <c:val>
            <c:numRef>
              <c:f>CR_statistics!$Y$2169:$Y$2176</c:f>
              <c:numCache>
                <c:formatCode>General</c:formatCode>
                <c:ptCount val="8"/>
                <c:pt idx="0">
                  <c:v>0</c:v>
                </c:pt>
                <c:pt idx="1">
                  <c:v>0</c:v>
                </c:pt>
                <c:pt idx="2">
                  <c:v>0</c:v>
                </c:pt>
                <c:pt idx="3">
                  <c:v>0</c:v>
                </c:pt>
                <c:pt idx="4">
                  <c:v>13</c:v>
                </c:pt>
                <c:pt idx="5">
                  <c:v>28</c:v>
                </c:pt>
                <c:pt idx="6">
                  <c:v>112</c:v>
                </c:pt>
                <c:pt idx="7">
                  <c:v>182</c:v>
                </c:pt>
              </c:numCache>
            </c:numRef>
          </c:val>
          <c:extLst>
            <c:ext xmlns:c16="http://schemas.microsoft.com/office/drawing/2014/chart" uri="{C3380CC4-5D6E-409C-BE32-E72D297353CC}">
              <c16:uniqueId val="{00000005-7875-4A9A-8964-ED491AB3E2B5}"/>
            </c:ext>
          </c:extLst>
        </c:ser>
        <c:dLbls>
          <c:showLegendKey val="0"/>
          <c:showVal val="0"/>
          <c:showCatName val="0"/>
          <c:showSerName val="0"/>
          <c:showPercent val="0"/>
          <c:showBubbleSize val="0"/>
        </c:dLbls>
        <c:gapWidth val="150"/>
        <c:axId val="134374144"/>
        <c:axId val="134375680"/>
      </c:barChart>
      <c:catAx>
        <c:axId val="13437414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375680"/>
        <c:crosses val="autoZero"/>
        <c:auto val="1"/>
        <c:lblAlgn val="ctr"/>
        <c:lblOffset val="100"/>
        <c:tickLblSkip val="1"/>
        <c:tickMarkSkip val="1"/>
        <c:noMultiLvlLbl val="0"/>
      </c:catAx>
      <c:valAx>
        <c:axId val="134375680"/>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374144"/>
        <c:crosses val="autoZero"/>
        <c:crossBetween val="between"/>
      </c:valAx>
      <c:spPr>
        <a:solidFill>
          <a:srgbClr val="C0C0C0"/>
        </a:solidFill>
        <a:ln w="12700">
          <a:solidFill>
            <a:srgbClr val="808080"/>
          </a:solidFill>
          <a:prstDash val="solid"/>
        </a:ln>
      </c:spPr>
    </c:plotArea>
    <c:legend>
      <c:legendPos val="r"/>
      <c:layout>
        <c:manualLayout>
          <c:xMode val="edge"/>
          <c:yMode val="edge"/>
          <c:x val="0.17406311637080871"/>
          <c:y val="0.18318450934373937"/>
          <c:w val="0.26183447483268851"/>
          <c:h val="0.30511519393411946"/>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2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50" b="1" i="0" u="none" strike="noStrike" baseline="0">
                <a:solidFill>
                  <a:srgbClr val="000000"/>
                </a:solidFill>
                <a:latin typeface="Arial"/>
                <a:ea typeface="Arial"/>
                <a:cs typeface="Arial"/>
              </a:defRPr>
            </a:pPr>
            <a:r>
              <a:rPr lang="en-GB"/>
              <a:t>approved CRs (excl. cat.A)</a:t>
            </a:r>
          </a:p>
        </c:rich>
      </c:tx>
      <c:layout>
        <c:manualLayout>
          <c:xMode val="edge"/>
          <c:yMode val="edge"/>
          <c:x val="0.44221629321128247"/>
          <c:y val="5.1635111876075716E-2"/>
        </c:manualLayout>
      </c:layout>
      <c:overlay val="0"/>
      <c:spPr>
        <a:noFill/>
        <a:ln w="25400">
          <a:noFill/>
        </a:ln>
      </c:spPr>
    </c:title>
    <c:autoTitleDeleted val="0"/>
    <c:plotArea>
      <c:layout>
        <c:manualLayout>
          <c:layoutTarget val="inner"/>
          <c:xMode val="edge"/>
          <c:yMode val="edge"/>
          <c:x val="6.7812861722539114E-2"/>
          <c:y val="0.12564543889845844"/>
          <c:w val="0.91022052424759381"/>
          <c:h val="0.77452667814113663"/>
        </c:manualLayout>
      </c:layout>
      <c:barChart>
        <c:barDir val="col"/>
        <c:grouping val="clustered"/>
        <c:varyColors val="0"/>
        <c:ser>
          <c:idx val="0"/>
          <c:order val="0"/>
          <c:tx>
            <c:strRef>
              <c:f>CR_statistics!$AM$2156</c:f>
              <c:strCache>
                <c:ptCount val="1"/>
                <c:pt idx="0">
                  <c:v>RAN #43</c:v>
                </c:pt>
              </c:strCache>
            </c:strRef>
          </c:tx>
          <c:spPr>
            <a:solidFill>
              <a:srgbClr val="9999FF"/>
            </a:solidFill>
            <a:ln w="12700">
              <a:solidFill>
                <a:srgbClr val="000000"/>
              </a:solidFill>
              <a:prstDash val="solid"/>
            </a:ln>
          </c:spPr>
          <c:invertIfNegative val="0"/>
          <c:cat>
            <c:strRef>
              <c:f>CR_statistics!$AL$2160:$AL$2168</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CR_statistics!$AM$2160:$AM$2168</c:f>
              <c:numCache>
                <c:formatCode>General</c:formatCode>
                <c:ptCount val="9"/>
                <c:pt idx="0">
                  <c:v>51</c:v>
                </c:pt>
                <c:pt idx="1">
                  <c:v>713</c:v>
                </c:pt>
                <c:pt idx="2">
                  <c:v>364</c:v>
                </c:pt>
                <c:pt idx="3">
                  <c:v>1</c:v>
                </c:pt>
                <c:pt idx="4">
                  <c:v>0</c:v>
                </c:pt>
                <c:pt idx="5">
                  <c:v>0</c:v>
                </c:pt>
                <c:pt idx="6">
                  <c:v>0</c:v>
                </c:pt>
                <c:pt idx="7">
                  <c:v>0</c:v>
                </c:pt>
                <c:pt idx="8">
                  <c:v>0</c:v>
                </c:pt>
              </c:numCache>
            </c:numRef>
          </c:val>
          <c:extLst>
            <c:ext xmlns:c16="http://schemas.microsoft.com/office/drawing/2014/chart" uri="{C3380CC4-5D6E-409C-BE32-E72D297353CC}">
              <c16:uniqueId val="{00000000-3AA5-4BFE-8003-407C0685E8ED}"/>
            </c:ext>
          </c:extLst>
        </c:ser>
        <c:ser>
          <c:idx val="1"/>
          <c:order val="1"/>
          <c:tx>
            <c:strRef>
              <c:f>CR_statistics!$AN$2156</c:f>
              <c:strCache>
                <c:ptCount val="1"/>
                <c:pt idx="0">
                  <c:v>RAN #44</c:v>
                </c:pt>
              </c:strCache>
            </c:strRef>
          </c:tx>
          <c:spPr>
            <a:solidFill>
              <a:srgbClr val="339966"/>
            </a:solidFill>
            <a:ln w="12700">
              <a:solidFill>
                <a:srgbClr val="000000"/>
              </a:solidFill>
              <a:prstDash val="solid"/>
            </a:ln>
          </c:spPr>
          <c:invertIfNegative val="0"/>
          <c:cat>
            <c:strRef>
              <c:f>CR_statistics!$AL$2160:$AL$2168</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CR_statistics!$AN$2160:$AN$2168</c:f>
              <c:numCache>
                <c:formatCode>General</c:formatCode>
                <c:ptCount val="9"/>
                <c:pt idx="0">
                  <c:v>46</c:v>
                </c:pt>
                <c:pt idx="1">
                  <c:v>352</c:v>
                </c:pt>
                <c:pt idx="2">
                  <c:v>349</c:v>
                </c:pt>
                <c:pt idx="3">
                  <c:v>28</c:v>
                </c:pt>
                <c:pt idx="4">
                  <c:v>0</c:v>
                </c:pt>
                <c:pt idx="5">
                  <c:v>0</c:v>
                </c:pt>
                <c:pt idx="6">
                  <c:v>0</c:v>
                </c:pt>
                <c:pt idx="7">
                  <c:v>0</c:v>
                </c:pt>
                <c:pt idx="8">
                  <c:v>0</c:v>
                </c:pt>
              </c:numCache>
            </c:numRef>
          </c:val>
          <c:extLst>
            <c:ext xmlns:c16="http://schemas.microsoft.com/office/drawing/2014/chart" uri="{C3380CC4-5D6E-409C-BE32-E72D297353CC}">
              <c16:uniqueId val="{00000001-3AA5-4BFE-8003-407C0685E8ED}"/>
            </c:ext>
          </c:extLst>
        </c:ser>
        <c:ser>
          <c:idx val="2"/>
          <c:order val="2"/>
          <c:tx>
            <c:strRef>
              <c:f>CR_statistics!$AO$2156</c:f>
              <c:strCache>
                <c:ptCount val="1"/>
                <c:pt idx="0">
                  <c:v>RAN #45</c:v>
                </c:pt>
              </c:strCache>
            </c:strRef>
          </c:tx>
          <c:spPr>
            <a:solidFill>
              <a:srgbClr val="FFFF00"/>
            </a:solidFill>
            <a:ln w="12700">
              <a:solidFill>
                <a:srgbClr val="000000"/>
              </a:solidFill>
              <a:prstDash val="solid"/>
            </a:ln>
          </c:spPr>
          <c:invertIfNegative val="0"/>
          <c:cat>
            <c:strRef>
              <c:f>CR_statistics!$AL$2160:$AL$2168</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CR_statistics!$AO$2160:$AO$2168</c:f>
              <c:numCache>
                <c:formatCode>General</c:formatCode>
                <c:ptCount val="9"/>
                <c:pt idx="0">
                  <c:v>37</c:v>
                </c:pt>
                <c:pt idx="1">
                  <c:v>266</c:v>
                </c:pt>
                <c:pt idx="2">
                  <c:v>510</c:v>
                </c:pt>
                <c:pt idx="3">
                  <c:v>72</c:v>
                </c:pt>
                <c:pt idx="4">
                  <c:v>0</c:v>
                </c:pt>
                <c:pt idx="5">
                  <c:v>0</c:v>
                </c:pt>
                <c:pt idx="6">
                  <c:v>0</c:v>
                </c:pt>
                <c:pt idx="7">
                  <c:v>0</c:v>
                </c:pt>
                <c:pt idx="8">
                  <c:v>0</c:v>
                </c:pt>
              </c:numCache>
            </c:numRef>
          </c:val>
          <c:extLst>
            <c:ext xmlns:c16="http://schemas.microsoft.com/office/drawing/2014/chart" uri="{C3380CC4-5D6E-409C-BE32-E72D297353CC}">
              <c16:uniqueId val="{00000002-3AA5-4BFE-8003-407C0685E8ED}"/>
            </c:ext>
          </c:extLst>
        </c:ser>
        <c:ser>
          <c:idx val="3"/>
          <c:order val="3"/>
          <c:tx>
            <c:strRef>
              <c:f>CR_statistics!$AP$2156</c:f>
              <c:strCache>
                <c:ptCount val="1"/>
                <c:pt idx="0">
                  <c:v>RAN #46</c:v>
                </c:pt>
              </c:strCache>
            </c:strRef>
          </c:tx>
          <c:spPr>
            <a:solidFill>
              <a:srgbClr val="FF0000"/>
            </a:solidFill>
            <a:ln w="12700">
              <a:solidFill>
                <a:srgbClr val="000000"/>
              </a:solidFill>
              <a:prstDash val="solid"/>
            </a:ln>
          </c:spPr>
          <c:invertIfNegative val="0"/>
          <c:cat>
            <c:strRef>
              <c:f>CR_statistics!$AL$2160:$AL$2168</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CR_statistics!$AP$2160:$AP$2168</c:f>
              <c:numCache>
                <c:formatCode>General</c:formatCode>
                <c:ptCount val="9"/>
                <c:pt idx="0">
                  <c:v>28</c:v>
                </c:pt>
                <c:pt idx="1">
                  <c:v>249</c:v>
                </c:pt>
                <c:pt idx="2">
                  <c:v>535</c:v>
                </c:pt>
                <c:pt idx="3">
                  <c:v>273</c:v>
                </c:pt>
                <c:pt idx="4">
                  <c:v>0</c:v>
                </c:pt>
                <c:pt idx="5">
                  <c:v>0</c:v>
                </c:pt>
                <c:pt idx="6">
                  <c:v>0</c:v>
                </c:pt>
                <c:pt idx="7">
                  <c:v>0</c:v>
                </c:pt>
                <c:pt idx="8">
                  <c:v>0</c:v>
                </c:pt>
              </c:numCache>
            </c:numRef>
          </c:val>
          <c:extLst>
            <c:ext xmlns:c16="http://schemas.microsoft.com/office/drawing/2014/chart" uri="{C3380CC4-5D6E-409C-BE32-E72D297353CC}">
              <c16:uniqueId val="{00000003-3AA5-4BFE-8003-407C0685E8ED}"/>
            </c:ext>
          </c:extLst>
        </c:ser>
        <c:ser>
          <c:idx val="4"/>
          <c:order val="4"/>
          <c:tx>
            <c:strRef>
              <c:f>CR_statistics!$AQ$2156</c:f>
              <c:strCache>
                <c:ptCount val="1"/>
                <c:pt idx="0">
                  <c:v>RAN #47</c:v>
                </c:pt>
              </c:strCache>
            </c:strRef>
          </c:tx>
          <c:spPr>
            <a:solidFill>
              <a:srgbClr val="00FF00"/>
            </a:solidFill>
            <a:ln w="12700">
              <a:solidFill>
                <a:srgbClr val="000000"/>
              </a:solidFill>
              <a:prstDash val="solid"/>
            </a:ln>
          </c:spPr>
          <c:invertIfNegative val="0"/>
          <c:cat>
            <c:strRef>
              <c:f>CR_statistics!$AL$2160:$AL$2168</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CR_statistics!$AQ$2160:$AQ$2168</c:f>
              <c:numCache>
                <c:formatCode>General</c:formatCode>
                <c:ptCount val="9"/>
                <c:pt idx="0">
                  <c:v>23</c:v>
                </c:pt>
                <c:pt idx="1">
                  <c:v>156</c:v>
                </c:pt>
                <c:pt idx="2">
                  <c:v>579</c:v>
                </c:pt>
                <c:pt idx="3">
                  <c:v>355</c:v>
                </c:pt>
                <c:pt idx="4">
                  <c:v>0</c:v>
                </c:pt>
                <c:pt idx="5">
                  <c:v>2</c:v>
                </c:pt>
                <c:pt idx="6">
                  <c:v>0</c:v>
                </c:pt>
                <c:pt idx="7">
                  <c:v>0</c:v>
                </c:pt>
                <c:pt idx="8">
                  <c:v>0</c:v>
                </c:pt>
              </c:numCache>
            </c:numRef>
          </c:val>
          <c:extLst>
            <c:ext xmlns:c16="http://schemas.microsoft.com/office/drawing/2014/chart" uri="{C3380CC4-5D6E-409C-BE32-E72D297353CC}">
              <c16:uniqueId val="{00000004-3AA5-4BFE-8003-407C0685E8ED}"/>
            </c:ext>
          </c:extLst>
        </c:ser>
        <c:ser>
          <c:idx val="5"/>
          <c:order val="5"/>
          <c:tx>
            <c:strRef>
              <c:f>CR_statistics!$AR$2156</c:f>
              <c:strCache>
                <c:ptCount val="1"/>
                <c:pt idx="0">
                  <c:v>RAN #48</c:v>
                </c:pt>
              </c:strCache>
            </c:strRef>
          </c:tx>
          <c:spPr>
            <a:solidFill>
              <a:srgbClr val="800080"/>
            </a:solidFill>
            <a:ln w="12700">
              <a:solidFill>
                <a:srgbClr val="000000"/>
              </a:solidFill>
              <a:prstDash val="solid"/>
            </a:ln>
          </c:spPr>
          <c:invertIfNegative val="0"/>
          <c:cat>
            <c:strRef>
              <c:f>CR_statistics!$AL$2160:$AL$2168</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CR_statistics!$AR$2160:$AR$2168</c:f>
              <c:numCache>
                <c:formatCode>General</c:formatCode>
                <c:ptCount val="9"/>
                <c:pt idx="0">
                  <c:v>12</c:v>
                </c:pt>
                <c:pt idx="1">
                  <c:v>84</c:v>
                </c:pt>
                <c:pt idx="2">
                  <c:v>91</c:v>
                </c:pt>
                <c:pt idx="3">
                  <c:v>161</c:v>
                </c:pt>
                <c:pt idx="4">
                  <c:v>415</c:v>
                </c:pt>
                <c:pt idx="5">
                  <c:v>15</c:v>
                </c:pt>
                <c:pt idx="6">
                  <c:v>0</c:v>
                </c:pt>
                <c:pt idx="7">
                  <c:v>0</c:v>
                </c:pt>
                <c:pt idx="8">
                  <c:v>0</c:v>
                </c:pt>
              </c:numCache>
            </c:numRef>
          </c:val>
          <c:extLst>
            <c:ext xmlns:c16="http://schemas.microsoft.com/office/drawing/2014/chart" uri="{C3380CC4-5D6E-409C-BE32-E72D297353CC}">
              <c16:uniqueId val="{00000005-3AA5-4BFE-8003-407C0685E8ED}"/>
            </c:ext>
          </c:extLst>
        </c:ser>
        <c:ser>
          <c:idx val="6"/>
          <c:order val="6"/>
          <c:tx>
            <c:strRef>
              <c:f>CR_statistics!$AS$2156</c:f>
              <c:strCache>
                <c:ptCount val="1"/>
                <c:pt idx="0">
                  <c:v>RAN #49</c:v>
                </c:pt>
              </c:strCache>
            </c:strRef>
          </c:tx>
          <c:spPr>
            <a:solidFill>
              <a:srgbClr val="0066CC"/>
            </a:solidFill>
            <a:ln w="12700">
              <a:solidFill>
                <a:srgbClr val="000000"/>
              </a:solidFill>
              <a:prstDash val="solid"/>
            </a:ln>
          </c:spPr>
          <c:invertIfNegative val="0"/>
          <c:cat>
            <c:strRef>
              <c:f>CR_statistics!$AL$2160:$AL$2168</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CR_statistics!$AS$2160:$AS$2168</c:f>
              <c:numCache>
                <c:formatCode>General</c:formatCode>
                <c:ptCount val="9"/>
                <c:pt idx="0">
                  <c:v>18</c:v>
                </c:pt>
                <c:pt idx="1">
                  <c:v>62</c:v>
                </c:pt>
                <c:pt idx="2">
                  <c:v>181</c:v>
                </c:pt>
                <c:pt idx="3">
                  <c:v>145</c:v>
                </c:pt>
                <c:pt idx="4">
                  <c:v>435</c:v>
                </c:pt>
                <c:pt idx="5">
                  <c:v>39</c:v>
                </c:pt>
                <c:pt idx="6">
                  <c:v>0</c:v>
                </c:pt>
                <c:pt idx="7">
                  <c:v>0</c:v>
                </c:pt>
                <c:pt idx="8">
                  <c:v>0</c:v>
                </c:pt>
              </c:numCache>
            </c:numRef>
          </c:val>
          <c:extLst>
            <c:ext xmlns:c16="http://schemas.microsoft.com/office/drawing/2014/chart" uri="{C3380CC4-5D6E-409C-BE32-E72D297353CC}">
              <c16:uniqueId val="{00000006-3AA5-4BFE-8003-407C0685E8ED}"/>
            </c:ext>
          </c:extLst>
        </c:ser>
        <c:ser>
          <c:idx val="7"/>
          <c:order val="7"/>
          <c:tx>
            <c:strRef>
              <c:f>CR_statistics!$AT$2156</c:f>
              <c:strCache>
                <c:ptCount val="1"/>
                <c:pt idx="0">
                  <c:v>RAN #50</c:v>
                </c:pt>
              </c:strCache>
            </c:strRef>
          </c:tx>
          <c:spPr>
            <a:solidFill>
              <a:srgbClr val="FF9900"/>
            </a:solidFill>
            <a:ln w="12700">
              <a:solidFill>
                <a:srgbClr val="000000"/>
              </a:solidFill>
              <a:prstDash val="solid"/>
            </a:ln>
          </c:spPr>
          <c:invertIfNegative val="0"/>
          <c:cat>
            <c:strRef>
              <c:f>CR_statistics!$AL$2160:$AL$2168</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CR_statistics!$AT$2160:$AT$2168</c:f>
              <c:numCache>
                <c:formatCode>General</c:formatCode>
                <c:ptCount val="9"/>
                <c:pt idx="0">
                  <c:v>8</c:v>
                </c:pt>
                <c:pt idx="1">
                  <c:v>82</c:v>
                </c:pt>
                <c:pt idx="2">
                  <c:v>166</c:v>
                </c:pt>
                <c:pt idx="3">
                  <c:v>92</c:v>
                </c:pt>
                <c:pt idx="4">
                  <c:v>345</c:v>
                </c:pt>
                <c:pt idx="5">
                  <c:v>174</c:v>
                </c:pt>
                <c:pt idx="6">
                  <c:v>0</c:v>
                </c:pt>
                <c:pt idx="7">
                  <c:v>0</c:v>
                </c:pt>
                <c:pt idx="8">
                  <c:v>0</c:v>
                </c:pt>
              </c:numCache>
            </c:numRef>
          </c:val>
          <c:extLst>
            <c:ext xmlns:c16="http://schemas.microsoft.com/office/drawing/2014/chart" uri="{C3380CC4-5D6E-409C-BE32-E72D297353CC}">
              <c16:uniqueId val="{00000007-3AA5-4BFE-8003-407C0685E8ED}"/>
            </c:ext>
          </c:extLst>
        </c:ser>
        <c:ser>
          <c:idx val="8"/>
          <c:order val="8"/>
          <c:tx>
            <c:strRef>
              <c:f>CR_statistics!$AU$2156</c:f>
              <c:strCache>
                <c:ptCount val="1"/>
                <c:pt idx="0">
                  <c:v>RAN #51</c:v>
                </c:pt>
              </c:strCache>
            </c:strRef>
          </c:tx>
          <c:spPr>
            <a:solidFill>
              <a:srgbClr val="00FFFF"/>
            </a:solidFill>
            <a:ln w="12700">
              <a:solidFill>
                <a:srgbClr val="000000"/>
              </a:solidFill>
              <a:prstDash val="solid"/>
            </a:ln>
          </c:spPr>
          <c:invertIfNegative val="0"/>
          <c:cat>
            <c:strRef>
              <c:f>CR_statistics!$AL$2160:$AL$2168</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CR_statistics!$AU$2160:$AU$2168</c:f>
              <c:numCache>
                <c:formatCode>General</c:formatCode>
                <c:ptCount val="9"/>
                <c:pt idx="0">
                  <c:v>10</c:v>
                </c:pt>
                <c:pt idx="1">
                  <c:v>42</c:v>
                </c:pt>
                <c:pt idx="2">
                  <c:v>123</c:v>
                </c:pt>
                <c:pt idx="3">
                  <c:v>72</c:v>
                </c:pt>
                <c:pt idx="4">
                  <c:v>433</c:v>
                </c:pt>
                <c:pt idx="5">
                  <c:v>257</c:v>
                </c:pt>
                <c:pt idx="6">
                  <c:v>0</c:v>
                </c:pt>
                <c:pt idx="7">
                  <c:v>0</c:v>
                </c:pt>
                <c:pt idx="8">
                  <c:v>0</c:v>
                </c:pt>
              </c:numCache>
            </c:numRef>
          </c:val>
          <c:extLst>
            <c:ext xmlns:c16="http://schemas.microsoft.com/office/drawing/2014/chart" uri="{C3380CC4-5D6E-409C-BE32-E72D297353CC}">
              <c16:uniqueId val="{00000008-3AA5-4BFE-8003-407C0685E8ED}"/>
            </c:ext>
          </c:extLst>
        </c:ser>
        <c:ser>
          <c:idx val="9"/>
          <c:order val="9"/>
          <c:tx>
            <c:strRef>
              <c:f>CR_statistics!$AV$2156</c:f>
              <c:strCache>
                <c:ptCount val="1"/>
                <c:pt idx="0">
                  <c:v>RAN #52</c:v>
                </c:pt>
              </c:strCache>
            </c:strRef>
          </c:tx>
          <c:spPr>
            <a:solidFill>
              <a:srgbClr val="FF00FF"/>
            </a:solidFill>
            <a:ln w="12700">
              <a:solidFill>
                <a:srgbClr val="000000"/>
              </a:solidFill>
              <a:prstDash val="solid"/>
            </a:ln>
          </c:spPr>
          <c:invertIfNegative val="0"/>
          <c:cat>
            <c:strRef>
              <c:f>CR_statistics!$AL$2160:$AL$2168</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CR_statistics!$AV$2160:$AV$2168</c:f>
              <c:numCache>
                <c:formatCode>General</c:formatCode>
                <c:ptCount val="9"/>
                <c:pt idx="0">
                  <c:v>4</c:v>
                </c:pt>
                <c:pt idx="1">
                  <c:v>52</c:v>
                </c:pt>
                <c:pt idx="2">
                  <c:v>6</c:v>
                </c:pt>
                <c:pt idx="3">
                  <c:v>60</c:v>
                </c:pt>
                <c:pt idx="4">
                  <c:v>457</c:v>
                </c:pt>
                <c:pt idx="5">
                  <c:v>409</c:v>
                </c:pt>
                <c:pt idx="6">
                  <c:v>2</c:v>
                </c:pt>
                <c:pt idx="7">
                  <c:v>1</c:v>
                </c:pt>
                <c:pt idx="8">
                  <c:v>0</c:v>
                </c:pt>
              </c:numCache>
            </c:numRef>
          </c:val>
          <c:extLst>
            <c:ext xmlns:c16="http://schemas.microsoft.com/office/drawing/2014/chart" uri="{C3380CC4-5D6E-409C-BE32-E72D297353CC}">
              <c16:uniqueId val="{00000009-3AA5-4BFE-8003-407C0685E8ED}"/>
            </c:ext>
          </c:extLst>
        </c:ser>
        <c:ser>
          <c:idx val="10"/>
          <c:order val="10"/>
          <c:tx>
            <c:strRef>
              <c:f>CR_statistics!$AW$2156</c:f>
              <c:strCache>
                <c:ptCount val="1"/>
                <c:pt idx="0">
                  <c:v>RAN #53</c:v>
                </c:pt>
              </c:strCache>
            </c:strRef>
          </c:tx>
          <c:spPr>
            <a:solidFill>
              <a:srgbClr val="FF0000"/>
            </a:solidFill>
            <a:ln w="12700">
              <a:solidFill>
                <a:srgbClr val="000000"/>
              </a:solidFill>
              <a:prstDash val="solid"/>
            </a:ln>
          </c:spPr>
          <c:invertIfNegative val="0"/>
          <c:cat>
            <c:strRef>
              <c:f>CR_statistics!$AL$2160:$AL$2168</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CR_statistics!$AW$2160:$AW$2168</c:f>
              <c:numCache>
                <c:formatCode>General</c:formatCode>
                <c:ptCount val="9"/>
                <c:pt idx="0">
                  <c:v>1</c:v>
                </c:pt>
                <c:pt idx="1">
                  <c:v>37</c:v>
                </c:pt>
                <c:pt idx="2">
                  <c:v>0</c:v>
                </c:pt>
                <c:pt idx="3">
                  <c:v>43</c:v>
                </c:pt>
                <c:pt idx="4">
                  <c:v>568</c:v>
                </c:pt>
                <c:pt idx="5">
                  <c:v>233</c:v>
                </c:pt>
                <c:pt idx="6">
                  <c:v>10</c:v>
                </c:pt>
                <c:pt idx="7">
                  <c:v>7</c:v>
                </c:pt>
                <c:pt idx="8">
                  <c:v>0</c:v>
                </c:pt>
              </c:numCache>
            </c:numRef>
          </c:val>
          <c:extLst>
            <c:ext xmlns:c16="http://schemas.microsoft.com/office/drawing/2014/chart" uri="{C3380CC4-5D6E-409C-BE32-E72D297353CC}">
              <c16:uniqueId val="{0000000A-3AA5-4BFE-8003-407C0685E8ED}"/>
            </c:ext>
          </c:extLst>
        </c:ser>
        <c:ser>
          <c:idx val="11"/>
          <c:order val="11"/>
          <c:tx>
            <c:strRef>
              <c:f>CR_statistics!$AX$2156</c:f>
              <c:strCache>
                <c:ptCount val="1"/>
                <c:pt idx="0">
                  <c:v>RAN #54</c:v>
                </c:pt>
              </c:strCache>
            </c:strRef>
          </c:tx>
          <c:spPr>
            <a:solidFill>
              <a:srgbClr val="00FFFF"/>
            </a:solidFill>
            <a:ln w="12700">
              <a:solidFill>
                <a:srgbClr val="000000"/>
              </a:solidFill>
              <a:prstDash val="solid"/>
            </a:ln>
          </c:spPr>
          <c:invertIfNegative val="0"/>
          <c:cat>
            <c:strRef>
              <c:f>CR_statistics!$AL$2160:$AL$2168</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CR_statistics!$AX$2160:$AX$2168</c:f>
              <c:numCache>
                <c:formatCode>General</c:formatCode>
                <c:ptCount val="9"/>
                <c:pt idx="0">
                  <c:v>5</c:v>
                </c:pt>
                <c:pt idx="1">
                  <c:v>17</c:v>
                </c:pt>
                <c:pt idx="2">
                  <c:v>1</c:v>
                </c:pt>
                <c:pt idx="3">
                  <c:v>40</c:v>
                </c:pt>
                <c:pt idx="4">
                  <c:v>453</c:v>
                </c:pt>
                <c:pt idx="5">
                  <c:v>203</c:v>
                </c:pt>
                <c:pt idx="6">
                  <c:v>51</c:v>
                </c:pt>
                <c:pt idx="7">
                  <c:v>40</c:v>
                </c:pt>
                <c:pt idx="8">
                  <c:v>13</c:v>
                </c:pt>
              </c:numCache>
            </c:numRef>
          </c:val>
          <c:extLst>
            <c:ext xmlns:c16="http://schemas.microsoft.com/office/drawing/2014/chart" uri="{C3380CC4-5D6E-409C-BE32-E72D297353CC}">
              <c16:uniqueId val="{0000000B-3AA5-4BFE-8003-407C0685E8ED}"/>
            </c:ext>
          </c:extLst>
        </c:ser>
        <c:ser>
          <c:idx val="12"/>
          <c:order val="12"/>
          <c:tx>
            <c:strRef>
              <c:f>CR_statistics!$AY$2156</c:f>
              <c:strCache>
                <c:ptCount val="1"/>
                <c:pt idx="0">
                  <c:v>RAN #55</c:v>
                </c:pt>
              </c:strCache>
            </c:strRef>
          </c:tx>
          <c:spPr>
            <a:solidFill>
              <a:srgbClr val="FF00FF"/>
            </a:solidFill>
            <a:ln w="12700">
              <a:solidFill>
                <a:srgbClr val="000000"/>
              </a:solidFill>
              <a:prstDash val="solid"/>
            </a:ln>
          </c:spPr>
          <c:invertIfNegative val="0"/>
          <c:cat>
            <c:strRef>
              <c:f>CR_statistics!$AL$2160:$AL$2168</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CR_statistics!$AY$2160:$AY$2168</c:f>
              <c:numCache>
                <c:formatCode>General</c:formatCode>
                <c:ptCount val="9"/>
                <c:pt idx="0">
                  <c:v>3</c:v>
                </c:pt>
                <c:pt idx="1">
                  <c:v>19</c:v>
                </c:pt>
                <c:pt idx="2">
                  <c:v>0</c:v>
                </c:pt>
                <c:pt idx="3">
                  <c:v>31</c:v>
                </c:pt>
                <c:pt idx="4">
                  <c:v>391</c:v>
                </c:pt>
                <c:pt idx="5">
                  <c:v>114</c:v>
                </c:pt>
                <c:pt idx="6">
                  <c:v>115</c:v>
                </c:pt>
                <c:pt idx="7">
                  <c:v>42</c:v>
                </c:pt>
                <c:pt idx="8">
                  <c:v>33</c:v>
                </c:pt>
              </c:numCache>
            </c:numRef>
          </c:val>
          <c:extLst>
            <c:ext xmlns:c16="http://schemas.microsoft.com/office/drawing/2014/chart" uri="{C3380CC4-5D6E-409C-BE32-E72D297353CC}">
              <c16:uniqueId val="{0000000C-3AA5-4BFE-8003-407C0685E8ED}"/>
            </c:ext>
          </c:extLst>
        </c:ser>
        <c:ser>
          <c:idx val="13"/>
          <c:order val="13"/>
          <c:tx>
            <c:strRef>
              <c:f>CR_statistics!$AZ$2156</c:f>
              <c:strCache>
                <c:ptCount val="1"/>
                <c:pt idx="0">
                  <c:v>RAN #56</c:v>
                </c:pt>
              </c:strCache>
            </c:strRef>
          </c:tx>
          <c:spPr>
            <a:solidFill>
              <a:srgbClr val="800000"/>
            </a:solidFill>
            <a:ln w="12700">
              <a:solidFill>
                <a:srgbClr val="000000"/>
              </a:solidFill>
              <a:prstDash val="solid"/>
            </a:ln>
          </c:spPr>
          <c:invertIfNegative val="0"/>
          <c:cat>
            <c:strRef>
              <c:f>CR_statistics!$AL$2160:$AL$2168</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CR_statistics!$AZ$2160:$AZ$2168</c:f>
              <c:numCache>
                <c:formatCode>General</c:formatCode>
                <c:ptCount val="9"/>
                <c:pt idx="0">
                  <c:v>0</c:v>
                </c:pt>
                <c:pt idx="1">
                  <c:v>37</c:v>
                </c:pt>
                <c:pt idx="2">
                  <c:v>0</c:v>
                </c:pt>
                <c:pt idx="3">
                  <c:v>39</c:v>
                </c:pt>
                <c:pt idx="4">
                  <c:v>236</c:v>
                </c:pt>
                <c:pt idx="5">
                  <c:v>154</c:v>
                </c:pt>
                <c:pt idx="6">
                  <c:v>428</c:v>
                </c:pt>
                <c:pt idx="7">
                  <c:v>161</c:v>
                </c:pt>
                <c:pt idx="8">
                  <c:v>51</c:v>
                </c:pt>
              </c:numCache>
            </c:numRef>
          </c:val>
          <c:extLst>
            <c:ext xmlns:c16="http://schemas.microsoft.com/office/drawing/2014/chart" uri="{C3380CC4-5D6E-409C-BE32-E72D297353CC}">
              <c16:uniqueId val="{0000000D-3AA5-4BFE-8003-407C0685E8ED}"/>
            </c:ext>
          </c:extLst>
        </c:ser>
        <c:ser>
          <c:idx val="14"/>
          <c:order val="14"/>
          <c:tx>
            <c:strRef>
              <c:f>CR_statistics!$BA$2156</c:f>
              <c:strCache>
                <c:ptCount val="1"/>
                <c:pt idx="0">
                  <c:v>RAN #57</c:v>
                </c:pt>
              </c:strCache>
            </c:strRef>
          </c:tx>
          <c:spPr>
            <a:solidFill>
              <a:srgbClr val="FFFF00"/>
            </a:solidFill>
            <a:ln w="12700">
              <a:solidFill>
                <a:srgbClr val="000000"/>
              </a:solidFill>
              <a:prstDash val="solid"/>
            </a:ln>
          </c:spPr>
          <c:invertIfNegative val="0"/>
          <c:cat>
            <c:strRef>
              <c:f>CR_statistics!$AL$2160:$AL$2168</c:f>
              <c:strCache>
                <c:ptCount val="9"/>
                <c:pt idx="0">
                  <c:v>Rel-7 RAN1-4</c:v>
                </c:pt>
                <c:pt idx="1">
                  <c:v>Rel-8 RAN1-4</c:v>
                </c:pt>
                <c:pt idx="2">
                  <c:v>Rel-8 RAN5 Testing</c:v>
                </c:pt>
                <c:pt idx="3">
                  <c:v>Rel-9 RAN1-4</c:v>
                </c:pt>
                <c:pt idx="4">
                  <c:v>Rel-9 RAN5 Testing</c:v>
                </c:pt>
                <c:pt idx="5">
                  <c:v>Rel-10 RAN1-4</c:v>
                </c:pt>
                <c:pt idx="6">
                  <c:v>Rel-10 RAN5 Testing</c:v>
                </c:pt>
                <c:pt idx="7">
                  <c:v>Rel-11 RAN1-4</c:v>
                </c:pt>
                <c:pt idx="8">
                  <c:v>Rel-11 RAN5 Testing</c:v>
                </c:pt>
              </c:strCache>
            </c:strRef>
          </c:cat>
          <c:val>
            <c:numRef>
              <c:f>CR_statistics!$BA$2160:$BA$2168</c:f>
              <c:numCache>
                <c:formatCode>General</c:formatCode>
                <c:ptCount val="9"/>
                <c:pt idx="0">
                  <c:v>0</c:v>
                </c:pt>
                <c:pt idx="1">
                  <c:v>13</c:v>
                </c:pt>
                <c:pt idx="2">
                  <c:v>0</c:v>
                </c:pt>
                <c:pt idx="3">
                  <c:v>28</c:v>
                </c:pt>
                <c:pt idx="4">
                  <c:v>35</c:v>
                </c:pt>
                <c:pt idx="5">
                  <c:v>112</c:v>
                </c:pt>
                <c:pt idx="6">
                  <c:v>525</c:v>
                </c:pt>
                <c:pt idx="7">
                  <c:v>182</c:v>
                </c:pt>
                <c:pt idx="8">
                  <c:v>28</c:v>
                </c:pt>
              </c:numCache>
            </c:numRef>
          </c:val>
          <c:extLst>
            <c:ext xmlns:c16="http://schemas.microsoft.com/office/drawing/2014/chart" uri="{C3380CC4-5D6E-409C-BE32-E72D297353CC}">
              <c16:uniqueId val="{0000000E-3AA5-4BFE-8003-407C0685E8ED}"/>
            </c:ext>
          </c:extLst>
        </c:ser>
        <c:dLbls>
          <c:showLegendKey val="0"/>
          <c:showVal val="0"/>
          <c:showCatName val="0"/>
          <c:showSerName val="0"/>
          <c:showPercent val="0"/>
          <c:showBubbleSize val="0"/>
        </c:dLbls>
        <c:gapWidth val="150"/>
        <c:axId val="134288896"/>
        <c:axId val="134290432"/>
      </c:barChart>
      <c:catAx>
        <c:axId val="13428889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34290432"/>
        <c:crosses val="autoZero"/>
        <c:auto val="1"/>
        <c:lblAlgn val="ctr"/>
        <c:lblOffset val="100"/>
        <c:tickLblSkip val="1"/>
        <c:tickMarkSkip val="1"/>
        <c:noMultiLvlLbl val="0"/>
      </c:catAx>
      <c:valAx>
        <c:axId val="134290432"/>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50" b="0" i="0" u="none" strike="noStrike" baseline="0">
                <a:solidFill>
                  <a:srgbClr val="000000"/>
                </a:solidFill>
                <a:latin typeface="Arial"/>
                <a:ea typeface="Arial"/>
                <a:cs typeface="Arial"/>
              </a:defRPr>
            </a:pPr>
            <a:endParaRPr lang="en-US"/>
          </a:p>
        </c:txPr>
        <c:crossAx val="134288896"/>
        <c:crosses val="autoZero"/>
        <c:crossBetween val="between"/>
      </c:valAx>
      <c:spPr>
        <a:solidFill>
          <a:srgbClr val="C0C0C0"/>
        </a:solidFill>
        <a:ln w="12700">
          <a:solidFill>
            <a:srgbClr val="808080"/>
          </a:solidFill>
          <a:prstDash val="solid"/>
        </a:ln>
      </c:spPr>
    </c:plotArea>
    <c:legend>
      <c:legendPos val="r"/>
      <c:layout>
        <c:manualLayout>
          <c:xMode val="edge"/>
          <c:yMode val="edge"/>
          <c:x val="0.85291386786018164"/>
          <c:y val="0.12392426850258779"/>
          <c:w val="0.10410706926097636"/>
          <c:h val="0.5129087779690240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25" b="1" i="0" u="none" strike="noStrike" baseline="0">
                <a:solidFill>
                  <a:srgbClr val="000000"/>
                </a:solidFill>
                <a:latin typeface="Arial"/>
                <a:ea typeface="Arial"/>
                <a:cs typeface="Arial"/>
              </a:defRPr>
            </a:pPr>
            <a:r>
              <a:rPr lang="en-GB"/>
              <a:t>approved CRs RAN #58 (excl. cat.A)</a:t>
            </a:r>
          </a:p>
        </c:rich>
      </c:tx>
      <c:layout>
        <c:manualLayout>
          <c:xMode val="edge"/>
          <c:yMode val="edge"/>
          <c:x val="0.25591731506936038"/>
          <c:y val="2.8419182948490228E-2"/>
        </c:manualLayout>
      </c:layout>
      <c:overlay val="0"/>
      <c:spPr>
        <a:noFill/>
        <a:ln w="25400">
          <a:noFill/>
        </a:ln>
      </c:spPr>
    </c:title>
    <c:autoTitleDeleted val="0"/>
    <c:plotArea>
      <c:layout>
        <c:manualLayout>
          <c:layoutTarget val="inner"/>
          <c:xMode val="edge"/>
          <c:yMode val="edge"/>
          <c:x val="0.11538469872808421"/>
          <c:y val="0.17406749555951737"/>
          <c:w val="0.81952721917126459"/>
          <c:h val="0.71936056838365858"/>
        </c:manualLayout>
      </c:layout>
      <c:barChart>
        <c:barDir val="col"/>
        <c:grouping val="clustered"/>
        <c:varyColors val="0"/>
        <c:ser>
          <c:idx val="0"/>
          <c:order val="0"/>
          <c:tx>
            <c:strRef>
              <c:f>CR_statistics!$T$2134</c:f>
              <c:strCache>
                <c:ptCount val="1"/>
                <c:pt idx="0">
                  <c:v>RAN1</c:v>
                </c:pt>
              </c:strCache>
            </c:strRef>
          </c:tx>
          <c:spPr>
            <a:solidFill>
              <a:srgbClr val="00FF00"/>
            </a:solidFill>
            <a:ln w="12700">
              <a:solidFill>
                <a:srgbClr val="000000"/>
              </a:solidFill>
              <a:prstDash val="solid"/>
            </a:ln>
          </c:spPr>
          <c:invertIfNegative val="0"/>
          <c:cat>
            <c:strRef>
              <c:f>CR_statistics!$S$2135:$S$2142</c:f>
              <c:strCache>
                <c:ptCount val="8"/>
                <c:pt idx="0">
                  <c:v>REL-4</c:v>
                </c:pt>
                <c:pt idx="1">
                  <c:v>REL-5</c:v>
                </c:pt>
                <c:pt idx="2">
                  <c:v>REL-6</c:v>
                </c:pt>
                <c:pt idx="3">
                  <c:v>REL-7</c:v>
                </c:pt>
                <c:pt idx="4">
                  <c:v>REL-8</c:v>
                </c:pt>
                <c:pt idx="5">
                  <c:v>REL-9</c:v>
                </c:pt>
                <c:pt idx="6">
                  <c:v>REL-10</c:v>
                </c:pt>
                <c:pt idx="7">
                  <c:v>REL-11</c:v>
                </c:pt>
              </c:strCache>
            </c:strRef>
          </c:cat>
          <c:val>
            <c:numRef>
              <c:f>CR_statistics!$T$2135:$T$2142</c:f>
              <c:numCache>
                <c:formatCode>General</c:formatCode>
                <c:ptCount val="8"/>
                <c:pt idx="0">
                  <c:v>0</c:v>
                </c:pt>
                <c:pt idx="1">
                  <c:v>0</c:v>
                </c:pt>
                <c:pt idx="2">
                  <c:v>0</c:v>
                </c:pt>
                <c:pt idx="3">
                  <c:v>0</c:v>
                </c:pt>
                <c:pt idx="4">
                  <c:v>0</c:v>
                </c:pt>
                <c:pt idx="5">
                  <c:v>0</c:v>
                </c:pt>
                <c:pt idx="6">
                  <c:v>7</c:v>
                </c:pt>
                <c:pt idx="7">
                  <c:v>27</c:v>
                </c:pt>
              </c:numCache>
            </c:numRef>
          </c:val>
          <c:extLst>
            <c:ext xmlns:c16="http://schemas.microsoft.com/office/drawing/2014/chart" uri="{C3380CC4-5D6E-409C-BE32-E72D297353CC}">
              <c16:uniqueId val="{00000000-327F-4CEB-BE11-FF061C00E309}"/>
            </c:ext>
          </c:extLst>
        </c:ser>
        <c:ser>
          <c:idx val="1"/>
          <c:order val="1"/>
          <c:tx>
            <c:strRef>
              <c:f>CR_statistics!$U$2134</c:f>
              <c:strCache>
                <c:ptCount val="1"/>
                <c:pt idx="0">
                  <c:v>RAN2</c:v>
                </c:pt>
              </c:strCache>
            </c:strRef>
          </c:tx>
          <c:spPr>
            <a:solidFill>
              <a:srgbClr val="FF0000"/>
            </a:solidFill>
            <a:ln w="12700">
              <a:solidFill>
                <a:srgbClr val="000000"/>
              </a:solidFill>
              <a:prstDash val="solid"/>
            </a:ln>
          </c:spPr>
          <c:invertIfNegative val="0"/>
          <c:cat>
            <c:strRef>
              <c:f>CR_statistics!$S$2135:$S$2142</c:f>
              <c:strCache>
                <c:ptCount val="8"/>
                <c:pt idx="0">
                  <c:v>REL-4</c:v>
                </c:pt>
                <c:pt idx="1">
                  <c:v>REL-5</c:v>
                </c:pt>
                <c:pt idx="2">
                  <c:v>REL-6</c:v>
                </c:pt>
                <c:pt idx="3">
                  <c:v>REL-7</c:v>
                </c:pt>
                <c:pt idx="4">
                  <c:v>REL-8</c:v>
                </c:pt>
                <c:pt idx="5">
                  <c:v>REL-9</c:v>
                </c:pt>
                <c:pt idx="6">
                  <c:v>REL-10</c:v>
                </c:pt>
                <c:pt idx="7">
                  <c:v>REL-11</c:v>
                </c:pt>
              </c:strCache>
            </c:strRef>
          </c:cat>
          <c:val>
            <c:numRef>
              <c:f>CR_statistics!$U$2135:$U$2142</c:f>
              <c:numCache>
                <c:formatCode>General</c:formatCode>
                <c:ptCount val="8"/>
                <c:pt idx="0">
                  <c:v>1</c:v>
                </c:pt>
                <c:pt idx="1">
                  <c:v>1</c:v>
                </c:pt>
                <c:pt idx="2">
                  <c:v>1</c:v>
                </c:pt>
                <c:pt idx="3">
                  <c:v>2</c:v>
                </c:pt>
                <c:pt idx="4">
                  <c:v>8</c:v>
                </c:pt>
                <c:pt idx="5">
                  <c:v>12</c:v>
                </c:pt>
                <c:pt idx="6">
                  <c:v>22</c:v>
                </c:pt>
                <c:pt idx="7">
                  <c:v>130</c:v>
                </c:pt>
              </c:numCache>
            </c:numRef>
          </c:val>
          <c:extLst>
            <c:ext xmlns:c16="http://schemas.microsoft.com/office/drawing/2014/chart" uri="{C3380CC4-5D6E-409C-BE32-E72D297353CC}">
              <c16:uniqueId val="{00000001-327F-4CEB-BE11-FF061C00E309}"/>
            </c:ext>
          </c:extLst>
        </c:ser>
        <c:ser>
          <c:idx val="2"/>
          <c:order val="2"/>
          <c:tx>
            <c:strRef>
              <c:f>CR_statistics!$V$2134</c:f>
              <c:strCache>
                <c:ptCount val="1"/>
                <c:pt idx="0">
                  <c:v>RAN3</c:v>
                </c:pt>
              </c:strCache>
            </c:strRef>
          </c:tx>
          <c:spPr>
            <a:solidFill>
              <a:srgbClr val="0000FF"/>
            </a:solidFill>
            <a:ln w="12700">
              <a:solidFill>
                <a:srgbClr val="000000"/>
              </a:solidFill>
              <a:prstDash val="solid"/>
            </a:ln>
          </c:spPr>
          <c:invertIfNegative val="0"/>
          <c:cat>
            <c:strRef>
              <c:f>CR_statistics!$S$2135:$S$2142</c:f>
              <c:strCache>
                <c:ptCount val="8"/>
                <c:pt idx="0">
                  <c:v>REL-4</c:v>
                </c:pt>
                <c:pt idx="1">
                  <c:v>REL-5</c:v>
                </c:pt>
                <c:pt idx="2">
                  <c:v>REL-6</c:v>
                </c:pt>
                <c:pt idx="3">
                  <c:v>REL-7</c:v>
                </c:pt>
                <c:pt idx="4">
                  <c:v>REL-8</c:v>
                </c:pt>
                <c:pt idx="5">
                  <c:v>REL-9</c:v>
                </c:pt>
                <c:pt idx="6">
                  <c:v>REL-10</c:v>
                </c:pt>
                <c:pt idx="7">
                  <c:v>REL-11</c:v>
                </c:pt>
              </c:strCache>
            </c:strRef>
          </c:cat>
          <c:val>
            <c:numRef>
              <c:f>CR_statistics!$V$2135:$V$2142</c:f>
              <c:numCache>
                <c:formatCode>General</c:formatCode>
                <c:ptCount val="8"/>
                <c:pt idx="0">
                  <c:v>0</c:v>
                </c:pt>
                <c:pt idx="1">
                  <c:v>0</c:v>
                </c:pt>
                <c:pt idx="2">
                  <c:v>0</c:v>
                </c:pt>
                <c:pt idx="3">
                  <c:v>0</c:v>
                </c:pt>
                <c:pt idx="4">
                  <c:v>2</c:v>
                </c:pt>
                <c:pt idx="5">
                  <c:v>0</c:v>
                </c:pt>
                <c:pt idx="6">
                  <c:v>4</c:v>
                </c:pt>
                <c:pt idx="7">
                  <c:v>68</c:v>
                </c:pt>
              </c:numCache>
            </c:numRef>
          </c:val>
          <c:extLst>
            <c:ext xmlns:c16="http://schemas.microsoft.com/office/drawing/2014/chart" uri="{C3380CC4-5D6E-409C-BE32-E72D297353CC}">
              <c16:uniqueId val="{00000002-327F-4CEB-BE11-FF061C00E309}"/>
            </c:ext>
          </c:extLst>
        </c:ser>
        <c:ser>
          <c:idx val="3"/>
          <c:order val="3"/>
          <c:tx>
            <c:strRef>
              <c:f>CR_statistics!$W$2134</c:f>
              <c:strCache>
                <c:ptCount val="1"/>
                <c:pt idx="0">
                  <c:v>RAN4</c:v>
                </c:pt>
              </c:strCache>
            </c:strRef>
          </c:tx>
          <c:spPr>
            <a:solidFill>
              <a:srgbClr val="FFFF00"/>
            </a:solidFill>
            <a:ln w="12700">
              <a:solidFill>
                <a:srgbClr val="000000"/>
              </a:solidFill>
              <a:prstDash val="solid"/>
            </a:ln>
          </c:spPr>
          <c:invertIfNegative val="0"/>
          <c:cat>
            <c:strRef>
              <c:f>CR_statistics!$S$2135:$S$2142</c:f>
              <c:strCache>
                <c:ptCount val="8"/>
                <c:pt idx="0">
                  <c:v>REL-4</c:v>
                </c:pt>
                <c:pt idx="1">
                  <c:v>REL-5</c:v>
                </c:pt>
                <c:pt idx="2">
                  <c:v>REL-6</c:v>
                </c:pt>
                <c:pt idx="3">
                  <c:v>REL-7</c:v>
                </c:pt>
                <c:pt idx="4">
                  <c:v>REL-8</c:v>
                </c:pt>
                <c:pt idx="5">
                  <c:v>REL-9</c:v>
                </c:pt>
                <c:pt idx="6">
                  <c:v>REL-10</c:v>
                </c:pt>
                <c:pt idx="7">
                  <c:v>REL-11</c:v>
                </c:pt>
              </c:strCache>
            </c:strRef>
          </c:cat>
          <c:val>
            <c:numRef>
              <c:f>CR_statistics!$W$2135:$W$2142</c:f>
              <c:numCache>
                <c:formatCode>General</c:formatCode>
                <c:ptCount val="8"/>
                <c:pt idx="0">
                  <c:v>0</c:v>
                </c:pt>
                <c:pt idx="1">
                  <c:v>0</c:v>
                </c:pt>
                <c:pt idx="2">
                  <c:v>0</c:v>
                </c:pt>
                <c:pt idx="3">
                  <c:v>0</c:v>
                </c:pt>
                <c:pt idx="4">
                  <c:v>9</c:v>
                </c:pt>
                <c:pt idx="5">
                  <c:v>20</c:v>
                </c:pt>
                <c:pt idx="6">
                  <c:v>91</c:v>
                </c:pt>
                <c:pt idx="7">
                  <c:v>124</c:v>
                </c:pt>
              </c:numCache>
            </c:numRef>
          </c:val>
          <c:extLst>
            <c:ext xmlns:c16="http://schemas.microsoft.com/office/drawing/2014/chart" uri="{C3380CC4-5D6E-409C-BE32-E72D297353CC}">
              <c16:uniqueId val="{00000003-327F-4CEB-BE11-FF061C00E309}"/>
            </c:ext>
          </c:extLst>
        </c:ser>
        <c:ser>
          <c:idx val="4"/>
          <c:order val="4"/>
          <c:tx>
            <c:strRef>
              <c:f>CR_statistics!$X$2134</c:f>
              <c:strCache>
                <c:ptCount val="1"/>
                <c:pt idx="0">
                  <c:v>RAN5</c:v>
                </c:pt>
              </c:strCache>
            </c:strRef>
          </c:tx>
          <c:spPr>
            <a:solidFill>
              <a:srgbClr val="660066"/>
            </a:solidFill>
            <a:ln w="12700">
              <a:solidFill>
                <a:srgbClr val="000000"/>
              </a:solidFill>
              <a:prstDash val="solid"/>
            </a:ln>
          </c:spPr>
          <c:invertIfNegative val="0"/>
          <c:cat>
            <c:strRef>
              <c:f>CR_statistics!$S$2135:$S$2142</c:f>
              <c:strCache>
                <c:ptCount val="8"/>
                <c:pt idx="0">
                  <c:v>REL-4</c:v>
                </c:pt>
                <c:pt idx="1">
                  <c:v>REL-5</c:v>
                </c:pt>
                <c:pt idx="2">
                  <c:v>REL-6</c:v>
                </c:pt>
                <c:pt idx="3">
                  <c:v>REL-7</c:v>
                </c:pt>
                <c:pt idx="4">
                  <c:v>REL-8</c:v>
                </c:pt>
                <c:pt idx="5">
                  <c:v>REL-9</c:v>
                </c:pt>
                <c:pt idx="6">
                  <c:v>REL-10</c:v>
                </c:pt>
                <c:pt idx="7">
                  <c:v>REL-11</c:v>
                </c:pt>
              </c:strCache>
            </c:strRef>
          </c:cat>
          <c:val>
            <c:numRef>
              <c:f>CR_statistics!$X$2135:$X$2142</c:f>
              <c:numCache>
                <c:formatCode>General</c:formatCode>
                <c:ptCount val="8"/>
                <c:pt idx="0">
                  <c:v>0</c:v>
                </c:pt>
                <c:pt idx="1">
                  <c:v>0</c:v>
                </c:pt>
                <c:pt idx="2">
                  <c:v>0</c:v>
                </c:pt>
                <c:pt idx="3">
                  <c:v>0</c:v>
                </c:pt>
                <c:pt idx="4">
                  <c:v>0</c:v>
                </c:pt>
                <c:pt idx="5">
                  <c:v>44</c:v>
                </c:pt>
                <c:pt idx="6">
                  <c:v>467</c:v>
                </c:pt>
                <c:pt idx="7">
                  <c:v>181</c:v>
                </c:pt>
              </c:numCache>
            </c:numRef>
          </c:val>
          <c:extLst>
            <c:ext xmlns:c16="http://schemas.microsoft.com/office/drawing/2014/chart" uri="{C3380CC4-5D6E-409C-BE32-E72D297353CC}">
              <c16:uniqueId val="{00000004-327F-4CEB-BE11-FF061C00E309}"/>
            </c:ext>
          </c:extLst>
        </c:ser>
        <c:ser>
          <c:idx val="5"/>
          <c:order val="5"/>
          <c:tx>
            <c:strRef>
              <c:f>CR_statistics!$Y$2134</c:f>
              <c:strCache>
                <c:ptCount val="1"/>
                <c:pt idx="0">
                  <c:v>RAN without RAN5</c:v>
                </c:pt>
              </c:strCache>
            </c:strRef>
          </c:tx>
          <c:spPr>
            <a:solidFill>
              <a:srgbClr val="FF00FF"/>
            </a:solidFill>
            <a:ln w="12700">
              <a:solidFill>
                <a:srgbClr val="000000"/>
              </a:solidFill>
              <a:prstDash val="solid"/>
            </a:ln>
          </c:spPr>
          <c:invertIfNegative val="0"/>
          <c:cat>
            <c:strRef>
              <c:f>CR_statistics!$S$2135:$S$2142</c:f>
              <c:strCache>
                <c:ptCount val="8"/>
                <c:pt idx="0">
                  <c:v>REL-4</c:v>
                </c:pt>
                <c:pt idx="1">
                  <c:v>REL-5</c:v>
                </c:pt>
                <c:pt idx="2">
                  <c:v>REL-6</c:v>
                </c:pt>
                <c:pt idx="3">
                  <c:v>REL-7</c:v>
                </c:pt>
                <c:pt idx="4">
                  <c:v>REL-8</c:v>
                </c:pt>
                <c:pt idx="5">
                  <c:v>REL-9</c:v>
                </c:pt>
                <c:pt idx="6">
                  <c:v>REL-10</c:v>
                </c:pt>
                <c:pt idx="7">
                  <c:v>REL-11</c:v>
                </c:pt>
              </c:strCache>
            </c:strRef>
          </c:cat>
          <c:val>
            <c:numRef>
              <c:f>CR_statistics!$Y$2135:$Y$2142</c:f>
              <c:numCache>
                <c:formatCode>General</c:formatCode>
                <c:ptCount val="8"/>
                <c:pt idx="0">
                  <c:v>1</c:v>
                </c:pt>
                <c:pt idx="1">
                  <c:v>1</c:v>
                </c:pt>
                <c:pt idx="2">
                  <c:v>1</c:v>
                </c:pt>
                <c:pt idx="3">
                  <c:v>2</c:v>
                </c:pt>
                <c:pt idx="4">
                  <c:v>19</c:v>
                </c:pt>
                <c:pt idx="5">
                  <c:v>32</c:v>
                </c:pt>
                <c:pt idx="6">
                  <c:v>124</c:v>
                </c:pt>
                <c:pt idx="7">
                  <c:v>349</c:v>
                </c:pt>
              </c:numCache>
            </c:numRef>
          </c:val>
          <c:extLst>
            <c:ext xmlns:c16="http://schemas.microsoft.com/office/drawing/2014/chart" uri="{C3380CC4-5D6E-409C-BE32-E72D297353CC}">
              <c16:uniqueId val="{00000005-327F-4CEB-BE11-FF061C00E309}"/>
            </c:ext>
          </c:extLst>
        </c:ser>
        <c:dLbls>
          <c:showLegendKey val="0"/>
          <c:showVal val="0"/>
          <c:showCatName val="0"/>
          <c:showSerName val="0"/>
          <c:showPercent val="0"/>
          <c:showBubbleSize val="0"/>
        </c:dLbls>
        <c:gapWidth val="150"/>
        <c:axId val="134482944"/>
        <c:axId val="134505216"/>
      </c:barChart>
      <c:catAx>
        <c:axId val="13448294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505216"/>
        <c:crosses val="autoZero"/>
        <c:auto val="1"/>
        <c:lblAlgn val="ctr"/>
        <c:lblOffset val="100"/>
        <c:tickLblSkip val="1"/>
        <c:tickMarkSkip val="1"/>
        <c:noMultiLvlLbl val="0"/>
      </c:catAx>
      <c:valAx>
        <c:axId val="134505216"/>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482944"/>
        <c:crosses val="autoZero"/>
        <c:crossBetween val="between"/>
      </c:valAx>
      <c:spPr>
        <a:solidFill>
          <a:srgbClr val="C0C0C0"/>
        </a:solidFill>
        <a:ln w="12700">
          <a:solidFill>
            <a:srgbClr val="808080"/>
          </a:solidFill>
          <a:prstDash val="solid"/>
        </a:ln>
      </c:spPr>
    </c:plotArea>
    <c:legend>
      <c:legendPos val="r"/>
      <c:layout>
        <c:manualLayout>
          <c:xMode val="edge"/>
          <c:yMode val="edge"/>
          <c:x val="0.13757411980307188"/>
          <c:y val="0.21748059467701092"/>
          <c:w val="0.26183447483268796"/>
          <c:h val="0.3072824156305736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2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50" b="1" i="0" u="none" strike="noStrike" baseline="0">
                <a:solidFill>
                  <a:srgbClr val="000000"/>
                </a:solidFill>
                <a:latin typeface="Arial"/>
                <a:ea typeface="Arial"/>
                <a:cs typeface="Arial"/>
              </a:defRPr>
            </a:pPr>
            <a:r>
              <a:rPr lang="en-GB"/>
              <a:t>approved CRs (excl. cat.A)</a:t>
            </a:r>
          </a:p>
        </c:rich>
      </c:tx>
      <c:layout>
        <c:manualLayout>
          <c:xMode val="edge"/>
          <c:yMode val="edge"/>
          <c:x val="0.42311398403023331"/>
          <c:y val="1.5490533562822721E-2"/>
        </c:manualLayout>
      </c:layout>
      <c:overlay val="0"/>
      <c:spPr>
        <a:noFill/>
        <a:ln w="25400">
          <a:noFill/>
        </a:ln>
      </c:spPr>
    </c:title>
    <c:autoTitleDeleted val="0"/>
    <c:plotArea>
      <c:layout>
        <c:manualLayout>
          <c:layoutTarget val="inner"/>
          <c:xMode val="edge"/>
          <c:yMode val="edge"/>
          <c:x val="6.7812861722539114E-2"/>
          <c:y val="0.12736660929432014"/>
          <c:w val="0.91022052424759381"/>
          <c:h val="0.7728055077452668"/>
        </c:manualLayout>
      </c:layout>
      <c:barChart>
        <c:barDir val="col"/>
        <c:grouping val="clustered"/>
        <c:varyColors val="0"/>
        <c:ser>
          <c:idx val="0"/>
          <c:order val="0"/>
          <c:tx>
            <c:strRef>
              <c:f>CR_statistics!$AM$2122</c:f>
              <c:strCache>
                <c:ptCount val="1"/>
                <c:pt idx="0">
                  <c:v>RAN #43</c:v>
                </c:pt>
              </c:strCache>
            </c:strRef>
          </c:tx>
          <c:spPr>
            <a:solidFill>
              <a:srgbClr val="9999FF"/>
            </a:solidFill>
            <a:ln w="12700">
              <a:solidFill>
                <a:srgbClr val="000000"/>
              </a:solidFill>
              <a:prstDash val="solid"/>
            </a:ln>
          </c:spPr>
          <c:invertIfNegative val="0"/>
          <c:cat>
            <c:strRef>
              <c:f>CR_statistics!$AL$2123:$AL$2133</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CR_statistics!$AM$2123:$AM$2133</c:f>
              <c:numCache>
                <c:formatCode>General</c:formatCode>
                <c:ptCount val="11"/>
                <c:pt idx="0">
                  <c:v>3</c:v>
                </c:pt>
                <c:pt idx="1">
                  <c:v>3</c:v>
                </c:pt>
                <c:pt idx="2">
                  <c:v>10</c:v>
                </c:pt>
                <c:pt idx="3">
                  <c:v>51</c:v>
                </c:pt>
                <c:pt idx="4">
                  <c:v>713</c:v>
                </c:pt>
                <c:pt idx="5">
                  <c:v>1</c:v>
                </c:pt>
                <c:pt idx="6">
                  <c:v>0</c:v>
                </c:pt>
                <c:pt idx="7">
                  <c:v>0</c:v>
                </c:pt>
                <c:pt idx="8">
                  <c:v>0</c:v>
                </c:pt>
                <c:pt idx="9">
                  <c:v>0</c:v>
                </c:pt>
                <c:pt idx="10">
                  <c:v>0</c:v>
                </c:pt>
              </c:numCache>
            </c:numRef>
          </c:val>
          <c:extLst>
            <c:ext xmlns:c16="http://schemas.microsoft.com/office/drawing/2014/chart" uri="{C3380CC4-5D6E-409C-BE32-E72D297353CC}">
              <c16:uniqueId val="{00000000-1670-4C8B-8F9D-7898312A0262}"/>
            </c:ext>
          </c:extLst>
        </c:ser>
        <c:ser>
          <c:idx val="1"/>
          <c:order val="1"/>
          <c:tx>
            <c:strRef>
              <c:f>CR_statistics!$AN$2122</c:f>
              <c:strCache>
                <c:ptCount val="1"/>
                <c:pt idx="0">
                  <c:v>RAN #44</c:v>
                </c:pt>
              </c:strCache>
            </c:strRef>
          </c:tx>
          <c:spPr>
            <a:solidFill>
              <a:srgbClr val="339966"/>
            </a:solidFill>
            <a:ln w="12700">
              <a:solidFill>
                <a:srgbClr val="000000"/>
              </a:solidFill>
              <a:prstDash val="solid"/>
            </a:ln>
          </c:spPr>
          <c:invertIfNegative val="0"/>
          <c:cat>
            <c:strRef>
              <c:f>CR_statistics!$AL$2123:$AL$2133</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CR_statistics!$AN$2123:$AN$2133</c:f>
              <c:numCache>
                <c:formatCode>General</c:formatCode>
                <c:ptCount val="11"/>
                <c:pt idx="0">
                  <c:v>0</c:v>
                </c:pt>
                <c:pt idx="1">
                  <c:v>3</c:v>
                </c:pt>
                <c:pt idx="2">
                  <c:v>3</c:v>
                </c:pt>
                <c:pt idx="3">
                  <c:v>46</c:v>
                </c:pt>
                <c:pt idx="4">
                  <c:v>352</c:v>
                </c:pt>
                <c:pt idx="5">
                  <c:v>28</c:v>
                </c:pt>
                <c:pt idx="6">
                  <c:v>0</c:v>
                </c:pt>
                <c:pt idx="7">
                  <c:v>0</c:v>
                </c:pt>
                <c:pt idx="8">
                  <c:v>0</c:v>
                </c:pt>
                <c:pt idx="9">
                  <c:v>0</c:v>
                </c:pt>
                <c:pt idx="10">
                  <c:v>0</c:v>
                </c:pt>
              </c:numCache>
            </c:numRef>
          </c:val>
          <c:extLst>
            <c:ext xmlns:c16="http://schemas.microsoft.com/office/drawing/2014/chart" uri="{C3380CC4-5D6E-409C-BE32-E72D297353CC}">
              <c16:uniqueId val="{00000001-1670-4C8B-8F9D-7898312A0262}"/>
            </c:ext>
          </c:extLst>
        </c:ser>
        <c:ser>
          <c:idx val="2"/>
          <c:order val="2"/>
          <c:tx>
            <c:strRef>
              <c:f>CR_statistics!$AO$2122</c:f>
              <c:strCache>
                <c:ptCount val="1"/>
                <c:pt idx="0">
                  <c:v>RAN #45</c:v>
                </c:pt>
              </c:strCache>
            </c:strRef>
          </c:tx>
          <c:spPr>
            <a:solidFill>
              <a:srgbClr val="FFFF00"/>
            </a:solidFill>
            <a:ln w="12700">
              <a:solidFill>
                <a:srgbClr val="000000"/>
              </a:solidFill>
              <a:prstDash val="solid"/>
            </a:ln>
          </c:spPr>
          <c:invertIfNegative val="0"/>
          <c:cat>
            <c:strRef>
              <c:f>CR_statistics!$AL$2123:$AL$2133</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CR_statistics!$AO$2123:$AO$2133</c:f>
              <c:numCache>
                <c:formatCode>General</c:formatCode>
                <c:ptCount val="11"/>
                <c:pt idx="0">
                  <c:v>1</c:v>
                </c:pt>
                <c:pt idx="1">
                  <c:v>1</c:v>
                </c:pt>
                <c:pt idx="2">
                  <c:v>5</c:v>
                </c:pt>
                <c:pt idx="3">
                  <c:v>37</c:v>
                </c:pt>
                <c:pt idx="4">
                  <c:v>266</c:v>
                </c:pt>
                <c:pt idx="5">
                  <c:v>72</c:v>
                </c:pt>
                <c:pt idx="6">
                  <c:v>0</c:v>
                </c:pt>
                <c:pt idx="7">
                  <c:v>0</c:v>
                </c:pt>
                <c:pt idx="8">
                  <c:v>0</c:v>
                </c:pt>
                <c:pt idx="9">
                  <c:v>0</c:v>
                </c:pt>
                <c:pt idx="10">
                  <c:v>0</c:v>
                </c:pt>
              </c:numCache>
            </c:numRef>
          </c:val>
          <c:extLst>
            <c:ext xmlns:c16="http://schemas.microsoft.com/office/drawing/2014/chart" uri="{C3380CC4-5D6E-409C-BE32-E72D297353CC}">
              <c16:uniqueId val="{00000002-1670-4C8B-8F9D-7898312A0262}"/>
            </c:ext>
          </c:extLst>
        </c:ser>
        <c:ser>
          <c:idx val="3"/>
          <c:order val="3"/>
          <c:tx>
            <c:strRef>
              <c:f>CR_statistics!$AP$2122</c:f>
              <c:strCache>
                <c:ptCount val="1"/>
                <c:pt idx="0">
                  <c:v>RAN #46</c:v>
                </c:pt>
              </c:strCache>
            </c:strRef>
          </c:tx>
          <c:spPr>
            <a:solidFill>
              <a:srgbClr val="FF0000"/>
            </a:solidFill>
            <a:ln w="12700">
              <a:solidFill>
                <a:srgbClr val="000000"/>
              </a:solidFill>
              <a:prstDash val="solid"/>
            </a:ln>
          </c:spPr>
          <c:invertIfNegative val="0"/>
          <c:cat>
            <c:strRef>
              <c:f>CR_statistics!$AL$2123:$AL$2133</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CR_statistics!$AP$2123:$AP$2133</c:f>
              <c:numCache>
                <c:formatCode>General</c:formatCode>
                <c:ptCount val="11"/>
                <c:pt idx="0">
                  <c:v>1</c:v>
                </c:pt>
                <c:pt idx="1">
                  <c:v>1</c:v>
                </c:pt>
                <c:pt idx="2">
                  <c:v>3</c:v>
                </c:pt>
                <c:pt idx="3">
                  <c:v>28</c:v>
                </c:pt>
                <c:pt idx="4">
                  <c:v>249</c:v>
                </c:pt>
                <c:pt idx="5">
                  <c:v>273</c:v>
                </c:pt>
                <c:pt idx="6">
                  <c:v>0</c:v>
                </c:pt>
                <c:pt idx="7">
                  <c:v>0</c:v>
                </c:pt>
                <c:pt idx="8">
                  <c:v>0</c:v>
                </c:pt>
                <c:pt idx="9">
                  <c:v>0</c:v>
                </c:pt>
                <c:pt idx="10">
                  <c:v>0</c:v>
                </c:pt>
              </c:numCache>
            </c:numRef>
          </c:val>
          <c:extLst>
            <c:ext xmlns:c16="http://schemas.microsoft.com/office/drawing/2014/chart" uri="{C3380CC4-5D6E-409C-BE32-E72D297353CC}">
              <c16:uniqueId val="{00000003-1670-4C8B-8F9D-7898312A0262}"/>
            </c:ext>
          </c:extLst>
        </c:ser>
        <c:ser>
          <c:idx val="4"/>
          <c:order val="4"/>
          <c:tx>
            <c:strRef>
              <c:f>CR_statistics!$AQ$2122</c:f>
              <c:strCache>
                <c:ptCount val="1"/>
                <c:pt idx="0">
                  <c:v>RAN #47</c:v>
                </c:pt>
              </c:strCache>
            </c:strRef>
          </c:tx>
          <c:spPr>
            <a:solidFill>
              <a:srgbClr val="00FF00"/>
            </a:solidFill>
            <a:ln w="12700">
              <a:solidFill>
                <a:srgbClr val="000000"/>
              </a:solidFill>
              <a:prstDash val="solid"/>
            </a:ln>
          </c:spPr>
          <c:invertIfNegative val="0"/>
          <c:cat>
            <c:strRef>
              <c:f>CR_statistics!$AL$2123:$AL$2133</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CR_statistics!$AQ$2123:$AQ$2133</c:f>
              <c:numCache>
                <c:formatCode>General</c:formatCode>
                <c:ptCount val="11"/>
                <c:pt idx="0">
                  <c:v>1</c:v>
                </c:pt>
                <c:pt idx="1">
                  <c:v>1</c:v>
                </c:pt>
                <c:pt idx="2">
                  <c:v>2</c:v>
                </c:pt>
                <c:pt idx="3">
                  <c:v>23</c:v>
                </c:pt>
                <c:pt idx="4">
                  <c:v>156</c:v>
                </c:pt>
                <c:pt idx="5">
                  <c:v>355</c:v>
                </c:pt>
                <c:pt idx="6">
                  <c:v>0</c:v>
                </c:pt>
                <c:pt idx="7">
                  <c:v>2</c:v>
                </c:pt>
                <c:pt idx="8">
                  <c:v>0</c:v>
                </c:pt>
                <c:pt idx="9">
                  <c:v>0</c:v>
                </c:pt>
                <c:pt idx="10">
                  <c:v>0</c:v>
                </c:pt>
              </c:numCache>
            </c:numRef>
          </c:val>
          <c:extLst>
            <c:ext xmlns:c16="http://schemas.microsoft.com/office/drawing/2014/chart" uri="{C3380CC4-5D6E-409C-BE32-E72D297353CC}">
              <c16:uniqueId val="{00000004-1670-4C8B-8F9D-7898312A0262}"/>
            </c:ext>
          </c:extLst>
        </c:ser>
        <c:ser>
          <c:idx val="5"/>
          <c:order val="5"/>
          <c:tx>
            <c:strRef>
              <c:f>CR_statistics!$AR$2122</c:f>
              <c:strCache>
                <c:ptCount val="1"/>
                <c:pt idx="0">
                  <c:v>RAN #48</c:v>
                </c:pt>
              </c:strCache>
            </c:strRef>
          </c:tx>
          <c:spPr>
            <a:solidFill>
              <a:srgbClr val="800080"/>
            </a:solidFill>
            <a:ln w="12700">
              <a:solidFill>
                <a:srgbClr val="000000"/>
              </a:solidFill>
              <a:prstDash val="solid"/>
            </a:ln>
          </c:spPr>
          <c:invertIfNegative val="0"/>
          <c:cat>
            <c:strRef>
              <c:f>CR_statistics!$AL$2123:$AL$2133</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CR_statistics!$AR$2123:$AR$2133</c:f>
              <c:numCache>
                <c:formatCode>General</c:formatCode>
                <c:ptCount val="11"/>
                <c:pt idx="0">
                  <c:v>0</c:v>
                </c:pt>
                <c:pt idx="1">
                  <c:v>0</c:v>
                </c:pt>
                <c:pt idx="2">
                  <c:v>0</c:v>
                </c:pt>
                <c:pt idx="3">
                  <c:v>12</c:v>
                </c:pt>
                <c:pt idx="4">
                  <c:v>84</c:v>
                </c:pt>
                <c:pt idx="5">
                  <c:v>161</c:v>
                </c:pt>
                <c:pt idx="6">
                  <c:v>415</c:v>
                </c:pt>
                <c:pt idx="7">
                  <c:v>15</c:v>
                </c:pt>
                <c:pt idx="8">
                  <c:v>0</c:v>
                </c:pt>
                <c:pt idx="9">
                  <c:v>0</c:v>
                </c:pt>
                <c:pt idx="10">
                  <c:v>0</c:v>
                </c:pt>
              </c:numCache>
            </c:numRef>
          </c:val>
          <c:extLst>
            <c:ext xmlns:c16="http://schemas.microsoft.com/office/drawing/2014/chart" uri="{C3380CC4-5D6E-409C-BE32-E72D297353CC}">
              <c16:uniqueId val="{00000005-1670-4C8B-8F9D-7898312A0262}"/>
            </c:ext>
          </c:extLst>
        </c:ser>
        <c:ser>
          <c:idx val="6"/>
          <c:order val="6"/>
          <c:tx>
            <c:strRef>
              <c:f>CR_statistics!$AS$2122</c:f>
              <c:strCache>
                <c:ptCount val="1"/>
                <c:pt idx="0">
                  <c:v>RAN #49</c:v>
                </c:pt>
              </c:strCache>
            </c:strRef>
          </c:tx>
          <c:spPr>
            <a:solidFill>
              <a:srgbClr val="0066CC"/>
            </a:solidFill>
            <a:ln w="12700">
              <a:solidFill>
                <a:srgbClr val="000000"/>
              </a:solidFill>
              <a:prstDash val="solid"/>
            </a:ln>
          </c:spPr>
          <c:invertIfNegative val="0"/>
          <c:cat>
            <c:strRef>
              <c:f>CR_statistics!$AL$2123:$AL$2133</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CR_statistics!$AS$2123:$AS$2133</c:f>
              <c:numCache>
                <c:formatCode>General</c:formatCode>
                <c:ptCount val="11"/>
                <c:pt idx="0">
                  <c:v>0</c:v>
                </c:pt>
                <c:pt idx="1">
                  <c:v>0</c:v>
                </c:pt>
                <c:pt idx="2">
                  <c:v>0</c:v>
                </c:pt>
                <c:pt idx="3">
                  <c:v>18</c:v>
                </c:pt>
                <c:pt idx="4">
                  <c:v>62</c:v>
                </c:pt>
                <c:pt idx="5">
                  <c:v>145</c:v>
                </c:pt>
                <c:pt idx="6">
                  <c:v>435</c:v>
                </c:pt>
                <c:pt idx="7">
                  <c:v>39</c:v>
                </c:pt>
                <c:pt idx="8">
                  <c:v>0</c:v>
                </c:pt>
                <c:pt idx="9">
                  <c:v>0</c:v>
                </c:pt>
                <c:pt idx="10">
                  <c:v>0</c:v>
                </c:pt>
              </c:numCache>
            </c:numRef>
          </c:val>
          <c:extLst>
            <c:ext xmlns:c16="http://schemas.microsoft.com/office/drawing/2014/chart" uri="{C3380CC4-5D6E-409C-BE32-E72D297353CC}">
              <c16:uniqueId val="{00000006-1670-4C8B-8F9D-7898312A0262}"/>
            </c:ext>
          </c:extLst>
        </c:ser>
        <c:ser>
          <c:idx val="7"/>
          <c:order val="7"/>
          <c:tx>
            <c:strRef>
              <c:f>CR_statistics!$AT$2122</c:f>
              <c:strCache>
                <c:ptCount val="1"/>
                <c:pt idx="0">
                  <c:v>RAN #50</c:v>
                </c:pt>
              </c:strCache>
            </c:strRef>
          </c:tx>
          <c:spPr>
            <a:solidFill>
              <a:srgbClr val="FF9900"/>
            </a:solidFill>
            <a:ln w="12700">
              <a:solidFill>
                <a:srgbClr val="000000"/>
              </a:solidFill>
              <a:prstDash val="solid"/>
            </a:ln>
          </c:spPr>
          <c:invertIfNegative val="0"/>
          <c:cat>
            <c:strRef>
              <c:f>CR_statistics!$AL$2123:$AL$2133</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CR_statistics!$AT$2123:$AT$2133</c:f>
              <c:numCache>
                <c:formatCode>General</c:formatCode>
                <c:ptCount val="11"/>
                <c:pt idx="0">
                  <c:v>0</c:v>
                </c:pt>
                <c:pt idx="1">
                  <c:v>0</c:v>
                </c:pt>
                <c:pt idx="2">
                  <c:v>0</c:v>
                </c:pt>
                <c:pt idx="3">
                  <c:v>8</c:v>
                </c:pt>
                <c:pt idx="4">
                  <c:v>82</c:v>
                </c:pt>
                <c:pt idx="5">
                  <c:v>92</c:v>
                </c:pt>
                <c:pt idx="6">
                  <c:v>345</c:v>
                </c:pt>
                <c:pt idx="7">
                  <c:v>174</c:v>
                </c:pt>
                <c:pt idx="8">
                  <c:v>0</c:v>
                </c:pt>
                <c:pt idx="9">
                  <c:v>0</c:v>
                </c:pt>
                <c:pt idx="10">
                  <c:v>0</c:v>
                </c:pt>
              </c:numCache>
            </c:numRef>
          </c:val>
          <c:extLst>
            <c:ext xmlns:c16="http://schemas.microsoft.com/office/drawing/2014/chart" uri="{C3380CC4-5D6E-409C-BE32-E72D297353CC}">
              <c16:uniqueId val="{00000007-1670-4C8B-8F9D-7898312A0262}"/>
            </c:ext>
          </c:extLst>
        </c:ser>
        <c:ser>
          <c:idx val="8"/>
          <c:order val="8"/>
          <c:tx>
            <c:strRef>
              <c:f>CR_statistics!$AU$2122</c:f>
              <c:strCache>
                <c:ptCount val="1"/>
                <c:pt idx="0">
                  <c:v>RAN #51</c:v>
                </c:pt>
              </c:strCache>
            </c:strRef>
          </c:tx>
          <c:spPr>
            <a:solidFill>
              <a:srgbClr val="00FFFF"/>
            </a:solidFill>
            <a:ln w="12700">
              <a:solidFill>
                <a:srgbClr val="000000"/>
              </a:solidFill>
              <a:prstDash val="solid"/>
            </a:ln>
          </c:spPr>
          <c:invertIfNegative val="0"/>
          <c:cat>
            <c:strRef>
              <c:f>CR_statistics!$AL$2123:$AL$2133</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CR_statistics!$AU$2123:$AU$2133</c:f>
              <c:numCache>
                <c:formatCode>General</c:formatCode>
                <c:ptCount val="11"/>
                <c:pt idx="0">
                  <c:v>0</c:v>
                </c:pt>
                <c:pt idx="1">
                  <c:v>1</c:v>
                </c:pt>
                <c:pt idx="2">
                  <c:v>1</c:v>
                </c:pt>
                <c:pt idx="3">
                  <c:v>10</c:v>
                </c:pt>
                <c:pt idx="4">
                  <c:v>42</c:v>
                </c:pt>
                <c:pt idx="5">
                  <c:v>72</c:v>
                </c:pt>
                <c:pt idx="6">
                  <c:v>433</c:v>
                </c:pt>
                <c:pt idx="7">
                  <c:v>257</c:v>
                </c:pt>
                <c:pt idx="8">
                  <c:v>0</c:v>
                </c:pt>
                <c:pt idx="9">
                  <c:v>0</c:v>
                </c:pt>
                <c:pt idx="10">
                  <c:v>0</c:v>
                </c:pt>
              </c:numCache>
            </c:numRef>
          </c:val>
          <c:extLst>
            <c:ext xmlns:c16="http://schemas.microsoft.com/office/drawing/2014/chart" uri="{C3380CC4-5D6E-409C-BE32-E72D297353CC}">
              <c16:uniqueId val="{00000008-1670-4C8B-8F9D-7898312A0262}"/>
            </c:ext>
          </c:extLst>
        </c:ser>
        <c:ser>
          <c:idx val="9"/>
          <c:order val="9"/>
          <c:tx>
            <c:strRef>
              <c:f>CR_statistics!$AV$2122</c:f>
              <c:strCache>
                <c:ptCount val="1"/>
                <c:pt idx="0">
                  <c:v>RAN #52</c:v>
                </c:pt>
              </c:strCache>
            </c:strRef>
          </c:tx>
          <c:spPr>
            <a:solidFill>
              <a:srgbClr val="FF00FF"/>
            </a:solidFill>
            <a:ln w="12700">
              <a:solidFill>
                <a:srgbClr val="000000"/>
              </a:solidFill>
              <a:prstDash val="solid"/>
            </a:ln>
          </c:spPr>
          <c:invertIfNegative val="0"/>
          <c:cat>
            <c:strRef>
              <c:f>CR_statistics!$AL$2123:$AL$2133</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CR_statistics!$AV$2123:$AV$2133</c:f>
              <c:numCache>
                <c:formatCode>General</c:formatCode>
                <c:ptCount val="11"/>
                <c:pt idx="0">
                  <c:v>1</c:v>
                </c:pt>
                <c:pt idx="1">
                  <c:v>1</c:v>
                </c:pt>
                <c:pt idx="2">
                  <c:v>1</c:v>
                </c:pt>
                <c:pt idx="3">
                  <c:v>4</c:v>
                </c:pt>
                <c:pt idx="4">
                  <c:v>52</c:v>
                </c:pt>
                <c:pt idx="5">
                  <c:v>60</c:v>
                </c:pt>
                <c:pt idx="6">
                  <c:v>457</c:v>
                </c:pt>
                <c:pt idx="7">
                  <c:v>409</c:v>
                </c:pt>
                <c:pt idx="8">
                  <c:v>2</c:v>
                </c:pt>
                <c:pt idx="9">
                  <c:v>1</c:v>
                </c:pt>
                <c:pt idx="10">
                  <c:v>0</c:v>
                </c:pt>
              </c:numCache>
            </c:numRef>
          </c:val>
          <c:extLst>
            <c:ext xmlns:c16="http://schemas.microsoft.com/office/drawing/2014/chart" uri="{C3380CC4-5D6E-409C-BE32-E72D297353CC}">
              <c16:uniqueId val="{00000009-1670-4C8B-8F9D-7898312A0262}"/>
            </c:ext>
          </c:extLst>
        </c:ser>
        <c:ser>
          <c:idx val="10"/>
          <c:order val="10"/>
          <c:tx>
            <c:strRef>
              <c:f>CR_statistics!$AW$2122</c:f>
              <c:strCache>
                <c:ptCount val="1"/>
                <c:pt idx="0">
                  <c:v>RAN #53</c:v>
                </c:pt>
              </c:strCache>
            </c:strRef>
          </c:tx>
          <c:spPr>
            <a:solidFill>
              <a:srgbClr val="FF0000"/>
            </a:solidFill>
            <a:ln w="12700">
              <a:solidFill>
                <a:srgbClr val="000000"/>
              </a:solidFill>
              <a:prstDash val="solid"/>
            </a:ln>
          </c:spPr>
          <c:invertIfNegative val="0"/>
          <c:cat>
            <c:strRef>
              <c:f>CR_statistics!$AL$2123:$AL$2133</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CR_statistics!$AW$2123:$AW$2133</c:f>
              <c:numCache>
                <c:formatCode>General</c:formatCode>
                <c:ptCount val="11"/>
                <c:pt idx="0">
                  <c:v>2</c:v>
                </c:pt>
                <c:pt idx="1">
                  <c:v>0</c:v>
                </c:pt>
                <c:pt idx="2">
                  <c:v>0</c:v>
                </c:pt>
                <c:pt idx="3">
                  <c:v>1</c:v>
                </c:pt>
                <c:pt idx="4">
                  <c:v>37</c:v>
                </c:pt>
                <c:pt idx="5">
                  <c:v>43</c:v>
                </c:pt>
                <c:pt idx="6">
                  <c:v>568</c:v>
                </c:pt>
                <c:pt idx="7">
                  <c:v>233</c:v>
                </c:pt>
                <c:pt idx="8">
                  <c:v>10</c:v>
                </c:pt>
                <c:pt idx="9">
                  <c:v>7</c:v>
                </c:pt>
                <c:pt idx="10">
                  <c:v>0</c:v>
                </c:pt>
              </c:numCache>
            </c:numRef>
          </c:val>
          <c:extLst>
            <c:ext xmlns:c16="http://schemas.microsoft.com/office/drawing/2014/chart" uri="{C3380CC4-5D6E-409C-BE32-E72D297353CC}">
              <c16:uniqueId val="{0000000A-1670-4C8B-8F9D-7898312A0262}"/>
            </c:ext>
          </c:extLst>
        </c:ser>
        <c:ser>
          <c:idx val="11"/>
          <c:order val="11"/>
          <c:tx>
            <c:strRef>
              <c:f>CR_statistics!$AX$2122</c:f>
              <c:strCache>
                <c:ptCount val="1"/>
                <c:pt idx="0">
                  <c:v>RAN #54</c:v>
                </c:pt>
              </c:strCache>
            </c:strRef>
          </c:tx>
          <c:spPr>
            <a:solidFill>
              <a:srgbClr val="00FFFF"/>
            </a:solidFill>
            <a:ln w="12700">
              <a:solidFill>
                <a:srgbClr val="000000"/>
              </a:solidFill>
              <a:prstDash val="solid"/>
            </a:ln>
          </c:spPr>
          <c:invertIfNegative val="0"/>
          <c:cat>
            <c:strRef>
              <c:f>CR_statistics!$AL$2123:$AL$2133</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CR_statistics!$AX$2123:$AX$2133</c:f>
              <c:numCache>
                <c:formatCode>General</c:formatCode>
                <c:ptCount val="11"/>
                <c:pt idx="0">
                  <c:v>1</c:v>
                </c:pt>
                <c:pt idx="1">
                  <c:v>0</c:v>
                </c:pt>
                <c:pt idx="2">
                  <c:v>0</c:v>
                </c:pt>
                <c:pt idx="3">
                  <c:v>5</c:v>
                </c:pt>
                <c:pt idx="4">
                  <c:v>17</c:v>
                </c:pt>
                <c:pt idx="5">
                  <c:v>40</c:v>
                </c:pt>
                <c:pt idx="6">
                  <c:v>453</c:v>
                </c:pt>
                <c:pt idx="7">
                  <c:v>203</c:v>
                </c:pt>
                <c:pt idx="8">
                  <c:v>51</c:v>
                </c:pt>
                <c:pt idx="9">
                  <c:v>40</c:v>
                </c:pt>
                <c:pt idx="10">
                  <c:v>13</c:v>
                </c:pt>
              </c:numCache>
            </c:numRef>
          </c:val>
          <c:extLst>
            <c:ext xmlns:c16="http://schemas.microsoft.com/office/drawing/2014/chart" uri="{C3380CC4-5D6E-409C-BE32-E72D297353CC}">
              <c16:uniqueId val="{0000000B-1670-4C8B-8F9D-7898312A0262}"/>
            </c:ext>
          </c:extLst>
        </c:ser>
        <c:ser>
          <c:idx val="12"/>
          <c:order val="12"/>
          <c:tx>
            <c:strRef>
              <c:f>CR_statistics!$AY$2122</c:f>
              <c:strCache>
                <c:ptCount val="1"/>
                <c:pt idx="0">
                  <c:v>RAN #55</c:v>
                </c:pt>
              </c:strCache>
            </c:strRef>
          </c:tx>
          <c:spPr>
            <a:solidFill>
              <a:srgbClr val="FF00FF"/>
            </a:solidFill>
            <a:ln w="12700">
              <a:solidFill>
                <a:srgbClr val="000000"/>
              </a:solidFill>
              <a:prstDash val="solid"/>
            </a:ln>
          </c:spPr>
          <c:invertIfNegative val="0"/>
          <c:cat>
            <c:strRef>
              <c:f>CR_statistics!$AL$2123:$AL$2133</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CR_statistics!$AY$2123:$AY$2133</c:f>
              <c:numCache>
                <c:formatCode>General</c:formatCode>
                <c:ptCount val="11"/>
                <c:pt idx="0">
                  <c:v>1</c:v>
                </c:pt>
                <c:pt idx="1">
                  <c:v>1</c:v>
                </c:pt>
                <c:pt idx="2">
                  <c:v>1</c:v>
                </c:pt>
                <c:pt idx="3">
                  <c:v>3</c:v>
                </c:pt>
                <c:pt idx="4">
                  <c:v>19</c:v>
                </c:pt>
                <c:pt idx="5">
                  <c:v>31</c:v>
                </c:pt>
                <c:pt idx="6">
                  <c:v>391</c:v>
                </c:pt>
                <c:pt idx="7">
                  <c:v>114</c:v>
                </c:pt>
                <c:pt idx="8">
                  <c:v>115</c:v>
                </c:pt>
                <c:pt idx="9">
                  <c:v>42</c:v>
                </c:pt>
                <c:pt idx="10">
                  <c:v>33</c:v>
                </c:pt>
              </c:numCache>
            </c:numRef>
          </c:val>
          <c:extLst>
            <c:ext xmlns:c16="http://schemas.microsoft.com/office/drawing/2014/chart" uri="{C3380CC4-5D6E-409C-BE32-E72D297353CC}">
              <c16:uniqueId val="{0000000C-1670-4C8B-8F9D-7898312A0262}"/>
            </c:ext>
          </c:extLst>
        </c:ser>
        <c:ser>
          <c:idx val="13"/>
          <c:order val="13"/>
          <c:tx>
            <c:strRef>
              <c:f>CR_statistics!$AZ$2122</c:f>
              <c:strCache>
                <c:ptCount val="1"/>
                <c:pt idx="0">
                  <c:v>RAN #56</c:v>
                </c:pt>
              </c:strCache>
            </c:strRef>
          </c:tx>
          <c:spPr>
            <a:solidFill>
              <a:srgbClr val="800000"/>
            </a:solidFill>
            <a:ln w="12700">
              <a:solidFill>
                <a:srgbClr val="000000"/>
              </a:solidFill>
              <a:prstDash val="solid"/>
            </a:ln>
          </c:spPr>
          <c:invertIfNegative val="0"/>
          <c:cat>
            <c:strRef>
              <c:f>CR_statistics!$AL$2123:$AL$2133</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CR_statistics!$AZ$2123:$AZ$2133</c:f>
              <c:numCache>
                <c:formatCode>General</c:formatCode>
                <c:ptCount val="11"/>
                <c:pt idx="0">
                  <c:v>0</c:v>
                </c:pt>
                <c:pt idx="1">
                  <c:v>0</c:v>
                </c:pt>
                <c:pt idx="2">
                  <c:v>0</c:v>
                </c:pt>
                <c:pt idx="3">
                  <c:v>0</c:v>
                </c:pt>
                <c:pt idx="4">
                  <c:v>37</c:v>
                </c:pt>
                <c:pt idx="5">
                  <c:v>39</c:v>
                </c:pt>
                <c:pt idx="6">
                  <c:v>236</c:v>
                </c:pt>
                <c:pt idx="7">
                  <c:v>154</c:v>
                </c:pt>
                <c:pt idx="8">
                  <c:v>428</c:v>
                </c:pt>
                <c:pt idx="9">
                  <c:v>161</c:v>
                </c:pt>
                <c:pt idx="10">
                  <c:v>51</c:v>
                </c:pt>
              </c:numCache>
            </c:numRef>
          </c:val>
          <c:extLst>
            <c:ext xmlns:c16="http://schemas.microsoft.com/office/drawing/2014/chart" uri="{C3380CC4-5D6E-409C-BE32-E72D297353CC}">
              <c16:uniqueId val="{0000000D-1670-4C8B-8F9D-7898312A0262}"/>
            </c:ext>
          </c:extLst>
        </c:ser>
        <c:ser>
          <c:idx val="14"/>
          <c:order val="14"/>
          <c:tx>
            <c:strRef>
              <c:f>CR_statistics!$BA$2122</c:f>
              <c:strCache>
                <c:ptCount val="1"/>
                <c:pt idx="0">
                  <c:v>RAN #57</c:v>
                </c:pt>
              </c:strCache>
            </c:strRef>
          </c:tx>
          <c:spPr>
            <a:solidFill>
              <a:srgbClr val="FFCC00"/>
            </a:solidFill>
            <a:ln w="12700">
              <a:solidFill>
                <a:srgbClr val="000000"/>
              </a:solidFill>
              <a:prstDash val="solid"/>
            </a:ln>
          </c:spPr>
          <c:invertIfNegative val="0"/>
          <c:cat>
            <c:strRef>
              <c:f>CR_statistics!$AL$2123:$AL$2133</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CR_statistics!$BA$2123:$BA$2133</c:f>
              <c:numCache>
                <c:formatCode>General</c:formatCode>
                <c:ptCount val="11"/>
                <c:pt idx="0">
                  <c:v>0</c:v>
                </c:pt>
                <c:pt idx="1">
                  <c:v>0</c:v>
                </c:pt>
                <c:pt idx="2">
                  <c:v>0</c:v>
                </c:pt>
                <c:pt idx="3">
                  <c:v>0</c:v>
                </c:pt>
                <c:pt idx="4">
                  <c:v>13</c:v>
                </c:pt>
                <c:pt idx="5">
                  <c:v>28</c:v>
                </c:pt>
                <c:pt idx="6">
                  <c:v>35</c:v>
                </c:pt>
                <c:pt idx="7">
                  <c:v>112</c:v>
                </c:pt>
                <c:pt idx="8">
                  <c:v>525</c:v>
                </c:pt>
                <c:pt idx="9">
                  <c:v>182</c:v>
                </c:pt>
                <c:pt idx="10">
                  <c:v>28</c:v>
                </c:pt>
              </c:numCache>
            </c:numRef>
          </c:val>
          <c:extLst>
            <c:ext xmlns:c16="http://schemas.microsoft.com/office/drawing/2014/chart" uri="{C3380CC4-5D6E-409C-BE32-E72D297353CC}">
              <c16:uniqueId val="{0000000E-1670-4C8B-8F9D-7898312A0262}"/>
            </c:ext>
          </c:extLst>
        </c:ser>
        <c:ser>
          <c:idx val="15"/>
          <c:order val="15"/>
          <c:tx>
            <c:strRef>
              <c:f>CR_statistics!$BB$2122</c:f>
              <c:strCache>
                <c:ptCount val="1"/>
                <c:pt idx="0">
                  <c:v>RAN #58</c:v>
                </c:pt>
              </c:strCache>
            </c:strRef>
          </c:tx>
          <c:spPr>
            <a:solidFill>
              <a:srgbClr val="FFFF00"/>
            </a:solidFill>
            <a:ln w="12700">
              <a:solidFill>
                <a:srgbClr val="000000"/>
              </a:solidFill>
              <a:prstDash val="solid"/>
            </a:ln>
          </c:spPr>
          <c:invertIfNegative val="0"/>
          <c:cat>
            <c:strRef>
              <c:f>CR_statistics!$AL$2123:$AL$2133</c:f>
              <c:strCache>
                <c:ptCount val="11"/>
                <c:pt idx="0">
                  <c:v>Rel-4 RAN1-4</c:v>
                </c:pt>
                <c:pt idx="1">
                  <c:v>Rel-5 RAN1-4</c:v>
                </c:pt>
                <c:pt idx="2">
                  <c:v>Rel-6 RAN1-4</c:v>
                </c:pt>
                <c:pt idx="3">
                  <c:v>Rel-7 RAN1-4</c:v>
                </c:pt>
                <c:pt idx="4">
                  <c:v>Rel-8 RAN1-4</c:v>
                </c:pt>
                <c:pt idx="5">
                  <c:v>Rel-9 RAN1-4</c:v>
                </c:pt>
                <c:pt idx="6">
                  <c:v>Rel-9 RAN5 Testing</c:v>
                </c:pt>
                <c:pt idx="7">
                  <c:v>Rel-10 RAN1-4</c:v>
                </c:pt>
                <c:pt idx="8">
                  <c:v>Rel-10 RAN5 Testing</c:v>
                </c:pt>
                <c:pt idx="9">
                  <c:v>Rel-11 RAN1-4</c:v>
                </c:pt>
                <c:pt idx="10">
                  <c:v>Rel-11 RAN5 Testing</c:v>
                </c:pt>
              </c:strCache>
            </c:strRef>
          </c:cat>
          <c:val>
            <c:numRef>
              <c:f>CR_statistics!$BB$2123:$BB$2133</c:f>
              <c:numCache>
                <c:formatCode>General</c:formatCode>
                <c:ptCount val="11"/>
                <c:pt idx="0">
                  <c:v>1</c:v>
                </c:pt>
                <c:pt idx="1">
                  <c:v>1</c:v>
                </c:pt>
                <c:pt idx="2">
                  <c:v>1</c:v>
                </c:pt>
                <c:pt idx="3">
                  <c:v>2</c:v>
                </c:pt>
                <c:pt idx="4">
                  <c:v>19</c:v>
                </c:pt>
                <c:pt idx="5">
                  <c:v>32</c:v>
                </c:pt>
                <c:pt idx="6">
                  <c:v>44</c:v>
                </c:pt>
                <c:pt idx="7">
                  <c:v>124</c:v>
                </c:pt>
                <c:pt idx="8">
                  <c:v>467</c:v>
                </c:pt>
                <c:pt idx="9">
                  <c:v>349</c:v>
                </c:pt>
                <c:pt idx="10">
                  <c:v>181</c:v>
                </c:pt>
              </c:numCache>
            </c:numRef>
          </c:val>
          <c:extLst>
            <c:ext xmlns:c16="http://schemas.microsoft.com/office/drawing/2014/chart" uri="{C3380CC4-5D6E-409C-BE32-E72D297353CC}">
              <c16:uniqueId val="{0000000F-1670-4C8B-8F9D-7898312A0262}"/>
            </c:ext>
          </c:extLst>
        </c:ser>
        <c:dLbls>
          <c:showLegendKey val="0"/>
          <c:showVal val="0"/>
          <c:showCatName val="0"/>
          <c:showSerName val="0"/>
          <c:showPercent val="0"/>
          <c:showBubbleSize val="0"/>
        </c:dLbls>
        <c:gapWidth val="150"/>
        <c:axId val="134672768"/>
        <c:axId val="134674304"/>
      </c:barChart>
      <c:catAx>
        <c:axId val="13467276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34674304"/>
        <c:crosses val="autoZero"/>
        <c:auto val="1"/>
        <c:lblAlgn val="ctr"/>
        <c:lblOffset val="100"/>
        <c:tickLblSkip val="1"/>
        <c:tickMarkSkip val="1"/>
        <c:noMultiLvlLbl val="0"/>
      </c:catAx>
      <c:valAx>
        <c:axId val="134674304"/>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50" b="0" i="0" u="none" strike="noStrike" baseline="0">
                <a:solidFill>
                  <a:srgbClr val="000000"/>
                </a:solidFill>
                <a:latin typeface="Arial"/>
                <a:ea typeface="Arial"/>
                <a:cs typeface="Arial"/>
              </a:defRPr>
            </a:pPr>
            <a:endParaRPr lang="en-US"/>
          </a:p>
        </c:txPr>
        <c:crossAx val="134672768"/>
        <c:crosses val="autoZero"/>
        <c:crossBetween val="between"/>
      </c:valAx>
      <c:spPr>
        <a:solidFill>
          <a:srgbClr val="C0C0C0"/>
        </a:solidFill>
        <a:ln w="12700">
          <a:solidFill>
            <a:srgbClr val="808080"/>
          </a:solidFill>
          <a:prstDash val="solid"/>
        </a:ln>
      </c:spPr>
    </c:plotArea>
    <c:legend>
      <c:legendPos val="r"/>
      <c:layout>
        <c:manualLayout>
          <c:xMode val="edge"/>
          <c:yMode val="edge"/>
          <c:x val="0.11461327664620879"/>
          <c:y val="0.14802065404475037"/>
          <c:w val="0.10410706926097152"/>
          <c:h val="0.5129087779690413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325" b="1" i="0" u="none" strike="noStrike" baseline="0">
                <a:solidFill>
                  <a:srgbClr val="000000"/>
                </a:solidFill>
                <a:latin typeface="Arial"/>
                <a:ea typeface="Arial"/>
                <a:cs typeface="Arial"/>
              </a:defRPr>
            </a:pPr>
            <a:r>
              <a:rPr lang="en-GB"/>
              <a:t>approved CRs RAN #59 (excl. cat.A)</a:t>
            </a:r>
          </a:p>
        </c:rich>
      </c:tx>
      <c:layout>
        <c:manualLayout>
          <c:xMode val="edge"/>
          <c:yMode val="edge"/>
          <c:x val="0.26735598227477847"/>
          <c:y val="2.8680688336520075E-2"/>
        </c:manualLayout>
      </c:layout>
      <c:overlay val="0"/>
      <c:spPr>
        <a:noFill/>
        <a:ln w="25400">
          <a:noFill/>
        </a:ln>
      </c:spPr>
    </c:title>
    <c:autoTitleDeleted val="0"/>
    <c:plotArea>
      <c:layout>
        <c:manualLayout>
          <c:layoutTarget val="inner"/>
          <c:xMode val="edge"/>
          <c:yMode val="edge"/>
          <c:x val="0.12407680945347579"/>
          <c:y val="0.15869995696025499"/>
          <c:w val="0.80354505169873136"/>
          <c:h val="0.71701787783247761"/>
        </c:manualLayout>
      </c:layout>
      <c:barChart>
        <c:barDir val="col"/>
        <c:grouping val="clustered"/>
        <c:varyColors val="0"/>
        <c:ser>
          <c:idx val="0"/>
          <c:order val="0"/>
          <c:tx>
            <c:strRef>
              <c:f>CR_statistics!$T$2100</c:f>
              <c:strCache>
                <c:ptCount val="1"/>
                <c:pt idx="0">
                  <c:v>RAN1</c:v>
                </c:pt>
              </c:strCache>
            </c:strRef>
          </c:tx>
          <c:spPr>
            <a:solidFill>
              <a:srgbClr val="00FF00"/>
            </a:solidFill>
            <a:ln w="12700">
              <a:solidFill>
                <a:srgbClr val="000000"/>
              </a:solidFill>
              <a:prstDash val="solid"/>
            </a:ln>
          </c:spPr>
          <c:invertIfNegative val="0"/>
          <c:cat>
            <c:strRef>
              <c:f>CR_statistics!$S$2101:$S$2109</c:f>
              <c:strCache>
                <c:ptCount val="9"/>
                <c:pt idx="0">
                  <c:v>REL-4</c:v>
                </c:pt>
                <c:pt idx="1">
                  <c:v>REL-5</c:v>
                </c:pt>
                <c:pt idx="2">
                  <c:v>REL-6</c:v>
                </c:pt>
                <c:pt idx="3">
                  <c:v>REL-7</c:v>
                </c:pt>
                <c:pt idx="4">
                  <c:v>REL-8</c:v>
                </c:pt>
                <c:pt idx="5">
                  <c:v>REL-9</c:v>
                </c:pt>
                <c:pt idx="6">
                  <c:v>REL-10</c:v>
                </c:pt>
                <c:pt idx="7">
                  <c:v>REL-11</c:v>
                </c:pt>
                <c:pt idx="8">
                  <c:v>REL-12</c:v>
                </c:pt>
              </c:strCache>
            </c:strRef>
          </c:cat>
          <c:val>
            <c:numRef>
              <c:f>CR_statistics!$T$2101:$T$2109</c:f>
              <c:numCache>
                <c:formatCode>General</c:formatCode>
                <c:ptCount val="9"/>
                <c:pt idx="0">
                  <c:v>0</c:v>
                </c:pt>
                <c:pt idx="1">
                  <c:v>0</c:v>
                </c:pt>
                <c:pt idx="2">
                  <c:v>0</c:v>
                </c:pt>
                <c:pt idx="3">
                  <c:v>0</c:v>
                </c:pt>
                <c:pt idx="4">
                  <c:v>0</c:v>
                </c:pt>
                <c:pt idx="5">
                  <c:v>0</c:v>
                </c:pt>
                <c:pt idx="6">
                  <c:v>6</c:v>
                </c:pt>
                <c:pt idx="7">
                  <c:v>6</c:v>
                </c:pt>
                <c:pt idx="8">
                  <c:v>0</c:v>
                </c:pt>
              </c:numCache>
            </c:numRef>
          </c:val>
          <c:extLst>
            <c:ext xmlns:c16="http://schemas.microsoft.com/office/drawing/2014/chart" uri="{C3380CC4-5D6E-409C-BE32-E72D297353CC}">
              <c16:uniqueId val="{00000000-4B36-4E23-84CF-D7C8539F94BE}"/>
            </c:ext>
          </c:extLst>
        </c:ser>
        <c:ser>
          <c:idx val="1"/>
          <c:order val="1"/>
          <c:tx>
            <c:strRef>
              <c:f>CR_statistics!$U$2100</c:f>
              <c:strCache>
                <c:ptCount val="1"/>
                <c:pt idx="0">
                  <c:v>RAN2</c:v>
                </c:pt>
              </c:strCache>
            </c:strRef>
          </c:tx>
          <c:spPr>
            <a:solidFill>
              <a:srgbClr val="FF0000"/>
            </a:solidFill>
            <a:ln w="12700">
              <a:solidFill>
                <a:srgbClr val="000000"/>
              </a:solidFill>
              <a:prstDash val="solid"/>
            </a:ln>
          </c:spPr>
          <c:invertIfNegative val="0"/>
          <c:cat>
            <c:strRef>
              <c:f>CR_statistics!$S$2101:$S$2109</c:f>
              <c:strCache>
                <c:ptCount val="9"/>
                <c:pt idx="0">
                  <c:v>REL-4</c:v>
                </c:pt>
                <c:pt idx="1">
                  <c:v>REL-5</c:v>
                </c:pt>
                <c:pt idx="2">
                  <c:v>REL-6</c:v>
                </c:pt>
                <c:pt idx="3">
                  <c:v>REL-7</c:v>
                </c:pt>
                <c:pt idx="4">
                  <c:v>REL-8</c:v>
                </c:pt>
                <c:pt idx="5">
                  <c:v>REL-9</c:v>
                </c:pt>
                <c:pt idx="6">
                  <c:v>REL-10</c:v>
                </c:pt>
                <c:pt idx="7">
                  <c:v>REL-11</c:v>
                </c:pt>
                <c:pt idx="8">
                  <c:v>REL-12</c:v>
                </c:pt>
              </c:strCache>
            </c:strRef>
          </c:cat>
          <c:val>
            <c:numRef>
              <c:f>CR_statistics!$U$2101:$U$2109</c:f>
              <c:numCache>
                <c:formatCode>General</c:formatCode>
                <c:ptCount val="9"/>
                <c:pt idx="0">
                  <c:v>0</c:v>
                </c:pt>
                <c:pt idx="1">
                  <c:v>0</c:v>
                </c:pt>
                <c:pt idx="2">
                  <c:v>0</c:v>
                </c:pt>
                <c:pt idx="3">
                  <c:v>0</c:v>
                </c:pt>
                <c:pt idx="4">
                  <c:v>10</c:v>
                </c:pt>
                <c:pt idx="5">
                  <c:v>9</c:v>
                </c:pt>
                <c:pt idx="6">
                  <c:v>14</c:v>
                </c:pt>
                <c:pt idx="7">
                  <c:v>79</c:v>
                </c:pt>
                <c:pt idx="8">
                  <c:v>0</c:v>
                </c:pt>
              </c:numCache>
            </c:numRef>
          </c:val>
          <c:extLst>
            <c:ext xmlns:c16="http://schemas.microsoft.com/office/drawing/2014/chart" uri="{C3380CC4-5D6E-409C-BE32-E72D297353CC}">
              <c16:uniqueId val="{00000001-4B36-4E23-84CF-D7C8539F94BE}"/>
            </c:ext>
          </c:extLst>
        </c:ser>
        <c:ser>
          <c:idx val="2"/>
          <c:order val="2"/>
          <c:tx>
            <c:strRef>
              <c:f>CR_statistics!$V$2100</c:f>
              <c:strCache>
                <c:ptCount val="1"/>
                <c:pt idx="0">
                  <c:v>RAN3</c:v>
                </c:pt>
              </c:strCache>
            </c:strRef>
          </c:tx>
          <c:spPr>
            <a:solidFill>
              <a:srgbClr val="0000FF"/>
            </a:solidFill>
            <a:ln w="12700">
              <a:solidFill>
                <a:srgbClr val="000000"/>
              </a:solidFill>
              <a:prstDash val="solid"/>
            </a:ln>
          </c:spPr>
          <c:invertIfNegative val="0"/>
          <c:cat>
            <c:strRef>
              <c:f>CR_statistics!$S$2101:$S$2109</c:f>
              <c:strCache>
                <c:ptCount val="9"/>
                <c:pt idx="0">
                  <c:v>REL-4</c:v>
                </c:pt>
                <c:pt idx="1">
                  <c:v>REL-5</c:v>
                </c:pt>
                <c:pt idx="2">
                  <c:v>REL-6</c:v>
                </c:pt>
                <c:pt idx="3">
                  <c:v>REL-7</c:v>
                </c:pt>
                <c:pt idx="4">
                  <c:v>REL-8</c:v>
                </c:pt>
                <c:pt idx="5">
                  <c:v>REL-9</c:v>
                </c:pt>
                <c:pt idx="6">
                  <c:v>REL-10</c:v>
                </c:pt>
                <c:pt idx="7">
                  <c:v>REL-11</c:v>
                </c:pt>
                <c:pt idx="8">
                  <c:v>REL-12</c:v>
                </c:pt>
              </c:strCache>
            </c:strRef>
          </c:cat>
          <c:val>
            <c:numRef>
              <c:f>CR_statistics!$V$2101:$V$2109</c:f>
              <c:numCache>
                <c:formatCode>General</c:formatCode>
                <c:ptCount val="9"/>
                <c:pt idx="0">
                  <c:v>0</c:v>
                </c:pt>
                <c:pt idx="1">
                  <c:v>0</c:v>
                </c:pt>
                <c:pt idx="2">
                  <c:v>0</c:v>
                </c:pt>
                <c:pt idx="3">
                  <c:v>0</c:v>
                </c:pt>
                <c:pt idx="4">
                  <c:v>0</c:v>
                </c:pt>
                <c:pt idx="5">
                  <c:v>0</c:v>
                </c:pt>
                <c:pt idx="6">
                  <c:v>5</c:v>
                </c:pt>
                <c:pt idx="7">
                  <c:v>51</c:v>
                </c:pt>
                <c:pt idx="8">
                  <c:v>0</c:v>
                </c:pt>
              </c:numCache>
            </c:numRef>
          </c:val>
          <c:extLst>
            <c:ext xmlns:c16="http://schemas.microsoft.com/office/drawing/2014/chart" uri="{C3380CC4-5D6E-409C-BE32-E72D297353CC}">
              <c16:uniqueId val="{00000002-4B36-4E23-84CF-D7C8539F94BE}"/>
            </c:ext>
          </c:extLst>
        </c:ser>
        <c:ser>
          <c:idx val="3"/>
          <c:order val="3"/>
          <c:tx>
            <c:strRef>
              <c:f>CR_statistics!$W$2100</c:f>
              <c:strCache>
                <c:ptCount val="1"/>
                <c:pt idx="0">
                  <c:v>RAN4</c:v>
                </c:pt>
              </c:strCache>
            </c:strRef>
          </c:tx>
          <c:spPr>
            <a:solidFill>
              <a:srgbClr val="FFFF00"/>
            </a:solidFill>
            <a:ln w="12700">
              <a:solidFill>
                <a:srgbClr val="000000"/>
              </a:solidFill>
              <a:prstDash val="solid"/>
            </a:ln>
          </c:spPr>
          <c:invertIfNegative val="0"/>
          <c:cat>
            <c:strRef>
              <c:f>CR_statistics!$S$2101:$S$2109</c:f>
              <c:strCache>
                <c:ptCount val="9"/>
                <c:pt idx="0">
                  <c:v>REL-4</c:v>
                </c:pt>
                <c:pt idx="1">
                  <c:v>REL-5</c:v>
                </c:pt>
                <c:pt idx="2">
                  <c:v>REL-6</c:v>
                </c:pt>
                <c:pt idx="3">
                  <c:v>REL-7</c:v>
                </c:pt>
                <c:pt idx="4">
                  <c:v>REL-8</c:v>
                </c:pt>
                <c:pt idx="5">
                  <c:v>REL-9</c:v>
                </c:pt>
                <c:pt idx="6">
                  <c:v>REL-10</c:v>
                </c:pt>
                <c:pt idx="7">
                  <c:v>REL-11</c:v>
                </c:pt>
                <c:pt idx="8">
                  <c:v>REL-12</c:v>
                </c:pt>
              </c:strCache>
            </c:strRef>
          </c:cat>
          <c:val>
            <c:numRef>
              <c:f>CR_statistics!$W$2101:$W$2109</c:f>
              <c:numCache>
                <c:formatCode>General</c:formatCode>
                <c:ptCount val="9"/>
                <c:pt idx="0">
                  <c:v>0</c:v>
                </c:pt>
                <c:pt idx="1">
                  <c:v>0</c:v>
                </c:pt>
                <c:pt idx="2">
                  <c:v>0</c:v>
                </c:pt>
                <c:pt idx="3">
                  <c:v>0</c:v>
                </c:pt>
                <c:pt idx="4">
                  <c:v>6</c:v>
                </c:pt>
                <c:pt idx="5">
                  <c:v>8</c:v>
                </c:pt>
                <c:pt idx="6">
                  <c:v>35</c:v>
                </c:pt>
                <c:pt idx="7">
                  <c:v>66</c:v>
                </c:pt>
                <c:pt idx="8">
                  <c:v>0</c:v>
                </c:pt>
              </c:numCache>
            </c:numRef>
          </c:val>
          <c:extLst>
            <c:ext xmlns:c16="http://schemas.microsoft.com/office/drawing/2014/chart" uri="{C3380CC4-5D6E-409C-BE32-E72D297353CC}">
              <c16:uniqueId val="{00000003-4B36-4E23-84CF-D7C8539F94BE}"/>
            </c:ext>
          </c:extLst>
        </c:ser>
        <c:ser>
          <c:idx val="4"/>
          <c:order val="4"/>
          <c:tx>
            <c:strRef>
              <c:f>CR_statistics!$X$2100</c:f>
              <c:strCache>
                <c:ptCount val="1"/>
                <c:pt idx="0">
                  <c:v>RAN5</c:v>
                </c:pt>
              </c:strCache>
            </c:strRef>
          </c:tx>
          <c:spPr>
            <a:solidFill>
              <a:srgbClr val="660066"/>
            </a:solidFill>
            <a:ln w="12700">
              <a:solidFill>
                <a:srgbClr val="000000"/>
              </a:solidFill>
              <a:prstDash val="solid"/>
            </a:ln>
          </c:spPr>
          <c:invertIfNegative val="0"/>
          <c:cat>
            <c:strRef>
              <c:f>CR_statistics!$S$2101:$S$2109</c:f>
              <c:strCache>
                <c:ptCount val="9"/>
                <c:pt idx="0">
                  <c:v>REL-4</c:v>
                </c:pt>
                <c:pt idx="1">
                  <c:v>REL-5</c:v>
                </c:pt>
                <c:pt idx="2">
                  <c:v>REL-6</c:v>
                </c:pt>
                <c:pt idx="3">
                  <c:v>REL-7</c:v>
                </c:pt>
                <c:pt idx="4">
                  <c:v>REL-8</c:v>
                </c:pt>
                <c:pt idx="5">
                  <c:v>REL-9</c:v>
                </c:pt>
                <c:pt idx="6">
                  <c:v>REL-10</c:v>
                </c:pt>
                <c:pt idx="7">
                  <c:v>REL-11</c:v>
                </c:pt>
                <c:pt idx="8">
                  <c:v>REL-12</c:v>
                </c:pt>
              </c:strCache>
            </c:strRef>
          </c:cat>
          <c:val>
            <c:numRef>
              <c:f>CR_statistics!$X$2101:$X$2109</c:f>
              <c:numCache>
                <c:formatCode>General</c:formatCode>
                <c:ptCount val="9"/>
                <c:pt idx="0">
                  <c:v>0</c:v>
                </c:pt>
                <c:pt idx="1">
                  <c:v>0</c:v>
                </c:pt>
                <c:pt idx="2">
                  <c:v>0</c:v>
                </c:pt>
                <c:pt idx="3">
                  <c:v>0</c:v>
                </c:pt>
                <c:pt idx="4">
                  <c:v>0</c:v>
                </c:pt>
                <c:pt idx="5">
                  <c:v>12</c:v>
                </c:pt>
                <c:pt idx="6">
                  <c:v>379</c:v>
                </c:pt>
                <c:pt idx="7">
                  <c:v>177</c:v>
                </c:pt>
                <c:pt idx="8">
                  <c:v>0</c:v>
                </c:pt>
              </c:numCache>
            </c:numRef>
          </c:val>
          <c:extLst>
            <c:ext xmlns:c16="http://schemas.microsoft.com/office/drawing/2014/chart" uri="{C3380CC4-5D6E-409C-BE32-E72D297353CC}">
              <c16:uniqueId val="{00000004-4B36-4E23-84CF-D7C8539F94BE}"/>
            </c:ext>
          </c:extLst>
        </c:ser>
        <c:ser>
          <c:idx val="5"/>
          <c:order val="5"/>
          <c:tx>
            <c:strRef>
              <c:f>CR_statistics!$Y$2100</c:f>
              <c:strCache>
                <c:ptCount val="1"/>
                <c:pt idx="0">
                  <c:v>RAN without RAN5</c:v>
                </c:pt>
              </c:strCache>
            </c:strRef>
          </c:tx>
          <c:spPr>
            <a:solidFill>
              <a:srgbClr val="FF00FF"/>
            </a:solidFill>
            <a:ln w="12700">
              <a:solidFill>
                <a:srgbClr val="000000"/>
              </a:solidFill>
              <a:prstDash val="solid"/>
            </a:ln>
          </c:spPr>
          <c:invertIfNegative val="0"/>
          <c:cat>
            <c:strRef>
              <c:f>CR_statistics!$S$2101:$S$2109</c:f>
              <c:strCache>
                <c:ptCount val="9"/>
                <c:pt idx="0">
                  <c:v>REL-4</c:v>
                </c:pt>
                <c:pt idx="1">
                  <c:v>REL-5</c:v>
                </c:pt>
                <c:pt idx="2">
                  <c:v>REL-6</c:v>
                </c:pt>
                <c:pt idx="3">
                  <c:v>REL-7</c:v>
                </c:pt>
                <c:pt idx="4">
                  <c:v>REL-8</c:v>
                </c:pt>
                <c:pt idx="5">
                  <c:v>REL-9</c:v>
                </c:pt>
                <c:pt idx="6">
                  <c:v>REL-10</c:v>
                </c:pt>
                <c:pt idx="7">
                  <c:v>REL-11</c:v>
                </c:pt>
                <c:pt idx="8">
                  <c:v>REL-12</c:v>
                </c:pt>
              </c:strCache>
            </c:strRef>
          </c:cat>
          <c:val>
            <c:numRef>
              <c:f>CR_statistics!$Y$2101:$Y$2109</c:f>
              <c:numCache>
                <c:formatCode>General</c:formatCode>
                <c:ptCount val="9"/>
                <c:pt idx="0">
                  <c:v>0</c:v>
                </c:pt>
                <c:pt idx="1">
                  <c:v>0</c:v>
                </c:pt>
                <c:pt idx="2">
                  <c:v>0</c:v>
                </c:pt>
                <c:pt idx="3">
                  <c:v>0</c:v>
                </c:pt>
                <c:pt idx="4">
                  <c:v>16</c:v>
                </c:pt>
                <c:pt idx="5">
                  <c:v>17</c:v>
                </c:pt>
                <c:pt idx="6">
                  <c:v>60</c:v>
                </c:pt>
                <c:pt idx="7">
                  <c:v>202</c:v>
                </c:pt>
                <c:pt idx="8">
                  <c:v>1</c:v>
                </c:pt>
              </c:numCache>
            </c:numRef>
          </c:val>
          <c:extLst>
            <c:ext xmlns:c16="http://schemas.microsoft.com/office/drawing/2014/chart" uri="{C3380CC4-5D6E-409C-BE32-E72D297353CC}">
              <c16:uniqueId val="{00000005-4B36-4E23-84CF-D7C8539F94BE}"/>
            </c:ext>
          </c:extLst>
        </c:ser>
        <c:dLbls>
          <c:showLegendKey val="0"/>
          <c:showVal val="0"/>
          <c:showCatName val="0"/>
          <c:showSerName val="0"/>
          <c:showPercent val="0"/>
          <c:showBubbleSize val="0"/>
        </c:dLbls>
        <c:gapWidth val="150"/>
        <c:axId val="134604672"/>
        <c:axId val="134606208"/>
      </c:barChart>
      <c:catAx>
        <c:axId val="13460467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606208"/>
        <c:crosses val="autoZero"/>
        <c:auto val="1"/>
        <c:lblAlgn val="ctr"/>
        <c:lblOffset val="100"/>
        <c:tickLblSkip val="1"/>
        <c:tickMarkSkip val="1"/>
        <c:noMultiLvlLbl val="0"/>
      </c:catAx>
      <c:valAx>
        <c:axId val="134606208"/>
        <c:scaling>
          <c:orientation val="minMax"/>
          <c:max val="4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3460467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74052191038897"/>
          <c:y val="0.22243366806682641"/>
          <c:w val="0.26144756277696712"/>
          <c:h val="0.3307843402940072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25" b="1" i="0" u="none" strike="noStrike" baseline="0">
                <a:solidFill>
                  <a:srgbClr val="000000"/>
                </a:solidFill>
                <a:latin typeface="Arial"/>
                <a:ea typeface="Arial"/>
                <a:cs typeface="Arial"/>
              </a:defRPr>
            </a:pPr>
            <a:r>
              <a:rPr lang="en-GB"/>
              <a:t>approved CRs (excl. cat.A)</a:t>
            </a:r>
          </a:p>
        </c:rich>
      </c:tx>
      <c:layout>
        <c:manualLayout>
          <c:xMode val="edge"/>
          <c:yMode val="edge"/>
          <c:x val="0.41862785513392747"/>
          <c:y val="1.7543859649124964E-2"/>
        </c:manualLayout>
      </c:layout>
      <c:overlay val="0"/>
      <c:spPr>
        <a:noFill/>
        <a:ln w="25400">
          <a:noFill/>
        </a:ln>
      </c:spPr>
    </c:title>
    <c:autoTitleDeleted val="0"/>
    <c:plotArea>
      <c:layout>
        <c:manualLayout>
          <c:layoutTarget val="inner"/>
          <c:xMode val="edge"/>
          <c:yMode val="edge"/>
          <c:x val="6.4705944303332111E-2"/>
          <c:y val="0.12807039485745444"/>
          <c:w val="0.91274597191520002"/>
          <c:h val="0.77017675811533393"/>
        </c:manualLayout>
      </c:layout>
      <c:barChart>
        <c:barDir val="col"/>
        <c:grouping val="clustered"/>
        <c:varyColors val="0"/>
        <c:ser>
          <c:idx val="0"/>
          <c:order val="0"/>
          <c:tx>
            <c:strRef>
              <c:f>CR_statistics!$AM$2094</c:f>
              <c:strCache>
                <c:ptCount val="1"/>
                <c:pt idx="0">
                  <c:v>RAN #43</c:v>
                </c:pt>
              </c:strCache>
            </c:strRef>
          </c:tx>
          <c:spPr>
            <a:solidFill>
              <a:srgbClr val="9999FF"/>
            </a:solidFill>
            <a:ln w="12700">
              <a:solidFill>
                <a:srgbClr val="000000"/>
              </a:solidFill>
              <a:prstDash val="solid"/>
            </a:ln>
          </c:spPr>
          <c:invertIfNegative val="0"/>
          <c:cat>
            <c:strRef>
              <c:f>CR_statistics!$AL$2095:$AL$2102</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CR_statistics!$AM$2095:$AM$2102</c:f>
              <c:numCache>
                <c:formatCode>General</c:formatCode>
                <c:ptCount val="8"/>
                <c:pt idx="0">
                  <c:v>51</c:v>
                </c:pt>
                <c:pt idx="1">
                  <c:v>713</c:v>
                </c:pt>
                <c:pt idx="2">
                  <c:v>1</c:v>
                </c:pt>
                <c:pt idx="3">
                  <c:v>0</c:v>
                </c:pt>
                <c:pt idx="4">
                  <c:v>0</c:v>
                </c:pt>
                <c:pt idx="5">
                  <c:v>0</c:v>
                </c:pt>
                <c:pt idx="6">
                  <c:v>0</c:v>
                </c:pt>
                <c:pt idx="7">
                  <c:v>0</c:v>
                </c:pt>
              </c:numCache>
            </c:numRef>
          </c:val>
          <c:extLst>
            <c:ext xmlns:c16="http://schemas.microsoft.com/office/drawing/2014/chart" uri="{C3380CC4-5D6E-409C-BE32-E72D297353CC}">
              <c16:uniqueId val="{00000000-E5F9-4F6A-ABE6-8173476E3D21}"/>
            </c:ext>
          </c:extLst>
        </c:ser>
        <c:ser>
          <c:idx val="1"/>
          <c:order val="1"/>
          <c:tx>
            <c:strRef>
              <c:f>CR_statistics!$AN$2094</c:f>
              <c:strCache>
                <c:ptCount val="1"/>
                <c:pt idx="0">
                  <c:v>RAN #44</c:v>
                </c:pt>
              </c:strCache>
            </c:strRef>
          </c:tx>
          <c:spPr>
            <a:solidFill>
              <a:srgbClr val="339966"/>
            </a:solidFill>
            <a:ln w="12700">
              <a:solidFill>
                <a:srgbClr val="000000"/>
              </a:solidFill>
              <a:prstDash val="solid"/>
            </a:ln>
          </c:spPr>
          <c:invertIfNegative val="0"/>
          <c:cat>
            <c:strRef>
              <c:f>CR_statistics!$AL$2095:$AL$2102</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CR_statistics!$AN$2095:$AN$2102</c:f>
              <c:numCache>
                <c:formatCode>General</c:formatCode>
                <c:ptCount val="8"/>
                <c:pt idx="0">
                  <c:v>46</c:v>
                </c:pt>
                <c:pt idx="1">
                  <c:v>352</c:v>
                </c:pt>
                <c:pt idx="2">
                  <c:v>28</c:v>
                </c:pt>
                <c:pt idx="3">
                  <c:v>0</c:v>
                </c:pt>
                <c:pt idx="4">
                  <c:v>0</c:v>
                </c:pt>
                <c:pt idx="5">
                  <c:v>0</c:v>
                </c:pt>
                <c:pt idx="6">
                  <c:v>0</c:v>
                </c:pt>
                <c:pt idx="7">
                  <c:v>0</c:v>
                </c:pt>
              </c:numCache>
            </c:numRef>
          </c:val>
          <c:extLst>
            <c:ext xmlns:c16="http://schemas.microsoft.com/office/drawing/2014/chart" uri="{C3380CC4-5D6E-409C-BE32-E72D297353CC}">
              <c16:uniqueId val="{00000001-E5F9-4F6A-ABE6-8173476E3D21}"/>
            </c:ext>
          </c:extLst>
        </c:ser>
        <c:ser>
          <c:idx val="2"/>
          <c:order val="2"/>
          <c:tx>
            <c:strRef>
              <c:f>CR_statistics!$AO$2094</c:f>
              <c:strCache>
                <c:ptCount val="1"/>
                <c:pt idx="0">
                  <c:v>RAN #45</c:v>
                </c:pt>
              </c:strCache>
            </c:strRef>
          </c:tx>
          <c:spPr>
            <a:solidFill>
              <a:srgbClr val="FFFF00"/>
            </a:solidFill>
            <a:ln w="12700">
              <a:solidFill>
                <a:srgbClr val="000000"/>
              </a:solidFill>
              <a:prstDash val="solid"/>
            </a:ln>
          </c:spPr>
          <c:invertIfNegative val="0"/>
          <c:cat>
            <c:strRef>
              <c:f>CR_statistics!$AL$2095:$AL$2102</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CR_statistics!$AO$2095:$AO$2102</c:f>
              <c:numCache>
                <c:formatCode>General</c:formatCode>
                <c:ptCount val="8"/>
                <c:pt idx="0">
                  <c:v>37</c:v>
                </c:pt>
                <c:pt idx="1">
                  <c:v>266</c:v>
                </c:pt>
                <c:pt idx="2">
                  <c:v>72</c:v>
                </c:pt>
                <c:pt idx="3">
                  <c:v>0</c:v>
                </c:pt>
                <c:pt idx="4">
                  <c:v>0</c:v>
                </c:pt>
                <c:pt idx="5">
                  <c:v>0</c:v>
                </c:pt>
                <c:pt idx="6">
                  <c:v>0</c:v>
                </c:pt>
                <c:pt idx="7">
                  <c:v>0</c:v>
                </c:pt>
              </c:numCache>
            </c:numRef>
          </c:val>
          <c:extLst>
            <c:ext xmlns:c16="http://schemas.microsoft.com/office/drawing/2014/chart" uri="{C3380CC4-5D6E-409C-BE32-E72D297353CC}">
              <c16:uniqueId val="{00000002-E5F9-4F6A-ABE6-8173476E3D21}"/>
            </c:ext>
          </c:extLst>
        </c:ser>
        <c:ser>
          <c:idx val="3"/>
          <c:order val="3"/>
          <c:tx>
            <c:strRef>
              <c:f>CR_statistics!$AP$2094</c:f>
              <c:strCache>
                <c:ptCount val="1"/>
                <c:pt idx="0">
                  <c:v>RAN #46</c:v>
                </c:pt>
              </c:strCache>
            </c:strRef>
          </c:tx>
          <c:spPr>
            <a:solidFill>
              <a:srgbClr val="FF0000"/>
            </a:solidFill>
            <a:ln w="12700">
              <a:solidFill>
                <a:srgbClr val="000000"/>
              </a:solidFill>
              <a:prstDash val="solid"/>
            </a:ln>
          </c:spPr>
          <c:invertIfNegative val="0"/>
          <c:cat>
            <c:strRef>
              <c:f>CR_statistics!$AL$2095:$AL$2102</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CR_statistics!$AP$2095:$AP$2102</c:f>
              <c:numCache>
                <c:formatCode>General</c:formatCode>
                <c:ptCount val="8"/>
                <c:pt idx="0">
                  <c:v>28</c:v>
                </c:pt>
                <c:pt idx="1">
                  <c:v>249</c:v>
                </c:pt>
                <c:pt idx="2">
                  <c:v>273</c:v>
                </c:pt>
                <c:pt idx="3">
                  <c:v>0</c:v>
                </c:pt>
                <c:pt idx="4">
                  <c:v>0</c:v>
                </c:pt>
                <c:pt idx="5">
                  <c:v>0</c:v>
                </c:pt>
                <c:pt idx="6">
                  <c:v>0</c:v>
                </c:pt>
                <c:pt idx="7">
                  <c:v>0</c:v>
                </c:pt>
              </c:numCache>
            </c:numRef>
          </c:val>
          <c:extLst>
            <c:ext xmlns:c16="http://schemas.microsoft.com/office/drawing/2014/chart" uri="{C3380CC4-5D6E-409C-BE32-E72D297353CC}">
              <c16:uniqueId val="{00000003-E5F9-4F6A-ABE6-8173476E3D21}"/>
            </c:ext>
          </c:extLst>
        </c:ser>
        <c:ser>
          <c:idx val="4"/>
          <c:order val="4"/>
          <c:tx>
            <c:strRef>
              <c:f>CR_statistics!$AQ$2094</c:f>
              <c:strCache>
                <c:ptCount val="1"/>
                <c:pt idx="0">
                  <c:v>RAN #47</c:v>
                </c:pt>
              </c:strCache>
            </c:strRef>
          </c:tx>
          <c:spPr>
            <a:solidFill>
              <a:srgbClr val="00FF00"/>
            </a:solidFill>
            <a:ln w="12700">
              <a:solidFill>
                <a:srgbClr val="000000"/>
              </a:solidFill>
              <a:prstDash val="solid"/>
            </a:ln>
          </c:spPr>
          <c:invertIfNegative val="0"/>
          <c:cat>
            <c:strRef>
              <c:f>CR_statistics!$AL$2095:$AL$2102</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CR_statistics!$AQ$2095:$AQ$2102</c:f>
              <c:numCache>
                <c:formatCode>General</c:formatCode>
                <c:ptCount val="8"/>
                <c:pt idx="0">
                  <c:v>23</c:v>
                </c:pt>
                <c:pt idx="1">
                  <c:v>156</c:v>
                </c:pt>
                <c:pt idx="2">
                  <c:v>355</c:v>
                </c:pt>
                <c:pt idx="3">
                  <c:v>0</c:v>
                </c:pt>
                <c:pt idx="4">
                  <c:v>2</c:v>
                </c:pt>
                <c:pt idx="5">
                  <c:v>0</c:v>
                </c:pt>
                <c:pt idx="6">
                  <c:v>0</c:v>
                </c:pt>
                <c:pt idx="7">
                  <c:v>0</c:v>
                </c:pt>
              </c:numCache>
            </c:numRef>
          </c:val>
          <c:extLst>
            <c:ext xmlns:c16="http://schemas.microsoft.com/office/drawing/2014/chart" uri="{C3380CC4-5D6E-409C-BE32-E72D297353CC}">
              <c16:uniqueId val="{00000004-E5F9-4F6A-ABE6-8173476E3D21}"/>
            </c:ext>
          </c:extLst>
        </c:ser>
        <c:ser>
          <c:idx val="5"/>
          <c:order val="5"/>
          <c:tx>
            <c:strRef>
              <c:f>CR_statistics!$AR$2094</c:f>
              <c:strCache>
                <c:ptCount val="1"/>
                <c:pt idx="0">
                  <c:v>RAN #48</c:v>
                </c:pt>
              </c:strCache>
            </c:strRef>
          </c:tx>
          <c:spPr>
            <a:solidFill>
              <a:srgbClr val="800080"/>
            </a:solidFill>
            <a:ln w="12700">
              <a:solidFill>
                <a:srgbClr val="000000"/>
              </a:solidFill>
              <a:prstDash val="solid"/>
            </a:ln>
          </c:spPr>
          <c:invertIfNegative val="0"/>
          <c:cat>
            <c:strRef>
              <c:f>CR_statistics!$AL$2095:$AL$2102</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CR_statistics!$AR$2095:$AR$2102</c:f>
              <c:numCache>
                <c:formatCode>General</c:formatCode>
                <c:ptCount val="8"/>
                <c:pt idx="0">
                  <c:v>12</c:v>
                </c:pt>
                <c:pt idx="1">
                  <c:v>84</c:v>
                </c:pt>
                <c:pt idx="2">
                  <c:v>161</c:v>
                </c:pt>
                <c:pt idx="3">
                  <c:v>415</c:v>
                </c:pt>
                <c:pt idx="4">
                  <c:v>15</c:v>
                </c:pt>
                <c:pt idx="5">
                  <c:v>0</c:v>
                </c:pt>
                <c:pt idx="6">
                  <c:v>0</c:v>
                </c:pt>
                <c:pt idx="7">
                  <c:v>0</c:v>
                </c:pt>
              </c:numCache>
            </c:numRef>
          </c:val>
          <c:extLst>
            <c:ext xmlns:c16="http://schemas.microsoft.com/office/drawing/2014/chart" uri="{C3380CC4-5D6E-409C-BE32-E72D297353CC}">
              <c16:uniqueId val="{00000005-E5F9-4F6A-ABE6-8173476E3D21}"/>
            </c:ext>
          </c:extLst>
        </c:ser>
        <c:ser>
          <c:idx val="6"/>
          <c:order val="6"/>
          <c:tx>
            <c:strRef>
              <c:f>CR_statistics!$AS$2094</c:f>
              <c:strCache>
                <c:ptCount val="1"/>
                <c:pt idx="0">
                  <c:v>RAN #49</c:v>
                </c:pt>
              </c:strCache>
            </c:strRef>
          </c:tx>
          <c:spPr>
            <a:solidFill>
              <a:srgbClr val="0066CC"/>
            </a:solidFill>
            <a:ln w="12700">
              <a:solidFill>
                <a:srgbClr val="000000"/>
              </a:solidFill>
              <a:prstDash val="solid"/>
            </a:ln>
          </c:spPr>
          <c:invertIfNegative val="0"/>
          <c:cat>
            <c:strRef>
              <c:f>CR_statistics!$AL$2095:$AL$2102</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CR_statistics!$AS$2095:$AS$2102</c:f>
              <c:numCache>
                <c:formatCode>General</c:formatCode>
                <c:ptCount val="8"/>
                <c:pt idx="0">
                  <c:v>18</c:v>
                </c:pt>
                <c:pt idx="1">
                  <c:v>62</c:v>
                </c:pt>
                <c:pt idx="2">
                  <c:v>145</c:v>
                </c:pt>
                <c:pt idx="3">
                  <c:v>435</c:v>
                </c:pt>
                <c:pt idx="4">
                  <c:v>39</c:v>
                </c:pt>
                <c:pt idx="5">
                  <c:v>0</c:v>
                </c:pt>
                <c:pt idx="6">
                  <c:v>0</c:v>
                </c:pt>
                <c:pt idx="7">
                  <c:v>0</c:v>
                </c:pt>
              </c:numCache>
            </c:numRef>
          </c:val>
          <c:extLst>
            <c:ext xmlns:c16="http://schemas.microsoft.com/office/drawing/2014/chart" uri="{C3380CC4-5D6E-409C-BE32-E72D297353CC}">
              <c16:uniqueId val="{00000006-E5F9-4F6A-ABE6-8173476E3D21}"/>
            </c:ext>
          </c:extLst>
        </c:ser>
        <c:ser>
          <c:idx val="7"/>
          <c:order val="7"/>
          <c:tx>
            <c:strRef>
              <c:f>CR_statistics!$AT$2094</c:f>
              <c:strCache>
                <c:ptCount val="1"/>
                <c:pt idx="0">
                  <c:v>RAN #50</c:v>
                </c:pt>
              </c:strCache>
            </c:strRef>
          </c:tx>
          <c:spPr>
            <a:solidFill>
              <a:srgbClr val="FF9900"/>
            </a:solidFill>
            <a:ln w="12700">
              <a:solidFill>
                <a:srgbClr val="000000"/>
              </a:solidFill>
              <a:prstDash val="solid"/>
            </a:ln>
          </c:spPr>
          <c:invertIfNegative val="0"/>
          <c:cat>
            <c:strRef>
              <c:f>CR_statistics!$AL$2095:$AL$2102</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CR_statistics!$AT$2095:$AT$2102</c:f>
              <c:numCache>
                <c:formatCode>General</c:formatCode>
                <c:ptCount val="8"/>
                <c:pt idx="0">
                  <c:v>8</c:v>
                </c:pt>
                <c:pt idx="1">
                  <c:v>82</c:v>
                </c:pt>
                <c:pt idx="2">
                  <c:v>92</c:v>
                </c:pt>
                <c:pt idx="3">
                  <c:v>345</c:v>
                </c:pt>
                <c:pt idx="4">
                  <c:v>174</c:v>
                </c:pt>
                <c:pt idx="5">
                  <c:v>0</c:v>
                </c:pt>
                <c:pt idx="6">
                  <c:v>0</c:v>
                </c:pt>
                <c:pt idx="7">
                  <c:v>0</c:v>
                </c:pt>
              </c:numCache>
            </c:numRef>
          </c:val>
          <c:extLst>
            <c:ext xmlns:c16="http://schemas.microsoft.com/office/drawing/2014/chart" uri="{C3380CC4-5D6E-409C-BE32-E72D297353CC}">
              <c16:uniqueId val="{00000007-E5F9-4F6A-ABE6-8173476E3D21}"/>
            </c:ext>
          </c:extLst>
        </c:ser>
        <c:ser>
          <c:idx val="8"/>
          <c:order val="8"/>
          <c:tx>
            <c:strRef>
              <c:f>CR_statistics!$AU$2094</c:f>
              <c:strCache>
                <c:ptCount val="1"/>
                <c:pt idx="0">
                  <c:v>RAN #51</c:v>
                </c:pt>
              </c:strCache>
            </c:strRef>
          </c:tx>
          <c:spPr>
            <a:solidFill>
              <a:srgbClr val="00FFFF"/>
            </a:solidFill>
            <a:ln w="12700">
              <a:solidFill>
                <a:srgbClr val="000000"/>
              </a:solidFill>
              <a:prstDash val="solid"/>
            </a:ln>
          </c:spPr>
          <c:invertIfNegative val="0"/>
          <c:cat>
            <c:strRef>
              <c:f>CR_statistics!$AL$2095:$AL$2102</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CR_statistics!$AU$2095:$AU$2102</c:f>
              <c:numCache>
                <c:formatCode>General</c:formatCode>
                <c:ptCount val="8"/>
                <c:pt idx="0">
                  <c:v>10</c:v>
                </c:pt>
                <c:pt idx="1">
                  <c:v>42</c:v>
                </c:pt>
                <c:pt idx="2">
                  <c:v>72</c:v>
                </c:pt>
                <c:pt idx="3">
                  <c:v>433</c:v>
                </c:pt>
                <c:pt idx="4">
                  <c:v>257</c:v>
                </c:pt>
                <c:pt idx="5">
                  <c:v>0</c:v>
                </c:pt>
                <c:pt idx="6">
                  <c:v>0</c:v>
                </c:pt>
                <c:pt idx="7">
                  <c:v>0</c:v>
                </c:pt>
              </c:numCache>
            </c:numRef>
          </c:val>
          <c:extLst>
            <c:ext xmlns:c16="http://schemas.microsoft.com/office/drawing/2014/chart" uri="{C3380CC4-5D6E-409C-BE32-E72D297353CC}">
              <c16:uniqueId val="{00000008-E5F9-4F6A-ABE6-8173476E3D21}"/>
            </c:ext>
          </c:extLst>
        </c:ser>
        <c:ser>
          <c:idx val="9"/>
          <c:order val="9"/>
          <c:tx>
            <c:strRef>
              <c:f>CR_statistics!$AV$2094</c:f>
              <c:strCache>
                <c:ptCount val="1"/>
                <c:pt idx="0">
                  <c:v>RAN #52</c:v>
                </c:pt>
              </c:strCache>
            </c:strRef>
          </c:tx>
          <c:spPr>
            <a:solidFill>
              <a:srgbClr val="FF00FF"/>
            </a:solidFill>
            <a:ln w="12700">
              <a:solidFill>
                <a:srgbClr val="000000"/>
              </a:solidFill>
              <a:prstDash val="solid"/>
            </a:ln>
          </c:spPr>
          <c:invertIfNegative val="0"/>
          <c:cat>
            <c:strRef>
              <c:f>CR_statistics!$AL$2095:$AL$2102</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CR_statistics!$AV$2095:$AV$2102</c:f>
              <c:numCache>
                <c:formatCode>General</c:formatCode>
                <c:ptCount val="8"/>
                <c:pt idx="0">
                  <c:v>4</c:v>
                </c:pt>
                <c:pt idx="1">
                  <c:v>52</c:v>
                </c:pt>
                <c:pt idx="2">
                  <c:v>60</c:v>
                </c:pt>
                <c:pt idx="3">
                  <c:v>457</c:v>
                </c:pt>
                <c:pt idx="4">
                  <c:v>409</c:v>
                </c:pt>
                <c:pt idx="5">
                  <c:v>2</c:v>
                </c:pt>
                <c:pt idx="6">
                  <c:v>1</c:v>
                </c:pt>
                <c:pt idx="7">
                  <c:v>0</c:v>
                </c:pt>
              </c:numCache>
            </c:numRef>
          </c:val>
          <c:extLst>
            <c:ext xmlns:c16="http://schemas.microsoft.com/office/drawing/2014/chart" uri="{C3380CC4-5D6E-409C-BE32-E72D297353CC}">
              <c16:uniqueId val="{00000009-E5F9-4F6A-ABE6-8173476E3D21}"/>
            </c:ext>
          </c:extLst>
        </c:ser>
        <c:ser>
          <c:idx val="10"/>
          <c:order val="10"/>
          <c:tx>
            <c:strRef>
              <c:f>CR_statistics!$AW$2094</c:f>
              <c:strCache>
                <c:ptCount val="1"/>
                <c:pt idx="0">
                  <c:v>RAN #53</c:v>
                </c:pt>
              </c:strCache>
            </c:strRef>
          </c:tx>
          <c:spPr>
            <a:solidFill>
              <a:srgbClr val="FF0000"/>
            </a:solidFill>
            <a:ln w="12700">
              <a:solidFill>
                <a:srgbClr val="000000"/>
              </a:solidFill>
              <a:prstDash val="solid"/>
            </a:ln>
          </c:spPr>
          <c:invertIfNegative val="0"/>
          <c:cat>
            <c:strRef>
              <c:f>CR_statistics!$AL$2095:$AL$2102</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CR_statistics!$AW$2095:$AW$2102</c:f>
              <c:numCache>
                <c:formatCode>General</c:formatCode>
                <c:ptCount val="8"/>
                <c:pt idx="0">
                  <c:v>1</c:v>
                </c:pt>
                <c:pt idx="1">
                  <c:v>37</c:v>
                </c:pt>
                <c:pt idx="2">
                  <c:v>43</c:v>
                </c:pt>
                <c:pt idx="3">
                  <c:v>568</c:v>
                </c:pt>
                <c:pt idx="4">
                  <c:v>233</c:v>
                </c:pt>
                <c:pt idx="5">
                  <c:v>10</c:v>
                </c:pt>
                <c:pt idx="6">
                  <c:v>7</c:v>
                </c:pt>
                <c:pt idx="7">
                  <c:v>0</c:v>
                </c:pt>
              </c:numCache>
            </c:numRef>
          </c:val>
          <c:extLst>
            <c:ext xmlns:c16="http://schemas.microsoft.com/office/drawing/2014/chart" uri="{C3380CC4-5D6E-409C-BE32-E72D297353CC}">
              <c16:uniqueId val="{0000000A-E5F9-4F6A-ABE6-8173476E3D21}"/>
            </c:ext>
          </c:extLst>
        </c:ser>
        <c:ser>
          <c:idx val="11"/>
          <c:order val="11"/>
          <c:tx>
            <c:strRef>
              <c:f>CR_statistics!$AX$2094</c:f>
              <c:strCache>
                <c:ptCount val="1"/>
                <c:pt idx="0">
                  <c:v>RAN #54</c:v>
                </c:pt>
              </c:strCache>
            </c:strRef>
          </c:tx>
          <c:spPr>
            <a:solidFill>
              <a:srgbClr val="00FFFF"/>
            </a:solidFill>
            <a:ln w="12700">
              <a:solidFill>
                <a:srgbClr val="000000"/>
              </a:solidFill>
              <a:prstDash val="solid"/>
            </a:ln>
          </c:spPr>
          <c:invertIfNegative val="0"/>
          <c:cat>
            <c:strRef>
              <c:f>CR_statistics!$AL$2095:$AL$2102</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CR_statistics!$AX$2095:$AX$2102</c:f>
              <c:numCache>
                <c:formatCode>General</c:formatCode>
                <c:ptCount val="8"/>
                <c:pt idx="0">
                  <c:v>5</c:v>
                </c:pt>
                <c:pt idx="1">
                  <c:v>17</c:v>
                </c:pt>
                <c:pt idx="2">
                  <c:v>40</c:v>
                </c:pt>
                <c:pt idx="3">
                  <c:v>453</c:v>
                </c:pt>
                <c:pt idx="4">
                  <c:v>203</c:v>
                </c:pt>
                <c:pt idx="5">
                  <c:v>51</c:v>
                </c:pt>
                <c:pt idx="6">
                  <c:v>40</c:v>
                </c:pt>
                <c:pt idx="7">
                  <c:v>13</c:v>
                </c:pt>
              </c:numCache>
            </c:numRef>
          </c:val>
          <c:extLst>
            <c:ext xmlns:c16="http://schemas.microsoft.com/office/drawing/2014/chart" uri="{C3380CC4-5D6E-409C-BE32-E72D297353CC}">
              <c16:uniqueId val="{0000000B-E5F9-4F6A-ABE6-8173476E3D21}"/>
            </c:ext>
          </c:extLst>
        </c:ser>
        <c:ser>
          <c:idx val="12"/>
          <c:order val="12"/>
          <c:tx>
            <c:strRef>
              <c:f>CR_statistics!$AY$2094</c:f>
              <c:strCache>
                <c:ptCount val="1"/>
                <c:pt idx="0">
                  <c:v>RAN #55</c:v>
                </c:pt>
              </c:strCache>
            </c:strRef>
          </c:tx>
          <c:spPr>
            <a:solidFill>
              <a:srgbClr val="FF00FF"/>
            </a:solidFill>
            <a:ln w="12700">
              <a:solidFill>
                <a:srgbClr val="000000"/>
              </a:solidFill>
              <a:prstDash val="solid"/>
            </a:ln>
          </c:spPr>
          <c:invertIfNegative val="0"/>
          <c:cat>
            <c:strRef>
              <c:f>CR_statistics!$AL$2095:$AL$2102</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CR_statistics!$AY$2095:$AY$2102</c:f>
              <c:numCache>
                <c:formatCode>General</c:formatCode>
                <c:ptCount val="8"/>
                <c:pt idx="0">
                  <c:v>3</c:v>
                </c:pt>
                <c:pt idx="1">
                  <c:v>19</c:v>
                </c:pt>
                <c:pt idx="2">
                  <c:v>31</c:v>
                </c:pt>
                <c:pt idx="3">
                  <c:v>391</c:v>
                </c:pt>
                <c:pt idx="4">
                  <c:v>114</c:v>
                </c:pt>
                <c:pt idx="5">
                  <c:v>115</c:v>
                </c:pt>
                <c:pt idx="6">
                  <c:v>42</c:v>
                </c:pt>
                <c:pt idx="7">
                  <c:v>33</c:v>
                </c:pt>
              </c:numCache>
            </c:numRef>
          </c:val>
          <c:extLst>
            <c:ext xmlns:c16="http://schemas.microsoft.com/office/drawing/2014/chart" uri="{C3380CC4-5D6E-409C-BE32-E72D297353CC}">
              <c16:uniqueId val="{0000000C-E5F9-4F6A-ABE6-8173476E3D21}"/>
            </c:ext>
          </c:extLst>
        </c:ser>
        <c:ser>
          <c:idx val="13"/>
          <c:order val="13"/>
          <c:tx>
            <c:strRef>
              <c:f>CR_statistics!$AZ$2094</c:f>
              <c:strCache>
                <c:ptCount val="1"/>
                <c:pt idx="0">
                  <c:v>RAN #56</c:v>
                </c:pt>
              </c:strCache>
            </c:strRef>
          </c:tx>
          <c:spPr>
            <a:solidFill>
              <a:srgbClr val="800000"/>
            </a:solidFill>
            <a:ln w="12700">
              <a:solidFill>
                <a:srgbClr val="000000"/>
              </a:solidFill>
              <a:prstDash val="solid"/>
            </a:ln>
          </c:spPr>
          <c:invertIfNegative val="0"/>
          <c:cat>
            <c:strRef>
              <c:f>CR_statistics!$AL$2095:$AL$2102</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CR_statistics!$AZ$2095:$AZ$2102</c:f>
              <c:numCache>
                <c:formatCode>General</c:formatCode>
                <c:ptCount val="8"/>
                <c:pt idx="0">
                  <c:v>0</c:v>
                </c:pt>
                <c:pt idx="1">
                  <c:v>37</c:v>
                </c:pt>
                <c:pt idx="2">
                  <c:v>39</c:v>
                </c:pt>
                <c:pt idx="3">
                  <c:v>236</c:v>
                </c:pt>
                <c:pt idx="4">
                  <c:v>154</c:v>
                </c:pt>
                <c:pt idx="5">
                  <c:v>428</c:v>
                </c:pt>
                <c:pt idx="6">
                  <c:v>161</c:v>
                </c:pt>
                <c:pt idx="7">
                  <c:v>51</c:v>
                </c:pt>
              </c:numCache>
            </c:numRef>
          </c:val>
          <c:extLst>
            <c:ext xmlns:c16="http://schemas.microsoft.com/office/drawing/2014/chart" uri="{C3380CC4-5D6E-409C-BE32-E72D297353CC}">
              <c16:uniqueId val="{0000000D-E5F9-4F6A-ABE6-8173476E3D21}"/>
            </c:ext>
          </c:extLst>
        </c:ser>
        <c:ser>
          <c:idx val="14"/>
          <c:order val="14"/>
          <c:tx>
            <c:strRef>
              <c:f>CR_statistics!$BA$2094</c:f>
              <c:strCache>
                <c:ptCount val="1"/>
                <c:pt idx="0">
                  <c:v>RAN #57</c:v>
                </c:pt>
              </c:strCache>
            </c:strRef>
          </c:tx>
          <c:spPr>
            <a:solidFill>
              <a:srgbClr val="FFCC00"/>
            </a:solidFill>
            <a:ln w="12700">
              <a:solidFill>
                <a:srgbClr val="000000"/>
              </a:solidFill>
              <a:prstDash val="solid"/>
            </a:ln>
          </c:spPr>
          <c:invertIfNegative val="0"/>
          <c:cat>
            <c:strRef>
              <c:f>CR_statistics!$AL$2095:$AL$2102</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CR_statistics!$BA$2095:$BA$2102</c:f>
              <c:numCache>
                <c:formatCode>General</c:formatCode>
                <c:ptCount val="8"/>
                <c:pt idx="0">
                  <c:v>0</c:v>
                </c:pt>
                <c:pt idx="1">
                  <c:v>13</c:v>
                </c:pt>
                <c:pt idx="2">
                  <c:v>28</c:v>
                </c:pt>
                <c:pt idx="3">
                  <c:v>35</c:v>
                </c:pt>
                <c:pt idx="4">
                  <c:v>112</c:v>
                </c:pt>
                <c:pt idx="5">
                  <c:v>525</c:v>
                </c:pt>
                <c:pt idx="6">
                  <c:v>182</c:v>
                </c:pt>
                <c:pt idx="7">
                  <c:v>28</c:v>
                </c:pt>
              </c:numCache>
            </c:numRef>
          </c:val>
          <c:extLst>
            <c:ext xmlns:c16="http://schemas.microsoft.com/office/drawing/2014/chart" uri="{C3380CC4-5D6E-409C-BE32-E72D297353CC}">
              <c16:uniqueId val="{0000000E-E5F9-4F6A-ABE6-8173476E3D21}"/>
            </c:ext>
          </c:extLst>
        </c:ser>
        <c:ser>
          <c:idx val="15"/>
          <c:order val="15"/>
          <c:tx>
            <c:strRef>
              <c:f>CR_statistics!$BB$2094</c:f>
              <c:strCache>
                <c:ptCount val="1"/>
                <c:pt idx="0">
                  <c:v>RAN #58</c:v>
                </c:pt>
              </c:strCache>
            </c:strRef>
          </c:tx>
          <c:spPr>
            <a:solidFill>
              <a:srgbClr val="FFFF00"/>
            </a:solidFill>
            <a:ln w="12700">
              <a:solidFill>
                <a:srgbClr val="000000"/>
              </a:solidFill>
              <a:prstDash val="solid"/>
            </a:ln>
          </c:spPr>
          <c:invertIfNegative val="0"/>
          <c:cat>
            <c:strRef>
              <c:f>CR_statistics!$AL$2095:$AL$2102</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CR_statistics!$BB$2095:$BB$2102</c:f>
              <c:numCache>
                <c:formatCode>General</c:formatCode>
                <c:ptCount val="8"/>
                <c:pt idx="0">
                  <c:v>2</c:v>
                </c:pt>
                <c:pt idx="1">
                  <c:v>19</c:v>
                </c:pt>
                <c:pt idx="2">
                  <c:v>32</c:v>
                </c:pt>
                <c:pt idx="3">
                  <c:v>44</c:v>
                </c:pt>
                <c:pt idx="4">
                  <c:v>124</c:v>
                </c:pt>
                <c:pt idx="5">
                  <c:v>467</c:v>
                </c:pt>
                <c:pt idx="6">
                  <c:v>349</c:v>
                </c:pt>
                <c:pt idx="7">
                  <c:v>181</c:v>
                </c:pt>
              </c:numCache>
            </c:numRef>
          </c:val>
          <c:extLst>
            <c:ext xmlns:c16="http://schemas.microsoft.com/office/drawing/2014/chart" uri="{C3380CC4-5D6E-409C-BE32-E72D297353CC}">
              <c16:uniqueId val="{0000000F-E5F9-4F6A-ABE6-8173476E3D21}"/>
            </c:ext>
          </c:extLst>
        </c:ser>
        <c:ser>
          <c:idx val="16"/>
          <c:order val="16"/>
          <c:tx>
            <c:strRef>
              <c:f>CR_statistics!$BC$2094</c:f>
              <c:strCache>
                <c:ptCount val="1"/>
                <c:pt idx="0">
                  <c:v>RAN #59</c:v>
                </c:pt>
              </c:strCache>
            </c:strRef>
          </c:tx>
          <c:spPr>
            <a:solidFill>
              <a:srgbClr val="00CCFF"/>
            </a:solidFill>
            <a:ln w="12700">
              <a:solidFill>
                <a:srgbClr val="000000"/>
              </a:solidFill>
              <a:prstDash val="solid"/>
            </a:ln>
          </c:spPr>
          <c:invertIfNegative val="0"/>
          <c:cat>
            <c:strRef>
              <c:f>CR_statistics!$AL$2095:$AL$2102</c:f>
              <c:strCache>
                <c:ptCount val="8"/>
                <c:pt idx="0">
                  <c:v>Rel-7 RAN1-4</c:v>
                </c:pt>
                <c:pt idx="1">
                  <c:v>Rel-8 RAN1-4</c:v>
                </c:pt>
                <c:pt idx="2">
                  <c:v>Rel-9 RAN1-4</c:v>
                </c:pt>
                <c:pt idx="3">
                  <c:v>Rel-9 RAN5 Testing</c:v>
                </c:pt>
                <c:pt idx="4">
                  <c:v>Rel-10 RAN1-4</c:v>
                </c:pt>
                <c:pt idx="5">
                  <c:v>Rel-10 RAN5 Testing</c:v>
                </c:pt>
                <c:pt idx="6">
                  <c:v>Rel-11 RAN1-4</c:v>
                </c:pt>
                <c:pt idx="7">
                  <c:v>Rel-11 RAN5 Testing</c:v>
                </c:pt>
              </c:strCache>
            </c:strRef>
          </c:cat>
          <c:val>
            <c:numRef>
              <c:f>CR_statistics!$BC$2095:$BC$2102</c:f>
              <c:numCache>
                <c:formatCode>General</c:formatCode>
                <c:ptCount val="8"/>
                <c:pt idx="0">
                  <c:v>0</c:v>
                </c:pt>
                <c:pt idx="1">
                  <c:v>16</c:v>
                </c:pt>
                <c:pt idx="2">
                  <c:v>17</c:v>
                </c:pt>
                <c:pt idx="3">
                  <c:v>12</c:v>
                </c:pt>
                <c:pt idx="4">
                  <c:v>60</c:v>
                </c:pt>
                <c:pt idx="5">
                  <c:v>379</c:v>
                </c:pt>
                <c:pt idx="6">
                  <c:v>202</c:v>
                </c:pt>
                <c:pt idx="7">
                  <c:v>177</c:v>
                </c:pt>
              </c:numCache>
            </c:numRef>
          </c:val>
          <c:extLst>
            <c:ext xmlns:c16="http://schemas.microsoft.com/office/drawing/2014/chart" uri="{C3380CC4-5D6E-409C-BE32-E72D297353CC}">
              <c16:uniqueId val="{00000010-E5F9-4F6A-ABE6-8173476E3D21}"/>
            </c:ext>
          </c:extLst>
        </c:ser>
        <c:dLbls>
          <c:showLegendKey val="0"/>
          <c:showVal val="0"/>
          <c:showCatName val="0"/>
          <c:showSerName val="0"/>
          <c:showPercent val="0"/>
          <c:showBubbleSize val="0"/>
        </c:dLbls>
        <c:gapWidth val="150"/>
        <c:axId val="151489920"/>
        <c:axId val="151516288"/>
      </c:barChart>
      <c:catAx>
        <c:axId val="15148992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151516288"/>
        <c:crosses val="autoZero"/>
        <c:auto val="1"/>
        <c:lblAlgn val="ctr"/>
        <c:lblOffset val="100"/>
        <c:tickLblSkip val="1"/>
        <c:tickMarkSkip val="1"/>
        <c:noMultiLvlLbl val="0"/>
      </c:catAx>
      <c:valAx>
        <c:axId val="151516288"/>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25" b="0" i="0" u="none" strike="noStrike" baseline="0">
                <a:solidFill>
                  <a:srgbClr val="000000"/>
                </a:solidFill>
                <a:latin typeface="Arial"/>
                <a:ea typeface="Arial"/>
                <a:cs typeface="Arial"/>
              </a:defRPr>
            </a:pPr>
            <a:endParaRPr lang="en-US"/>
          </a:p>
        </c:txPr>
        <c:crossAx val="151489920"/>
        <c:crosses val="autoZero"/>
        <c:crossBetween val="between"/>
      </c:valAx>
      <c:spPr>
        <a:solidFill>
          <a:srgbClr val="C0C0C0"/>
        </a:solidFill>
        <a:ln w="12700">
          <a:solidFill>
            <a:srgbClr val="808080"/>
          </a:solidFill>
          <a:prstDash val="solid"/>
        </a:ln>
      </c:spPr>
    </c:plotArea>
    <c:legend>
      <c:legendPos val="r"/>
      <c:layout>
        <c:manualLayout>
          <c:xMode val="edge"/>
          <c:yMode val="edge"/>
          <c:x val="7.7451053081641824E-2"/>
          <c:y val="0.14210544734541067"/>
          <c:w val="9.4117769177157765E-2"/>
          <c:h val="0.64210636828291556"/>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325" b="1" i="0" u="none" strike="noStrike" baseline="0">
                <a:solidFill>
                  <a:srgbClr val="000000"/>
                </a:solidFill>
                <a:latin typeface="Arial"/>
                <a:ea typeface="Arial"/>
                <a:cs typeface="Arial"/>
              </a:defRPr>
            </a:pPr>
            <a:r>
              <a:rPr lang="en-GB"/>
              <a:t>approved CRs RAN #60 (excl. cat.A)</a:t>
            </a:r>
          </a:p>
        </c:rich>
      </c:tx>
      <c:layout>
        <c:manualLayout>
          <c:xMode val="edge"/>
          <c:yMode val="edge"/>
          <c:x val="0.26527570789867388"/>
          <c:y val="2.8517110266159811E-2"/>
        </c:manualLayout>
      </c:layout>
      <c:overlay val="0"/>
      <c:spPr>
        <a:noFill/>
        <a:ln w="25400">
          <a:noFill/>
        </a:ln>
      </c:spPr>
    </c:title>
    <c:autoTitleDeleted val="0"/>
    <c:plotArea>
      <c:layout>
        <c:manualLayout>
          <c:layoutTarget val="inner"/>
          <c:xMode val="edge"/>
          <c:yMode val="edge"/>
          <c:x val="0.12071535022354712"/>
          <c:y val="0.17300396287945141"/>
          <c:w val="0.80327868852460005"/>
          <c:h val="0.70152156376392749"/>
        </c:manualLayout>
      </c:layout>
      <c:barChart>
        <c:barDir val="col"/>
        <c:grouping val="clustered"/>
        <c:varyColors val="0"/>
        <c:ser>
          <c:idx val="0"/>
          <c:order val="0"/>
          <c:tx>
            <c:strRef>
              <c:f>CR_statistics!$T$2058</c:f>
              <c:strCache>
                <c:ptCount val="1"/>
                <c:pt idx="0">
                  <c:v>RAN1</c:v>
                </c:pt>
              </c:strCache>
            </c:strRef>
          </c:tx>
          <c:spPr>
            <a:solidFill>
              <a:srgbClr val="00FF00"/>
            </a:solidFill>
            <a:ln w="12700">
              <a:solidFill>
                <a:srgbClr val="000000"/>
              </a:solidFill>
              <a:prstDash val="solid"/>
            </a:ln>
          </c:spPr>
          <c:invertIfNegative val="0"/>
          <c:cat>
            <c:strRef>
              <c:f>CR_statistics!$S$2059:$S$2067</c:f>
              <c:strCache>
                <c:ptCount val="9"/>
                <c:pt idx="0">
                  <c:v>REL-4</c:v>
                </c:pt>
                <c:pt idx="1">
                  <c:v>REL-5</c:v>
                </c:pt>
                <c:pt idx="2">
                  <c:v>REL-6</c:v>
                </c:pt>
                <c:pt idx="3">
                  <c:v>REL-7</c:v>
                </c:pt>
                <c:pt idx="4">
                  <c:v>REL-8</c:v>
                </c:pt>
                <c:pt idx="5">
                  <c:v>REL-9</c:v>
                </c:pt>
                <c:pt idx="6">
                  <c:v>REL-10</c:v>
                </c:pt>
                <c:pt idx="7">
                  <c:v>REL-11</c:v>
                </c:pt>
                <c:pt idx="8">
                  <c:v>REL-12</c:v>
                </c:pt>
              </c:strCache>
            </c:strRef>
          </c:cat>
          <c:val>
            <c:numRef>
              <c:f>CR_statistics!$T$2059:$T$2067</c:f>
              <c:numCache>
                <c:formatCode>General</c:formatCode>
                <c:ptCount val="9"/>
                <c:pt idx="0">
                  <c:v>0</c:v>
                </c:pt>
                <c:pt idx="1">
                  <c:v>0</c:v>
                </c:pt>
                <c:pt idx="2">
                  <c:v>0</c:v>
                </c:pt>
                <c:pt idx="3">
                  <c:v>0</c:v>
                </c:pt>
                <c:pt idx="4">
                  <c:v>0</c:v>
                </c:pt>
                <c:pt idx="5">
                  <c:v>0</c:v>
                </c:pt>
                <c:pt idx="6">
                  <c:v>6</c:v>
                </c:pt>
                <c:pt idx="7">
                  <c:v>32</c:v>
                </c:pt>
                <c:pt idx="8">
                  <c:v>0</c:v>
                </c:pt>
              </c:numCache>
            </c:numRef>
          </c:val>
          <c:extLst>
            <c:ext xmlns:c16="http://schemas.microsoft.com/office/drawing/2014/chart" uri="{C3380CC4-5D6E-409C-BE32-E72D297353CC}">
              <c16:uniqueId val="{00000000-8B4E-48CB-A34A-AF8A3C123ED2}"/>
            </c:ext>
          </c:extLst>
        </c:ser>
        <c:ser>
          <c:idx val="1"/>
          <c:order val="1"/>
          <c:tx>
            <c:strRef>
              <c:f>CR_statistics!$U$2058</c:f>
              <c:strCache>
                <c:ptCount val="1"/>
                <c:pt idx="0">
                  <c:v>RAN2</c:v>
                </c:pt>
              </c:strCache>
            </c:strRef>
          </c:tx>
          <c:spPr>
            <a:solidFill>
              <a:srgbClr val="FF0000"/>
            </a:solidFill>
            <a:ln w="12700">
              <a:solidFill>
                <a:srgbClr val="000000"/>
              </a:solidFill>
              <a:prstDash val="solid"/>
            </a:ln>
          </c:spPr>
          <c:invertIfNegative val="0"/>
          <c:cat>
            <c:strRef>
              <c:f>CR_statistics!$S$2059:$S$2067</c:f>
              <c:strCache>
                <c:ptCount val="9"/>
                <c:pt idx="0">
                  <c:v>REL-4</c:v>
                </c:pt>
                <c:pt idx="1">
                  <c:v>REL-5</c:v>
                </c:pt>
                <c:pt idx="2">
                  <c:v>REL-6</c:v>
                </c:pt>
                <c:pt idx="3">
                  <c:v>REL-7</c:v>
                </c:pt>
                <c:pt idx="4">
                  <c:v>REL-8</c:v>
                </c:pt>
                <c:pt idx="5">
                  <c:v>REL-9</c:v>
                </c:pt>
                <c:pt idx="6">
                  <c:v>REL-10</c:v>
                </c:pt>
                <c:pt idx="7">
                  <c:v>REL-11</c:v>
                </c:pt>
                <c:pt idx="8">
                  <c:v>REL-12</c:v>
                </c:pt>
              </c:strCache>
            </c:strRef>
          </c:cat>
          <c:val>
            <c:numRef>
              <c:f>CR_statistics!$U$2059:$U$2067</c:f>
              <c:numCache>
                <c:formatCode>General</c:formatCode>
                <c:ptCount val="9"/>
                <c:pt idx="0">
                  <c:v>0</c:v>
                </c:pt>
                <c:pt idx="1">
                  <c:v>0</c:v>
                </c:pt>
                <c:pt idx="2">
                  <c:v>0</c:v>
                </c:pt>
                <c:pt idx="3">
                  <c:v>0</c:v>
                </c:pt>
                <c:pt idx="4">
                  <c:v>4</c:v>
                </c:pt>
                <c:pt idx="5">
                  <c:v>3</c:v>
                </c:pt>
                <c:pt idx="6">
                  <c:v>17</c:v>
                </c:pt>
                <c:pt idx="7">
                  <c:v>53</c:v>
                </c:pt>
                <c:pt idx="8">
                  <c:v>0</c:v>
                </c:pt>
              </c:numCache>
            </c:numRef>
          </c:val>
          <c:extLst>
            <c:ext xmlns:c16="http://schemas.microsoft.com/office/drawing/2014/chart" uri="{C3380CC4-5D6E-409C-BE32-E72D297353CC}">
              <c16:uniqueId val="{00000001-8B4E-48CB-A34A-AF8A3C123ED2}"/>
            </c:ext>
          </c:extLst>
        </c:ser>
        <c:ser>
          <c:idx val="2"/>
          <c:order val="2"/>
          <c:tx>
            <c:strRef>
              <c:f>CR_statistics!$V$2058</c:f>
              <c:strCache>
                <c:ptCount val="1"/>
                <c:pt idx="0">
                  <c:v>RAN3</c:v>
                </c:pt>
              </c:strCache>
            </c:strRef>
          </c:tx>
          <c:spPr>
            <a:solidFill>
              <a:srgbClr val="0000FF"/>
            </a:solidFill>
            <a:ln w="12700">
              <a:solidFill>
                <a:srgbClr val="000000"/>
              </a:solidFill>
              <a:prstDash val="solid"/>
            </a:ln>
          </c:spPr>
          <c:invertIfNegative val="0"/>
          <c:cat>
            <c:strRef>
              <c:f>CR_statistics!$S$2059:$S$2067</c:f>
              <c:strCache>
                <c:ptCount val="9"/>
                <c:pt idx="0">
                  <c:v>REL-4</c:v>
                </c:pt>
                <c:pt idx="1">
                  <c:v>REL-5</c:v>
                </c:pt>
                <c:pt idx="2">
                  <c:v>REL-6</c:v>
                </c:pt>
                <c:pt idx="3">
                  <c:v>REL-7</c:v>
                </c:pt>
                <c:pt idx="4">
                  <c:v>REL-8</c:v>
                </c:pt>
                <c:pt idx="5">
                  <c:v>REL-9</c:v>
                </c:pt>
                <c:pt idx="6">
                  <c:v>REL-10</c:v>
                </c:pt>
                <c:pt idx="7">
                  <c:v>REL-11</c:v>
                </c:pt>
                <c:pt idx="8">
                  <c:v>REL-12</c:v>
                </c:pt>
              </c:strCache>
            </c:strRef>
          </c:cat>
          <c:val>
            <c:numRef>
              <c:f>CR_statistics!$V$2059:$V$2067</c:f>
              <c:numCache>
                <c:formatCode>General</c:formatCode>
                <c:ptCount val="9"/>
                <c:pt idx="0">
                  <c:v>0</c:v>
                </c:pt>
                <c:pt idx="1">
                  <c:v>0</c:v>
                </c:pt>
                <c:pt idx="2">
                  <c:v>0</c:v>
                </c:pt>
                <c:pt idx="3">
                  <c:v>0</c:v>
                </c:pt>
                <c:pt idx="4">
                  <c:v>0</c:v>
                </c:pt>
                <c:pt idx="5">
                  <c:v>1</c:v>
                </c:pt>
                <c:pt idx="6">
                  <c:v>1</c:v>
                </c:pt>
                <c:pt idx="7">
                  <c:v>24</c:v>
                </c:pt>
                <c:pt idx="8">
                  <c:v>0</c:v>
                </c:pt>
              </c:numCache>
            </c:numRef>
          </c:val>
          <c:extLst>
            <c:ext xmlns:c16="http://schemas.microsoft.com/office/drawing/2014/chart" uri="{C3380CC4-5D6E-409C-BE32-E72D297353CC}">
              <c16:uniqueId val="{00000002-8B4E-48CB-A34A-AF8A3C123ED2}"/>
            </c:ext>
          </c:extLst>
        </c:ser>
        <c:ser>
          <c:idx val="3"/>
          <c:order val="3"/>
          <c:tx>
            <c:strRef>
              <c:f>CR_statistics!$W$2058</c:f>
              <c:strCache>
                <c:ptCount val="1"/>
                <c:pt idx="0">
                  <c:v>RAN4</c:v>
                </c:pt>
              </c:strCache>
            </c:strRef>
          </c:tx>
          <c:spPr>
            <a:solidFill>
              <a:srgbClr val="FFFF00"/>
            </a:solidFill>
            <a:ln w="12700">
              <a:solidFill>
                <a:srgbClr val="000000"/>
              </a:solidFill>
              <a:prstDash val="solid"/>
            </a:ln>
          </c:spPr>
          <c:invertIfNegative val="0"/>
          <c:cat>
            <c:strRef>
              <c:f>CR_statistics!$S$2059:$S$2067</c:f>
              <c:strCache>
                <c:ptCount val="9"/>
                <c:pt idx="0">
                  <c:v>REL-4</c:v>
                </c:pt>
                <c:pt idx="1">
                  <c:v>REL-5</c:v>
                </c:pt>
                <c:pt idx="2">
                  <c:v>REL-6</c:v>
                </c:pt>
                <c:pt idx="3">
                  <c:v>REL-7</c:v>
                </c:pt>
                <c:pt idx="4">
                  <c:v>REL-8</c:v>
                </c:pt>
                <c:pt idx="5">
                  <c:v>REL-9</c:v>
                </c:pt>
                <c:pt idx="6">
                  <c:v>REL-10</c:v>
                </c:pt>
                <c:pt idx="7">
                  <c:v>REL-11</c:v>
                </c:pt>
                <c:pt idx="8">
                  <c:v>REL-12</c:v>
                </c:pt>
              </c:strCache>
            </c:strRef>
          </c:cat>
          <c:val>
            <c:numRef>
              <c:f>CR_statistics!$W$2059:$W$2067</c:f>
              <c:numCache>
                <c:formatCode>General</c:formatCode>
                <c:ptCount val="9"/>
                <c:pt idx="0">
                  <c:v>0</c:v>
                </c:pt>
                <c:pt idx="1">
                  <c:v>0</c:v>
                </c:pt>
                <c:pt idx="2">
                  <c:v>0</c:v>
                </c:pt>
                <c:pt idx="3">
                  <c:v>0</c:v>
                </c:pt>
                <c:pt idx="4">
                  <c:v>7</c:v>
                </c:pt>
                <c:pt idx="5">
                  <c:v>25</c:v>
                </c:pt>
                <c:pt idx="6">
                  <c:v>63</c:v>
                </c:pt>
                <c:pt idx="7">
                  <c:v>102</c:v>
                </c:pt>
                <c:pt idx="8">
                  <c:v>61</c:v>
                </c:pt>
              </c:numCache>
            </c:numRef>
          </c:val>
          <c:extLst>
            <c:ext xmlns:c16="http://schemas.microsoft.com/office/drawing/2014/chart" uri="{C3380CC4-5D6E-409C-BE32-E72D297353CC}">
              <c16:uniqueId val="{00000003-8B4E-48CB-A34A-AF8A3C123ED2}"/>
            </c:ext>
          </c:extLst>
        </c:ser>
        <c:ser>
          <c:idx val="4"/>
          <c:order val="4"/>
          <c:tx>
            <c:strRef>
              <c:f>CR_statistics!$X$2058</c:f>
              <c:strCache>
                <c:ptCount val="1"/>
                <c:pt idx="0">
                  <c:v>RAN5</c:v>
                </c:pt>
              </c:strCache>
            </c:strRef>
          </c:tx>
          <c:spPr>
            <a:solidFill>
              <a:srgbClr val="660066"/>
            </a:solidFill>
            <a:ln w="12700">
              <a:solidFill>
                <a:srgbClr val="000000"/>
              </a:solidFill>
              <a:prstDash val="solid"/>
            </a:ln>
          </c:spPr>
          <c:invertIfNegative val="0"/>
          <c:cat>
            <c:strRef>
              <c:f>CR_statistics!$S$2059:$S$2067</c:f>
              <c:strCache>
                <c:ptCount val="9"/>
                <c:pt idx="0">
                  <c:v>REL-4</c:v>
                </c:pt>
                <c:pt idx="1">
                  <c:v>REL-5</c:v>
                </c:pt>
                <c:pt idx="2">
                  <c:v>REL-6</c:v>
                </c:pt>
                <c:pt idx="3">
                  <c:v>REL-7</c:v>
                </c:pt>
                <c:pt idx="4">
                  <c:v>REL-8</c:v>
                </c:pt>
                <c:pt idx="5">
                  <c:v>REL-9</c:v>
                </c:pt>
                <c:pt idx="6">
                  <c:v>REL-10</c:v>
                </c:pt>
                <c:pt idx="7">
                  <c:v>REL-11</c:v>
                </c:pt>
                <c:pt idx="8">
                  <c:v>REL-12</c:v>
                </c:pt>
              </c:strCache>
            </c:strRef>
          </c:cat>
          <c:val>
            <c:numRef>
              <c:f>CR_statistics!$X$2059:$X$2067</c:f>
              <c:numCache>
                <c:formatCode>General</c:formatCode>
                <c:ptCount val="9"/>
                <c:pt idx="0">
                  <c:v>0</c:v>
                </c:pt>
                <c:pt idx="1">
                  <c:v>0</c:v>
                </c:pt>
                <c:pt idx="2">
                  <c:v>0</c:v>
                </c:pt>
                <c:pt idx="3">
                  <c:v>0</c:v>
                </c:pt>
                <c:pt idx="4">
                  <c:v>0</c:v>
                </c:pt>
                <c:pt idx="5">
                  <c:v>15</c:v>
                </c:pt>
                <c:pt idx="6">
                  <c:v>320</c:v>
                </c:pt>
                <c:pt idx="7">
                  <c:v>386</c:v>
                </c:pt>
                <c:pt idx="8">
                  <c:v>0</c:v>
                </c:pt>
              </c:numCache>
            </c:numRef>
          </c:val>
          <c:extLst>
            <c:ext xmlns:c16="http://schemas.microsoft.com/office/drawing/2014/chart" uri="{C3380CC4-5D6E-409C-BE32-E72D297353CC}">
              <c16:uniqueId val="{00000004-8B4E-48CB-A34A-AF8A3C123ED2}"/>
            </c:ext>
          </c:extLst>
        </c:ser>
        <c:ser>
          <c:idx val="5"/>
          <c:order val="5"/>
          <c:tx>
            <c:strRef>
              <c:f>CR_statistics!$Y$2058</c:f>
              <c:strCache>
                <c:ptCount val="1"/>
                <c:pt idx="0">
                  <c:v>RAN without RAN5</c:v>
                </c:pt>
              </c:strCache>
            </c:strRef>
          </c:tx>
          <c:spPr>
            <a:solidFill>
              <a:srgbClr val="FF00FF"/>
            </a:solidFill>
            <a:ln w="12700">
              <a:solidFill>
                <a:srgbClr val="000000"/>
              </a:solidFill>
              <a:prstDash val="solid"/>
            </a:ln>
          </c:spPr>
          <c:invertIfNegative val="0"/>
          <c:cat>
            <c:strRef>
              <c:f>CR_statistics!$S$2059:$S$2067</c:f>
              <c:strCache>
                <c:ptCount val="9"/>
                <c:pt idx="0">
                  <c:v>REL-4</c:v>
                </c:pt>
                <c:pt idx="1">
                  <c:v>REL-5</c:v>
                </c:pt>
                <c:pt idx="2">
                  <c:v>REL-6</c:v>
                </c:pt>
                <c:pt idx="3">
                  <c:v>REL-7</c:v>
                </c:pt>
                <c:pt idx="4">
                  <c:v>REL-8</c:v>
                </c:pt>
                <c:pt idx="5">
                  <c:v>REL-9</c:v>
                </c:pt>
                <c:pt idx="6">
                  <c:v>REL-10</c:v>
                </c:pt>
                <c:pt idx="7">
                  <c:v>REL-11</c:v>
                </c:pt>
                <c:pt idx="8">
                  <c:v>REL-12</c:v>
                </c:pt>
              </c:strCache>
            </c:strRef>
          </c:cat>
          <c:val>
            <c:numRef>
              <c:f>CR_statistics!$Y$2059:$Y$2067</c:f>
              <c:numCache>
                <c:formatCode>General</c:formatCode>
                <c:ptCount val="9"/>
                <c:pt idx="0">
                  <c:v>0</c:v>
                </c:pt>
                <c:pt idx="1">
                  <c:v>0</c:v>
                </c:pt>
                <c:pt idx="2">
                  <c:v>0</c:v>
                </c:pt>
                <c:pt idx="3">
                  <c:v>0</c:v>
                </c:pt>
                <c:pt idx="4">
                  <c:v>11</c:v>
                </c:pt>
                <c:pt idx="5">
                  <c:v>29</c:v>
                </c:pt>
                <c:pt idx="6">
                  <c:v>87</c:v>
                </c:pt>
                <c:pt idx="7">
                  <c:v>211</c:v>
                </c:pt>
                <c:pt idx="8">
                  <c:v>61</c:v>
                </c:pt>
              </c:numCache>
            </c:numRef>
          </c:val>
          <c:extLst>
            <c:ext xmlns:c16="http://schemas.microsoft.com/office/drawing/2014/chart" uri="{C3380CC4-5D6E-409C-BE32-E72D297353CC}">
              <c16:uniqueId val="{00000005-8B4E-48CB-A34A-AF8A3C123ED2}"/>
            </c:ext>
          </c:extLst>
        </c:ser>
        <c:dLbls>
          <c:showLegendKey val="0"/>
          <c:showVal val="0"/>
          <c:showCatName val="0"/>
          <c:showSerName val="0"/>
          <c:showPercent val="0"/>
          <c:showBubbleSize val="0"/>
        </c:dLbls>
        <c:gapWidth val="150"/>
        <c:axId val="151581824"/>
        <c:axId val="151583360"/>
      </c:barChart>
      <c:catAx>
        <c:axId val="15158182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1583360"/>
        <c:crosses val="autoZero"/>
        <c:auto val="1"/>
        <c:lblAlgn val="ctr"/>
        <c:lblOffset val="100"/>
        <c:tickLblSkip val="1"/>
        <c:tickMarkSkip val="1"/>
        <c:noMultiLvlLbl val="0"/>
      </c:catAx>
      <c:valAx>
        <c:axId val="151583360"/>
        <c:scaling>
          <c:orientation val="minMax"/>
          <c:max val="4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1581824"/>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4207650273224043"/>
          <c:y val="0.20710158378491664"/>
          <c:w val="0.26378539493293696"/>
          <c:h val="0.3288977375927123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5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3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25" b="1" i="0" u="none" strike="noStrike" baseline="0">
                <a:solidFill>
                  <a:srgbClr val="000000"/>
                </a:solidFill>
                <a:latin typeface="Arial"/>
                <a:ea typeface="Arial"/>
                <a:cs typeface="Arial"/>
              </a:defRPr>
            </a:pPr>
            <a:r>
              <a:rPr lang="en-GB"/>
              <a:t>approved CRs (excl. cat.A)</a:t>
            </a:r>
          </a:p>
        </c:rich>
      </c:tx>
      <c:layout>
        <c:manualLayout>
          <c:xMode val="edge"/>
          <c:yMode val="edge"/>
          <c:x val="0.40788196177471192"/>
          <c:y val="1.6103059581320463E-2"/>
        </c:manualLayout>
      </c:layout>
      <c:overlay val="0"/>
      <c:spPr>
        <a:noFill/>
        <a:ln w="25400">
          <a:noFill/>
        </a:ln>
      </c:spPr>
    </c:title>
    <c:autoTitleDeleted val="0"/>
    <c:plotArea>
      <c:layout>
        <c:manualLayout>
          <c:layoutTarget val="inner"/>
          <c:xMode val="edge"/>
          <c:yMode val="edge"/>
          <c:x val="6.0098551078813504E-2"/>
          <c:y val="0.11272159433121952"/>
          <c:w val="0.90246348833098466"/>
          <c:h val="0.77777900088542407"/>
        </c:manualLayout>
      </c:layout>
      <c:barChart>
        <c:barDir val="col"/>
        <c:grouping val="clustered"/>
        <c:varyColors val="0"/>
        <c:ser>
          <c:idx val="0"/>
          <c:order val="0"/>
          <c:tx>
            <c:strRef>
              <c:f>CR_statistics!$AM$2052</c:f>
              <c:strCache>
                <c:ptCount val="1"/>
                <c:pt idx="0">
                  <c:v>RAN #43</c:v>
                </c:pt>
              </c:strCache>
            </c:strRef>
          </c:tx>
          <c:spPr>
            <a:solidFill>
              <a:srgbClr val="9999FF"/>
            </a:solidFill>
            <a:ln w="12700">
              <a:solidFill>
                <a:srgbClr val="000000"/>
              </a:solidFill>
              <a:prstDash val="solid"/>
            </a:ln>
          </c:spPr>
          <c:invertIfNegative val="0"/>
          <c:cat>
            <c:strRef>
              <c:f>CR_statistics!$AL$2053:$AL$2060</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CR_statistics!$AM$2053:$AM$2060</c:f>
              <c:numCache>
                <c:formatCode>General</c:formatCode>
                <c:ptCount val="8"/>
                <c:pt idx="0">
                  <c:v>713</c:v>
                </c:pt>
                <c:pt idx="1">
                  <c:v>1</c:v>
                </c:pt>
                <c:pt idx="2">
                  <c:v>0</c:v>
                </c:pt>
                <c:pt idx="3">
                  <c:v>0</c:v>
                </c:pt>
                <c:pt idx="4">
                  <c:v>0</c:v>
                </c:pt>
                <c:pt idx="5">
                  <c:v>0</c:v>
                </c:pt>
                <c:pt idx="6">
                  <c:v>0</c:v>
                </c:pt>
                <c:pt idx="7">
                  <c:v>0</c:v>
                </c:pt>
              </c:numCache>
            </c:numRef>
          </c:val>
          <c:extLst>
            <c:ext xmlns:c16="http://schemas.microsoft.com/office/drawing/2014/chart" uri="{C3380CC4-5D6E-409C-BE32-E72D297353CC}">
              <c16:uniqueId val="{00000000-C4C9-4270-8881-84661025028C}"/>
            </c:ext>
          </c:extLst>
        </c:ser>
        <c:ser>
          <c:idx val="1"/>
          <c:order val="1"/>
          <c:tx>
            <c:strRef>
              <c:f>CR_statistics!$AN$2052</c:f>
              <c:strCache>
                <c:ptCount val="1"/>
                <c:pt idx="0">
                  <c:v>RAN #44</c:v>
                </c:pt>
              </c:strCache>
            </c:strRef>
          </c:tx>
          <c:spPr>
            <a:solidFill>
              <a:srgbClr val="339966"/>
            </a:solidFill>
            <a:ln w="12700">
              <a:solidFill>
                <a:srgbClr val="000000"/>
              </a:solidFill>
              <a:prstDash val="solid"/>
            </a:ln>
          </c:spPr>
          <c:invertIfNegative val="0"/>
          <c:cat>
            <c:strRef>
              <c:f>CR_statistics!$AL$2053:$AL$2060</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CR_statistics!$AN$2053:$AN$2060</c:f>
              <c:numCache>
                <c:formatCode>General</c:formatCode>
                <c:ptCount val="8"/>
                <c:pt idx="0">
                  <c:v>352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1-C4C9-4270-8881-84661025028C}"/>
            </c:ext>
          </c:extLst>
        </c:ser>
        <c:ser>
          <c:idx val="2"/>
          <c:order val="2"/>
          <c:tx>
            <c:strRef>
              <c:f>CR_statistics!$AO$2052</c:f>
              <c:strCache>
                <c:ptCount val="1"/>
                <c:pt idx="0">
                  <c:v>RAN #45</c:v>
                </c:pt>
              </c:strCache>
            </c:strRef>
          </c:tx>
          <c:spPr>
            <a:solidFill>
              <a:srgbClr val="FFFF00"/>
            </a:solidFill>
            <a:ln w="12700">
              <a:solidFill>
                <a:srgbClr val="000000"/>
              </a:solidFill>
              <a:prstDash val="solid"/>
            </a:ln>
          </c:spPr>
          <c:invertIfNegative val="0"/>
          <c:cat>
            <c:strRef>
              <c:f>CR_statistics!$AL$2053:$AL$2060</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CR_statistics!$AO$2053:$AO$2060</c:f>
              <c:numCache>
                <c:formatCode>General</c:formatCode>
                <c:ptCount val="8"/>
                <c:pt idx="0">
                  <c:v>266</c:v>
                </c:pt>
                <c:pt idx="1">
                  <c:v>72</c:v>
                </c:pt>
                <c:pt idx="2">
                  <c:v>0</c:v>
                </c:pt>
                <c:pt idx="3">
                  <c:v>0</c:v>
                </c:pt>
                <c:pt idx="4">
                  <c:v>0</c:v>
                </c:pt>
                <c:pt idx="5">
                  <c:v>0</c:v>
                </c:pt>
                <c:pt idx="6">
                  <c:v>0</c:v>
                </c:pt>
                <c:pt idx="7">
                  <c:v>0</c:v>
                </c:pt>
              </c:numCache>
            </c:numRef>
          </c:val>
          <c:extLst>
            <c:ext xmlns:c16="http://schemas.microsoft.com/office/drawing/2014/chart" uri="{C3380CC4-5D6E-409C-BE32-E72D297353CC}">
              <c16:uniqueId val="{00000002-C4C9-4270-8881-84661025028C}"/>
            </c:ext>
          </c:extLst>
        </c:ser>
        <c:ser>
          <c:idx val="3"/>
          <c:order val="3"/>
          <c:tx>
            <c:strRef>
              <c:f>CR_statistics!$AP$2052</c:f>
              <c:strCache>
                <c:ptCount val="1"/>
                <c:pt idx="0">
                  <c:v>RAN #46</c:v>
                </c:pt>
              </c:strCache>
            </c:strRef>
          </c:tx>
          <c:spPr>
            <a:solidFill>
              <a:srgbClr val="FF0000"/>
            </a:solidFill>
            <a:ln w="12700">
              <a:solidFill>
                <a:srgbClr val="000000"/>
              </a:solidFill>
              <a:prstDash val="solid"/>
            </a:ln>
          </c:spPr>
          <c:invertIfNegative val="0"/>
          <c:cat>
            <c:strRef>
              <c:f>CR_statistics!$AL$2053:$AL$2060</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CR_statistics!$AP$2053:$AP$2060</c:f>
              <c:numCache>
                <c:formatCode>General</c:formatCode>
                <c:ptCount val="8"/>
                <c:pt idx="0">
                  <c:v>249</c:v>
                </c:pt>
                <c:pt idx="1">
                  <c:v>273</c:v>
                </c:pt>
                <c:pt idx="2">
                  <c:v>0</c:v>
                </c:pt>
                <c:pt idx="3">
                  <c:v>0</c:v>
                </c:pt>
                <c:pt idx="4">
                  <c:v>0</c:v>
                </c:pt>
                <c:pt idx="5">
                  <c:v>0</c:v>
                </c:pt>
                <c:pt idx="6">
                  <c:v>0</c:v>
                </c:pt>
                <c:pt idx="7">
                  <c:v>0</c:v>
                </c:pt>
              </c:numCache>
            </c:numRef>
          </c:val>
          <c:extLst>
            <c:ext xmlns:c16="http://schemas.microsoft.com/office/drawing/2014/chart" uri="{C3380CC4-5D6E-409C-BE32-E72D297353CC}">
              <c16:uniqueId val="{00000003-C4C9-4270-8881-84661025028C}"/>
            </c:ext>
          </c:extLst>
        </c:ser>
        <c:ser>
          <c:idx val="4"/>
          <c:order val="4"/>
          <c:tx>
            <c:strRef>
              <c:f>CR_statistics!$AQ$2052</c:f>
              <c:strCache>
                <c:ptCount val="1"/>
                <c:pt idx="0">
                  <c:v>RAN #47</c:v>
                </c:pt>
              </c:strCache>
            </c:strRef>
          </c:tx>
          <c:spPr>
            <a:solidFill>
              <a:srgbClr val="00FF00"/>
            </a:solidFill>
            <a:ln w="12700">
              <a:solidFill>
                <a:srgbClr val="000000"/>
              </a:solidFill>
              <a:prstDash val="solid"/>
            </a:ln>
          </c:spPr>
          <c:invertIfNegative val="0"/>
          <c:cat>
            <c:strRef>
              <c:f>CR_statistics!$AL$2053:$AL$2060</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CR_statistics!$AQ$2053:$AQ$2060</c:f>
              <c:numCache>
                <c:formatCode>General</c:formatCode>
                <c:ptCount val="8"/>
                <c:pt idx="0">
                  <c:v>156</c:v>
                </c:pt>
                <c:pt idx="1">
                  <c:v>355</c:v>
                </c:pt>
                <c:pt idx="2">
                  <c:v>0</c:v>
                </c:pt>
                <c:pt idx="3">
                  <c:v>2</c:v>
                </c:pt>
                <c:pt idx="4">
                  <c:v>0</c:v>
                </c:pt>
                <c:pt idx="5">
                  <c:v>0</c:v>
                </c:pt>
                <c:pt idx="6">
                  <c:v>0</c:v>
                </c:pt>
                <c:pt idx="7">
                  <c:v>0</c:v>
                </c:pt>
              </c:numCache>
            </c:numRef>
          </c:val>
          <c:extLst>
            <c:ext xmlns:c16="http://schemas.microsoft.com/office/drawing/2014/chart" uri="{C3380CC4-5D6E-409C-BE32-E72D297353CC}">
              <c16:uniqueId val="{00000004-C4C9-4270-8881-84661025028C}"/>
            </c:ext>
          </c:extLst>
        </c:ser>
        <c:ser>
          <c:idx val="5"/>
          <c:order val="5"/>
          <c:tx>
            <c:strRef>
              <c:f>CR_statistics!$AR$2052</c:f>
              <c:strCache>
                <c:ptCount val="1"/>
                <c:pt idx="0">
                  <c:v>RAN #48</c:v>
                </c:pt>
              </c:strCache>
            </c:strRef>
          </c:tx>
          <c:spPr>
            <a:solidFill>
              <a:srgbClr val="800080"/>
            </a:solidFill>
            <a:ln w="12700">
              <a:solidFill>
                <a:srgbClr val="000000"/>
              </a:solidFill>
              <a:prstDash val="solid"/>
            </a:ln>
          </c:spPr>
          <c:invertIfNegative val="0"/>
          <c:cat>
            <c:strRef>
              <c:f>CR_statistics!$AL$2053:$AL$2060</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CR_statistics!$AR$2053:$AR$2060</c:f>
              <c:numCache>
                <c:formatCode>General</c:formatCode>
                <c:ptCount val="8"/>
                <c:pt idx="0">
                  <c:v>84</c:v>
                </c:pt>
                <c:pt idx="1">
                  <c:v>161</c:v>
                </c:pt>
                <c:pt idx="2">
                  <c:v>415</c:v>
                </c:pt>
                <c:pt idx="3">
                  <c:v>15</c:v>
                </c:pt>
                <c:pt idx="4">
                  <c:v>0</c:v>
                </c:pt>
                <c:pt idx="5">
                  <c:v>0</c:v>
                </c:pt>
                <c:pt idx="6">
                  <c:v>0</c:v>
                </c:pt>
                <c:pt idx="7">
                  <c:v>0</c:v>
                </c:pt>
              </c:numCache>
            </c:numRef>
          </c:val>
          <c:extLst>
            <c:ext xmlns:c16="http://schemas.microsoft.com/office/drawing/2014/chart" uri="{C3380CC4-5D6E-409C-BE32-E72D297353CC}">
              <c16:uniqueId val="{00000005-C4C9-4270-8881-84661025028C}"/>
            </c:ext>
          </c:extLst>
        </c:ser>
        <c:ser>
          <c:idx val="6"/>
          <c:order val="6"/>
          <c:tx>
            <c:strRef>
              <c:f>CR_statistics!$AS$2052</c:f>
              <c:strCache>
                <c:ptCount val="1"/>
                <c:pt idx="0">
                  <c:v>RAN #49</c:v>
                </c:pt>
              </c:strCache>
            </c:strRef>
          </c:tx>
          <c:spPr>
            <a:solidFill>
              <a:srgbClr val="0066CC"/>
            </a:solidFill>
            <a:ln w="12700">
              <a:solidFill>
                <a:srgbClr val="000000"/>
              </a:solidFill>
              <a:prstDash val="solid"/>
            </a:ln>
          </c:spPr>
          <c:invertIfNegative val="0"/>
          <c:cat>
            <c:strRef>
              <c:f>CR_statistics!$AL$2053:$AL$2060</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CR_statistics!$AS$2053:$AS$2060</c:f>
              <c:numCache>
                <c:formatCode>General</c:formatCode>
                <c:ptCount val="8"/>
                <c:pt idx="0">
                  <c:v>62</c:v>
                </c:pt>
                <c:pt idx="1">
                  <c:v>145</c:v>
                </c:pt>
                <c:pt idx="2">
                  <c:v>435</c:v>
                </c:pt>
                <c:pt idx="3">
                  <c:v>39</c:v>
                </c:pt>
                <c:pt idx="4">
                  <c:v>0</c:v>
                </c:pt>
                <c:pt idx="5">
                  <c:v>0</c:v>
                </c:pt>
                <c:pt idx="6">
                  <c:v>0</c:v>
                </c:pt>
                <c:pt idx="7">
                  <c:v>0</c:v>
                </c:pt>
              </c:numCache>
            </c:numRef>
          </c:val>
          <c:extLst>
            <c:ext xmlns:c16="http://schemas.microsoft.com/office/drawing/2014/chart" uri="{C3380CC4-5D6E-409C-BE32-E72D297353CC}">
              <c16:uniqueId val="{00000006-C4C9-4270-8881-84661025028C}"/>
            </c:ext>
          </c:extLst>
        </c:ser>
        <c:ser>
          <c:idx val="7"/>
          <c:order val="7"/>
          <c:tx>
            <c:strRef>
              <c:f>CR_statistics!$AT$2052</c:f>
              <c:strCache>
                <c:ptCount val="1"/>
                <c:pt idx="0">
                  <c:v>RAN #50</c:v>
                </c:pt>
              </c:strCache>
            </c:strRef>
          </c:tx>
          <c:spPr>
            <a:solidFill>
              <a:srgbClr val="FF9900"/>
            </a:solidFill>
            <a:ln w="12700">
              <a:solidFill>
                <a:srgbClr val="000000"/>
              </a:solidFill>
              <a:prstDash val="solid"/>
            </a:ln>
          </c:spPr>
          <c:invertIfNegative val="0"/>
          <c:cat>
            <c:strRef>
              <c:f>CR_statistics!$AL$2053:$AL$2060</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CR_statistics!$AT$2053:$AT$2060</c:f>
              <c:numCache>
                <c:formatCode>General</c:formatCode>
                <c:ptCount val="8"/>
                <c:pt idx="0">
                  <c:v>82</c:v>
                </c:pt>
                <c:pt idx="1">
                  <c:v>92</c:v>
                </c:pt>
                <c:pt idx="2">
                  <c:v>345</c:v>
                </c:pt>
                <c:pt idx="3">
                  <c:v>174</c:v>
                </c:pt>
                <c:pt idx="4">
                  <c:v>0</c:v>
                </c:pt>
                <c:pt idx="5">
                  <c:v>0</c:v>
                </c:pt>
                <c:pt idx="6">
                  <c:v>0</c:v>
                </c:pt>
                <c:pt idx="7">
                  <c:v>0</c:v>
                </c:pt>
              </c:numCache>
            </c:numRef>
          </c:val>
          <c:extLst>
            <c:ext xmlns:c16="http://schemas.microsoft.com/office/drawing/2014/chart" uri="{C3380CC4-5D6E-409C-BE32-E72D297353CC}">
              <c16:uniqueId val="{00000007-C4C9-4270-8881-84661025028C}"/>
            </c:ext>
          </c:extLst>
        </c:ser>
        <c:ser>
          <c:idx val="8"/>
          <c:order val="8"/>
          <c:tx>
            <c:strRef>
              <c:f>CR_statistics!$AU$2052</c:f>
              <c:strCache>
                <c:ptCount val="1"/>
                <c:pt idx="0">
                  <c:v>RAN #51</c:v>
                </c:pt>
              </c:strCache>
            </c:strRef>
          </c:tx>
          <c:spPr>
            <a:solidFill>
              <a:srgbClr val="00FFFF"/>
            </a:solidFill>
            <a:ln w="12700">
              <a:solidFill>
                <a:srgbClr val="000000"/>
              </a:solidFill>
              <a:prstDash val="solid"/>
            </a:ln>
          </c:spPr>
          <c:invertIfNegative val="0"/>
          <c:cat>
            <c:strRef>
              <c:f>CR_statistics!$AL$2053:$AL$2060</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CR_statistics!$AU$2053:$AU$2060</c:f>
              <c:numCache>
                <c:formatCode>General</c:formatCode>
                <c:ptCount val="8"/>
                <c:pt idx="0">
                  <c:v>42</c:v>
                </c:pt>
                <c:pt idx="1">
                  <c:v>72</c:v>
                </c:pt>
                <c:pt idx="2">
                  <c:v>433</c:v>
                </c:pt>
                <c:pt idx="3">
                  <c:v>257</c:v>
                </c:pt>
                <c:pt idx="4">
                  <c:v>0</c:v>
                </c:pt>
                <c:pt idx="5">
                  <c:v>0</c:v>
                </c:pt>
                <c:pt idx="6">
                  <c:v>0</c:v>
                </c:pt>
                <c:pt idx="7">
                  <c:v>0</c:v>
                </c:pt>
              </c:numCache>
            </c:numRef>
          </c:val>
          <c:extLst>
            <c:ext xmlns:c16="http://schemas.microsoft.com/office/drawing/2014/chart" uri="{C3380CC4-5D6E-409C-BE32-E72D297353CC}">
              <c16:uniqueId val="{00000008-C4C9-4270-8881-84661025028C}"/>
            </c:ext>
          </c:extLst>
        </c:ser>
        <c:ser>
          <c:idx val="9"/>
          <c:order val="9"/>
          <c:tx>
            <c:strRef>
              <c:f>CR_statistics!$AV$2052</c:f>
              <c:strCache>
                <c:ptCount val="1"/>
                <c:pt idx="0">
                  <c:v>RAN #52</c:v>
                </c:pt>
              </c:strCache>
            </c:strRef>
          </c:tx>
          <c:spPr>
            <a:solidFill>
              <a:srgbClr val="FF00FF"/>
            </a:solidFill>
            <a:ln w="12700">
              <a:solidFill>
                <a:srgbClr val="000000"/>
              </a:solidFill>
              <a:prstDash val="solid"/>
            </a:ln>
          </c:spPr>
          <c:invertIfNegative val="0"/>
          <c:cat>
            <c:strRef>
              <c:f>CR_statistics!$AL$2053:$AL$2060</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CR_statistics!$AV$2053:$AV$2060</c:f>
              <c:numCache>
                <c:formatCode>General</c:formatCode>
                <c:ptCount val="8"/>
                <c:pt idx="0">
                  <c:v>52</c:v>
                </c:pt>
                <c:pt idx="1">
                  <c:v>60</c:v>
                </c:pt>
                <c:pt idx="2">
                  <c:v>457</c:v>
                </c:pt>
                <c:pt idx="3">
                  <c:v>409</c:v>
                </c:pt>
                <c:pt idx="4">
                  <c:v>2</c:v>
                </c:pt>
                <c:pt idx="5">
                  <c:v>1</c:v>
                </c:pt>
                <c:pt idx="6">
                  <c:v>0</c:v>
                </c:pt>
                <c:pt idx="7">
                  <c:v>0</c:v>
                </c:pt>
              </c:numCache>
            </c:numRef>
          </c:val>
          <c:extLst>
            <c:ext xmlns:c16="http://schemas.microsoft.com/office/drawing/2014/chart" uri="{C3380CC4-5D6E-409C-BE32-E72D297353CC}">
              <c16:uniqueId val="{00000009-C4C9-4270-8881-84661025028C}"/>
            </c:ext>
          </c:extLst>
        </c:ser>
        <c:ser>
          <c:idx val="10"/>
          <c:order val="10"/>
          <c:tx>
            <c:strRef>
              <c:f>CR_statistics!$AW$2052</c:f>
              <c:strCache>
                <c:ptCount val="1"/>
                <c:pt idx="0">
                  <c:v>RAN #53</c:v>
                </c:pt>
              </c:strCache>
            </c:strRef>
          </c:tx>
          <c:spPr>
            <a:solidFill>
              <a:srgbClr val="FF0000"/>
            </a:solidFill>
            <a:ln w="12700">
              <a:solidFill>
                <a:srgbClr val="000000"/>
              </a:solidFill>
              <a:prstDash val="solid"/>
            </a:ln>
          </c:spPr>
          <c:invertIfNegative val="0"/>
          <c:cat>
            <c:strRef>
              <c:f>CR_statistics!$AL$2053:$AL$2060</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CR_statistics!$AW$2053:$AW$2060</c:f>
              <c:numCache>
                <c:formatCode>General</c:formatCode>
                <c:ptCount val="8"/>
                <c:pt idx="0">
                  <c:v>37</c:v>
                </c:pt>
                <c:pt idx="1">
                  <c:v>43</c:v>
                </c:pt>
                <c:pt idx="2">
                  <c:v>568</c:v>
                </c:pt>
                <c:pt idx="3">
                  <c:v>233</c:v>
                </c:pt>
                <c:pt idx="4">
                  <c:v>10</c:v>
                </c:pt>
                <c:pt idx="5">
                  <c:v>7</c:v>
                </c:pt>
                <c:pt idx="6">
                  <c:v>0</c:v>
                </c:pt>
                <c:pt idx="7">
                  <c:v>0</c:v>
                </c:pt>
              </c:numCache>
            </c:numRef>
          </c:val>
          <c:extLst>
            <c:ext xmlns:c16="http://schemas.microsoft.com/office/drawing/2014/chart" uri="{C3380CC4-5D6E-409C-BE32-E72D297353CC}">
              <c16:uniqueId val="{0000000A-C4C9-4270-8881-84661025028C}"/>
            </c:ext>
          </c:extLst>
        </c:ser>
        <c:ser>
          <c:idx val="11"/>
          <c:order val="11"/>
          <c:tx>
            <c:strRef>
              <c:f>CR_statistics!$AX$2052</c:f>
              <c:strCache>
                <c:ptCount val="1"/>
                <c:pt idx="0">
                  <c:v>RAN #54</c:v>
                </c:pt>
              </c:strCache>
            </c:strRef>
          </c:tx>
          <c:spPr>
            <a:solidFill>
              <a:srgbClr val="00FFFF"/>
            </a:solidFill>
            <a:ln w="12700">
              <a:solidFill>
                <a:srgbClr val="000000"/>
              </a:solidFill>
              <a:prstDash val="solid"/>
            </a:ln>
          </c:spPr>
          <c:invertIfNegative val="0"/>
          <c:cat>
            <c:strRef>
              <c:f>CR_statistics!$AL$2053:$AL$2060</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CR_statistics!$AX$2053:$AX$2060</c:f>
              <c:numCache>
                <c:formatCode>General</c:formatCode>
                <c:ptCount val="8"/>
                <c:pt idx="0">
                  <c:v>17</c:v>
                </c:pt>
                <c:pt idx="1">
                  <c:v>40</c:v>
                </c:pt>
                <c:pt idx="2">
                  <c:v>453</c:v>
                </c:pt>
                <c:pt idx="3">
                  <c:v>203</c:v>
                </c:pt>
                <c:pt idx="4">
                  <c:v>51</c:v>
                </c:pt>
                <c:pt idx="5">
                  <c:v>40</c:v>
                </c:pt>
                <c:pt idx="6">
                  <c:v>13</c:v>
                </c:pt>
                <c:pt idx="7">
                  <c:v>0</c:v>
                </c:pt>
              </c:numCache>
            </c:numRef>
          </c:val>
          <c:extLst>
            <c:ext xmlns:c16="http://schemas.microsoft.com/office/drawing/2014/chart" uri="{C3380CC4-5D6E-409C-BE32-E72D297353CC}">
              <c16:uniqueId val="{0000000B-C4C9-4270-8881-84661025028C}"/>
            </c:ext>
          </c:extLst>
        </c:ser>
        <c:ser>
          <c:idx val="12"/>
          <c:order val="12"/>
          <c:tx>
            <c:strRef>
              <c:f>CR_statistics!$AY$2052</c:f>
              <c:strCache>
                <c:ptCount val="1"/>
                <c:pt idx="0">
                  <c:v>RAN #55</c:v>
                </c:pt>
              </c:strCache>
            </c:strRef>
          </c:tx>
          <c:spPr>
            <a:solidFill>
              <a:srgbClr val="FF00FF"/>
            </a:solidFill>
            <a:ln w="12700">
              <a:solidFill>
                <a:srgbClr val="000000"/>
              </a:solidFill>
              <a:prstDash val="solid"/>
            </a:ln>
          </c:spPr>
          <c:invertIfNegative val="0"/>
          <c:cat>
            <c:strRef>
              <c:f>CR_statistics!$AL$2053:$AL$2060</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CR_statistics!$AY$2053:$AY$2060</c:f>
              <c:numCache>
                <c:formatCode>General</c:formatCode>
                <c:ptCount val="8"/>
                <c:pt idx="0">
                  <c:v>19</c:v>
                </c:pt>
                <c:pt idx="1">
                  <c:v>31</c:v>
                </c:pt>
                <c:pt idx="2">
                  <c:v>391</c:v>
                </c:pt>
                <c:pt idx="3">
                  <c:v>114</c:v>
                </c:pt>
                <c:pt idx="4">
                  <c:v>115</c:v>
                </c:pt>
                <c:pt idx="5">
                  <c:v>42</c:v>
                </c:pt>
                <c:pt idx="6">
                  <c:v>33</c:v>
                </c:pt>
                <c:pt idx="7">
                  <c:v>0</c:v>
                </c:pt>
              </c:numCache>
            </c:numRef>
          </c:val>
          <c:extLst>
            <c:ext xmlns:c16="http://schemas.microsoft.com/office/drawing/2014/chart" uri="{C3380CC4-5D6E-409C-BE32-E72D297353CC}">
              <c16:uniqueId val="{0000000C-C4C9-4270-8881-84661025028C}"/>
            </c:ext>
          </c:extLst>
        </c:ser>
        <c:ser>
          <c:idx val="13"/>
          <c:order val="13"/>
          <c:tx>
            <c:strRef>
              <c:f>CR_statistics!$AZ$2052</c:f>
              <c:strCache>
                <c:ptCount val="1"/>
                <c:pt idx="0">
                  <c:v>RAN #56</c:v>
                </c:pt>
              </c:strCache>
            </c:strRef>
          </c:tx>
          <c:spPr>
            <a:solidFill>
              <a:srgbClr val="800000"/>
            </a:solidFill>
            <a:ln w="12700">
              <a:solidFill>
                <a:srgbClr val="000000"/>
              </a:solidFill>
              <a:prstDash val="solid"/>
            </a:ln>
          </c:spPr>
          <c:invertIfNegative val="0"/>
          <c:cat>
            <c:strRef>
              <c:f>CR_statistics!$AL$2053:$AL$2060</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CR_statistics!$AZ$2053:$AZ$2060</c:f>
              <c:numCache>
                <c:formatCode>General</c:formatCode>
                <c:ptCount val="8"/>
                <c:pt idx="0">
                  <c:v>37</c:v>
                </c:pt>
                <c:pt idx="1">
                  <c:v>39</c:v>
                </c:pt>
                <c:pt idx="2">
                  <c:v>236</c:v>
                </c:pt>
                <c:pt idx="3">
                  <c:v>154</c:v>
                </c:pt>
                <c:pt idx="4">
                  <c:v>428</c:v>
                </c:pt>
                <c:pt idx="5">
                  <c:v>161</c:v>
                </c:pt>
                <c:pt idx="6">
                  <c:v>51</c:v>
                </c:pt>
                <c:pt idx="7">
                  <c:v>0</c:v>
                </c:pt>
              </c:numCache>
            </c:numRef>
          </c:val>
          <c:extLst>
            <c:ext xmlns:c16="http://schemas.microsoft.com/office/drawing/2014/chart" uri="{C3380CC4-5D6E-409C-BE32-E72D297353CC}">
              <c16:uniqueId val="{0000000D-C4C9-4270-8881-84661025028C}"/>
            </c:ext>
          </c:extLst>
        </c:ser>
        <c:ser>
          <c:idx val="14"/>
          <c:order val="14"/>
          <c:tx>
            <c:strRef>
              <c:f>CR_statistics!$BA$2052</c:f>
              <c:strCache>
                <c:ptCount val="1"/>
                <c:pt idx="0">
                  <c:v>RAN #57</c:v>
                </c:pt>
              </c:strCache>
            </c:strRef>
          </c:tx>
          <c:spPr>
            <a:solidFill>
              <a:srgbClr val="FFCC00"/>
            </a:solidFill>
            <a:ln w="12700">
              <a:solidFill>
                <a:srgbClr val="000000"/>
              </a:solidFill>
              <a:prstDash val="solid"/>
            </a:ln>
          </c:spPr>
          <c:invertIfNegative val="0"/>
          <c:cat>
            <c:strRef>
              <c:f>CR_statistics!$AL$2053:$AL$2060</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CR_statistics!$BA$2053:$BA$2060</c:f>
              <c:numCache>
                <c:formatCode>General</c:formatCode>
                <c:ptCount val="8"/>
                <c:pt idx="0">
                  <c:v>13</c:v>
                </c:pt>
                <c:pt idx="1">
                  <c:v>28</c:v>
                </c:pt>
                <c:pt idx="2">
                  <c:v>35</c:v>
                </c:pt>
                <c:pt idx="3">
                  <c:v>112</c:v>
                </c:pt>
                <c:pt idx="4">
                  <c:v>525</c:v>
                </c:pt>
                <c:pt idx="5">
                  <c:v>182</c:v>
                </c:pt>
                <c:pt idx="6">
                  <c:v>28</c:v>
                </c:pt>
                <c:pt idx="7">
                  <c:v>0</c:v>
                </c:pt>
              </c:numCache>
            </c:numRef>
          </c:val>
          <c:extLst>
            <c:ext xmlns:c16="http://schemas.microsoft.com/office/drawing/2014/chart" uri="{C3380CC4-5D6E-409C-BE32-E72D297353CC}">
              <c16:uniqueId val="{0000000E-C4C9-4270-8881-84661025028C}"/>
            </c:ext>
          </c:extLst>
        </c:ser>
        <c:ser>
          <c:idx val="15"/>
          <c:order val="15"/>
          <c:tx>
            <c:strRef>
              <c:f>CR_statistics!$BB$2052</c:f>
              <c:strCache>
                <c:ptCount val="1"/>
                <c:pt idx="0">
                  <c:v>RAN #58</c:v>
                </c:pt>
              </c:strCache>
            </c:strRef>
          </c:tx>
          <c:spPr>
            <a:solidFill>
              <a:srgbClr val="FFFF00"/>
            </a:solidFill>
            <a:ln w="12700">
              <a:solidFill>
                <a:srgbClr val="000000"/>
              </a:solidFill>
              <a:prstDash val="solid"/>
            </a:ln>
          </c:spPr>
          <c:invertIfNegative val="0"/>
          <c:cat>
            <c:strRef>
              <c:f>CR_statistics!$AL$2053:$AL$2060</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CR_statistics!$BB$2053:$BB$2060</c:f>
              <c:numCache>
                <c:formatCode>General</c:formatCode>
                <c:ptCount val="8"/>
                <c:pt idx="0">
                  <c:v>19</c:v>
                </c:pt>
                <c:pt idx="1">
                  <c:v>32</c:v>
                </c:pt>
                <c:pt idx="2">
                  <c:v>44</c:v>
                </c:pt>
                <c:pt idx="3">
                  <c:v>124</c:v>
                </c:pt>
                <c:pt idx="4">
                  <c:v>467</c:v>
                </c:pt>
                <c:pt idx="5">
                  <c:v>349</c:v>
                </c:pt>
                <c:pt idx="6">
                  <c:v>181</c:v>
                </c:pt>
                <c:pt idx="7">
                  <c:v>0</c:v>
                </c:pt>
              </c:numCache>
            </c:numRef>
          </c:val>
          <c:extLst>
            <c:ext xmlns:c16="http://schemas.microsoft.com/office/drawing/2014/chart" uri="{C3380CC4-5D6E-409C-BE32-E72D297353CC}">
              <c16:uniqueId val="{0000000F-C4C9-4270-8881-84661025028C}"/>
            </c:ext>
          </c:extLst>
        </c:ser>
        <c:ser>
          <c:idx val="16"/>
          <c:order val="16"/>
          <c:tx>
            <c:strRef>
              <c:f>CR_statistics!$BC$2052</c:f>
              <c:strCache>
                <c:ptCount val="1"/>
                <c:pt idx="0">
                  <c:v>RAN #59</c:v>
                </c:pt>
              </c:strCache>
            </c:strRef>
          </c:tx>
          <c:spPr>
            <a:solidFill>
              <a:srgbClr val="00CCFF"/>
            </a:solidFill>
            <a:ln w="12700">
              <a:solidFill>
                <a:srgbClr val="000000"/>
              </a:solidFill>
              <a:prstDash val="solid"/>
            </a:ln>
          </c:spPr>
          <c:invertIfNegative val="0"/>
          <c:cat>
            <c:strRef>
              <c:f>CR_statistics!$AL$2053:$AL$2060</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CR_statistics!$BC$2053:$BC$2060</c:f>
              <c:numCache>
                <c:formatCode>General</c:formatCode>
                <c:ptCount val="8"/>
                <c:pt idx="0">
                  <c:v>16</c:v>
                </c:pt>
                <c:pt idx="1">
                  <c:v>17</c:v>
                </c:pt>
                <c:pt idx="2">
                  <c:v>12</c:v>
                </c:pt>
                <c:pt idx="3">
                  <c:v>60</c:v>
                </c:pt>
                <c:pt idx="4">
                  <c:v>379</c:v>
                </c:pt>
                <c:pt idx="5">
                  <c:v>202</c:v>
                </c:pt>
                <c:pt idx="6">
                  <c:v>177</c:v>
                </c:pt>
                <c:pt idx="7">
                  <c:v>0</c:v>
                </c:pt>
              </c:numCache>
            </c:numRef>
          </c:val>
          <c:extLst>
            <c:ext xmlns:c16="http://schemas.microsoft.com/office/drawing/2014/chart" uri="{C3380CC4-5D6E-409C-BE32-E72D297353CC}">
              <c16:uniqueId val="{00000010-C4C9-4270-8881-84661025028C}"/>
            </c:ext>
          </c:extLst>
        </c:ser>
        <c:ser>
          <c:idx val="17"/>
          <c:order val="17"/>
          <c:tx>
            <c:strRef>
              <c:f>CR_statistics!$BD$2052</c:f>
              <c:strCache>
                <c:ptCount val="1"/>
                <c:pt idx="0">
                  <c:v>RAN #60</c:v>
                </c:pt>
              </c:strCache>
            </c:strRef>
          </c:tx>
          <c:spPr>
            <a:solidFill>
              <a:srgbClr val="00FF00"/>
            </a:solidFill>
            <a:ln w="12700">
              <a:solidFill>
                <a:srgbClr val="000000"/>
              </a:solidFill>
              <a:prstDash val="solid"/>
            </a:ln>
          </c:spPr>
          <c:invertIfNegative val="0"/>
          <c:cat>
            <c:strRef>
              <c:f>CR_statistics!$AL$2053:$AL$2060</c:f>
              <c:strCache>
                <c:ptCount val="8"/>
                <c:pt idx="0">
                  <c:v>Rel-8 RAN1-4</c:v>
                </c:pt>
                <c:pt idx="1">
                  <c:v>Rel-9 RAN1-4</c:v>
                </c:pt>
                <c:pt idx="2">
                  <c:v>Rel-9 RAN5 Testing</c:v>
                </c:pt>
                <c:pt idx="3">
                  <c:v>Rel-10 RAN1-4</c:v>
                </c:pt>
                <c:pt idx="4">
                  <c:v>Rel-10 RAN5 Testing</c:v>
                </c:pt>
                <c:pt idx="5">
                  <c:v>Rel-11 RAN1-4</c:v>
                </c:pt>
                <c:pt idx="6">
                  <c:v>Rel-11 RAN5 Testing</c:v>
                </c:pt>
                <c:pt idx="7">
                  <c:v>Rel-12 RAN1-4</c:v>
                </c:pt>
              </c:strCache>
            </c:strRef>
          </c:cat>
          <c:val>
            <c:numRef>
              <c:f>CR_statistics!$BD$2053:$BD$2060</c:f>
              <c:numCache>
                <c:formatCode>General</c:formatCode>
                <c:ptCount val="8"/>
                <c:pt idx="0">
                  <c:v>11</c:v>
                </c:pt>
                <c:pt idx="1">
                  <c:v>29</c:v>
                </c:pt>
                <c:pt idx="2">
                  <c:v>15</c:v>
                </c:pt>
                <c:pt idx="3">
                  <c:v>87</c:v>
                </c:pt>
                <c:pt idx="4">
                  <c:v>320</c:v>
                </c:pt>
                <c:pt idx="5">
                  <c:v>211</c:v>
                </c:pt>
                <c:pt idx="6">
                  <c:v>386</c:v>
                </c:pt>
                <c:pt idx="7">
                  <c:v>61</c:v>
                </c:pt>
              </c:numCache>
            </c:numRef>
          </c:val>
          <c:extLst>
            <c:ext xmlns:c16="http://schemas.microsoft.com/office/drawing/2014/chart" uri="{C3380CC4-5D6E-409C-BE32-E72D297353CC}">
              <c16:uniqueId val="{00000011-C4C9-4270-8881-84661025028C}"/>
            </c:ext>
          </c:extLst>
        </c:ser>
        <c:dLbls>
          <c:showLegendKey val="0"/>
          <c:showVal val="0"/>
          <c:showCatName val="0"/>
          <c:showSerName val="0"/>
          <c:showPercent val="0"/>
          <c:showBubbleSize val="0"/>
        </c:dLbls>
        <c:gapWidth val="150"/>
        <c:axId val="151773184"/>
        <c:axId val="151774720"/>
      </c:barChart>
      <c:catAx>
        <c:axId val="15177318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151774720"/>
        <c:crosses val="autoZero"/>
        <c:auto val="1"/>
        <c:lblAlgn val="ctr"/>
        <c:lblOffset val="100"/>
        <c:tickLblSkip val="1"/>
        <c:tickMarkSkip val="1"/>
        <c:noMultiLvlLbl val="0"/>
      </c:catAx>
      <c:valAx>
        <c:axId val="151774720"/>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625" b="0" i="0" u="none" strike="noStrike" baseline="0">
                <a:solidFill>
                  <a:srgbClr val="000000"/>
                </a:solidFill>
                <a:latin typeface="Arial"/>
                <a:ea typeface="Arial"/>
                <a:cs typeface="Arial"/>
              </a:defRPr>
            </a:pPr>
            <a:endParaRPr lang="en-US"/>
          </a:p>
        </c:txPr>
        <c:crossAx val="151773184"/>
        <c:crosses val="autoZero"/>
        <c:crossBetween val="between"/>
      </c:valAx>
      <c:spPr>
        <a:solidFill>
          <a:srgbClr val="C0C0C0"/>
        </a:solidFill>
        <a:ln w="12700">
          <a:solidFill>
            <a:srgbClr val="808080"/>
          </a:solidFill>
          <a:prstDash val="solid"/>
        </a:ln>
      </c:spPr>
    </c:plotArea>
    <c:legend>
      <c:legendPos val="r"/>
      <c:layout>
        <c:manualLayout>
          <c:xMode val="edge"/>
          <c:yMode val="edge"/>
          <c:x val="0.85615804646942273"/>
          <c:y val="0.12399372783716379"/>
          <c:w val="9.4581356138435546E-2"/>
          <c:h val="0.58937282598121932"/>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userShapes r:id="rId1"/>
</c:chartSpace>
</file>

<file path=xl/charts/chart3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275" b="1" i="0" u="none" strike="noStrike" baseline="0">
                <a:solidFill>
                  <a:srgbClr val="000000"/>
                </a:solidFill>
                <a:latin typeface="Arial"/>
                <a:ea typeface="Arial"/>
                <a:cs typeface="Arial"/>
              </a:defRPr>
            </a:pPr>
            <a:r>
              <a:rPr lang="en-GB"/>
              <a:t>approved CRs RAN #61 (excl. cat.A)</a:t>
            </a:r>
          </a:p>
        </c:rich>
      </c:tx>
      <c:layout>
        <c:manualLayout>
          <c:xMode val="edge"/>
          <c:yMode val="edge"/>
          <c:x val="0.28313268823325038"/>
          <c:y val="2.9761904761904791E-2"/>
        </c:manualLayout>
      </c:layout>
      <c:overlay val="0"/>
      <c:spPr>
        <a:noFill/>
        <a:ln w="25400">
          <a:noFill/>
        </a:ln>
      </c:spPr>
    </c:title>
    <c:autoTitleDeleted val="0"/>
    <c:plotArea>
      <c:layout>
        <c:manualLayout>
          <c:layoutTarget val="inner"/>
          <c:xMode val="edge"/>
          <c:yMode val="edge"/>
          <c:x val="0.12198804151276108"/>
          <c:y val="0.19841308286267426"/>
          <c:w val="0.79819335804646152"/>
          <c:h val="0.67460448173304965"/>
        </c:manualLayout>
      </c:layout>
      <c:barChart>
        <c:barDir val="col"/>
        <c:grouping val="clustered"/>
        <c:varyColors val="0"/>
        <c:ser>
          <c:idx val="0"/>
          <c:order val="0"/>
          <c:tx>
            <c:strRef>
              <c:f>CR_statistics!$T$2018</c:f>
              <c:strCache>
                <c:ptCount val="1"/>
                <c:pt idx="0">
                  <c:v>RAN1</c:v>
                </c:pt>
              </c:strCache>
            </c:strRef>
          </c:tx>
          <c:spPr>
            <a:solidFill>
              <a:srgbClr val="00FF00"/>
            </a:solidFill>
            <a:ln w="12700">
              <a:solidFill>
                <a:srgbClr val="000000"/>
              </a:solidFill>
              <a:prstDash val="solid"/>
            </a:ln>
          </c:spPr>
          <c:invertIfNegative val="0"/>
          <c:cat>
            <c:strRef>
              <c:f>CR_statistics!$S$2019:$S$2027</c:f>
              <c:strCache>
                <c:ptCount val="9"/>
                <c:pt idx="0">
                  <c:v>REL-4</c:v>
                </c:pt>
                <c:pt idx="1">
                  <c:v>REL-5</c:v>
                </c:pt>
                <c:pt idx="2">
                  <c:v>REL-6</c:v>
                </c:pt>
                <c:pt idx="3">
                  <c:v>REL-7</c:v>
                </c:pt>
                <c:pt idx="4">
                  <c:v>REL-8</c:v>
                </c:pt>
                <c:pt idx="5">
                  <c:v>REL-9</c:v>
                </c:pt>
                <c:pt idx="6">
                  <c:v>REL-10</c:v>
                </c:pt>
                <c:pt idx="7">
                  <c:v>REL-11</c:v>
                </c:pt>
                <c:pt idx="8">
                  <c:v>REL-12</c:v>
                </c:pt>
              </c:strCache>
            </c:strRef>
          </c:cat>
          <c:val>
            <c:numRef>
              <c:f>CR_statistics!$T$2019:$T$2027</c:f>
              <c:numCache>
                <c:formatCode>General</c:formatCode>
                <c:ptCount val="9"/>
                <c:pt idx="0">
                  <c:v>0</c:v>
                </c:pt>
                <c:pt idx="1">
                  <c:v>0</c:v>
                </c:pt>
                <c:pt idx="2">
                  <c:v>0</c:v>
                </c:pt>
                <c:pt idx="3">
                  <c:v>0</c:v>
                </c:pt>
                <c:pt idx="4">
                  <c:v>0</c:v>
                </c:pt>
                <c:pt idx="5">
                  <c:v>0</c:v>
                </c:pt>
                <c:pt idx="6">
                  <c:v>0</c:v>
                </c:pt>
                <c:pt idx="7">
                  <c:v>13</c:v>
                </c:pt>
                <c:pt idx="8">
                  <c:v>0</c:v>
                </c:pt>
              </c:numCache>
            </c:numRef>
          </c:val>
          <c:extLst>
            <c:ext xmlns:c16="http://schemas.microsoft.com/office/drawing/2014/chart" uri="{C3380CC4-5D6E-409C-BE32-E72D297353CC}">
              <c16:uniqueId val="{00000000-CC3A-485F-92C9-B561AA8718D4}"/>
            </c:ext>
          </c:extLst>
        </c:ser>
        <c:ser>
          <c:idx val="1"/>
          <c:order val="1"/>
          <c:tx>
            <c:strRef>
              <c:f>CR_statistics!$U$2018</c:f>
              <c:strCache>
                <c:ptCount val="1"/>
                <c:pt idx="0">
                  <c:v>RAN2</c:v>
                </c:pt>
              </c:strCache>
            </c:strRef>
          </c:tx>
          <c:spPr>
            <a:solidFill>
              <a:srgbClr val="FF0000"/>
            </a:solidFill>
            <a:ln w="12700">
              <a:solidFill>
                <a:srgbClr val="000000"/>
              </a:solidFill>
              <a:prstDash val="solid"/>
            </a:ln>
          </c:spPr>
          <c:invertIfNegative val="0"/>
          <c:cat>
            <c:strRef>
              <c:f>CR_statistics!$S$2019:$S$2027</c:f>
              <c:strCache>
                <c:ptCount val="9"/>
                <c:pt idx="0">
                  <c:v>REL-4</c:v>
                </c:pt>
                <c:pt idx="1">
                  <c:v>REL-5</c:v>
                </c:pt>
                <c:pt idx="2">
                  <c:v>REL-6</c:v>
                </c:pt>
                <c:pt idx="3">
                  <c:v>REL-7</c:v>
                </c:pt>
                <c:pt idx="4">
                  <c:v>REL-8</c:v>
                </c:pt>
                <c:pt idx="5">
                  <c:v>REL-9</c:v>
                </c:pt>
                <c:pt idx="6">
                  <c:v>REL-10</c:v>
                </c:pt>
                <c:pt idx="7">
                  <c:v>REL-11</c:v>
                </c:pt>
                <c:pt idx="8">
                  <c:v>REL-12</c:v>
                </c:pt>
              </c:strCache>
            </c:strRef>
          </c:cat>
          <c:val>
            <c:numRef>
              <c:f>CR_statistics!$U$2019:$U$2027</c:f>
              <c:numCache>
                <c:formatCode>General</c:formatCode>
                <c:ptCount val="9"/>
                <c:pt idx="0">
                  <c:v>0</c:v>
                </c:pt>
                <c:pt idx="1">
                  <c:v>0</c:v>
                </c:pt>
                <c:pt idx="2">
                  <c:v>0</c:v>
                </c:pt>
                <c:pt idx="3">
                  <c:v>0</c:v>
                </c:pt>
                <c:pt idx="4">
                  <c:v>0</c:v>
                </c:pt>
                <c:pt idx="5">
                  <c:v>4</c:v>
                </c:pt>
                <c:pt idx="6">
                  <c:v>8</c:v>
                </c:pt>
                <c:pt idx="7">
                  <c:v>23</c:v>
                </c:pt>
                <c:pt idx="8">
                  <c:v>0</c:v>
                </c:pt>
              </c:numCache>
            </c:numRef>
          </c:val>
          <c:extLst>
            <c:ext xmlns:c16="http://schemas.microsoft.com/office/drawing/2014/chart" uri="{C3380CC4-5D6E-409C-BE32-E72D297353CC}">
              <c16:uniqueId val="{00000001-CC3A-485F-92C9-B561AA8718D4}"/>
            </c:ext>
          </c:extLst>
        </c:ser>
        <c:ser>
          <c:idx val="2"/>
          <c:order val="2"/>
          <c:tx>
            <c:strRef>
              <c:f>CR_statistics!$V$2018</c:f>
              <c:strCache>
                <c:ptCount val="1"/>
                <c:pt idx="0">
                  <c:v>RAN3</c:v>
                </c:pt>
              </c:strCache>
            </c:strRef>
          </c:tx>
          <c:spPr>
            <a:solidFill>
              <a:srgbClr val="0000FF"/>
            </a:solidFill>
            <a:ln w="12700">
              <a:solidFill>
                <a:srgbClr val="000000"/>
              </a:solidFill>
              <a:prstDash val="solid"/>
            </a:ln>
          </c:spPr>
          <c:invertIfNegative val="0"/>
          <c:cat>
            <c:strRef>
              <c:f>CR_statistics!$S$2019:$S$2027</c:f>
              <c:strCache>
                <c:ptCount val="9"/>
                <c:pt idx="0">
                  <c:v>REL-4</c:v>
                </c:pt>
                <c:pt idx="1">
                  <c:v>REL-5</c:v>
                </c:pt>
                <c:pt idx="2">
                  <c:v>REL-6</c:v>
                </c:pt>
                <c:pt idx="3">
                  <c:v>REL-7</c:v>
                </c:pt>
                <c:pt idx="4">
                  <c:v>REL-8</c:v>
                </c:pt>
                <c:pt idx="5">
                  <c:v>REL-9</c:v>
                </c:pt>
                <c:pt idx="6">
                  <c:v>REL-10</c:v>
                </c:pt>
                <c:pt idx="7">
                  <c:v>REL-11</c:v>
                </c:pt>
                <c:pt idx="8">
                  <c:v>REL-12</c:v>
                </c:pt>
              </c:strCache>
            </c:strRef>
          </c:cat>
          <c:val>
            <c:numRef>
              <c:f>CR_statistics!$V$2019:$V$2027</c:f>
              <c:numCache>
                <c:formatCode>General</c:formatCode>
                <c:ptCount val="9"/>
                <c:pt idx="0">
                  <c:v>0</c:v>
                </c:pt>
                <c:pt idx="1">
                  <c:v>0</c:v>
                </c:pt>
                <c:pt idx="2">
                  <c:v>0</c:v>
                </c:pt>
                <c:pt idx="3">
                  <c:v>0</c:v>
                </c:pt>
                <c:pt idx="4">
                  <c:v>0</c:v>
                </c:pt>
                <c:pt idx="5">
                  <c:v>0</c:v>
                </c:pt>
                <c:pt idx="6">
                  <c:v>1</c:v>
                </c:pt>
                <c:pt idx="7">
                  <c:v>15</c:v>
                </c:pt>
                <c:pt idx="8">
                  <c:v>0</c:v>
                </c:pt>
              </c:numCache>
            </c:numRef>
          </c:val>
          <c:extLst>
            <c:ext xmlns:c16="http://schemas.microsoft.com/office/drawing/2014/chart" uri="{C3380CC4-5D6E-409C-BE32-E72D297353CC}">
              <c16:uniqueId val="{00000002-CC3A-485F-92C9-B561AA8718D4}"/>
            </c:ext>
          </c:extLst>
        </c:ser>
        <c:ser>
          <c:idx val="3"/>
          <c:order val="3"/>
          <c:tx>
            <c:strRef>
              <c:f>CR_statistics!$W$2018</c:f>
              <c:strCache>
                <c:ptCount val="1"/>
                <c:pt idx="0">
                  <c:v>RAN4</c:v>
                </c:pt>
              </c:strCache>
            </c:strRef>
          </c:tx>
          <c:spPr>
            <a:solidFill>
              <a:srgbClr val="FFFF00"/>
            </a:solidFill>
            <a:ln w="12700">
              <a:solidFill>
                <a:srgbClr val="000000"/>
              </a:solidFill>
              <a:prstDash val="solid"/>
            </a:ln>
          </c:spPr>
          <c:invertIfNegative val="0"/>
          <c:cat>
            <c:strRef>
              <c:f>CR_statistics!$S$2019:$S$2027</c:f>
              <c:strCache>
                <c:ptCount val="9"/>
                <c:pt idx="0">
                  <c:v>REL-4</c:v>
                </c:pt>
                <c:pt idx="1">
                  <c:v>REL-5</c:v>
                </c:pt>
                <c:pt idx="2">
                  <c:v>REL-6</c:v>
                </c:pt>
                <c:pt idx="3">
                  <c:v>REL-7</c:v>
                </c:pt>
                <c:pt idx="4">
                  <c:v>REL-8</c:v>
                </c:pt>
                <c:pt idx="5">
                  <c:v>REL-9</c:v>
                </c:pt>
                <c:pt idx="6">
                  <c:v>REL-10</c:v>
                </c:pt>
                <c:pt idx="7">
                  <c:v>REL-11</c:v>
                </c:pt>
                <c:pt idx="8">
                  <c:v>REL-12</c:v>
                </c:pt>
              </c:strCache>
            </c:strRef>
          </c:cat>
          <c:val>
            <c:numRef>
              <c:f>CR_statistics!$W$2019:$W$2027</c:f>
              <c:numCache>
                <c:formatCode>General</c:formatCode>
                <c:ptCount val="9"/>
                <c:pt idx="0">
                  <c:v>0</c:v>
                </c:pt>
                <c:pt idx="1">
                  <c:v>0</c:v>
                </c:pt>
                <c:pt idx="2">
                  <c:v>0</c:v>
                </c:pt>
                <c:pt idx="3">
                  <c:v>0</c:v>
                </c:pt>
                <c:pt idx="4">
                  <c:v>3</c:v>
                </c:pt>
                <c:pt idx="5">
                  <c:v>6</c:v>
                </c:pt>
                <c:pt idx="6">
                  <c:v>30</c:v>
                </c:pt>
                <c:pt idx="7">
                  <c:v>69</c:v>
                </c:pt>
                <c:pt idx="8">
                  <c:v>57</c:v>
                </c:pt>
              </c:numCache>
            </c:numRef>
          </c:val>
          <c:extLst>
            <c:ext xmlns:c16="http://schemas.microsoft.com/office/drawing/2014/chart" uri="{C3380CC4-5D6E-409C-BE32-E72D297353CC}">
              <c16:uniqueId val="{00000003-CC3A-485F-92C9-B561AA8718D4}"/>
            </c:ext>
          </c:extLst>
        </c:ser>
        <c:ser>
          <c:idx val="4"/>
          <c:order val="4"/>
          <c:tx>
            <c:strRef>
              <c:f>CR_statistics!$X$2018</c:f>
              <c:strCache>
                <c:ptCount val="1"/>
                <c:pt idx="0">
                  <c:v>RAN5</c:v>
                </c:pt>
              </c:strCache>
            </c:strRef>
          </c:tx>
          <c:spPr>
            <a:solidFill>
              <a:srgbClr val="660066"/>
            </a:solidFill>
            <a:ln w="12700">
              <a:solidFill>
                <a:srgbClr val="000000"/>
              </a:solidFill>
              <a:prstDash val="solid"/>
            </a:ln>
          </c:spPr>
          <c:invertIfNegative val="0"/>
          <c:cat>
            <c:strRef>
              <c:f>CR_statistics!$S$2019:$S$2027</c:f>
              <c:strCache>
                <c:ptCount val="9"/>
                <c:pt idx="0">
                  <c:v>REL-4</c:v>
                </c:pt>
                <c:pt idx="1">
                  <c:v>REL-5</c:v>
                </c:pt>
                <c:pt idx="2">
                  <c:v>REL-6</c:v>
                </c:pt>
                <c:pt idx="3">
                  <c:v>REL-7</c:v>
                </c:pt>
                <c:pt idx="4">
                  <c:v>REL-8</c:v>
                </c:pt>
                <c:pt idx="5">
                  <c:v>REL-9</c:v>
                </c:pt>
                <c:pt idx="6">
                  <c:v>REL-10</c:v>
                </c:pt>
                <c:pt idx="7">
                  <c:v>REL-11</c:v>
                </c:pt>
                <c:pt idx="8">
                  <c:v>REL-12</c:v>
                </c:pt>
              </c:strCache>
            </c:strRef>
          </c:cat>
          <c:val>
            <c:numRef>
              <c:f>CR_statistics!$X$2019:$X$2027</c:f>
              <c:numCache>
                <c:formatCode>General</c:formatCode>
                <c:ptCount val="9"/>
                <c:pt idx="0">
                  <c:v>0</c:v>
                </c:pt>
                <c:pt idx="1">
                  <c:v>0</c:v>
                </c:pt>
                <c:pt idx="2">
                  <c:v>0</c:v>
                </c:pt>
                <c:pt idx="3">
                  <c:v>0</c:v>
                </c:pt>
                <c:pt idx="4">
                  <c:v>0</c:v>
                </c:pt>
                <c:pt idx="5">
                  <c:v>11</c:v>
                </c:pt>
                <c:pt idx="6">
                  <c:v>115</c:v>
                </c:pt>
                <c:pt idx="7">
                  <c:v>395</c:v>
                </c:pt>
                <c:pt idx="8">
                  <c:v>0</c:v>
                </c:pt>
              </c:numCache>
            </c:numRef>
          </c:val>
          <c:extLst>
            <c:ext xmlns:c16="http://schemas.microsoft.com/office/drawing/2014/chart" uri="{C3380CC4-5D6E-409C-BE32-E72D297353CC}">
              <c16:uniqueId val="{00000004-CC3A-485F-92C9-B561AA8718D4}"/>
            </c:ext>
          </c:extLst>
        </c:ser>
        <c:ser>
          <c:idx val="5"/>
          <c:order val="5"/>
          <c:tx>
            <c:strRef>
              <c:f>CR_statistics!$Y$2018</c:f>
              <c:strCache>
                <c:ptCount val="1"/>
                <c:pt idx="0">
                  <c:v>RAN without RAN5</c:v>
                </c:pt>
              </c:strCache>
            </c:strRef>
          </c:tx>
          <c:spPr>
            <a:solidFill>
              <a:srgbClr val="FF00FF"/>
            </a:solidFill>
            <a:ln w="12700">
              <a:solidFill>
                <a:srgbClr val="000000"/>
              </a:solidFill>
              <a:prstDash val="solid"/>
            </a:ln>
          </c:spPr>
          <c:invertIfNegative val="0"/>
          <c:cat>
            <c:strRef>
              <c:f>CR_statistics!$S$2019:$S$2027</c:f>
              <c:strCache>
                <c:ptCount val="9"/>
                <c:pt idx="0">
                  <c:v>REL-4</c:v>
                </c:pt>
                <c:pt idx="1">
                  <c:v>REL-5</c:v>
                </c:pt>
                <c:pt idx="2">
                  <c:v>REL-6</c:v>
                </c:pt>
                <c:pt idx="3">
                  <c:v>REL-7</c:v>
                </c:pt>
                <c:pt idx="4">
                  <c:v>REL-8</c:v>
                </c:pt>
                <c:pt idx="5">
                  <c:v>REL-9</c:v>
                </c:pt>
                <c:pt idx="6">
                  <c:v>REL-10</c:v>
                </c:pt>
                <c:pt idx="7">
                  <c:v>REL-11</c:v>
                </c:pt>
                <c:pt idx="8">
                  <c:v>REL-12</c:v>
                </c:pt>
              </c:strCache>
            </c:strRef>
          </c:cat>
          <c:val>
            <c:numRef>
              <c:f>CR_statistics!$Y$2019:$Y$2027</c:f>
              <c:numCache>
                <c:formatCode>General</c:formatCode>
                <c:ptCount val="9"/>
                <c:pt idx="0">
                  <c:v>0</c:v>
                </c:pt>
                <c:pt idx="1">
                  <c:v>0</c:v>
                </c:pt>
                <c:pt idx="2">
                  <c:v>0</c:v>
                </c:pt>
                <c:pt idx="3">
                  <c:v>0</c:v>
                </c:pt>
                <c:pt idx="4">
                  <c:v>3</c:v>
                </c:pt>
                <c:pt idx="5">
                  <c:v>10</c:v>
                </c:pt>
                <c:pt idx="6">
                  <c:v>39</c:v>
                </c:pt>
                <c:pt idx="7">
                  <c:v>120</c:v>
                </c:pt>
                <c:pt idx="8">
                  <c:v>57</c:v>
                </c:pt>
              </c:numCache>
            </c:numRef>
          </c:val>
          <c:extLst>
            <c:ext xmlns:c16="http://schemas.microsoft.com/office/drawing/2014/chart" uri="{C3380CC4-5D6E-409C-BE32-E72D297353CC}">
              <c16:uniqueId val="{00000005-CC3A-485F-92C9-B561AA8718D4}"/>
            </c:ext>
          </c:extLst>
        </c:ser>
        <c:dLbls>
          <c:showLegendKey val="0"/>
          <c:showVal val="0"/>
          <c:showCatName val="0"/>
          <c:showSerName val="0"/>
          <c:showPercent val="0"/>
          <c:showBubbleSize val="0"/>
        </c:dLbls>
        <c:gapWidth val="150"/>
        <c:axId val="151856640"/>
        <c:axId val="151858176"/>
      </c:barChart>
      <c:catAx>
        <c:axId val="15185664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151858176"/>
        <c:crosses val="autoZero"/>
        <c:auto val="1"/>
        <c:lblAlgn val="ctr"/>
        <c:lblOffset val="100"/>
        <c:tickLblSkip val="1"/>
        <c:tickMarkSkip val="1"/>
        <c:noMultiLvlLbl val="0"/>
      </c:catAx>
      <c:valAx>
        <c:axId val="151858176"/>
        <c:scaling>
          <c:orientation val="minMax"/>
          <c:max val="4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050" b="0" i="0" u="none" strike="noStrike" baseline="0">
                <a:solidFill>
                  <a:srgbClr val="000000"/>
                </a:solidFill>
                <a:latin typeface="Arial"/>
                <a:ea typeface="Arial"/>
                <a:cs typeface="Arial"/>
              </a:defRPr>
            </a:pPr>
            <a:endParaRPr lang="en-US"/>
          </a:p>
        </c:txPr>
        <c:crossAx val="151856640"/>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5060256775132044"/>
          <c:y val="0.2103178769320502"/>
          <c:w val="0.26656642317301082"/>
          <c:h val="0.3432545931758835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0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3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25" b="1" i="0" u="none" strike="noStrike" baseline="0">
                <a:solidFill>
                  <a:srgbClr val="000000"/>
                </a:solidFill>
                <a:latin typeface="Arial"/>
                <a:ea typeface="Arial"/>
                <a:cs typeface="Arial"/>
              </a:defRPr>
            </a:pPr>
            <a:r>
              <a:rPr lang="en-GB"/>
              <a:t>approved CRs (excl. cat.A)</a:t>
            </a:r>
          </a:p>
        </c:rich>
      </c:tx>
      <c:layout>
        <c:manualLayout>
          <c:xMode val="edge"/>
          <c:yMode val="edge"/>
          <c:x val="0.41766346080079231"/>
          <c:y val="1.6366612111292964E-2"/>
        </c:manualLayout>
      </c:layout>
      <c:overlay val="0"/>
      <c:spPr>
        <a:noFill/>
        <a:ln w="25400">
          <a:noFill/>
        </a:ln>
      </c:spPr>
    </c:title>
    <c:autoTitleDeleted val="0"/>
    <c:plotArea>
      <c:layout>
        <c:manualLayout>
          <c:layoutTarget val="inner"/>
          <c:xMode val="edge"/>
          <c:yMode val="edge"/>
          <c:x val="5.6117780497939314E-2"/>
          <c:y val="0.11456628477905779"/>
          <c:w val="0.90708412411423156"/>
          <c:h val="0.77414075286422734"/>
        </c:manualLayout>
      </c:layout>
      <c:barChart>
        <c:barDir val="col"/>
        <c:grouping val="clustered"/>
        <c:varyColors val="0"/>
        <c:ser>
          <c:idx val="0"/>
          <c:order val="0"/>
          <c:tx>
            <c:strRef>
              <c:f>CR_statistics!$AM$2012</c:f>
              <c:strCache>
                <c:ptCount val="1"/>
                <c:pt idx="0">
                  <c:v>RAN #43</c:v>
                </c:pt>
              </c:strCache>
            </c:strRef>
          </c:tx>
          <c:spPr>
            <a:solidFill>
              <a:srgbClr val="9999FF"/>
            </a:solidFill>
            <a:ln w="12700">
              <a:solidFill>
                <a:srgbClr val="000000"/>
              </a:solidFill>
              <a:prstDash val="solid"/>
            </a:ln>
          </c:spPr>
          <c:invertIfNegative val="0"/>
          <c:cat>
            <c:strRef>
              <c:f>CR_statistics!$AL$2013:$AL$2021</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CR_statistics!$AM$2013:$AM$2021</c:f>
              <c:numCache>
                <c:formatCode>General</c:formatCode>
                <c:ptCount val="9"/>
                <c:pt idx="0">
                  <c:v>713</c:v>
                </c:pt>
                <c:pt idx="1">
                  <c:v>1</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0-3FBD-4679-B5BD-4CFF6F448F15}"/>
            </c:ext>
          </c:extLst>
        </c:ser>
        <c:ser>
          <c:idx val="1"/>
          <c:order val="1"/>
          <c:tx>
            <c:strRef>
              <c:f>CR_statistics!$AN$2012</c:f>
              <c:strCache>
                <c:ptCount val="1"/>
                <c:pt idx="0">
                  <c:v>RAN #44</c:v>
                </c:pt>
              </c:strCache>
            </c:strRef>
          </c:tx>
          <c:spPr>
            <a:solidFill>
              <a:srgbClr val="339966"/>
            </a:solidFill>
            <a:ln w="12700">
              <a:solidFill>
                <a:srgbClr val="000000"/>
              </a:solidFill>
              <a:prstDash val="solid"/>
            </a:ln>
          </c:spPr>
          <c:invertIfNegative val="0"/>
          <c:cat>
            <c:strRef>
              <c:f>CR_statistics!$AL$2013:$AL$2021</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CR_statistics!$AN$2013:$AN$2021</c:f>
              <c:numCache>
                <c:formatCode>General</c:formatCode>
                <c:ptCount val="9"/>
                <c:pt idx="0">
                  <c:v>352</c:v>
                </c:pt>
                <c:pt idx="1">
                  <c:v>28</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1-3FBD-4679-B5BD-4CFF6F448F15}"/>
            </c:ext>
          </c:extLst>
        </c:ser>
        <c:ser>
          <c:idx val="2"/>
          <c:order val="2"/>
          <c:tx>
            <c:strRef>
              <c:f>CR_statistics!$AO$2012</c:f>
              <c:strCache>
                <c:ptCount val="1"/>
                <c:pt idx="0">
                  <c:v>RAN #45</c:v>
                </c:pt>
              </c:strCache>
            </c:strRef>
          </c:tx>
          <c:spPr>
            <a:solidFill>
              <a:srgbClr val="FFFF00"/>
            </a:solidFill>
            <a:ln w="12700">
              <a:solidFill>
                <a:srgbClr val="000000"/>
              </a:solidFill>
              <a:prstDash val="solid"/>
            </a:ln>
          </c:spPr>
          <c:invertIfNegative val="0"/>
          <c:cat>
            <c:strRef>
              <c:f>CR_statistics!$AL$2013:$AL$2021</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CR_statistics!$AO$2013:$AO$2021</c:f>
              <c:numCache>
                <c:formatCode>General</c:formatCode>
                <c:ptCount val="9"/>
                <c:pt idx="0">
                  <c:v>266</c:v>
                </c:pt>
                <c:pt idx="1">
                  <c:v>72</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2-3FBD-4679-B5BD-4CFF6F448F15}"/>
            </c:ext>
          </c:extLst>
        </c:ser>
        <c:ser>
          <c:idx val="3"/>
          <c:order val="3"/>
          <c:tx>
            <c:strRef>
              <c:f>CR_statistics!$AP$2012</c:f>
              <c:strCache>
                <c:ptCount val="1"/>
                <c:pt idx="0">
                  <c:v>RAN #46</c:v>
                </c:pt>
              </c:strCache>
            </c:strRef>
          </c:tx>
          <c:spPr>
            <a:solidFill>
              <a:srgbClr val="FF0000"/>
            </a:solidFill>
            <a:ln w="12700">
              <a:solidFill>
                <a:srgbClr val="000000"/>
              </a:solidFill>
              <a:prstDash val="solid"/>
            </a:ln>
          </c:spPr>
          <c:invertIfNegative val="0"/>
          <c:cat>
            <c:strRef>
              <c:f>CR_statistics!$AL$2013:$AL$2021</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CR_statistics!$AP$2013:$AP$2021</c:f>
              <c:numCache>
                <c:formatCode>General</c:formatCode>
                <c:ptCount val="9"/>
                <c:pt idx="0">
                  <c:v>249</c:v>
                </c:pt>
                <c:pt idx="1">
                  <c:v>273</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3-3FBD-4679-B5BD-4CFF6F448F15}"/>
            </c:ext>
          </c:extLst>
        </c:ser>
        <c:ser>
          <c:idx val="4"/>
          <c:order val="4"/>
          <c:tx>
            <c:strRef>
              <c:f>CR_statistics!$AQ$2012</c:f>
              <c:strCache>
                <c:ptCount val="1"/>
                <c:pt idx="0">
                  <c:v>RAN #47</c:v>
                </c:pt>
              </c:strCache>
            </c:strRef>
          </c:tx>
          <c:spPr>
            <a:solidFill>
              <a:srgbClr val="00FF00"/>
            </a:solidFill>
            <a:ln w="12700">
              <a:solidFill>
                <a:srgbClr val="000000"/>
              </a:solidFill>
              <a:prstDash val="solid"/>
            </a:ln>
          </c:spPr>
          <c:invertIfNegative val="0"/>
          <c:cat>
            <c:strRef>
              <c:f>CR_statistics!$AL$2013:$AL$2021</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CR_statistics!$AQ$2013:$AQ$2021</c:f>
              <c:numCache>
                <c:formatCode>General</c:formatCode>
                <c:ptCount val="9"/>
                <c:pt idx="0">
                  <c:v>156</c:v>
                </c:pt>
                <c:pt idx="1">
                  <c:v>355</c:v>
                </c:pt>
                <c:pt idx="2">
                  <c:v>0</c:v>
                </c:pt>
                <c:pt idx="3">
                  <c:v>2</c:v>
                </c:pt>
                <c:pt idx="4">
                  <c:v>0</c:v>
                </c:pt>
                <c:pt idx="5">
                  <c:v>0</c:v>
                </c:pt>
                <c:pt idx="6">
                  <c:v>0</c:v>
                </c:pt>
                <c:pt idx="7">
                  <c:v>0</c:v>
                </c:pt>
                <c:pt idx="8">
                  <c:v>0</c:v>
                </c:pt>
              </c:numCache>
            </c:numRef>
          </c:val>
          <c:extLst>
            <c:ext xmlns:c16="http://schemas.microsoft.com/office/drawing/2014/chart" uri="{C3380CC4-5D6E-409C-BE32-E72D297353CC}">
              <c16:uniqueId val="{00000004-3FBD-4679-B5BD-4CFF6F448F15}"/>
            </c:ext>
          </c:extLst>
        </c:ser>
        <c:ser>
          <c:idx val="5"/>
          <c:order val="5"/>
          <c:tx>
            <c:strRef>
              <c:f>CR_statistics!$AR$2012</c:f>
              <c:strCache>
                <c:ptCount val="1"/>
                <c:pt idx="0">
                  <c:v>RAN #48</c:v>
                </c:pt>
              </c:strCache>
            </c:strRef>
          </c:tx>
          <c:spPr>
            <a:solidFill>
              <a:srgbClr val="800080"/>
            </a:solidFill>
            <a:ln w="12700">
              <a:solidFill>
                <a:srgbClr val="000000"/>
              </a:solidFill>
              <a:prstDash val="solid"/>
            </a:ln>
          </c:spPr>
          <c:invertIfNegative val="0"/>
          <c:cat>
            <c:strRef>
              <c:f>CR_statistics!$AL$2013:$AL$2021</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CR_statistics!$AR$2013:$AR$2021</c:f>
              <c:numCache>
                <c:formatCode>General</c:formatCode>
                <c:ptCount val="9"/>
                <c:pt idx="0">
                  <c:v>84</c:v>
                </c:pt>
                <c:pt idx="1">
                  <c:v>161</c:v>
                </c:pt>
                <c:pt idx="2">
                  <c:v>415</c:v>
                </c:pt>
                <c:pt idx="3">
                  <c:v>15</c:v>
                </c:pt>
                <c:pt idx="4">
                  <c:v>0</c:v>
                </c:pt>
                <c:pt idx="5">
                  <c:v>0</c:v>
                </c:pt>
                <c:pt idx="6">
                  <c:v>0</c:v>
                </c:pt>
                <c:pt idx="7">
                  <c:v>0</c:v>
                </c:pt>
                <c:pt idx="8">
                  <c:v>0</c:v>
                </c:pt>
              </c:numCache>
            </c:numRef>
          </c:val>
          <c:extLst>
            <c:ext xmlns:c16="http://schemas.microsoft.com/office/drawing/2014/chart" uri="{C3380CC4-5D6E-409C-BE32-E72D297353CC}">
              <c16:uniqueId val="{00000005-3FBD-4679-B5BD-4CFF6F448F15}"/>
            </c:ext>
          </c:extLst>
        </c:ser>
        <c:ser>
          <c:idx val="6"/>
          <c:order val="6"/>
          <c:tx>
            <c:strRef>
              <c:f>CR_statistics!$AS$2012</c:f>
              <c:strCache>
                <c:ptCount val="1"/>
                <c:pt idx="0">
                  <c:v>RAN #49</c:v>
                </c:pt>
              </c:strCache>
            </c:strRef>
          </c:tx>
          <c:spPr>
            <a:solidFill>
              <a:srgbClr val="0066CC"/>
            </a:solidFill>
            <a:ln w="12700">
              <a:solidFill>
                <a:srgbClr val="000000"/>
              </a:solidFill>
              <a:prstDash val="solid"/>
            </a:ln>
          </c:spPr>
          <c:invertIfNegative val="0"/>
          <c:cat>
            <c:strRef>
              <c:f>CR_statistics!$AL$2013:$AL$2021</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CR_statistics!$AS$2013:$AS$2021</c:f>
              <c:numCache>
                <c:formatCode>General</c:formatCode>
                <c:ptCount val="9"/>
                <c:pt idx="0">
                  <c:v>62</c:v>
                </c:pt>
                <c:pt idx="1">
                  <c:v>145</c:v>
                </c:pt>
                <c:pt idx="2">
                  <c:v>435</c:v>
                </c:pt>
                <c:pt idx="3">
                  <c:v>39</c:v>
                </c:pt>
                <c:pt idx="4">
                  <c:v>0</c:v>
                </c:pt>
                <c:pt idx="5">
                  <c:v>0</c:v>
                </c:pt>
                <c:pt idx="6">
                  <c:v>0</c:v>
                </c:pt>
                <c:pt idx="7">
                  <c:v>0</c:v>
                </c:pt>
                <c:pt idx="8">
                  <c:v>0</c:v>
                </c:pt>
              </c:numCache>
            </c:numRef>
          </c:val>
          <c:extLst>
            <c:ext xmlns:c16="http://schemas.microsoft.com/office/drawing/2014/chart" uri="{C3380CC4-5D6E-409C-BE32-E72D297353CC}">
              <c16:uniqueId val="{00000006-3FBD-4679-B5BD-4CFF6F448F15}"/>
            </c:ext>
          </c:extLst>
        </c:ser>
        <c:ser>
          <c:idx val="7"/>
          <c:order val="7"/>
          <c:tx>
            <c:strRef>
              <c:f>CR_statistics!$AT$2012</c:f>
              <c:strCache>
                <c:ptCount val="1"/>
                <c:pt idx="0">
                  <c:v>RAN #50</c:v>
                </c:pt>
              </c:strCache>
            </c:strRef>
          </c:tx>
          <c:spPr>
            <a:solidFill>
              <a:srgbClr val="FF9900"/>
            </a:solidFill>
            <a:ln w="12700">
              <a:solidFill>
                <a:srgbClr val="000000"/>
              </a:solidFill>
              <a:prstDash val="solid"/>
            </a:ln>
          </c:spPr>
          <c:invertIfNegative val="0"/>
          <c:cat>
            <c:strRef>
              <c:f>CR_statistics!$AL$2013:$AL$2021</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CR_statistics!$AT$2013:$AT$2021</c:f>
              <c:numCache>
                <c:formatCode>General</c:formatCode>
                <c:ptCount val="9"/>
                <c:pt idx="0">
                  <c:v>82</c:v>
                </c:pt>
                <c:pt idx="1">
                  <c:v>92</c:v>
                </c:pt>
                <c:pt idx="2">
                  <c:v>345</c:v>
                </c:pt>
                <c:pt idx="3">
                  <c:v>174</c:v>
                </c:pt>
                <c:pt idx="4">
                  <c:v>0</c:v>
                </c:pt>
                <c:pt idx="5">
                  <c:v>0</c:v>
                </c:pt>
                <c:pt idx="6">
                  <c:v>0</c:v>
                </c:pt>
                <c:pt idx="7">
                  <c:v>0</c:v>
                </c:pt>
                <c:pt idx="8">
                  <c:v>0</c:v>
                </c:pt>
              </c:numCache>
            </c:numRef>
          </c:val>
          <c:extLst>
            <c:ext xmlns:c16="http://schemas.microsoft.com/office/drawing/2014/chart" uri="{C3380CC4-5D6E-409C-BE32-E72D297353CC}">
              <c16:uniqueId val="{00000007-3FBD-4679-B5BD-4CFF6F448F15}"/>
            </c:ext>
          </c:extLst>
        </c:ser>
        <c:ser>
          <c:idx val="8"/>
          <c:order val="8"/>
          <c:tx>
            <c:strRef>
              <c:f>CR_statistics!$AU$2012</c:f>
              <c:strCache>
                <c:ptCount val="1"/>
                <c:pt idx="0">
                  <c:v>RAN #51</c:v>
                </c:pt>
              </c:strCache>
            </c:strRef>
          </c:tx>
          <c:spPr>
            <a:solidFill>
              <a:srgbClr val="00FFFF"/>
            </a:solidFill>
            <a:ln w="12700">
              <a:solidFill>
                <a:srgbClr val="000000"/>
              </a:solidFill>
              <a:prstDash val="solid"/>
            </a:ln>
          </c:spPr>
          <c:invertIfNegative val="0"/>
          <c:cat>
            <c:strRef>
              <c:f>CR_statistics!$AL$2013:$AL$2021</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CR_statistics!$AU$2013:$AU$2021</c:f>
              <c:numCache>
                <c:formatCode>General</c:formatCode>
                <c:ptCount val="9"/>
                <c:pt idx="0">
                  <c:v>42</c:v>
                </c:pt>
                <c:pt idx="1">
                  <c:v>72</c:v>
                </c:pt>
                <c:pt idx="2">
                  <c:v>433</c:v>
                </c:pt>
                <c:pt idx="3">
                  <c:v>257</c:v>
                </c:pt>
                <c:pt idx="4">
                  <c:v>0</c:v>
                </c:pt>
                <c:pt idx="5">
                  <c:v>0</c:v>
                </c:pt>
                <c:pt idx="6">
                  <c:v>0</c:v>
                </c:pt>
                <c:pt idx="7">
                  <c:v>0</c:v>
                </c:pt>
                <c:pt idx="8">
                  <c:v>0</c:v>
                </c:pt>
              </c:numCache>
            </c:numRef>
          </c:val>
          <c:extLst>
            <c:ext xmlns:c16="http://schemas.microsoft.com/office/drawing/2014/chart" uri="{C3380CC4-5D6E-409C-BE32-E72D297353CC}">
              <c16:uniqueId val="{00000008-3FBD-4679-B5BD-4CFF6F448F15}"/>
            </c:ext>
          </c:extLst>
        </c:ser>
        <c:ser>
          <c:idx val="9"/>
          <c:order val="9"/>
          <c:tx>
            <c:strRef>
              <c:f>CR_statistics!$AV$2012</c:f>
              <c:strCache>
                <c:ptCount val="1"/>
                <c:pt idx="0">
                  <c:v>RAN #52</c:v>
                </c:pt>
              </c:strCache>
            </c:strRef>
          </c:tx>
          <c:spPr>
            <a:solidFill>
              <a:srgbClr val="FF00FF"/>
            </a:solidFill>
            <a:ln w="12700">
              <a:solidFill>
                <a:srgbClr val="000000"/>
              </a:solidFill>
              <a:prstDash val="solid"/>
            </a:ln>
          </c:spPr>
          <c:invertIfNegative val="0"/>
          <c:cat>
            <c:strRef>
              <c:f>CR_statistics!$AL$2013:$AL$2021</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CR_statistics!$AV$2013:$AV$2021</c:f>
              <c:numCache>
                <c:formatCode>General</c:formatCode>
                <c:ptCount val="9"/>
                <c:pt idx="0">
                  <c:v>52</c:v>
                </c:pt>
                <c:pt idx="1">
                  <c:v>60</c:v>
                </c:pt>
                <c:pt idx="2">
                  <c:v>457</c:v>
                </c:pt>
                <c:pt idx="3">
                  <c:v>409</c:v>
                </c:pt>
                <c:pt idx="4">
                  <c:v>2</c:v>
                </c:pt>
                <c:pt idx="5">
                  <c:v>1</c:v>
                </c:pt>
                <c:pt idx="6">
                  <c:v>0</c:v>
                </c:pt>
                <c:pt idx="7">
                  <c:v>0</c:v>
                </c:pt>
                <c:pt idx="8">
                  <c:v>0</c:v>
                </c:pt>
              </c:numCache>
            </c:numRef>
          </c:val>
          <c:extLst>
            <c:ext xmlns:c16="http://schemas.microsoft.com/office/drawing/2014/chart" uri="{C3380CC4-5D6E-409C-BE32-E72D297353CC}">
              <c16:uniqueId val="{00000009-3FBD-4679-B5BD-4CFF6F448F15}"/>
            </c:ext>
          </c:extLst>
        </c:ser>
        <c:ser>
          <c:idx val="10"/>
          <c:order val="10"/>
          <c:tx>
            <c:strRef>
              <c:f>CR_statistics!$AW$2012</c:f>
              <c:strCache>
                <c:ptCount val="1"/>
                <c:pt idx="0">
                  <c:v>RAN #53</c:v>
                </c:pt>
              </c:strCache>
            </c:strRef>
          </c:tx>
          <c:spPr>
            <a:solidFill>
              <a:srgbClr val="FF0000"/>
            </a:solidFill>
            <a:ln w="12700">
              <a:solidFill>
                <a:srgbClr val="000000"/>
              </a:solidFill>
              <a:prstDash val="solid"/>
            </a:ln>
          </c:spPr>
          <c:invertIfNegative val="0"/>
          <c:cat>
            <c:strRef>
              <c:f>CR_statistics!$AL$2013:$AL$2021</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CR_statistics!$AW$2013:$AW$2021</c:f>
              <c:numCache>
                <c:formatCode>General</c:formatCode>
                <c:ptCount val="9"/>
                <c:pt idx="0">
                  <c:v>37</c:v>
                </c:pt>
                <c:pt idx="1">
                  <c:v>43</c:v>
                </c:pt>
                <c:pt idx="2">
                  <c:v>568</c:v>
                </c:pt>
                <c:pt idx="3">
                  <c:v>233</c:v>
                </c:pt>
                <c:pt idx="4">
                  <c:v>10</c:v>
                </c:pt>
                <c:pt idx="5">
                  <c:v>7</c:v>
                </c:pt>
                <c:pt idx="6">
                  <c:v>0</c:v>
                </c:pt>
                <c:pt idx="7">
                  <c:v>0</c:v>
                </c:pt>
                <c:pt idx="8">
                  <c:v>0</c:v>
                </c:pt>
              </c:numCache>
            </c:numRef>
          </c:val>
          <c:extLst>
            <c:ext xmlns:c16="http://schemas.microsoft.com/office/drawing/2014/chart" uri="{C3380CC4-5D6E-409C-BE32-E72D297353CC}">
              <c16:uniqueId val="{0000000A-3FBD-4679-B5BD-4CFF6F448F15}"/>
            </c:ext>
          </c:extLst>
        </c:ser>
        <c:ser>
          <c:idx val="11"/>
          <c:order val="11"/>
          <c:tx>
            <c:strRef>
              <c:f>CR_statistics!$AX$2012</c:f>
              <c:strCache>
                <c:ptCount val="1"/>
                <c:pt idx="0">
                  <c:v>RAN #54</c:v>
                </c:pt>
              </c:strCache>
            </c:strRef>
          </c:tx>
          <c:spPr>
            <a:solidFill>
              <a:srgbClr val="00FFFF"/>
            </a:solidFill>
            <a:ln w="12700">
              <a:solidFill>
                <a:srgbClr val="000000"/>
              </a:solidFill>
              <a:prstDash val="solid"/>
            </a:ln>
          </c:spPr>
          <c:invertIfNegative val="0"/>
          <c:cat>
            <c:strRef>
              <c:f>CR_statistics!$AL$2013:$AL$2021</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CR_statistics!$AX$2013:$AX$2021</c:f>
              <c:numCache>
                <c:formatCode>General</c:formatCode>
                <c:ptCount val="9"/>
                <c:pt idx="0">
                  <c:v>17</c:v>
                </c:pt>
                <c:pt idx="1">
                  <c:v>40</c:v>
                </c:pt>
                <c:pt idx="2">
                  <c:v>453</c:v>
                </c:pt>
                <c:pt idx="3">
                  <c:v>203</c:v>
                </c:pt>
                <c:pt idx="4">
                  <c:v>51</c:v>
                </c:pt>
                <c:pt idx="5">
                  <c:v>40</c:v>
                </c:pt>
                <c:pt idx="6">
                  <c:v>13</c:v>
                </c:pt>
                <c:pt idx="7">
                  <c:v>0</c:v>
                </c:pt>
                <c:pt idx="8">
                  <c:v>0</c:v>
                </c:pt>
              </c:numCache>
            </c:numRef>
          </c:val>
          <c:extLst>
            <c:ext xmlns:c16="http://schemas.microsoft.com/office/drawing/2014/chart" uri="{C3380CC4-5D6E-409C-BE32-E72D297353CC}">
              <c16:uniqueId val="{0000000B-3FBD-4679-B5BD-4CFF6F448F15}"/>
            </c:ext>
          </c:extLst>
        </c:ser>
        <c:ser>
          <c:idx val="12"/>
          <c:order val="12"/>
          <c:tx>
            <c:strRef>
              <c:f>CR_statistics!$AY$2012</c:f>
              <c:strCache>
                <c:ptCount val="1"/>
                <c:pt idx="0">
                  <c:v>RAN #55</c:v>
                </c:pt>
              </c:strCache>
            </c:strRef>
          </c:tx>
          <c:spPr>
            <a:solidFill>
              <a:srgbClr val="FF00FF"/>
            </a:solidFill>
            <a:ln w="12700">
              <a:solidFill>
                <a:srgbClr val="000000"/>
              </a:solidFill>
              <a:prstDash val="solid"/>
            </a:ln>
          </c:spPr>
          <c:invertIfNegative val="0"/>
          <c:cat>
            <c:strRef>
              <c:f>CR_statistics!$AL$2013:$AL$2021</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CR_statistics!$AY$2013:$AY$2021</c:f>
              <c:numCache>
                <c:formatCode>General</c:formatCode>
                <c:ptCount val="9"/>
                <c:pt idx="0">
                  <c:v>19</c:v>
                </c:pt>
                <c:pt idx="1">
                  <c:v>31</c:v>
                </c:pt>
                <c:pt idx="2">
                  <c:v>391</c:v>
                </c:pt>
                <c:pt idx="3">
                  <c:v>114</c:v>
                </c:pt>
                <c:pt idx="4">
                  <c:v>115</c:v>
                </c:pt>
                <c:pt idx="5">
                  <c:v>42</c:v>
                </c:pt>
                <c:pt idx="6">
                  <c:v>33</c:v>
                </c:pt>
                <c:pt idx="7">
                  <c:v>0</c:v>
                </c:pt>
                <c:pt idx="8">
                  <c:v>0</c:v>
                </c:pt>
              </c:numCache>
            </c:numRef>
          </c:val>
          <c:extLst>
            <c:ext xmlns:c16="http://schemas.microsoft.com/office/drawing/2014/chart" uri="{C3380CC4-5D6E-409C-BE32-E72D297353CC}">
              <c16:uniqueId val="{0000000C-3FBD-4679-B5BD-4CFF6F448F15}"/>
            </c:ext>
          </c:extLst>
        </c:ser>
        <c:ser>
          <c:idx val="13"/>
          <c:order val="13"/>
          <c:tx>
            <c:strRef>
              <c:f>CR_statistics!$AZ$2012</c:f>
              <c:strCache>
                <c:ptCount val="1"/>
                <c:pt idx="0">
                  <c:v>RAN #56</c:v>
                </c:pt>
              </c:strCache>
            </c:strRef>
          </c:tx>
          <c:spPr>
            <a:solidFill>
              <a:srgbClr val="800000"/>
            </a:solidFill>
            <a:ln w="12700">
              <a:solidFill>
                <a:srgbClr val="000000"/>
              </a:solidFill>
              <a:prstDash val="solid"/>
            </a:ln>
          </c:spPr>
          <c:invertIfNegative val="0"/>
          <c:cat>
            <c:strRef>
              <c:f>CR_statistics!$AL$2013:$AL$2021</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CR_statistics!$AZ$2013:$AZ$2021</c:f>
              <c:numCache>
                <c:formatCode>General</c:formatCode>
                <c:ptCount val="9"/>
                <c:pt idx="0">
                  <c:v>37</c:v>
                </c:pt>
                <c:pt idx="1">
                  <c:v>39</c:v>
                </c:pt>
                <c:pt idx="2">
                  <c:v>236</c:v>
                </c:pt>
                <c:pt idx="3">
                  <c:v>154</c:v>
                </c:pt>
                <c:pt idx="4">
                  <c:v>428</c:v>
                </c:pt>
                <c:pt idx="5">
                  <c:v>161</c:v>
                </c:pt>
                <c:pt idx="6">
                  <c:v>51</c:v>
                </c:pt>
                <c:pt idx="7">
                  <c:v>0</c:v>
                </c:pt>
                <c:pt idx="8">
                  <c:v>0</c:v>
                </c:pt>
              </c:numCache>
            </c:numRef>
          </c:val>
          <c:extLst>
            <c:ext xmlns:c16="http://schemas.microsoft.com/office/drawing/2014/chart" uri="{C3380CC4-5D6E-409C-BE32-E72D297353CC}">
              <c16:uniqueId val="{0000000D-3FBD-4679-B5BD-4CFF6F448F15}"/>
            </c:ext>
          </c:extLst>
        </c:ser>
        <c:ser>
          <c:idx val="14"/>
          <c:order val="14"/>
          <c:tx>
            <c:strRef>
              <c:f>CR_statistics!$BA$2012</c:f>
              <c:strCache>
                <c:ptCount val="1"/>
                <c:pt idx="0">
                  <c:v>RAN #57</c:v>
                </c:pt>
              </c:strCache>
            </c:strRef>
          </c:tx>
          <c:spPr>
            <a:solidFill>
              <a:srgbClr val="FFCC00"/>
            </a:solidFill>
            <a:ln w="12700">
              <a:solidFill>
                <a:srgbClr val="000000"/>
              </a:solidFill>
              <a:prstDash val="solid"/>
            </a:ln>
          </c:spPr>
          <c:invertIfNegative val="0"/>
          <c:cat>
            <c:strRef>
              <c:f>CR_statistics!$AL$2013:$AL$2021</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CR_statistics!$BA$2013:$BA$2021</c:f>
              <c:numCache>
                <c:formatCode>General</c:formatCode>
                <c:ptCount val="9"/>
                <c:pt idx="0">
                  <c:v>13</c:v>
                </c:pt>
                <c:pt idx="1">
                  <c:v>28</c:v>
                </c:pt>
                <c:pt idx="2">
                  <c:v>35</c:v>
                </c:pt>
                <c:pt idx="3">
                  <c:v>112</c:v>
                </c:pt>
                <c:pt idx="4">
                  <c:v>525</c:v>
                </c:pt>
                <c:pt idx="5">
                  <c:v>182</c:v>
                </c:pt>
                <c:pt idx="6">
                  <c:v>28</c:v>
                </c:pt>
                <c:pt idx="7">
                  <c:v>0</c:v>
                </c:pt>
                <c:pt idx="8">
                  <c:v>0</c:v>
                </c:pt>
              </c:numCache>
            </c:numRef>
          </c:val>
          <c:extLst>
            <c:ext xmlns:c16="http://schemas.microsoft.com/office/drawing/2014/chart" uri="{C3380CC4-5D6E-409C-BE32-E72D297353CC}">
              <c16:uniqueId val="{0000000E-3FBD-4679-B5BD-4CFF6F448F15}"/>
            </c:ext>
          </c:extLst>
        </c:ser>
        <c:ser>
          <c:idx val="15"/>
          <c:order val="15"/>
          <c:tx>
            <c:strRef>
              <c:f>CR_statistics!$BB$2012</c:f>
              <c:strCache>
                <c:ptCount val="1"/>
                <c:pt idx="0">
                  <c:v>RAN #58</c:v>
                </c:pt>
              </c:strCache>
            </c:strRef>
          </c:tx>
          <c:spPr>
            <a:solidFill>
              <a:srgbClr val="FFFF00"/>
            </a:solidFill>
            <a:ln w="12700">
              <a:solidFill>
                <a:srgbClr val="000000"/>
              </a:solidFill>
              <a:prstDash val="solid"/>
            </a:ln>
          </c:spPr>
          <c:invertIfNegative val="0"/>
          <c:cat>
            <c:strRef>
              <c:f>CR_statistics!$AL$2013:$AL$2021</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CR_statistics!$BB$2013:$BB$2021</c:f>
              <c:numCache>
                <c:formatCode>General</c:formatCode>
                <c:ptCount val="9"/>
                <c:pt idx="0">
                  <c:v>19</c:v>
                </c:pt>
                <c:pt idx="1">
                  <c:v>32</c:v>
                </c:pt>
                <c:pt idx="2">
                  <c:v>44</c:v>
                </c:pt>
                <c:pt idx="3">
                  <c:v>124</c:v>
                </c:pt>
                <c:pt idx="4">
                  <c:v>467</c:v>
                </c:pt>
                <c:pt idx="5">
                  <c:v>349</c:v>
                </c:pt>
                <c:pt idx="6">
                  <c:v>181</c:v>
                </c:pt>
                <c:pt idx="7">
                  <c:v>0</c:v>
                </c:pt>
                <c:pt idx="8">
                  <c:v>0</c:v>
                </c:pt>
              </c:numCache>
            </c:numRef>
          </c:val>
          <c:extLst>
            <c:ext xmlns:c16="http://schemas.microsoft.com/office/drawing/2014/chart" uri="{C3380CC4-5D6E-409C-BE32-E72D297353CC}">
              <c16:uniqueId val="{0000000F-3FBD-4679-B5BD-4CFF6F448F15}"/>
            </c:ext>
          </c:extLst>
        </c:ser>
        <c:ser>
          <c:idx val="16"/>
          <c:order val="16"/>
          <c:tx>
            <c:strRef>
              <c:f>CR_statistics!$BC$2012</c:f>
              <c:strCache>
                <c:ptCount val="1"/>
                <c:pt idx="0">
                  <c:v>RAN #59</c:v>
                </c:pt>
              </c:strCache>
            </c:strRef>
          </c:tx>
          <c:spPr>
            <a:solidFill>
              <a:srgbClr val="00CCFF"/>
            </a:solidFill>
            <a:ln w="12700">
              <a:solidFill>
                <a:srgbClr val="000000"/>
              </a:solidFill>
              <a:prstDash val="solid"/>
            </a:ln>
          </c:spPr>
          <c:invertIfNegative val="0"/>
          <c:cat>
            <c:strRef>
              <c:f>CR_statistics!$AL$2013:$AL$2021</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CR_statistics!$BC$2013:$BC$2021</c:f>
              <c:numCache>
                <c:formatCode>General</c:formatCode>
                <c:ptCount val="9"/>
                <c:pt idx="0">
                  <c:v>16</c:v>
                </c:pt>
                <c:pt idx="1">
                  <c:v>17</c:v>
                </c:pt>
                <c:pt idx="2">
                  <c:v>12</c:v>
                </c:pt>
                <c:pt idx="3">
                  <c:v>60</c:v>
                </c:pt>
                <c:pt idx="4">
                  <c:v>379</c:v>
                </c:pt>
                <c:pt idx="5">
                  <c:v>202</c:v>
                </c:pt>
                <c:pt idx="6">
                  <c:v>177</c:v>
                </c:pt>
                <c:pt idx="7">
                  <c:v>0</c:v>
                </c:pt>
                <c:pt idx="8">
                  <c:v>0</c:v>
                </c:pt>
              </c:numCache>
            </c:numRef>
          </c:val>
          <c:extLst>
            <c:ext xmlns:c16="http://schemas.microsoft.com/office/drawing/2014/chart" uri="{C3380CC4-5D6E-409C-BE32-E72D297353CC}">
              <c16:uniqueId val="{00000010-3FBD-4679-B5BD-4CFF6F448F15}"/>
            </c:ext>
          </c:extLst>
        </c:ser>
        <c:ser>
          <c:idx val="17"/>
          <c:order val="17"/>
          <c:tx>
            <c:strRef>
              <c:f>CR_statistics!$BD$2012</c:f>
              <c:strCache>
                <c:ptCount val="1"/>
                <c:pt idx="0">
                  <c:v>RAN #60</c:v>
                </c:pt>
              </c:strCache>
            </c:strRef>
          </c:tx>
          <c:spPr>
            <a:solidFill>
              <a:srgbClr val="00FF00"/>
            </a:solidFill>
            <a:ln w="12700">
              <a:solidFill>
                <a:srgbClr val="000000"/>
              </a:solidFill>
              <a:prstDash val="solid"/>
            </a:ln>
          </c:spPr>
          <c:invertIfNegative val="0"/>
          <c:cat>
            <c:strRef>
              <c:f>CR_statistics!$AL$2013:$AL$2021</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CR_statistics!$BD$2013:$BD$2021</c:f>
              <c:numCache>
                <c:formatCode>General</c:formatCode>
                <c:ptCount val="9"/>
                <c:pt idx="0">
                  <c:v>11</c:v>
                </c:pt>
                <c:pt idx="1">
                  <c:v>29</c:v>
                </c:pt>
                <c:pt idx="2">
                  <c:v>15</c:v>
                </c:pt>
                <c:pt idx="3">
                  <c:v>87</c:v>
                </c:pt>
                <c:pt idx="4">
                  <c:v>320</c:v>
                </c:pt>
                <c:pt idx="5">
                  <c:v>211</c:v>
                </c:pt>
                <c:pt idx="6">
                  <c:v>386</c:v>
                </c:pt>
                <c:pt idx="7">
                  <c:v>61</c:v>
                </c:pt>
                <c:pt idx="8">
                  <c:v>0</c:v>
                </c:pt>
              </c:numCache>
            </c:numRef>
          </c:val>
          <c:extLst>
            <c:ext xmlns:c16="http://schemas.microsoft.com/office/drawing/2014/chart" uri="{C3380CC4-5D6E-409C-BE32-E72D297353CC}">
              <c16:uniqueId val="{00000011-3FBD-4679-B5BD-4CFF6F448F15}"/>
            </c:ext>
          </c:extLst>
        </c:ser>
        <c:ser>
          <c:idx val="18"/>
          <c:order val="18"/>
          <c:tx>
            <c:strRef>
              <c:f>CR_statistics!$BE$2012</c:f>
              <c:strCache>
                <c:ptCount val="1"/>
                <c:pt idx="0">
                  <c:v>RAN #61</c:v>
                </c:pt>
              </c:strCache>
            </c:strRef>
          </c:tx>
          <c:spPr>
            <a:solidFill>
              <a:srgbClr val="FF0000"/>
            </a:solidFill>
            <a:ln w="12700">
              <a:solidFill>
                <a:srgbClr val="000000"/>
              </a:solidFill>
              <a:prstDash val="solid"/>
            </a:ln>
          </c:spPr>
          <c:invertIfNegative val="0"/>
          <c:cat>
            <c:strRef>
              <c:f>CR_statistics!$AL$2013:$AL$2021</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CR_statistics!$BE$2013:$BE$2021</c:f>
              <c:numCache>
                <c:formatCode>General</c:formatCode>
                <c:ptCount val="9"/>
                <c:pt idx="0">
                  <c:v>3</c:v>
                </c:pt>
                <c:pt idx="1">
                  <c:v>10</c:v>
                </c:pt>
                <c:pt idx="2">
                  <c:v>11</c:v>
                </c:pt>
                <c:pt idx="3">
                  <c:v>39</c:v>
                </c:pt>
                <c:pt idx="4">
                  <c:v>115</c:v>
                </c:pt>
                <c:pt idx="5">
                  <c:v>120</c:v>
                </c:pt>
                <c:pt idx="6">
                  <c:v>395</c:v>
                </c:pt>
                <c:pt idx="7">
                  <c:v>57</c:v>
                </c:pt>
                <c:pt idx="8">
                  <c:v>0</c:v>
                </c:pt>
              </c:numCache>
            </c:numRef>
          </c:val>
          <c:extLst>
            <c:ext xmlns:c16="http://schemas.microsoft.com/office/drawing/2014/chart" uri="{C3380CC4-5D6E-409C-BE32-E72D297353CC}">
              <c16:uniqueId val="{00000012-3FBD-4679-B5BD-4CFF6F448F15}"/>
            </c:ext>
          </c:extLst>
        </c:ser>
        <c:dLbls>
          <c:showLegendKey val="0"/>
          <c:showVal val="0"/>
          <c:showCatName val="0"/>
          <c:showSerName val="0"/>
          <c:showPercent val="0"/>
          <c:showBubbleSize val="0"/>
        </c:dLbls>
        <c:gapWidth val="150"/>
        <c:axId val="151958656"/>
        <c:axId val="151960192"/>
      </c:barChart>
      <c:catAx>
        <c:axId val="15195865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151960192"/>
        <c:crosses val="autoZero"/>
        <c:auto val="1"/>
        <c:lblAlgn val="ctr"/>
        <c:lblOffset val="100"/>
        <c:tickLblSkip val="1"/>
        <c:tickMarkSkip val="1"/>
        <c:noMultiLvlLbl val="0"/>
      </c:catAx>
      <c:valAx>
        <c:axId val="151960192"/>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625" b="0" i="0" u="none" strike="noStrike" baseline="0">
                <a:solidFill>
                  <a:srgbClr val="000000"/>
                </a:solidFill>
                <a:latin typeface="Arial"/>
                <a:ea typeface="Arial"/>
                <a:cs typeface="Arial"/>
              </a:defRPr>
            </a:pPr>
            <a:endParaRPr lang="en-US"/>
          </a:p>
        </c:txPr>
        <c:crossAx val="151958656"/>
        <c:crosses val="autoZero"/>
        <c:crossBetween val="between"/>
      </c:valAx>
      <c:spPr>
        <a:solidFill>
          <a:srgbClr val="C0C0C0"/>
        </a:solidFill>
        <a:ln w="12700">
          <a:solidFill>
            <a:srgbClr val="808080"/>
          </a:solidFill>
          <a:prstDash val="solid"/>
        </a:ln>
      </c:spPr>
    </c:plotArea>
    <c:legend>
      <c:legendPos val="r"/>
      <c:layout>
        <c:manualLayout>
          <c:xMode val="edge"/>
          <c:yMode val="edge"/>
          <c:x val="0.78196903863544964"/>
          <c:y val="0.24222585924713591"/>
          <c:w val="0.16651346393924021"/>
          <c:h val="0.3682487725040918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3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#62 (excl. cat.A)</a:t>
            </a:r>
          </a:p>
        </c:rich>
      </c:tx>
      <c:layout>
        <c:manualLayout>
          <c:xMode val="edge"/>
          <c:yMode val="edge"/>
          <c:x val="0.25263157894736843"/>
          <c:y val="2.8828828828828829E-2"/>
        </c:manualLayout>
      </c:layout>
      <c:overlay val="0"/>
      <c:spPr>
        <a:noFill/>
        <a:ln w="25400">
          <a:noFill/>
        </a:ln>
      </c:spPr>
    </c:title>
    <c:autoTitleDeleted val="0"/>
    <c:plotArea>
      <c:layout>
        <c:manualLayout>
          <c:layoutTarget val="inner"/>
          <c:xMode val="edge"/>
          <c:yMode val="edge"/>
          <c:x val="0.14436090225563911"/>
          <c:y val="0.13693717788778567"/>
          <c:w val="0.76240601503759464"/>
          <c:h val="0.72792920877183465"/>
        </c:manualLayout>
      </c:layout>
      <c:barChart>
        <c:barDir val="col"/>
        <c:grouping val="clustered"/>
        <c:varyColors val="0"/>
        <c:ser>
          <c:idx val="0"/>
          <c:order val="0"/>
          <c:tx>
            <c:strRef>
              <c:f>CR_statistics!$T$1978</c:f>
              <c:strCache>
                <c:ptCount val="1"/>
                <c:pt idx="0">
                  <c:v>RAN1</c:v>
                </c:pt>
              </c:strCache>
            </c:strRef>
          </c:tx>
          <c:spPr>
            <a:solidFill>
              <a:srgbClr val="00FF00"/>
            </a:solidFill>
            <a:ln w="12700">
              <a:solidFill>
                <a:srgbClr val="000000"/>
              </a:solidFill>
              <a:prstDash val="solid"/>
            </a:ln>
          </c:spPr>
          <c:invertIfNegative val="0"/>
          <c:cat>
            <c:strRef>
              <c:f>CR_statistics!$S$1979:$S$1987</c:f>
              <c:strCache>
                <c:ptCount val="9"/>
                <c:pt idx="0">
                  <c:v>REL-4</c:v>
                </c:pt>
                <c:pt idx="1">
                  <c:v>REL-5</c:v>
                </c:pt>
                <c:pt idx="2">
                  <c:v>REL-6</c:v>
                </c:pt>
                <c:pt idx="3">
                  <c:v>REL-7</c:v>
                </c:pt>
                <c:pt idx="4">
                  <c:v>REL-8</c:v>
                </c:pt>
                <c:pt idx="5">
                  <c:v>REL-9</c:v>
                </c:pt>
                <c:pt idx="6">
                  <c:v>REL-10</c:v>
                </c:pt>
                <c:pt idx="7">
                  <c:v>REL-11</c:v>
                </c:pt>
                <c:pt idx="8">
                  <c:v>REL-12</c:v>
                </c:pt>
              </c:strCache>
            </c:strRef>
          </c:cat>
          <c:val>
            <c:numRef>
              <c:f>CR_statistics!$T$1979:$T$1987</c:f>
              <c:numCache>
                <c:formatCode>General</c:formatCode>
                <c:ptCount val="9"/>
                <c:pt idx="0">
                  <c:v>0</c:v>
                </c:pt>
                <c:pt idx="1">
                  <c:v>0</c:v>
                </c:pt>
                <c:pt idx="2">
                  <c:v>0</c:v>
                </c:pt>
                <c:pt idx="3">
                  <c:v>0</c:v>
                </c:pt>
                <c:pt idx="4">
                  <c:v>0</c:v>
                </c:pt>
                <c:pt idx="5">
                  <c:v>0</c:v>
                </c:pt>
                <c:pt idx="6">
                  <c:v>1</c:v>
                </c:pt>
                <c:pt idx="7">
                  <c:v>5</c:v>
                </c:pt>
                <c:pt idx="8">
                  <c:v>13</c:v>
                </c:pt>
              </c:numCache>
            </c:numRef>
          </c:val>
          <c:extLst>
            <c:ext xmlns:c16="http://schemas.microsoft.com/office/drawing/2014/chart" uri="{C3380CC4-5D6E-409C-BE32-E72D297353CC}">
              <c16:uniqueId val="{00000000-473A-4581-974E-62A810227B7C}"/>
            </c:ext>
          </c:extLst>
        </c:ser>
        <c:ser>
          <c:idx val="1"/>
          <c:order val="1"/>
          <c:tx>
            <c:strRef>
              <c:f>CR_statistics!$U$1978</c:f>
              <c:strCache>
                <c:ptCount val="1"/>
                <c:pt idx="0">
                  <c:v>RAN2</c:v>
                </c:pt>
              </c:strCache>
            </c:strRef>
          </c:tx>
          <c:spPr>
            <a:solidFill>
              <a:srgbClr val="FF0000"/>
            </a:solidFill>
            <a:ln w="12700">
              <a:solidFill>
                <a:srgbClr val="000000"/>
              </a:solidFill>
              <a:prstDash val="solid"/>
            </a:ln>
          </c:spPr>
          <c:invertIfNegative val="0"/>
          <c:cat>
            <c:strRef>
              <c:f>CR_statistics!$S$1979:$S$1987</c:f>
              <c:strCache>
                <c:ptCount val="9"/>
                <c:pt idx="0">
                  <c:v>REL-4</c:v>
                </c:pt>
                <c:pt idx="1">
                  <c:v>REL-5</c:v>
                </c:pt>
                <c:pt idx="2">
                  <c:v>REL-6</c:v>
                </c:pt>
                <c:pt idx="3">
                  <c:v>REL-7</c:v>
                </c:pt>
                <c:pt idx="4">
                  <c:v>REL-8</c:v>
                </c:pt>
                <c:pt idx="5">
                  <c:v>REL-9</c:v>
                </c:pt>
                <c:pt idx="6">
                  <c:v>REL-10</c:v>
                </c:pt>
                <c:pt idx="7">
                  <c:v>REL-11</c:v>
                </c:pt>
                <c:pt idx="8">
                  <c:v>REL-12</c:v>
                </c:pt>
              </c:strCache>
            </c:strRef>
          </c:cat>
          <c:val>
            <c:numRef>
              <c:f>CR_statistics!$U$1979:$U$1987</c:f>
              <c:numCache>
                <c:formatCode>General</c:formatCode>
                <c:ptCount val="9"/>
                <c:pt idx="0">
                  <c:v>1</c:v>
                </c:pt>
                <c:pt idx="1">
                  <c:v>0</c:v>
                </c:pt>
                <c:pt idx="2">
                  <c:v>0</c:v>
                </c:pt>
                <c:pt idx="3">
                  <c:v>1</c:v>
                </c:pt>
                <c:pt idx="4">
                  <c:v>0</c:v>
                </c:pt>
                <c:pt idx="5">
                  <c:v>5</c:v>
                </c:pt>
                <c:pt idx="6">
                  <c:v>19</c:v>
                </c:pt>
                <c:pt idx="7">
                  <c:v>39</c:v>
                </c:pt>
                <c:pt idx="8">
                  <c:v>26</c:v>
                </c:pt>
              </c:numCache>
            </c:numRef>
          </c:val>
          <c:extLst>
            <c:ext xmlns:c16="http://schemas.microsoft.com/office/drawing/2014/chart" uri="{C3380CC4-5D6E-409C-BE32-E72D297353CC}">
              <c16:uniqueId val="{00000001-473A-4581-974E-62A810227B7C}"/>
            </c:ext>
          </c:extLst>
        </c:ser>
        <c:ser>
          <c:idx val="2"/>
          <c:order val="2"/>
          <c:tx>
            <c:strRef>
              <c:f>CR_statistics!$V$1978</c:f>
              <c:strCache>
                <c:ptCount val="1"/>
                <c:pt idx="0">
                  <c:v>RAN3</c:v>
                </c:pt>
              </c:strCache>
            </c:strRef>
          </c:tx>
          <c:spPr>
            <a:solidFill>
              <a:srgbClr val="0000FF"/>
            </a:solidFill>
            <a:ln w="12700">
              <a:solidFill>
                <a:srgbClr val="000000"/>
              </a:solidFill>
              <a:prstDash val="solid"/>
            </a:ln>
          </c:spPr>
          <c:invertIfNegative val="0"/>
          <c:cat>
            <c:strRef>
              <c:f>CR_statistics!$S$1979:$S$1987</c:f>
              <c:strCache>
                <c:ptCount val="9"/>
                <c:pt idx="0">
                  <c:v>REL-4</c:v>
                </c:pt>
                <c:pt idx="1">
                  <c:v>REL-5</c:v>
                </c:pt>
                <c:pt idx="2">
                  <c:v>REL-6</c:v>
                </c:pt>
                <c:pt idx="3">
                  <c:v>REL-7</c:v>
                </c:pt>
                <c:pt idx="4">
                  <c:v>REL-8</c:v>
                </c:pt>
                <c:pt idx="5">
                  <c:v>REL-9</c:v>
                </c:pt>
                <c:pt idx="6">
                  <c:v>REL-10</c:v>
                </c:pt>
                <c:pt idx="7">
                  <c:v>REL-11</c:v>
                </c:pt>
                <c:pt idx="8">
                  <c:v>REL-12</c:v>
                </c:pt>
              </c:strCache>
            </c:strRef>
          </c:cat>
          <c:val>
            <c:numRef>
              <c:f>CR_statistics!$V$1979:$V$1987</c:f>
              <c:numCache>
                <c:formatCode>General</c:formatCode>
                <c:ptCount val="9"/>
                <c:pt idx="0">
                  <c:v>0</c:v>
                </c:pt>
                <c:pt idx="1">
                  <c:v>0</c:v>
                </c:pt>
                <c:pt idx="2">
                  <c:v>0</c:v>
                </c:pt>
                <c:pt idx="3">
                  <c:v>3</c:v>
                </c:pt>
                <c:pt idx="4">
                  <c:v>0</c:v>
                </c:pt>
                <c:pt idx="5">
                  <c:v>0</c:v>
                </c:pt>
                <c:pt idx="6">
                  <c:v>2</c:v>
                </c:pt>
                <c:pt idx="7">
                  <c:v>9</c:v>
                </c:pt>
                <c:pt idx="8">
                  <c:v>31</c:v>
                </c:pt>
              </c:numCache>
            </c:numRef>
          </c:val>
          <c:extLst>
            <c:ext xmlns:c16="http://schemas.microsoft.com/office/drawing/2014/chart" uri="{C3380CC4-5D6E-409C-BE32-E72D297353CC}">
              <c16:uniqueId val="{00000002-473A-4581-974E-62A810227B7C}"/>
            </c:ext>
          </c:extLst>
        </c:ser>
        <c:ser>
          <c:idx val="3"/>
          <c:order val="3"/>
          <c:tx>
            <c:strRef>
              <c:f>CR_statistics!$W$1978</c:f>
              <c:strCache>
                <c:ptCount val="1"/>
                <c:pt idx="0">
                  <c:v>RAN4</c:v>
                </c:pt>
              </c:strCache>
            </c:strRef>
          </c:tx>
          <c:spPr>
            <a:solidFill>
              <a:srgbClr val="FFFF00"/>
            </a:solidFill>
            <a:ln w="12700">
              <a:solidFill>
                <a:srgbClr val="000000"/>
              </a:solidFill>
              <a:prstDash val="solid"/>
            </a:ln>
          </c:spPr>
          <c:invertIfNegative val="0"/>
          <c:cat>
            <c:strRef>
              <c:f>CR_statistics!$S$1979:$S$1987</c:f>
              <c:strCache>
                <c:ptCount val="9"/>
                <c:pt idx="0">
                  <c:v>REL-4</c:v>
                </c:pt>
                <c:pt idx="1">
                  <c:v>REL-5</c:v>
                </c:pt>
                <c:pt idx="2">
                  <c:v>REL-6</c:v>
                </c:pt>
                <c:pt idx="3">
                  <c:v>REL-7</c:v>
                </c:pt>
                <c:pt idx="4">
                  <c:v>REL-8</c:v>
                </c:pt>
                <c:pt idx="5">
                  <c:v>REL-9</c:v>
                </c:pt>
                <c:pt idx="6">
                  <c:v>REL-10</c:v>
                </c:pt>
                <c:pt idx="7">
                  <c:v>REL-11</c:v>
                </c:pt>
                <c:pt idx="8">
                  <c:v>REL-12</c:v>
                </c:pt>
              </c:strCache>
            </c:strRef>
          </c:cat>
          <c:val>
            <c:numRef>
              <c:f>CR_statistics!$W$1979:$W$1987</c:f>
              <c:numCache>
                <c:formatCode>General</c:formatCode>
                <c:ptCount val="9"/>
                <c:pt idx="0">
                  <c:v>0</c:v>
                </c:pt>
                <c:pt idx="1">
                  <c:v>0</c:v>
                </c:pt>
                <c:pt idx="2">
                  <c:v>0</c:v>
                </c:pt>
                <c:pt idx="3">
                  <c:v>0</c:v>
                </c:pt>
                <c:pt idx="4">
                  <c:v>6</c:v>
                </c:pt>
                <c:pt idx="5">
                  <c:v>10</c:v>
                </c:pt>
                <c:pt idx="6">
                  <c:v>35</c:v>
                </c:pt>
                <c:pt idx="7">
                  <c:v>109</c:v>
                </c:pt>
                <c:pt idx="8">
                  <c:v>82</c:v>
                </c:pt>
              </c:numCache>
            </c:numRef>
          </c:val>
          <c:extLst>
            <c:ext xmlns:c16="http://schemas.microsoft.com/office/drawing/2014/chart" uri="{C3380CC4-5D6E-409C-BE32-E72D297353CC}">
              <c16:uniqueId val="{00000003-473A-4581-974E-62A810227B7C}"/>
            </c:ext>
          </c:extLst>
        </c:ser>
        <c:ser>
          <c:idx val="4"/>
          <c:order val="4"/>
          <c:tx>
            <c:strRef>
              <c:f>CR_statistics!$X$1978</c:f>
              <c:strCache>
                <c:ptCount val="1"/>
                <c:pt idx="0">
                  <c:v>RAN5</c:v>
                </c:pt>
              </c:strCache>
            </c:strRef>
          </c:tx>
          <c:spPr>
            <a:solidFill>
              <a:srgbClr val="660066"/>
            </a:solidFill>
            <a:ln w="12700">
              <a:solidFill>
                <a:srgbClr val="000000"/>
              </a:solidFill>
              <a:prstDash val="solid"/>
            </a:ln>
          </c:spPr>
          <c:invertIfNegative val="0"/>
          <c:cat>
            <c:strRef>
              <c:f>CR_statistics!$S$1979:$S$1987</c:f>
              <c:strCache>
                <c:ptCount val="9"/>
                <c:pt idx="0">
                  <c:v>REL-4</c:v>
                </c:pt>
                <c:pt idx="1">
                  <c:v>REL-5</c:v>
                </c:pt>
                <c:pt idx="2">
                  <c:v>REL-6</c:v>
                </c:pt>
                <c:pt idx="3">
                  <c:v>REL-7</c:v>
                </c:pt>
                <c:pt idx="4">
                  <c:v>REL-8</c:v>
                </c:pt>
                <c:pt idx="5">
                  <c:v>REL-9</c:v>
                </c:pt>
                <c:pt idx="6">
                  <c:v>REL-10</c:v>
                </c:pt>
                <c:pt idx="7">
                  <c:v>REL-11</c:v>
                </c:pt>
                <c:pt idx="8">
                  <c:v>REL-12</c:v>
                </c:pt>
              </c:strCache>
            </c:strRef>
          </c:cat>
          <c:val>
            <c:numRef>
              <c:f>CR_statistics!$X$1979:$X$1987</c:f>
              <c:numCache>
                <c:formatCode>General</c:formatCode>
                <c:ptCount val="9"/>
                <c:pt idx="0">
                  <c:v>0</c:v>
                </c:pt>
                <c:pt idx="1">
                  <c:v>0</c:v>
                </c:pt>
                <c:pt idx="2">
                  <c:v>0</c:v>
                </c:pt>
                <c:pt idx="3">
                  <c:v>0</c:v>
                </c:pt>
                <c:pt idx="4">
                  <c:v>0</c:v>
                </c:pt>
                <c:pt idx="5">
                  <c:v>1</c:v>
                </c:pt>
                <c:pt idx="6">
                  <c:v>91</c:v>
                </c:pt>
                <c:pt idx="7">
                  <c:v>522</c:v>
                </c:pt>
                <c:pt idx="8">
                  <c:v>76</c:v>
                </c:pt>
              </c:numCache>
            </c:numRef>
          </c:val>
          <c:extLst>
            <c:ext xmlns:c16="http://schemas.microsoft.com/office/drawing/2014/chart" uri="{C3380CC4-5D6E-409C-BE32-E72D297353CC}">
              <c16:uniqueId val="{00000004-473A-4581-974E-62A810227B7C}"/>
            </c:ext>
          </c:extLst>
        </c:ser>
        <c:ser>
          <c:idx val="5"/>
          <c:order val="5"/>
          <c:tx>
            <c:strRef>
              <c:f>CR_statistics!$Y$1978</c:f>
              <c:strCache>
                <c:ptCount val="1"/>
                <c:pt idx="0">
                  <c:v>RAN without RAN5</c:v>
                </c:pt>
              </c:strCache>
            </c:strRef>
          </c:tx>
          <c:spPr>
            <a:solidFill>
              <a:srgbClr val="FF00FF"/>
            </a:solidFill>
            <a:ln w="12700">
              <a:solidFill>
                <a:srgbClr val="000000"/>
              </a:solidFill>
              <a:prstDash val="solid"/>
            </a:ln>
          </c:spPr>
          <c:invertIfNegative val="0"/>
          <c:cat>
            <c:strRef>
              <c:f>CR_statistics!$S$1979:$S$1987</c:f>
              <c:strCache>
                <c:ptCount val="9"/>
                <c:pt idx="0">
                  <c:v>REL-4</c:v>
                </c:pt>
                <c:pt idx="1">
                  <c:v>REL-5</c:v>
                </c:pt>
                <c:pt idx="2">
                  <c:v>REL-6</c:v>
                </c:pt>
                <c:pt idx="3">
                  <c:v>REL-7</c:v>
                </c:pt>
                <c:pt idx="4">
                  <c:v>REL-8</c:v>
                </c:pt>
                <c:pt idx="5">
                  <c:v>REL-9</c:v>
                </c:pt>
                <c:pt idx="6">
                  <c:v>REL-10</c:v>
                </c:pt>
                <c:pt idx="7">
                  <c:v>REL-11</c:v>
                </c:pt>
                <c:pt idx="8">
                  <c:v>REL-12</c:v>
                </c:pt>
              </c:strCache>
            </c:strRef>
          </c:cat>
          <c:val>
            <c:numRef>
              <c:f>CR_statistics!$Y$1979:$Y$1987</c:f>
              <c:numCache>
                <c:formatCode>General</c:formatCode>
                <c:ptCount val="9"/>
                <c:pt idx="0">
                  <c:v>1</c:v>
                </c:pt>
                <c:pt idx="1">
                  <c:v>0</c:v>
                </c:pt>
                <c:pt idx="2">
                  <c:v>0</c:v>
                </c:pt>
                <c:pt idx="3">
                  <c:v>4</c:v>
                </c:pt>
                <c:pt idx="4">
                  <c:v>6</c:v>
                </c:pt>
                <c:pt idx="5">
                  <c:v>15</c:v>
                </c:pt>
                <c:pt idx="6">
                  <c:v>57</c:v>
                </c:pt>
                <c:pt idx="7">
                  <c:v>162</c:v>
                </c:pt>
                <c:pt idx="8">
                  <c:v>152</c:v>
                </c:pt>
              </c:numCache>
            </c:numRef>
          </c:val>
          <c:extLst>
            <c:ext xmlns:c16="http://schemas.microsoft.com/office/drawing/2014/chart" uri="{C3380CC4-5D6E-409C-BE32-E72D297353CC}">
              <c16:uniqueId val="{00000005-473A-4581-974E-62A810227B7C}"/>
            </c:ext>
          </c:extLst>
        </c:ser>
        <c:dLbls>
          <c:showLegendKey val="0"/>
          <c:showVal val="0"/>
          <c:showCatName val="0"/>
          <c:showSerName val="0"/>
          <c:showPercent val="0"/>
          <c:showBubbleSize val="0"/>
        </c:dLbls>
        <c:gapWidth val="150"/>
        <c:axId val="152103552"/>
        <c:axId val="152109440"/>
      </c:barChart>
      <c:catAx>
        <c:axId val="15210355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2109440"/>
        <c:crosses val="autoZero"/>
        <c:auto val="1"/>
        <c:lblAlgn val="ctr"/>
        <c:lblOffset val="100"/>
        <c:tickLblSkip val="1"/>
        <c:tickMarkSkip val="1"/>
        <c:noMultiLvlLbl val="0"/>
      </c:catAx>
      <c:valAx>
        <c:axId val="152109440"/>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75" b="0" i="0" u="none" strike="noStrike" baseline="0">
                <a:solidFill>
                  <a:srgbClr val="000000"/>
                </a:solidFill>
                <a:latin typeface="Arial"/>
                <a:ea typeface="Arial"/>
                <a:cs typeface="Arial"/>
              </a:defRPr>
            </a:pPr>
            <a:endParaRPr lang="en-US"/>
          </a:p>
        </c:txPr>
        <c:crossAx val="15210355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99248120300752"/>
          <c:y val="0.26666704499775362"/>
          <c:w val="0.2661654135338346"/>
          <c:h val="0.3117122792083719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2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3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700" b="1" i="0" u="none" strike="noStrike" baseline="0">
                <a:solidFill>
                  <a:srgbClr val="000000"/>
                </a:solidFill>
                <a:latin typeface="Arial"/>
                <a:ea typeface="Arial"/>
                <a:cs typeface="Arial"/>
              </a:defRPr>
            </a:pPr>
            <a:r>
              <a:rPr lang="en-GB"/>
              <a:t>approved CRs (excl. cat.A)</a:t>
            </a:r>
          </a:p>
        </c:rich>
      </c:tx>
      <c:layout>
        <c:manualLayout>
          <c:xMode val="edge"/>
          <c:yMode val="edge"/>
          <c:x val="0.4069655454917846"/>
          <c:y val="1.6339869281045763E-2"/>
        </c:manualLayout>
      </c:layout>
      <c:overlay val="0"/>
      <c:spPr>
        <a:noFill/>
        <a:ln w="25400">
          <a:noFill/>
        </a:ln>
      </c:spPr>
    </c:title>
    <c:autoTitleDeleted val="0"/>
    <c:plotArea>
      <c:layout>
        <c:manualLayout>
          <c:layoutTarget val="inner"/>
          <c:xMode val="edge"/>
          <c:yMode val="edge"/>
          <c:x val="6.0696576392040194E-2"/>
          <c:y val="0.11111128841032286"/>
          <c:w val="0.90049838745567812"/>
          <c:h val="0.77777901887226064"/>
        </c:manualLayout>
      </c:layout>
      <c:barChart>
        <c:barDir val="col"/>
        <c:grouping val="clustered"/>
        <c:varyColors val="0"/>
        <c:ser>
          <c:idx val="0"/>
          <c:order val="0"/>
          <c:tx>
            <c:strRef>
              <c:f>CR_statistics!$AM$1972</c:f>
              <c:strCache>
                <c:ptCount val="1"/>
                <c:pt idx="0">
                  <c:v>RAN #43</c:v>
                </c:pt>
              </c:strCache>
            </c:strRef>
          </c:tx>
          <c:spPr>
            <a:solidFill>
              <a:srgbClr val="9999FF"/>
            </a:solidFill>
            <a:ln w="12700">
              <a:solidFill>
                <a:srgbClr val="000000"/>
              </a:solidFill>
              <a:prstDash val="solid"/>
            </a:ln>
          </c:spPr>
          <c:invertIfNegative val="0"/>
          <c:cat>
            <c:strRef>
              <c:f>CR_statistics!$AL$1973:$AL$1981</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CR_statistics!$AM$1973:$AM$1981</c:f>
              <c:numCache>
                <c:formatCode>General</c:formatCode>
                <c:ptCount val="9"/>
                <c:pt idx="0">
                  <c:v>713</c:v>
                </c:pt>
                <c:pt idx="1">
                  <c:v>1</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0-F62B-4DDE-9D14-AB892C409A94}"/>
            </c:ext>
          </c:extLst>
        </c:ser>
        <c:ser>
          <c:idx val="1"/>
          <c:order val="1"/>
          <c:tx>
            <c:strRef>
              <c:f>CR_statistics!$AN$1972</c:f>
              <c:strCache>
                <c:ptCount val="1"/>
                <c:pt idx="0">
                  <c:v>RAN #44</c:v>
                </c:pt>
              </c:strCache>
            </c:strRef>
          </c:tx>
          <c:spPr>
            <a:solidFill>
              <a:srgbClr val="339966"/>
            </a:solidFill>
            <a:ln w="12700">
              <a:solidFill>
                <a:srgbClr val="000000"/>
              </a:solidFill>
              <a:prstDash val="solid"/>
            </a:ln>
          </c:spPr>
          <c:invertIfNegative val="0"/>
          <c:cat>
            <c:strRef>
              <c:f>CR_statistics!$AL$1973:$AL$1981</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CR_statistics!$AN$1973:$AN$1981</c:f>
              <c:numCache>
                <c:formatCode>General</c:formatCode>
                <c:ptCount val="9"/>
                <c:pt idx="0">
                  <c:v>352</c:v>
                </c:pt>
                <c:pt idx="1">
                  <c:v>28</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1-F62B-4DDE-9D14-AB892C409A94}"/>
            </c:ext>
          </c:extLst>
        </c:ser>
        <c:ser>
          <c:idx val="2"/>
          <c:order val="2"/>
          <c:tx>
            <c:strRef>
              <c:f>CR_statistics!$AO$1972</c:f>
              <c:strCache>
                <c:ptCount val="1"/>
                <c:pt idx="0">
                  <c:v>RAN #45</c:v>
                </c:pt>
              </c:strCache>
            </c:strRef>
          </c:tx>
          <c:spPr>
            <a:solidFill>
              <a:srgbClr val="FFFF00"/>
            </a:solidFill>
            <a:ln w="12700">
              <a:solidFill>
                <a:srgbClr val="000000"/>
              </a:solidFill>
              <a:prstDash val="solid"/>
            </a:ln>
          </c:spPr>
          <c:invertIfNegative val="0"/>
          <c:cat>
            <c:strRef>
              <c:f>CR_statistics!$AL$1973:$AL$1981</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CR_statistics!$AO$1973:$AO$1981</c:f>
              <c:numCache>
                <c:formatCode>General</c:formatCode>
                <c:ptCount val="9"/>
                <c:pt idx="0">
                  <c:v>266</c:v>
                </c:pt>
                <c:pt idx="1">
                  <c:v>72</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2-F62B-4DDE-9D14-AB892C409A94}"/>
            </c:ext>
          </c:extLst>
        </c:ser>
        <c:ser>
          <c:idx val="3"/>
          <c:order val="3"/>
          <c:tx>
            <c:strRef>
              <c:f>CR_statistics!$AP$1972</c:f>
              <c:strCache>
                <c:ptCount val="1"/>
                <c:pt idx="0">
                  <c:v>RAN #46</c:v>
                </c:pt>
              </c:strCache>
            </c:strRef>
          </c:tx>
          <c:spPr>
            <a:solidFill>
              <a:srgbClr val="FF0000"/>
            </a:solidFill>
            <a:ln w="12700">
              <a:solidFill>
                <a:srgbClr val="000000"/>
              </a:solidFill>
              <a:prstDash val="solid"/>
            </a:ln>
          </c:spPr>
          <c:invertIfNegative val="0"/>
          <c:cat>
            <c:strRef>
              <c:f>CR_statistics!$AL$1973:$AL$1981</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CR_statistics!$AP$1973:$AP$1981</c:f>
              <c:numCache>
                <c:formatCode>General</c:formatCode>
                <c:ptCount val="9"/>
                <c:pt idx="0">
                  <c:v>249</c:v>
                </c:pt>
                <c:pt idx="1">
                  <c:v>273</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3-F62B-4DDE-9D14-AB892C409A94}"/>
            </c:ext>
          </c:extLst>
        </c:ser>
        <c:ser>
          <c:idx val="4"/>
          <c:order val="4"/>
          <c:tx>
            <c:strRef>
              <c:f>CR_statistics!$AQ$1972</c:f>
              <c:strCache>
                <c:ptCount val="1"/>
                <c:pt idx="0">
                  <c:v>RAN #47</c:v>
                </c:pt>
              </c:strCache>
            </c:strRef>
          </c:tx>
          <c:spPr>
            <a:solidFill>
              <a:srgbClr val="00FF00"/>
            </a:solidFill>
            <a:ln w="12700">
              <a:solidFill>
                <a:srgbClr val="000000"/>
              </a:solidFill>
              <a:prstDash val="solid"/>
            </a:ln>
          </c:spPr>
          <c:invertIfNegative val="0"/>
          <c:cat>
            <c:strRef>
              <c:f>CR_statistics!$AL$1973:$AL$1981</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CR_statistics!$AQ$1973:$AQ$1981</c:f>
              <c:numCache>
                <c:formatCode>General</c:formatCode>
                <c:ptCount val="9"/>
                <c:pt idx="0">
                  <c:v>156</c:v>
                </c:pt>
                <c:pt idx="1">
                  <c:v>355</c:v>
                </c:pt>
                <c:pt idx="2">
                  <c:v>0</c:v>
                </c:pt>
                <c:pt idx="3">
                  <c:v>2</c:v>
                </c:pt>
                <c:pt idx="4">
                  <c:v>0</c:v>
                </c:pt>
                <c:pt idx="5">
                  <c:v>0</c:v>
                </c:pt>
                <c:pt idx="6">
                  <c:v>0</c:v>
                </c:pt>
                <c:pt idx="7">
                  <c:v>0</c:v>
                </c:pt>
                <c:pt idx="8">
                  <c:v>0</c:v>
                </c:pt>
              </c:numCache>
            </c:numRef>
          </c:val>
          <c:extLst>
            <c:ext xmlns:c16="http://schemas.microsoft.com/office/drawing/2014/chart" uri="{C3380CC4-5D6E-409C-BE32-E72D297353CC}">
              <c16:uniqueId val="{00000004-F62B-4DDE-9D14-AB892C409A94}"/>
            </c:ext>
          </c:extLst>
        </c:ser>
        <c:ser>
          <c:idx val="5"/>
          <c:order val="5"/>
          <c:tx>
            <c:strRef>
              <c:f>CR_statistics!$AR$1972</c:f>
              <c:strCache>
                <c:ptCount val="1"/>
                <c:pt idx="0">
                  <c:v>RAN #48</c:v>
                </c:pt>
              </c:strCache>
            </c:strRef>
          </c:tx>
          <c:spPr>
            <a:solidFill>
              <a:srgbClr val="800080"/>
            </a:solidFill>
            <a:ln w="12700">
              <a:solidFill>
                <a:srgbClr val="000000"/>
              </a:solidFill>
              <a:prstDash val="solid"/>
            </a:ln>
          </c:spPr>
          <c:invertIfNegative val="0"/>
          <c:cat>
            <c:strRef>
              <c:f>CR_statistics!$AL$1973:$AL$1981</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CR_statistics!$AR$1973:$AR$1981</c:f>
              <c:numCache>
                <c:formatCode>General</c:formatCode>
                <c:ptCount val="9"/>
                <c:pt idx="0">
                  <c:v>84</c:v>
                </c:pt>
                <c:pt idx="1">
                  <c:v>161</c:v>
                </c:pt>
                <c:pt idx="2">
                  <c:v>415</c:v>
                </c:pt>
                <c:pt idx="3">
                  <c:v>15</c:v>
                </c:pt>
                <c:pt idx="4">
                  <c:v>0</c:v>
                </c:pt>
                <c:pt idx="5">
                  <c:v>0</c:v>
                </c:pt>
                <c:pt idx="6">
                  <c:v>0</c:v>
                </c:pt>
                <c:pt idx="7">
                  <c:v>0</c:v>
                </c:pt>
                <c:pt idx="8">
                  <c:v>0</c:v>
                </c:pt>
              </c:numCache>
            </c:numRef>
          </c:val>
          <c:extLst>
            <c:ext xmlns:c16="http://schemas.microsoft.com/office/drawing/2014/chart" uri="{C3380CC4-5D6E-409C-BE32-E72D297353CC}">
              <c16:uniqueId val="{00000005-F62B-4DDE-9D14-AB892C409A94}"/>
            </c:ext>
          </c:extLst>
        </c:ser>
        <c:ser>
          <c:idx val="6"/>
          <c:order val="6"/>
          <c:tx>
            <c:strRef>
              <c:f>CR_statistics!$AS$1972</c:f>
              <c:strCache>
                <c:ptCount val="1"/>
                <c:pt idx="0">
                  <c:v>RAN #49</c:v>
                </c:pt>
              </c:strCache>
            </c:strRef>
          </c:tx>
          <c:spPr>
            <a:solidFill>
              <a:srgbClr val="0066CC"/>
            </a:solidFill>
            <a:ln w="12700">
              <a:solidFill>
                <a:srgbClr val="000000"/>
              </a:solidFill>
              <a:prstDash val="solid"/>
            </a:ln>
          </c:spPr>
          <c:invertIfNegative val="0"/>
          <c:cat>
            <c:strRef>
              <c:f>CR_statistics!$AL$1973:$AL$1981</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CR_statistics!$AS$1973:$AS$1981</c:f>
              <c:numCache>
                <c:formatCode>General</c:formatCode>
                <c:ptCount val="9"/>
                <c:pt idx="0">
                  <c:v>62</c:v>
                </c:pt>
                <c:pt idx="1">
                  <c:v>145</c:v>
                </c:pt>
                <c:pt idx="2">
                  <c:v>435</c:v>
                </c:pt>
                <c:pt idx="3">
                  <c:v>39</c:v>
                </c:pt>
                <c:pt idx="4">
                  <c:v>0</c:v>
                </c:pt>
                <c:pt idx="5">
                  <c:v>0</c:v>
                </c:pt>
                <c:pt idx="6">
                  <c:v>0</c:v>
                </c:pt>
                <c:pt idx="7">
                  <c:v>0</c:v>
                </c:pt>
                <c:pt idx="8">
                  <c:v>0</c:v>
                </c:pt>
              </c:numCache>
            </c:numRef>
          </c:val>
          <c:extLst>
            <c:ext xmlns:c16="http://schemas.microsoft.com/office/drawing/2014/chart" uri="{C3380CC4-5D6E-409C-BE32-E72D297353CC}">
              <c16:uniqueId val="{00000006-F62B-4DDE-9D14-AB892C409A94}"/>
            </c:ext>
          </c:extLst>
        </c:ser>
        <c:ser>
          <c:idx val="7"/>
          <c:order val="7"/>
          <c:tx>
            <c:strRef>
              <c:f>CR_statistics!$AT$1972</c:f>
              <c:strCache>
                <c:ptCount val="1"/>
                <c:pt idx="0">
                  <c:v>RAN #50</c:v>
                </c:pt>
              </c:strCache>
            </c:strRef>
          </c:tx>
          <c:spPr>
            <a:solidFill>
              <a:srgbClr val="FF9900"/>
            </a:solidFill>
            <a:ln w="12700">
              <a:solidFill>
                <a:srgbClr val="000000"/>
              </a:solidFill>
              <a:prstDash val="solid"/>
            </a:ln>
          </c:spPr>
          <c:invertIfNegative val="0"/>
          <c:cat>
            <c:strRef>
              <c:f>CR_statistics!$AL$1973:$AL$1981</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CR_statistics!$AT$1973:$AT$1981</c:f>
              <c:numCache>
                <c:formatCode>General</c:formatCode>
                <c:ptCount val="9"/>
                <c:pt idx="0">
                  <c:v>82</c:v>
                </c:pt>
                <c:pt idx="1">
                  <c:v>92</c:v>
                </c:pt>
                <c:pt idx="2">
                  <c:v>345</c:v>
                </c:pt>
                <c:pt idx="3">
                  <c:v>174</c:v>
                </c:pt>
                <c:pt idx="4">
                  <c:v>0</c:v>
                </c:pt>
                <c:pt idx="5">
                  <c:v>0</c:v>
                </c:pt>
                <c:pt idx="6">
                  <c:v>0</c:v>
                </c:pt>
                <c:pt idx="7">
                  <c:v>0</c:v>
                </c:pt>
                <c:pt idx="8">
                  <c:v>0</c:v>
                </c:pt>
              </c:numCache>
            </c:numRef>
          </c:val>
          <c:extLst>
            <c:ext xmlns:c16="http://schemas.microsoft.com/office/drawing/2014/chart" uri="{C3380CC4-5D6E-409C-BE32-E72D297353CC}">
              <c16:uniqueId val="{00000007-F62B-4DDE-9D14-AB892C409A94}"/>
            </c:ext>
          </c:extLst>
        </c:ser>
        <c:ser>
          <c:idx val="8"/>
          <c:order val="8"/>
          <c:tx>
            <c:strRef>
              <c:f>CR_statistics!$AU$1972</c:f>
              <c:strCache>
                <c:ptCount val="1"/>
                <c:pt idx="0">
                  <c:v>RAN #51</c:v>
                </c:pt>
              </c:strCache>
            </c:strRef>
          </c:tx>
          <c:spPr>
            <a:solidFill>
              <a:srgbClr val="00FFFF"/>
            </a:solidFill>
            <a:ln w="12700">
              <a:solidFill>
                <a:srgbClr val="000000"/>
              </a:solidFill>
              <a:prstDash val="solid"/>
            </a:ln>
          </c:spPr>
          <c:invertIfNegative val="0"/>
          <c:cat>
            <c:strRef>
              <c:f>CR_statistics!$AL$1973:$AL$1981</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CR_statistics!$AU$1973:$AU$1981</c:f>
              <c:numCache>
                <c:formatCode>General</c:formatCode>
                <c:ptCount val="9"/>
                <c:pt idx="0">
                  <c:v>42</c:v>
                </c:pt>
                <c:pt idx="1">
                  <c:v>72</c:v>
                </c:pt>
                <c:pt idx="2">
                  <c:v>433</c:v>
                </c:pt>
                <c:pt idx="3">
                  <c:v>257</c:v>
                </c:pt>
                <c:pt idx="4">
                  <c:v>0</c:v>
                </c:pt>
                <c:pt idx="5">
                  <c:v>0</c:v>
                </c:pt>
                <c:pt idx="6">
                  <c:v>0</c:v>
                </c:pt>
                <c:pt idx="7">
                  <c:v>0</c:v>
                </c:pt>
                <c:pt idx="8">
                  <c:v>0</c:v>
                </c:pt>
              </c:numCache>
            </c:numRef>
          </c:val>
          <c:extLst>
            <c:ext xmlns:c16="http://schemas.microsoft.com/office/drawing/2014/chart" uri="{C3380CC4-5D6E-409C-BE32-E72D297353CC}">
              <c16:uniqueId val="{00000008-F62B-4DDE-9D14-AB892C409A94}"/>
            </c:ext>
          </c:extLst>
        </c:ser>
        <c:ser>
          <c:idx val="9"/>
          <c:order val="9"/>
          <c:tx>
            <c:strRef>
              <c:f>CR_statistics!$AV$1972</c:f>
              <c:strCache>
                <c:ptCount val="1"/>
                <c:pt idx="0">
                  <c:v>RAN #52</c:v>
                </c:pt>
              </c:strCache>
            </c:strRef>
          </c:tx>
          <c:spPr>
            <a:solidFill>
              <a:srgbClr val="FF00FF"/>
            </a:solidFill>
            <a:ln w="12700">
              <a:solidFill>
                <a:srgbClr val="000000"/>
              </a:solidFill>
              <a:prstDash val="solid"/>
            </a:ln>
          </c:spPr>
          <c:invertIfNegative val="0"/>
          <c:cat>
            <c:strRef>
              <c:f>CR_statistics!$AL$1973:$AL$1981</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CR_statistics!$AV$1973:$AV$1981</c:f>
              <c:numCache>
                <c:formatCode>General</c:formatCode>
                <c:ptCount val="9"/>
                <c:pt idx="0">
                  <c:v>52</c:v>
                </c:pt>
                <c:pt idx="1">
                  <c:v>60</c:v>
                </c:pt>
                <c:pt idx="2">
                  <c:v>457</c:v>
                </c:pt>
                <c:pt idx="3">
                  <c:v>409</c:v>
                </c:pt>
                <c:pt idx="4">
                  <c:v>2</c:v>
                </c:pt>
                <c:pt idx="5">
                  <c:v>1</c:v>
                </c:pt>
                <c:pt idx="6">
                  <c:v>0</c:v>
                </c:pt>
                <c:pt idx="7">
                  <c:v>0</c:v>
                </c:pt>
                <c:pt idx="8">
                  <c:v>0</c:v>
                </c:pt>
              </c:numCache>
            </c:numRef>
          </c:val>
          <c:extLst>
            <c:ext xmlns:c16="http://schemas.microsoft.com/office/drawing/2014/chart" uri="{C3380CC4-5D6E-409C-BE32-E72D297353CC}">
              <c16:uniqueId val="{00000009-F62B-4DDE-9D14-AB892C409A94}"/>
            </c:ext>
          </c:extLst>
        </c:ser>
        <c:ser>
          <c:idx val="10"/>
          <c:order val="10"/>
          <c:tx>
            <c:strRef>
              <c:f>CR_statistics!$AW$1972</c:f>
              <c:strCache>
                <c:ptCount val="1"/>
                <c:pt idx="0">
                  <c:v>RAN #53</c:v>
                </c:pt>
              </c:strCache>
            </c:strRef>
          </c:tx>
          <c:spPr>
            <a:solidFill>
              <a:srgbClr val="FF0000"/>
            </a:solidFill>
            <a:ln w="12700">
              <a:solidFill>
                <a:srgbClr val="000000"/>
              </a:solidFill>
              <a:prstDash val="solid"/>
            </a:ln>
          </c:spPr>
          <c:invertIfNegative val="0"/>
          <c:cat>
            <c:strRef>
              <c:f>CR_statistics!$AL$1973:$AL$1981</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CR_statistics!$AW$1973:$AW$1981</c:f>
              <c:numCache>
                <c:formatCode>General</c:formatCode>
                <c:ptCount val="9"/>
                <c:pt idx="0">
                  <c:v>37</c:v>
                </c:pt>
                <c:pt idx="1">
                  <c:v>43</c:v>
                </c:pt>
                <c:pt idx="2">
                  <c:v>568</c:v>
                </c:pt>
                <c:pt idx="3">
                  <c:v>233</c:v>
                </c:pt>
                <c:pt idx="4">
                  <c:v>10</c:v>
                </c:pt>
                <c:pt idx="5">
                  <c:v>7</c:v>
                </c:pt>
                <c:pt idx="6">
                  <c:v>0</c:v>
                </c:pt>
                <c:pt idx="7">
                  <c:v>0</c:v>
                </c:pt>
                <c:pt idx="8">
                  <c:v>0</c:v>
                </c:pt>
              </c:numCache>
            </c:numRef>
          </c:val>
          <c:extLst>
            <c:ext xmlns:c16="http://schemas.microsoft.com/office/drawing/2014/chart" uri="{C3380CC4-5D6E-409C-BE32-E72D297353CC}">
              <c16:uniqueId val="{0000000A-F62B-4DDE-9D14-AB892C409A94}"/>
            </c:ext>
          </c:extLst>
        </c:ser>
        <c:ser>
          <c:idx val="11"/>
          <c:order val="11"/>
          <c:tx>
            <c:strRef>
              <c:f>CR_statistics!$AX$1972</c:f>
              <c:strCache>
                <c:ptCount val="1"/>
                <c:pt idx="0">
                  <c:v>RAN #54</c:v>
                </c:pt>
              </c:strCache>
            </c:strRef>
          </c:tx>
          <c:spPr>
            <a:solidFill>
              <a:srgbClr val="00FFFF"/>
            </a:solidFill>
            <a:ln w="12700">
              <a:solidFill>
                <a:srgbClr val="000000"/>
              </a:solidFill>
              <a:prstDash val="solid"/>
            </a:ln>
          </c:spPr>
          <c:invertIfNegative val="0"/>
          <c:cat>
            <c:strRef>
              <c:f>CR_statistics!$AL$1973:$AL$1981</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CR_statistics!$AX$1973:$AX$1981</c:f>
              <c:numCache>
                <c:formatCode>General</c:formatCode>
                <c:ptCount val="9"/>
                <c:pt idx="0">
                  <c:v>17</c:v>
                </c:pt>
                <c:pt idx="1">
                  <c:v>40</c:v>
                </c:pt>
                <c:pt idx="2">
                  <c:v>453</c:v>
                </c:pt>
                <c:pt idx="3">
                  <c:v>203</c:v>
                </c:pt>
                <c:pt idx="4">
                  <c:v>51</c:v>
                </c:pt>
                <c:pt idx="5">
                  <c:v>40</c:v>
                </c:pt>
                <c:pt idx="6">
                  <c:v>13</c:v>
                </c:pt>
                <c:pt idx="7">
                  <c:v>0</c:v>
                </c:pt>
                <c:pt idx="8">
                  <c:v>0</c:v>
                </c:pt>
              </c:numCache>
            </c:numRef>
          </c:val>
          <c:extLst>
            <c:ext xmlns:c16="http://schemas.microsoft.com/office/drawing/2014/chart" uri="{C3380CC4-5D6E-409C-BE32-E72D297353CC}">
              <c16:uniqueId val="{0000000B-F62B-4DDE-9D14-AB892C409A94}"/>
            </c:ext>
          </c:extLst>
        </c:ser>
        <c:ser>
          <c:idx val="12"/>
          <c:order val="12"/>
          <c:tx>
            <c:strRef>
              <c:f>CR_statistics!$AY$1972</c:f>
              <c:strCache>
                <c:ptCount val="1"/>
                <c:pt idx="0">
                  <c:v>RAN #55</c:v>
                </c:pt>
              </c:strCache>
            </c:strRef>
          </c:tx>
          <c:spPr>
            <a:solidFill>
              <a:srgbClr val="FF00FF"/>
            </a:solidFill>
            <a:ln w="12700">
              <a:solidFill>
                <a:srgbClr val="000000"/>
              </a:solidFill>
              <a:prstDash val="solid"/>
            </a:ln>
          </c:spPr>
          <c:invertIfNegative val="0"/>
          <c:cat>
            <c:strRef>
              <c:f>CR_statistics!$AL$1973:$AL$1981</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CR_statistics!$AY$1973:$AY$1981</c:f>
              <c:numCache>
                <c:formatCode>General</c:formatCode>
                <c:ptCount val="9"/>
                <c:pt idx="0">
                  <c:v>19</c:v>
                </c:pt>
                <c:pt idx="1">
                  <c:v>31</c:v>
                </c:pt>
                <c:pt idx="2">
                  <c:v>391</c:v>
                </c:pt>
                <c:pt idx="3">
                  <c:v>114</c:v>
                </c:pt>
                <c:pt idx="4">
                  <c:v>115</c:v>
                </c:pt>
                <c:pt idx="5">
                  <c:v>42</c:v>
                </c:pt>
                <c:pt idx="6">
                  <c:v>33</c:v>
                </c:pt>
                <c:pt idx="7">
                  <c:v>0</c:v>
                </c:pt>
                <c:pt idx="8">
                  <c:v>0</c:v>
                </c:pt>
              </c:numCache>
            </c:numRef>
          </c:val>
          <c:extLst>
            <c:ext xmlns:c16="http://schemas.microsoft.com/office/drawing/2014/chart" uri="{C3380CC4-5D6E-409C-BE32-E72D297353CC}">
              <c16:uniqueId val="{0000000C-F62B-4DDE-9D14-AB892C409A94}"/>
            </c:ext>
          </c:extLst>
        </c:ser>
        <c:ser>
          <c:idx val="13"/>
          <c:order val="13"/>
          <c:tx>
            <c:strRef>
              <c:f>CR_statistics!$AZ$1972</c:f>
              <c:strCache>
                <c:ptCount val="1"/>
                <c:pt idx="0">
                  <c:v>RAN #56</c:v>
                </c:pt>
              </c:strCache>
            </c:strRef>
          </c:tx>
          <c:spPr>
            <a:solidFill>
              <a:srgbClr val="800000"/>
            </a:solidFill>
            <a:ln w="12700">
              <a:solidFill>
                <a:srgbClr val="000000"/>
              </a:solidFill>
              <a:prstDash val="solid"/>
            </a:ln>
          </c:spPr>
          <c:invertIfNegative val="0"/>
          <c:cat>
            <c:strRef>
              <c:f>CR_statistics!$AL$1973:$AL$1981</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CR_statistics!$AZ$1973:$AZ$1981</c:f>
              <c:numCache>
                <c:formatCode>General</c:formatCode>
                <c:ptCount val="9"/>
                <c:pt idx="0">
                  <c:v>37</c:v>
                </c:pt>
                <c:pt idx="1">
                  <c:v>39</c:v>
                </c:pt>
                <c:pt idx="2">
                  <c:v>236</c:v>
                </c:pt>
                <c:pt idx="3">
                  <c:v>154</c:v>
                </c:pt>
                <c:pt idx="4">
                  <c:v>428</c:v>
                </c:pt>
                <c:pt idx="5">
                  <c:v>161</c:v>
                </c:pt>
                <c:pt idx="6">
                  <c:v>51</c:v>
                </c:pt>
                <c:pt idx="7">
                  <c:v>0</c:v>
                </c:pt>
                <c:pt idx="8">
                  <c:v>0</c:v>
                </c:pt>
              </c:numCache>
            </c:numRef>
          </c:val>
          <c:extLst>
            <c:ext xmlns:c16="http://schemas.microsoft.com/office/drawing/2014/chart" uri="{C3380CC4-5D6E-409C-BE32-E72D297353CC}">
              <c16:uniqueId val="{0000000D-F62B-4DDE-9D14-AB892C409A94}"/>
            </c:ext>
          </c:extLst>
        </c:ser>
        <c:ser>
          <c:idx val="14"/>
          <c:order val="14"/>
          <c:tx>
            <c:strRef>
              <c:f>CR_statistics!$BA$1972</c:f>
              <c:strCache>
                <c:ptCount val="1"/>
                <c:pt idx="0">
                  <c:v>RAN #57</c:v>
                </c:pt>
              </c:strCache>
            </c:strRef>
          </c:tx>
          <c:spPr>
            <a:solidFill>
              <a:srgbClr val="FFCC00"/>
            </a:solidFill>
            <a:ln w="12700">
              <a:solidFill>
                <a:srgbClr val="000000"/>
              </a:solidFill>
              <a:prstDash val="solid"/>
            </a:ln>
          </c:spPr>
          <c:invertIfNegative val="0"/>
          <c:cat>
            <c:strRef>
              <c:f>CR_statistics!$AL$1973:$AL$1981</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CR_statistics!$BA$1973:$BA$1981</c:f>
              <c:numCache>
                <c:formatCode>General</c:formatCode>
                <c:ptCount val="9"/>
                <c:pt idx="0">
                  <c:v>13</c:v>
                </c:pt>
                <c:pt idx="1">
                  <c:v>28</c:v>
                </c:pt>
                <c:pt idx="2">
                  <c:v>35</c:v>
                </c:pt>
                <c:pt idx="3">
                  <c:v>112</c:v>
                </c:pt>
                <c:pt idx="4">
                  <c:v>525</c:v>
                </c:pt>
                <c:pt idx="5">
                  <c:v>182</c:v>
                </c:pt>
                <c:pt idx="6">
                  <c:v>28</c:v>
                </c:pt>
                <c:pt idx="7">
                  <c:v>0</c:v>
                </c:pt>
                <c:pt idx="8">
                  <c:v>0</c:v>
                </c:pt>
              </c:numCache>
            </c:numRef>
          </c:val>
          <c:extLst>
            <c:ext xmlns:c16="http://schemas.microsoft.com/office/drawing/2014/chart" uri="{C3380CC4-5D6E-409C-BE32-E72D297353CC}">
              <c16:uniqueId val="{0000000E-F62B-4DDE-9D14-AB892C409A94}"/>
            </c:ext>
          </c:extLst>
        </c:ser>
        <c:ser>
          <c:idx val="15"/>
          <c:order val="15"/>
          <c:tx>
            <c:strRef>
              <c:f>CR_statistics!$BB$1972</c:f>
              <c:strCache>
                <c:ptCount val="1"/>
                <c:pt idx="0">
                  <c:v>RAN #58</c:v>
                </c:pt>
              </c:strCache>
            </c:strRef>
          </c:tx>
          <c:spPr>
            <a:solidFill>
              <a:srgbClr val="FFFF00"/>
            </a:solidFill>
            <a:ln w="12700">
              <a:solidFill>
                <a:srgbClr val="000000"/>
              </a:solidFill>
              <a:prstDash val="solid"/>
            </a:ln>
          </c:spPr>
          <c:invertIfNegative val="0"/>
          <c:cat>
            <c:strRef>
              <c:f>CR_statistics!$AL$1973:$AL$1981</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CR_statistics!$BB$1973:$BB$1981</c:f>
              <c:numCache>
                <c:formatCode>General</c:formatCode>
                <c:ptCount val="9"/>
                <c:pt idx="0">
                  <c:v>19</c:v>
                </c:pt>
                <c:pt idx="1">
                  <c:v>32</c:v>
                </c:pt>
                <c:pt idx="2">
                  <c:v>44</c:v>
                </c:pt>
                <c:pt idx="3">
                  <c:v>124</c:v>
                </c:pt>
                <c:pt idx="4">
                  <c:v>467</c:v>
                </c:pt>
                <c:pt idx="5">
                  <c:v>349</c:v>
                </c:pt>
                <c:pt idx="6">
                  <c:v>181</c:v>
                </c:pt>
                <c:pt idx="7">
                  <c:v>0</c:v>
                </c:pt>
                <c:pt idx="8">
                  <c:v>0</c:v>
                </c:pt>
              </c:numCache>
            </c:numRef>
          </c:val>
          <c:extLst>
            <c:ext xmlns:c16="http://schemas.microsoft.com/office/drawing/2014/chart" uri="{C3380CC4-5D6E-409C-BE32-E72D297353CC}">
              <c16:uniqueId val="{0000000F-F62B-4DDE-9D14-AB892C409A94}"/>
            </c:ext>
          </c:extLst>
        </c:ser>
        <c:ser>
          <c:idx val="16"/>
          <c:order val="16"/>
          <c:tx>
            <c:strRef>
              <c:f>CR_statistics!$BC$1972</c:f>
              <c:strCache>
                <c:ptCount val="1"/>
                <c:pt idx="0">
                  <c:v>RAN #59</c:v>
                </c:pt>
              </c:strCache>
            </c:strRef>
          </c:tx>
          <c:spPr>
            <a:solidFill>
              <a:srgbClr val="00CCFF"/>
            </a:solidFill>
            <a:ln w="12700">
              <a:solidFill>
                <a:srgbClr val="000000"/>
              </a:solidFill>
              <a:prstDash val="solid"/>
            </a:ln>
          </c:spPr>
          <c:invertIfNegative val="0"/>
          <c:cat>
            <c:strRef>
              <c:f>CR_statistics!$AL$1973:$AL$1981</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CR_statistics!$BC$1973:$BC$1981</c:f>
              <c:numCache>
                <c:formatCode>General</c:formatCode>
                <c:ptCount val="9"/>
                <c:pt idx="0">
                  <c:v>16</c:v>
                </c:pt>
                <c:pt idx="1">
                  <c:v>17</c:v>
                </c:pt>
                <c:pt idx="2">
                  <c:v>12</c:v>
                </c:pt>
                <c:pt idx="3">
                  <c:v>60</c:v>
                </c:pt>
                <c:pt idx="4">
                  <c:v>379</c:v>
                </c:pt>
                <c:pt idx="5">
                  <c:v>202</c:v>
                </c:pt>
                <c:pt idx="6">
                  <c:v>177</c:v>
                </c:pt>
                <c:pt idx="7">
                  <c:v>0</c:v>
                </c:pt>
                <c:pt idx="8">
                  <c:v>0</c:v>
                </c:pt>
              </c:numCache>
            </c:numRef>
          </c:val>
          <c:extLst>
            <c:ext xmlns:c16="http://schemas.microsoft.com/office/drawing/2014/chart" uri="{C3380CC4-5D6E-409C-BE32-E72D297353CC}">
              <c16:uniqueId val="{00000010-F62B-4DDE-9D14-AB892C409A94}"/>
            </c:ext>
          </c:extLst>
        </c:ser>
        <c:ser>
          <c:idx val="17"/>
          <c:order val="17"/>
          <c:tx>
            <c:strRef>
              <c:f>CR_statistics!$BD$1972</c:f>
              <c:strCache>
                <c:ptCount val="1"/>
                <c:pt idx="0">
                  <c:v>RAN #60</c:v>
                </c:pt>
              </c:strCache>
            </c:strRef>
          </c:tx>
          <c:spPr>
            <a:solidFill>
              <a:srgbClr val="00FF00"/>
            </a:solidFill>
            <a:ln w="12700">
              <a:solidFill>
                <a:srgbClr val="000000"/>
              </a:solidFill>
              <a:prstDash val="solid"/>
            </a:ln>
          </c:spPr>
          <c:invertIfNegative val="0"/>
          <c:cat>
            <c:strRef>
              <c:f>CR_statistics!$AL$1973:$AL$1981</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CR_statistics!$BD$1973:$BD$1981</c:f>
              <c:numCache>
                <c:formatCode>General</c:formatCode>
                <c:ptCount val="9"/>
                <c:pt idx="0">
                  <c:v>11</c:v>
                </c:pt>
                <c:pt idx="1">
                  <c:v>29</c:v>
                </c:pt>
                <c:pt idx="2">
                  <c:v>15</c:v>
                </c:pt>
                <c:pt idx="3">
                  <c:v>87</c:v>
                </c:pt>
                <c:pt idx="4">
                  <c:v>320</c:v>
                </c:pt>
                <c:pt idx="5">
                  <c:v>211</c:v>
                </c:pt>
                <c:pt idx="6">
                  <c:v>386</c:v>
                </c:pt>
                <c:pt idx="7">
                  <c:v>61</c:v>
                </c:pt>
                <c:pt idx="8">
                  <c:v>0</c:v>
                </c:pt>
              </c:numCache>
            </c:numRef>
          </c:val>
          <c:extLst>
            <c:ext xmlns:c16="http://schemas.microsoft.com/office/drawing/2014/chart" uri="{C3380CC4-5D6E-409C-BE32-E72D297353CC}">
              <c16:uniqueId val="{00000011-F62B-4DDE-9D14-AB892C409A94}"/>
            </c:ext>
          </c:extLst>
        </c:ser>
        <c:ser>
          <c:idx val="18"/>
          <c:order val="18"/>
          <c:tx>
            <c:strRef>
              <c:f>CR_statistics!$BE$1972</c:f>
              <c:strCache>
                <c:ptCount val="1"/>
                <c:pt idx="0">
                  <c:v>RAN #61</c:v>
                </c:pt>
              </c:strCache>
            </c:strRef>
          </c:tx>
          <c:spPr>
            <a:solidFill>
              <a:srgbClr val="FF0000"/>
            </a:solidFill>
            <a:ln w="12700">
              <a:solidFill>
                <a:srgbClr val="000000"/>
              </a:solidFill>
              <a:prstDash val="solid"/>
            </a:ln>
          </c:spPr>
          <c:invertIfNegative val="0"/>
          <c:cat>
            <c:strRef>
              <c:f>CR_statistics!$AL$1973:$AL$1981</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CR_statistics!$BE$1973:$BE$1981</c:f>
              <c:numCache>
                <c:formatCode>General</c:formatCode>
                <c:ptCount val="9"/>
                <c:pt idx="0">
                  <c:v>3</c:v>
                </c:pt>
                <c:pt idx="1">
                  <c:v>10</c:v>
                </c:pt>
                <c:pt idx="2">
                  <c:v>11</c:v>
                </c:pt>
                <c:pt idx="3">
                  <c:v>39</c:v>
                </c:pt>
                <c:pt idx="4">
                  <c:v>115</c:v>
                </c:pt>
                <c:pt idx="5">
                  <c:v>120</c:v>
                </c:pt>
                <c:pt idx="6">
                  <c:v>395</c:v>
                </c:pt>
                <c:pt idx="7">
                  <c:v>57</c:v>
                </c:pt>
                <c:pt idx="8">
                  <c:v>0</c:v>
                </c:pt>
              </c:numCache>
            </c:numRef>
          </c:val>
          <c:extLst>
            <c:ext xmlns:c16="http://schemas.microsoft.com/office/drawing/2014/chart" uri="{C3380CC4-5D6E-409C-BE32-E72D297353CC}">
              <c16:uniqueId val="{00000012-F62B-4DDE-9D14-AB892C409A94}"/>
            </c:ext>
          </c:extLst>
        </c:ser>
        <c:ser>
          <c:idx val="19"/>
          <c:order val="19"/>
          <c:tx>
            <c:strRef>
              <c:f>CR_statistics!$BF$1972</c:f>
              <c:strCache>
                <c:ptCount val="1"/>
                <c:pt idx="0">
                  <c:v>RAN #62</c:v>
                </c:pt>
              </c:strCache>
            </c:strRef>
          </c:tx>
          <c:spPr>
            <a:solidFill>
              <a:srgbClr val="00FFFF"/>
            </a:solidFill>
            <a:ln w="12700">
              <a:solidFill>
                <a:srgbClr val="000000"/>
              </a:solidFill>
              <a:prstDash val="solid"/>
            </a:ln>
          </c:spPr>
          <c:invertIfNegative val="0"/>
          <c:cat>
            <c:strRef>
              <c:f>CR_statistics!$AL$1973:$AL$1981</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CR_statistics!$BF$1973:$BF$1981</c:f>
              <c:numCache>
                <c:formatCode>General</c:formatCode>
                <c:ptCount val="9"/>
                <c:pt idx="0">
                  <c:v>6</c:v>
                </c:pt>
                <c:pt idx="1">
                  <c:v>15</c:v>
                </c:pt>
                <c:pt idx="2">
                  <c:v>1</c:v>
                </c:pt>
                <c:pt idx="3">
                  <c:v>57</c:v>
                </c:pt>
                <c:pt idx="4">
                  <c:v>91</c:v>
                </c:pt>
                <c:pt idx="5">
                  <c:v>162</c:v>
                </c:pt>
                <c:pt idx="6">
                  <c:v>522</c:v>
                </c:pt>
                <c:pt idx="7">
                  <c:v>152</c:v>
                </c:pt>
                <c:pt idx="8">
                  <c:v>76</c:v>
                </c:pt>
              </c:numCache>
            </c:numRef>
          </c:val>
          <c:extLst>
            <c:ext xmlns:c16="http://schemas.microsoft.com/office/drawing/2014/chart" uri="{C3380CC4-5D6E-409C-BE32-E72D297353CC}">
              <c16:uniqueId val="{00000013-F62B-4DDE-9D14-AB892C409A94}"/>
            </c:ext>
          </c:extLst>
        </c:ser>
        <c:dLbls>
          <c:showLegendKey val="0"/>
          <c:showVal val="0"/>
          <c:showCatName val="0"/>
          <c:showSerName val="0"/>
          <c:showPercent val="0"/>
          <c:showBubbleSize val="0"/>
        </c:dLbls>
        <c:gapWidth val="150"/>
        <c:axId val="152227200"/>
        <c:axId val="152245376"/>
      </c:barChart>
      <c:catAx>
        <c:axId val="15222720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25" b="0" i="0" u="none" strike="noStrike" baseline="0">
                <a:solidFill>
                  <a:srgbClr val="000000"/>
                </a:solidFill>
                <a:latin typeface="Arial"/>
                <a:ea typeface="Arial"/>
                <a:cs typeface="Arial"/>
              </a:defRPr>
            </a:pPr>
            <a:endParaRPr lang="en-US"/>
          </a:p>
        </c:txPr>
        <c:crossAx val="152245376"/>
        <c:crosses val="autoZero"/>
        <c:auto val="1"/>
        <c:lblAlgn val="ctr"/>
        <c:lblOffset val="100"/>
        <c:tickLblSkip val="1"/>
        <c:tickMarkSkip val="1"/>
        <c:noMultiLvlLbl val="0"/>
      </c:catAx>
      <c:valAx>
        <c:axId val="152245376"/>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600" b="0" i="0" u="none" strike="noStrike" baseline="0">
                <a:solidFill>
                  <a:srgbClr val="000000"/>
                </a:solidFill>
                <a:latin typeface="Arial"/>
                <a:ea typeface="Arial"/>
                <a:cs typeface="Arial"/>
              </a:defRPr>
            </a:pPr>
            <a:endParaRPr lang="en-US"/>
          </a:p>
        </c:txPr>
        <c:crossAx val="152227200"/>
        <c:crosses val="autoZero"/>
        <c:crossBetween val="between"/>
      </c:valAx>
      <c:spPr>
        <a:solidFill>
          <a:srgbClr val="C0C0C0"/>
        </a:solidFill>
        <a:ln w="12700">
          <a:solidFill>
            <a:srgbClr val="808080"/>
          </a:solidFill>
          <a:prstDash val="solid"/>
        </a:ln>
      </c:spPr>
    </c:plotArea>
    <c:legend>
      <c:legendPos val="r"/>
      <c:layout>
        <c:manualLayout>
          <c:xMode val="edge"/>
          <c:yMode val="edge"/>
          <c:x val="0.77413004010336861"/>
          <c:y val="0.24183040845384521"/>
          <c:w val="0.18009972741846644"/>
          <c:h val="0.3676475734650753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2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3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#63 (excl. cat.A)</a:t>
            </a:r>
          </a:p>
        </c:rich>
      </c:tx>
      <c:layout>
        <c:manualLayout>
          <c:xMode val="edge"/>
          <c:yMode val="edge"/>
          <c:x val="0.25263157894736843"/>
          <c:y val="2.8828828828828829E-2"/>
        </c:manualLayout>
      </c:layout>
      <c:overlay val="0"/>
      <c:spPr>
        <a:noFill/>
        <a:ln w="25400">
          <a:noFill/>
        </a:ln>
      </c:spPr>
    </c:title>
    <c:autoTitleDeleted val="0"/>
    <c:plotArea>
      <c:layout>
        <c:manualLayout>
          <c:layoutTarget val="inner"/>
          <c:xMode val="edge"/>
          <c:yMode val="edge"/>
          <c:x val="0.14436090225563911"/>
          <c:y val="0.17117147235971317"/>
          <c:w val="0.75488721804516745"/>
          <c:h val="0.69189310932768389"/>
        </c:manualLayout>
      </c:layout>
      <c:barChart>
        <c:barDir val="col"/>
        <c:grouping val="clustered"/>
        <c:varyColors val="0"/>
        <c:ser>
          <c:idx val="0"/>
          <c:order val="0"/>
          <c:tx>
            <c:strRef>
              <c:f>CR_statistics!$T$1938</c:f>
              <c:strCache>
                <c:ptCount val="1"/>
                <c:pt idx="0">
                  <c:v>RAN1</c:v>
                </c:pt>
              </c:strCache>
            </c:strRef>
          </c:tx>
          <c:spPr>
            <a:solidFill>
              <a:srgbClr val="00FF00"/>
            </a:solidFill>
            <a:ln w="12700">
              <a:solidFill>
                <a:srgbClr val="000000"/>
              </a:solidFill>
              <a:prstDash val="solid"/>
            </a:ln>
          </c:spPr>
          <c:invertIfNegative val="0"/>
          <c:cat>
            <c:strRef>
              <c:f>CR_statistics!$S$1939:$S$1947</c:f>
              <c:strCache>
                <c:ptCount val="9"/>
                <c:pt idx="0">
                  <c:v>REL-4</c:v>
                </c:pt>
                <c:pt idx="1">
                  <c:v>REL-5</c:v>
                </c:pt>
                <c:pt idx="2">
                  <c:v>REL-6</c:v>
                </c:pt>
                <c:pt idx="3">
                  <c:v>REL-7</c:v>
                </c:pt>
                <c:pt idx="4">
                  <c:v>REL-8</c:v>
                </c:pt>
                <c:pt idx="5">
                  <c:v>REL-9</c:v>
                </c:pt>
                <c:pt idx="6">
                  <c:v>REL-10</c:v>
                </c:pt>
                <c:pt idx="7">
                  <c:v>REL-11</c:v>
                </c:pt>
                <c:pt idx="8">
                  <c:v>REL-12</c:v>
                </c:pt>
              </c:strCache>
            </c:strRef>
          </c:cat>
          <c:val>
            <c:numRef>
              <c:f>CR_statistics!$T$1939:$T$1947</c:f>
              <c:numCache>
                <c:formatCode>General</c:formatCode>
                <c:ptCount val="9"/>
                <c:pt idx="0">
                  <c:v>0</c:v>
                </c:pt>
                <c:pt idx="1">
                  <c:v>0</c:v>
                </c:pt>
                <c:pt idx="2">
                  <c:v>0</c:v>
                </c:pt>
                <c:pt idx="3">
                  <c:v>1</c:v>
                </c:pt>
                <c:pt idx="4">
                  <c:v>0</c:v>
                </c:pt>
                <c:pt idx="5">
                  <c:v>0</c:v>
                </c:pt>
                <c:pt idx="6">
                  <c:v>2</c:v>
                </c:pt>
                <c:pt idx="7">
                  <c:v>3</c:v>
                </c:pt>
                <c:pt idx="8">
                  <c:v>4</c:v>
                </c:pt>
              </c:numCache>
            </c:numRef>
          </c:val>
          <c:extLst>
            <c:ext xmlns:c16="http://schemas.microsoft.com/office/drawing/2014/chart" uri="{C3380CC4-5D6E-409C-BE32-E72D297353CC}">
              <c16:uniqueId val="{00000000-A6D2-4680-903F-B655870E492B}"/>
            </c:ext>
          </c:extLst>
        </c:ser>
        <c:ser>
          <c:idx val="1"/>
          <c:order val="1"/>
          <c:tx>
            <c:strRef>
              <c:f>CR_statistics!$U$1938</c:f>
              <c:strCache>
                <c:ptCount val="1"/>
                <c:pt idx="0">
                  <c:v>RAN2</c:v>
                </c:pt>
              </c:strCache>
            </c:strRef>
          </c:tx>
          <c:spPr>
            <a:solidFill>
              <a:srgbClr val="FF0000"/>
            </a:solidFill>
            <a:ln w="12700">
              <a:solidFill>
                <a:srgbClr val="000000"/>
              </a:solidFill>
              <a:prstDash val="solid"/>
            </a:ln>
          </c:spPr>
          <c:invertIfNegative val="0"/>
          <c:cat>
            <c:strRef>
              <c:f>CR_statistics!$S$1939:$S$1947</c:f>
              <c:strCache>
                <c:ptCount val="9"/>
                <c:pt idx="0">
                  <c:v>REL-4</c:v>
                </c:pt>
                <c:pt idx="1">
                  <c:v>REL-5</c:v>
                </c:pt>
                <c:pt idx="2">
                  <c:v>REL-6</c:v>
                </c:pt>
                <c:pt idx="3">
                  <c:v>REL-7</c:v>
                </c:pt>
                <c:pt idx="4">
                  <c:v>REL-8</c:v>
                </c:pt>
                <c:pt idx="5">
                  <c:v>REL-9</c:v>
                </c:pt>
                <c:pt idx="6">
                  <c:v>REL-10</c:v>
                </c:pt>
                <c:pt idx="7">
                  <c:v>REL-11</c:v>
                </c:pt>
                <c:pt idx="8">
                  <c:v>REL-12</c:v>
                </c:pt>
              </c:strCache>
            </c:strRef>
          </c:cat>
          <c:val>
            <c:numRef>
              <c:f>CR_statistics!$U$1939:$U$1947</c:f>
              <c:numCache>
                <c:formatCode>General</c:formatCode>
                <c:ptCount val="9"/>
                <c:pt idx="0">
                  <c:v>1</c:v>
                </c:pt>
                <c:pt idx="1">
                  <c:v>1</c:v>
                </c:pt>
                <c:pt idx="2">
                  <c:v>1</c:v>
                </c:pt>
                <c:pt idx="3">
                  <c:v>0</c:v>
                </c:pt>
                <c:pt idx="4">
                  <c:v>0</c:v>
                </c:pt>
                <c:pt idx="5">
                  <c:v>1</c:v>
                </c:pt>
                <c:pt idx="6">
                  <c:v>3</c:v>
                </c:pt>
                <c:pt idx="7">
                  <c:v>17</c:v>
                </c:pt>
                <c:pt idx="8">
                  <c:v>22</c:v>
                </c:pt>
              </c:numCache>
            </c:numRef>
          </c:val>
          <c:extLst>
            <c:ext xmlns:c16="http://schemas.microsoft.com/office/drawing/2014/chart" uri="{C3380CC4-5D6E-409C-BE32-E72D297353CC}">
              <c16:uniqueId val="{00000001-A6D2-4680-903F-B655870E492B}"/>
            </c:ext>
          </c:extLst>
        </c:ser>
        <c:ser>
          <c:idx val="2"/>
          <c:order val="2"/>
          <c:tx>
            <c:strRef>
              <c:f>CR_statistics!$V$1938</c:f>
              <c:strCache>
                <c:ptCount val="1"/>
                <c:pt idx="0">
                  <c:v>RAN3</c:v>
                </c:pt>
              </c:strCache>
            </c:strRef>
          </c:tx>
          <c:spPr>
            <a:solidFill>
              <a:srgbClr val="0000FF"/>
            </a:solidFill>
            <a:ln w="12700">
              <a:solidFill>
                <a:srgbClr val="000000"/>
              </a:solidFill>
              <a:prstDash val="solid"/>
            </a:ln>
          </c:spPr>
          <c:invertIfNegative val="0"/>
          <c:cat>
            <c:strRef>
              <c:f>CR_statistics!$S$1939:$S$1947</c:f>
              <c:strCache>
                <c:ptCount val="9"/>
                <c:pt idx="0">
                  <c:v>REL-4</c:v>
                </c:pt>
                <c:pt idx="1">
                  <c:v>REL-5</c:v>
                </c:pt>
                <c:pt idx="2">
                  <c:v>REL-6</c:v>
                </c:pt>
                <c:pt idx="3">
                  <c:v>REL-7</c:v>
                </c:pt>
                <c:pt idx="4">
                  <c:v>REL-8</c:v>
                </c:pt>
                <c:pt idx="5">
                  <c:v>REL-9</c:v>
                </c:pt>
                <c:pt idx="6">
                  <c:v>REL-10</c:v>
                </c:pt>
                <c:pt idx="7">
                  <c:v>REL-11</c:v>
                </c:pt>
                <c:pt idx="8">
                  <c:v>REL-12</c:v>
                </c:pt>
              </c:strCache>
            </c:strRef>
          </c:cat>
          <c:val>
            <c:numRef>
              <c:f>CR_statistics!$V$1939:$V$1947</c:f>
              <c:numCache>
                <c:formatCode>General</c:formatCode>
                <c:ptCount val="9"/>
                <c:pt idx="0">
                  <c:v>0</c:v>
                </c:pt>
                <c:pt idx="1">
                  <c:v>0</c:v>
                </c:pt>
                <c:pt idx="2">
                  <c:v>0</c:v>
                </c:pt>
                <c:pt idx="3">
                  <c:v>0</c:v>
                </c:pt>
                <c:pt idx="4">
                  <c:v>0</c:v>
                </c:pt>
                <c:pt idx="5">
                  <c:v>0</c:v>
                </c:pt>
                <c:pt idx="6">
                  <c:v>0</c:v>
                </c:pt>
                <c:pt idx="7">
                  <c:v>2</c:v>
                </c:pt>
                <c:pt idx="8">
                  <c:v>10</c:v>
                </c:pt>
              </c:numCache>
            </c:numRef>
          </c:val>
          <c:extLst>
            <c:ext xmlns:c16="http://schemas.microsoft.com/office/drawing/2014/chart" uri="{C3380CC4-5D6E-409C-BE32-E72D297353CC}">
              <c16:uniqueId val="{00000002-A6D2-4680-903F-B655870E492B}"/>
            </c:ext>
          </c:extLst>
        </c:ser>
        <c:ser>
          <c:idx val="3"/>
          <c:order val="3"/>
          <c:tx>
            <c:strRef>
              <c:f>CR_statistics!$W$1938</c:f>
              <c:strCache>
                <c:ptCount val="1"/>
                <c:pt idx="0">
                  <c:v>RAN4</c:v>
                </c:pt>
              </c:strCache>
            </c:strRef>
          </c:tx>
          <c:spPr>
            <a:solidFill>
              <a:srgbClr val="FFFF00"/>
            </a:solidFill>
            <a:ln w="12700">
              <a:solidFill>
                <a:srgbClr val="000000"/>
              </a:solidFill>
              <a:prstDash val="solid"/>
            </a:ln>
          </c:spPr>
          <c:invertIfNegative val="0"/>
          <c:cat>
            <c:strRef>
              <c:f>CR_statistics!$S$1939:$S$1947</c:f>
              <c:strCache>
                <c:ptCount val="9"/>
                <c:pt idx="0">
                  <c:v>REL-4</c:v>
                </c:pt>
                <c:pt idx="1">
                  <c:v>REL-5</c:v>
                </c:pt>
                <c:pt idx="2">
                  <c:v>REL-6</c:v>
                </c:pt>
                <c:pt idx="3">
                  <c:v>REL-7</c:v>
                </c:pt>
                <c:pt idx="4">
                  <c:v>REL-8</c:v>
                </c:pt>
                <c:pt idx="5">
                  <c:v>REL-9</c:v>
                </c:pt>
                <c:pt idx="6">
                  <c:v>REL-10</c:v>
                </c:pt>
                <c:pt idx="7">
                  <c:v>REL-11</c:v>
                </c:pt>
                <c:pt idx="8">
                  <c:v>REL-12</c:v>
                </c:pt>
              </c:strCache>
            </c:strRef>
          </c:cat>
          <c:val>
            <c:numRef>
              <c:f>CR_statistics!$W$1939:$W$1947</c:f>
              <c:numCache>
                <c:formatCode>General</c:formatCode>
                <c:ptCount val="9"/>
                <c:pt idx="0">
                  <c:v>0</c:v>
                </c:pt>
                <c:pt idx="1">
                  <c:v>0</c:v>
                </c:pt>
                <c:pt idx="2">
                  <c:v>0</c:v>
                </c:pt>
                <c:pt idx="3">
                  <c:v>0</c:v>
                </c:pt>
                <c:pt idx="4">
                  <c:v>2</c:v>
                </c:pt>
                <c:pt idx="5">
                  <c:v>5</c:v>
                </c:pt>
                <c:pt idx="6">
                  <c:v>24</c:v>
                </c:pt>
                <c:pt idx="7">
                  <c:v>49</c:v>
                </c:pt>
                <c:pt idx="8">
                  <c:v>36</c:v>
                </c:pt>
              </c:numCache>
            </c:numRef>
          </c:val>
          <c:extLst>
            <c:ext xmlns:c16="http://schemas.microsoft.com/office/drawing/2014/chart" uri="{C3380CC4-5D6E-409C-BE32-E72D297353CC}">
              <c16:uniqueId val="{00000003-A6D2-4680-903F-B655870E492B}"/>
            </c:ext>
          </c:extLst>
        </c:ser>
        <c:ser>
          <c:idx val="4"/>
          <c:order val="4"/>
          <c:tx>
            <c:strRef>
              <c:f>CR_statistics!$X$1938</c:f>
              <c:strCache>
                <c:ptCount val="1"/>
                <c:pt idx="0">
                  <c:v>RAN5</c:v>
                </c:pt>
              </c:strCache>
            </c:strRef>
          </c:tx>
          <c:spPr>
            <a:solidFill>
              <a:srgbClr val="660066"/>
            </a:solidFill>
            <a:ln w="12700">
              <a:solidFill>
                <a:srgbClr val="000000"/>
              </a:solidFill>
              <a:prstDash val="solid"/>
            </a:ln>
          </c:spPr>
          <c:invertIfNegative val="0"/>
          <c:cat>
            <c:strRef>
              <c:f>CR_statistics!$S$1939:$S$1947</c:f>
              <c:strCache>
                <c:ptCount val="9"/>
                <c:pt idx="0">
                  <c:v>REL-4</c:v>
                </c:pt>
                <c:pt idx="1">
                  <c:v>REL-5</c:v>
                </c:pt>
                <c:pt idx="2">
                  <c:v>REL-6</c:v>
                </c:pt>
                <c:pt idx="3">
                  <c:v>REL-7</c:v>
                </c:pt>
                <c:pt idx="4">
                  <c:v>REL-8</c:v>
                </c:pt>
                <c:pt idx="5">
                  <c:v>REL-9</c:v>
                </c:pt>
                <c:pt idx="6">
                  <c:v>REL-10</c:v>
                </c:pt>
                <c:pt idx="7">
                  <c:v>REL-11</c:v>
                </c:pt>
                <c:pt idx="8">
                  <c:v>REL-12</c:v>
                </c:pt>
              </c:strCache>
            </c:strRef>
          </c:cat>
          <c:val>
            <c:numRef>
              <c:f>CR_statistics!$X$1939:$X$1947</c:f>
              <c:numCache>
                <c:formatCode>General</c:formatCode>
                <c:ptCount val="9"/>
                <c:pt idx="0">
                  <c:v>0</c:v>
                </c:pt>
                <c:pt idx="1">
                  <c:v>0</c:v>
                </c:pt>
                <c:pt idx="2">
                  <c:v>0</c:v>
                </c:pt>
                <c:pt idx="3">
                  <c:v>0</c:v>
                </c:pt>
                <c:pt idx="4">
                  <c:v>0</c:v>
                </c:pt>
                <c:pt idx="5">
                  <c:v>0</c:v>
                </c:pt>
                <c:pt idx="6">
                  <c:v>54</c:v>
                </c:pt>
                <c:pt idx="7">
                  <c:v>271</c:v>
                </c:pt>
                <c:pt idx="8">
                  <c:v>315</c:v>
                </c:pt>
              </c:numCache>
            </c:numRef>
          </c:val>
          <c:extLst>
            <c:ext xmlns:c16="http://schemas.microsoft.com/office/drawing/2014/chart" uri="{C3380CC4-5D6E-409C-BE32-E72D297353CC}">
              <c16:uniqueId val="{00000004-A6D2-4680-903F-B655870E492B}"/>
            </c:ext>
          </c:extLst>
        </c:ser>
        <c:ser>
          <c:idx val="5"/>
          <c:order val="5"/>
          <c:tx>
            <c:strRef>
              <c:f>CR_statistics!$Y$1938</c:f>
              <c:strCache>
                <c:ptCount val="1"/>
                <c:pt idx="0">
                  <c:v>RAN without RAN5</c:v>
                </c:pt>
              </c:strCache>
            </c:strRef>
          </c:tx>
          <c:spPr>
            <a:solidFill>
              <a:srgbClr val="FF00FF"/>
            </a:solidFill>
            <a:ln w="12700">
              <a:solidFill>
                <a:srgbClr val="000000"/>
              </a:solidFill>
              <a:prstDash val="solid"/>
            </a:ln>
          </c:spPr>
          <c:invertIfNegative val="0"/>
          <c:cat>
            <c:strRef>
              <c:f>CR_statistics!$S$1939:$S$1947</c:f>
              <c:strCache>
                <c:ptCount val="9"/>
                <c:pt idx="0">
                  <c:v>REL-4</c:v>
                </c:pt>
                <c:pt idx="1">
                  <c:v>REL-5</c:v>
                </c:pt>
                <c:pt idx="2">
                  <c:v>REL-6</c:v>
                </c:pt>
                <c:pt idx="3">
                  <c:v>REL-7</c:v>
                </c:pt>
                <c:pt idx="4">
                  <c:v>REL-8</c:v>
                </c:pt>
                <c:pt idx="5">
                  <c:v>REL-9</c:v>
                </c:pt>
                <c:pt idx="6">
                  <c:v>REL-10</c:v>
                </c:pt>
                <c:pt idx="7">
                  <c:v>REL-11</c:v>
                </c:pt>
                <c:pt idx="8">
                  <c:v>REL-12</c:v>
                </c:pt>
              </c:strCache>
            </c:strRef>
          </c:cat>
          <c:val>
            <c:numRef>
              <c:f>CR_statistics!$Y$1939:$Y$1947</c:f>
              <c:numCache>
                <c:formatCode>General</c:formatCode>
                <c:ptCount val="9"/>
                <c:pt idx="0">
                  <c:v>1</c:v>
                </c:pt>
                <c:pt idx="1">
                  <c:v>1</c:v>
                </c:pt>
                <c:pt idx="2">
                  <c:v>1</c:v>
                </c:pt>
                <c:pt idx="3">
                  <c:v>1</c:v>
                </c:pt>
                <c:pt idx="4">
                  <c:v>2</c:v>
                </c:pt>
                <c:pt idx="5">
                  <c:v>6</c:v>
                </c:pt>
                <c:pt idx="6">
                  <c:v>29</c:v>
                </c:pt>
                <c:pt idx="7">
                  <c:v>71</c:v>
                </c:pt>
                <c:pt idx="8">
                  <c:v>72</c:v>
                </c:pt>
              </c:numCache>
            </c:numRef>
          </c:val>
          <c:extLst>
            <c:ext xmlns:c16="http://schemas.microsoft.com/office/drawing/2014/chart" uri="{C3380CC4-5D6E-409C-BE32-E72D297353CC}">
              <c16:uniqueId val="{00000005-A6D2-4680-903F-B655870E492B}"/>
            </c:ext>
          </c:extLst>
        </c:ser>
        <c:dLbls>
          <c:showLegendKey val="0"/>
          <c:showVal val="0"/>
          <c:showCatName val="0"/>
          <c:showSerName val="0"/>
          <c:showPercent val="0"/>
          <c:showBubbleSize val="0"/>
        </c:dLbls>
        <c:gapWidth val="150"/>
        <c:axId val="152319104"/>
        <c:axId val="152320640"/>
      </c:barChart>
      <c:catAx>
        <c:axId val="15231910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2320640"/>
        <c:crosses val="autoZero"/>
        <c:auto val="1"/>
        <c:lblAlgn val="ctr"/>
        <c:lblOffset val="100"/>
        <c:tickLblSkip val="1"/>
        <c:tickMarkSkip val="1"/>
        <c:noMultiLvlLbl val="0"/>
      </c:catAx>
      <c:valAx>
        <c:axId val="152320640"/>
        <c:scaling>
          <c:orientation val="minMax"/>
          <c:max val="3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2319104"/>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2"/>
          <c:y val="0.26666704499775362"/>
          <c:w val="0.2661654135338346"/>
          <c:h val="0.3117122792083719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3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4208496235267889"/>
          <c:y val="1.6339869281045763E-2"/>
        </c:manualLayout>
      </c:layout>
      <c:overlay val="0"/>
      <c:spPr>
        <a:noFill/>
        <a:ln w="25400">
          <a:noFill/>
        </a:ln>
      </c:spPr>
    </c:title>
    <c:autoTitleDeleted val="0"/>
    <c:plotArea>
      <c:layout>
        <c:manualLayout>
          <c:layoutTarget val="inner"/>
          <c:xMode val="edge"/>
          <c:yMode val="edge"/>
          <c:x val="5.8880336631432814E-2"/>
          <c:y val="0.11274527794576879"/>
          <c:w val="0.90347532929542751"/>
          <c:h val="0.77614502933687379"/>
        </c:manualLayout>
      </c:layout>
      <c:barChart>
        <c:barDir val="col"/>
        <c:grouping val="clustered"/>
        <c:varyColors val="0"/>
        <c:ser>
          <c:idx val="0"/>
          <c:order val="0"/>
          <c:tx>
            <c:strRef>
              <c:f>CR_statistics!$AM$1932</c:f>
              <c:strCache>
                <c:ptCount val="1"/>
                <c:pt idx="0">
                  <c:v>RAN #43</c:v>
                </c:pt>
              </c:strCache>
            </c:strRef>
          </c:tx>
          <c:spPr>
            <a:solidFill>
              <a:srgbClr val="9999FF"/>
            </a:solidFill>
            <a:ln w="12700">
              <a:solidFill>
                <a:srgbClr val="000000"/>
              </a:solidFill>
              <a:prstDash val="solid"/>
            </a:ln>
          </c:spPr>
          <c:invertIfNegative val="0"/>
          <c:cat>
            <c:strRef>
              <c:f>CR_statistics!$AL$1933:$AL$1941</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CR_statistics!$AM$1933:$AM$1941</c:f>
              <c:numCache>
                <c:formatCode>General</c:formatCode>
                <c:ptCount val="9"/>
                <c:pt idx="0">
                  <c:v>713</c:v>
                </c:pt>
                <c:pt idx="1">
                  <c:v>1</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0-2333-4979-9F81-0BF6C3BBB327}"/>
            </c:ext>
          </c:extLst>
        </c:ser>
        <c:ser>
          <c:idx val="1"/>
          <c:order val="1"/>
          <c:tx>
            <c:strRef>
              <c:f>CR_statistics!$AN$1932</c:f>
              <c:strCache>
                <c:ptCount val="1"/>
                <c:pt idx="0">
                  <c:v>RAN #44</c:v>
                </c:pt>
              </c:strCache>
            </c:strRef>
          </c:tx>
          <c:spPr>
            <a:solidFill>
              <a:srgbClr val="339966"/>
            </a:solidFill>
            <a:ln w="12700">
              <a:solidFill>
                <a:srgbClr val="000000"/>
              </a:solidFill>
              <a:prstDash val="solid"/>
            </a:ln>
          </c:spPr>
          <c:invertIfNegative val="0"/>
          <c:cat>
            <c:strRef>
              <c:f>CR_statistics!$AL$1933:$AL$1941</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CR_statistics!$AN$1933:$AN$1941</c:f>
              <c:numCache>
                <c:formatCode>General</c:formatCode>
                <c:ptCount val="9"/>
                <c:pt idx="0">
                  <c:v>352</c:v>
                </c:pt>
                <c:pt idx="1">
                  <c:v>28</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1-2333-4979-9F81-0BF6C3BBB327}"/>
            </c:ext>
          </c:extLst>
        </c:ser>
        <c:ser>
          <c:idx val="2"/>
          <c:order val="2"/>
          <c:tx>
            <c:strRef>
              <c:f>CR_statistics!$AO$1932</c:f>
              <c:strCache>
                <c:ptCount val="1"/>
                <c:pt idx="0">
                  <c:v>RAN #45</c:v>
                </c:pt>
              </c:strCache>
            </c:strRef>
          </c:tx>
          <c:spPr>
            <a:solidFill>
              <a:srgbClr val="FFFF00"/>
            </a:solidFill>
            <a:ln w="12700">
              <a:solidFill>
                <a:srgbClr val="000000"/>
              </a:solidFill>
              <a:prstDash val="solid"/>
            </a:ln>
          </c:spPr>
          <c:invertIfNegative val="0"/>
          <c:cat>
            <c:strRef>
              <c:f>CR_statistics!$AL$1933:$AL$1941</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CR_statistics!$AO$1933:$AO$1941</c:f>
              <c:numCache>
                <c:formatCode>General</c:formatCode>
                <c:ptCount val="9"/>
                <c:pt idx="0">
                  <c:v>266</c:v>
                </c:pt>
                <c:pt idx="1">
                  <c:v>72</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2-2333-4979-9F81-0BF6C3BBB327}"/>
            </c:ext>
          </c:extLst>
        </c:ser>
        <c:ser>
          <c:idx val="3"/>
          <c:order val="3"/>
          <c:tx>
            <c:strRef>
              <c:f>CR_statistics!$AP$1932</c:f>
              <c:strCache>
                <c:ptCount val="1"/>
                <c:pt idx="0">
                  <c:v>RAN #46</c:v>
                </c:pt>
              </c:strCache>
            </c:strRef>
          </c:tx>
          <c:spPr>
            <a:solidFill>
              <a:srgbClr val="FF0000"/>
            </a:solidFill>
            <a:ln w="12700">
              <a:solidFill>
                <a:srgbClr val="000000"/>
              </a:solidFill>
              <a:prstDash val="solid"/>
            </a:ln>
          </c:spPr>
          <c:invertIfNegative val="0"/>
          <c:cat>
            <c:strRef>
              <c:f>CR_statistics!$AL$1933:$AL$1941</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CR_statistics!$AP$1933:$AP$1941</c:f>
              <c:numCache>
                <c:formatCode>General</c:formatCode>
                <c:ptCount val="9"/>
                <c:pt idx="0">
                  <c:v>249</c:v>
                </c:pt>
                <c:pt idx="1">
                  <c:v>273</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3-2333-4979-9F81-0BF6C3BBB327}"/>
            </c:ext>
          </c:extLst>
        </c:ser>
        <c:ser>
          <c:idx val="4"/>
          <c:order val="4"/>
          <c:tx>
            <c:strRef>
              <c:f>CR_statistics!$AQ$1932</c:f>
              <c:strCache>
                <c:ptCount val="1"/>
                <c:pt idx="0">
                  <c:v>RAN #47</c:v>
                </c:pt>
              </c:strCache>
            </c:strRef>
          </c:tx>
          <c:spPr>
            <a:solidFill>
              <a:srgbClr val="00FF00"/>
            </a:solidFill>
            <a:ln w="12700">
              <a:solidFill>
                <a:srgbClr val="000000"/>
              </a:solidFill>
              <a:prstDash val="solid"/>
            </a:ln>
          </c:spPr>
          <c:invertIfNegative val="0"/>
          <c:cat>
            <c:strRef>
              <c:f>CR_statistics!$AL$1933:$AL$1941</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CR_statistics!$AQ$1933:$AQ$1941</c:f>
              <c:numCache>
                <c:formatCode>General</c:formatCode>
                <c:ptCount val="9"/>
                <c:pt idx="0">
                  <c:v>156</c:v>
                </c:pt>
                <c:pt idx="1">
                  <c:v>355</c:v>
                </c:pt>
                <c:pt idx="2">
                  <c:v>0</c:v>
                </c:pt>
                <c:pt idx="3">
                  <c:v>2</c:v>
                </c:pt>
                <c:pt idx="4">
                  <c:v>0</c:v>
                </c:pt>
                <c:pt idx="5">
                  <c:v>0</c:v>
                </c:pt>
                <c:pt idx="6">
                  <c:v>0</c:v>
                </c:pt>
                <c:pt idx="7">
                  <c:v>0</c:v>
                </c:pt>
                <c:pt idx="8">
                  <c:v>0</c:v>
                </c:pt>
              </c:numCache>
            </c:numRef>
          </c:val>
          <c:extLst>
            <c:ext xmlns:c16="http://schemas.microsoft.com/office/drawing/2014/chart" uri="{C3380CC4-5D6E-409C-BE32-E72D297353CC}">
              <c16:uniqueId val="{00000004-2333-4979-9F81-0BF6C3BBB327}"/>
            </c:ext>
          </c:extLst>
        </c:ser>
        <c:ser>
          <c:idx val="5"/>
          <c:order val="5"/>
          <c:tx>
            <c:strRef>
              <c:f>CR_statistics!$AR$1932</c:f>
              <c:strCache>
                <c:ptCount val="1"/>
                <c:pt idx="0">
                  <c:v>RAN #48</c:v>
                </c:pt>
              </c:strCache>
            </c:strRef>
          </c:tx>
          <c:spPr>
            <a:solidFill>
              <a:srgbClr val="800080"/>
            </a:solidFill>
            <a:ln w="12700">
              <a:solidFill>
                <a:srgbClr val="000000"/>
              </a:solidFill>
              <a:prstDash val="solid"/>
            </a:ln>
          </c:spPr>
          <c:invertIfNegative val="0"/>
          <c:cat>
            <c:strRef>
              <c:f>CR_statistics!$AL$1933:$AL$1941</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CR_statistics!$AR$1933:$AR$1941</c:f>
              <c:numCache>
                <c:formatCode>General</c:formatCode>
                <c:ptCount val="9"/>
                <c:pt idx="0">
                  <c:v>84</c:v>
                </c:pt>
                <c:pt idx="1">
                  <c:v>161</c:v>
                </c:pt>
                <c:pt idx="2">
                  <c:v>415</c:v>
                </c:pt>
                <c:pt idx="3">
                  <c:v>15</c:v>
                </c:pt>
                <c:pt idx="4">
                  <c:v>0</c:v>
                </c:pt>
                <c:pt idx="5">
                  <c:v>0</c:v>
                </c:pt>
                <c:pt idx="6">
                  <c:v>0</c:v>
                </c:pt>
                <c:pt idx="7">
                  <c:v>0</c:v>
                </c:pt>
                <c:pt idx="8">
                  <c:v>0</c:v>
                </c:pt>
              </c:numCache>
            </c:numRef>
          </c:val>
          <c:extLst>
            <c:ext xmlns:c16="http://schemas.microsoft.com/office/drawing/2014/chart" uri="{C3380CC4-5D6E-409C-BE32-E72D297353CC}">
              <c16:uniqueId val="{00000005-2333-4979-9F81-0BF6C3BBB327}"/>
            </c:ext>
          </c:extLst>
        </c:ser>
        <c:ser>
          <c:idx val="6"/>
          <c:order val="6"/>
          <c:tx>
            <c:strRef>
              <c:f>CR_statistics!$AS$1932</c:f>
              <c:strCache>
                <c:ptCount val="1"/>
                <c:pt idx="0">
                  <c:v>RAN #49</c:v>
                </c:pt>
              </c:strCache>
            </c:strRef>
          </c:tx>
          <c:spPr>
            <a:solidFill>
              <a:srgbClr val="0066CC"/>
            </a:solidFill>
            <a:ln w="12700">
              <a:solidFill>
                <a:srgbClr val="000000"/>
              </a:solidFill>
              <a:prstDash val="solid"/>
            </a:ln>
          </c:spPr>
          <c:invertIfNegative val="0"/>
          <c:cat>
            <c:strRef>
              <c:f>CR_statistics!$AL$1933:$AL$1941</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CR_statistics!$AS$1933:$AS$1941</c:f>
              <c:numCache>
                <c:formatCode>General</c:formatCode>
                <c:ptCount val="9"/>
                <c:pt idx="0">
                  <c:v>62</c:v>
                </c:pt>
                <c:pt idx="1">
                  <c:v>145</c:v>
                </c:pt>
                <c:pt idx="2">
                  <c:v>435</c:v>
                </c:pt>
                <c:pt idx="3">
                  <c:v>39</c:v>
                </c:pt>
                <c:pt idx="4">
                  <c:v>0</c:v>
                </c:pt>
                <c:pt idx="5">
                  <c:v>0</c:v>
                </c:pt>
                <c:pt idx="6">
                  <c:v>0</c:v>
                </c:pt>
                <c:pt idx="7">
                  <c:v>0</c:v>
                </c:pt>
                <c:pt idx="8">
                  <c:v>0</c:v>
                </c:pt>
              </c:numCache>
            </c:numRef>
          </c:val>
          <c:extLst>
            <c:ext xmlns:c16="http://schemas.microsoft.com/office/drawing/2014/chart" uri="{C3380CC4-5D6E-409C-BE32-E72D297353CC}">
              <c16:uniqueId val="{00000006-2333-4979-9F81-0BF6C3BBB327}"/>
            </c:ext>
          </c:extLst>
        </c:ser>
        <c:ser>
          <c:idx val="7"/>
          <c:order val="7"/>
          <c:tx>
            <c:strRef>
              <c:f>CR_statistics!$AT$1932</c:f>
              <c:strCache>
                <c:ptCount val="1"/>
                <c:pt idx="0">
                  <c:v>RAN #50</c:v>
                </c:pt>
              </c:strCache>
            </c:strRef>
          </c:tx>
          <c:spPr>
            <a:solidFill>
              <a:srgbClr val="FF9900"/>
            </a:solidFill>
            <a:ln w="12700">
              <a:solidFill>
                <a:srgbClr val="000000"/>
              </a:solidFill>
              <a:prstDash val="solid"/>
            </a:ln>
          </c:spPr>
          <c:invertIfNegative val="0"/>
          <c:cat>
            <c:strRef>
              <c:f>CR_statistics!$AL$1933:$AL$1941</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CR_statistics!$AT$1933:$AT$1941</c:f>
              <c:numCache>
                <c:formatCode>General</c:formatCode>
                <c:ptCount val="9"/>
                <c:pt idx="0">
                  <c:v>82</c:v>
                </c:pt>
                <c:pt idx="1">
                  <c:v>92</c:v>
                </c:pt>
                <c:pt idx="2">
                  <c:v>345</c:v>
                </c:pt>
                <c:pt idx="3">
                  <c:v>174</c:v>
                </c:pt>
                <c:pt idx="4">
                  <c:v>0</c:v>
                </c:pt>
                <c:pt idx="5">
                  <c:v>0</c:v>
                </c:pt>
                <c:pt idx="6">
                  <c:v>0</c:v>
                </c:pt>
                <c:pt idx="7">
                  <c:v>0</c:v>
                </c:pt>
                <c:pt idx="8">
                  <c:v>0</c:v>
                </c:pt>
              </c:numCache>
            </c:numRef>
          </c:val>
          <c:extLst>
            <c:ext xmlns:c16="http://schemas.microsoft.com/office/drawing/2014/chart" uri="{C3380CC4-5D6E-409C-BE32-E72D297353CC}">
              <c16:uniqueId val="{00000007-2333-4979-9F81-0BF6C3BBB327}"/>
            </c:ext>
          </c:extLst>
        </c:ser>
        <c:ser>
          <c:idx val="8"/>
          <c:order val="8"/>
          <c:tx>
            <c:strRef>
              <c:f>CR_statistics!$AU$1932</c:f>
              <c:strCache>
                <c:ptCount val="1"/>
                <c:pt idx="0">
                  <c:v>RAN #51</c:v>
                </c:pt>
              </c:strCache>
            </c:strRef>
          </c:tx>
          <c:spPr>
            <a:solidFill>
              <a:srgbClr val="00FFFF"/>
            </a:solidFill>
            <a:ln w="12700">
              <a:solidFill>
                <a:srgbClr val="000000"/>
              </a:solidFill>
              <a:prstDash val="solid"/>
            </a:ln>
          </c:spPr>
          <c:invertIfNegative val="0"/>
          <c:cat>
            <c:strRef>
              <c:f>CR_statistics!$AL$1933:$AL$1941</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CR_statistics!$AU$1933:$AU$1941</c:f>
              <c:numCache>
                <c:formatCode>General</c:formatCode>
                <c:ptCount val="9"/>
                <c:pt idx="0">
                  <c:v>42</c:v>
                </c:pt>
                <c:pt idx="1">
                  <c:v>72</c:v>
                </c:pt>
                <c:pt idx="2">
                  <c:v>433</c:v>
                </c:pt>
                <c:pt idx="3">
                  <c:v>257</c:v>
                </c:pt>
                <c:pt idx="4">
                  <c:v>0</c:v>
                </c:pt>
                <c:pt idx="5">
                  <c:v>0</c:v>
                </c:pt>
                <c:pt idx="6">
                  <c:v>0</c:v>
                </c:pt>
                <c:pt idx="7">
                  <c:v>0</c:v>
                </c:pt>
                <c:pt idx="8">
                  <c:v>0</c:v>
                </c:pt>
              </c:numCache>
            </c:numRef>
          </c:val>
          <c:extLst>
            <c:ext xmlns:c16="http://schemas.microsoft.com/office/drawing/2014/chart" uri="{C3380CC4-5D6E-409C-BE32-E72D297353CC}">
              <c16:uniqueId val="{00000008-2333-4979-9F81-0BF6C3BBB327}"/>
            </c:ext>
          </c:extLst>
        </c:ser>
        <c:ser>
          <c:idx val="9"/>
          <c:order val="9"/>
          <c:tx>
            <c:strRef>
              <c:f>CR_statistics!$AV$1932</c:f>
              <c:strCache>
                <c:ptCount val="1"/>
                <c:pt idx="0">
                  <c:v>RAN #52</c:v>
                </c:pt>
              </c:strCache>
            </c:strRef>
          </c:tx>
          <c:spPr>
            <a:solidFill>
              <a:srgbClr val="FF00FF"/>
            </a:solidFill>
            <a:ln w="12700">
              <a:solidFill>
                <a:srgbClr val="000000"/>
              </a:solidFill>
              <a:prstDash val="solid"/>
            </a:ln>
          </c:spPr>
          <c:invertIfNegative val="0"/>
          <c:cat>
            <c:strRef>
              <c:f>CR_statistics!$AL$1933:$AL$1941</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CR_statistics!$AV$1933:$AV$1941</c:f>
              <c:numCache>
                <c:formatCode>General</c:formatCode>
                <c:ptCount val="9"/>
                <c:pt idx="0">
                  <c:v>52</c:v>
                </c:pt>
                <c:pt idx="1">
                  <c:v>60</c:v>
                </c:pt>
                <c:pt idx="2">
                  <c:v>457</c:v>
                </c:pt>
                <c:pt idx="3">
                  <c:v>409</c:v>
                </c:pt>
                <c:pt idx="4">
                  <c:v>2</c:v>
                </c:pt>
                <c:pt idx="5">
                  <c:v>1</c:v>
                </c:pt>
                <c:pt idx="6">
                  <c:v>0</c:v>
                </c:pt>
                <c:pt idx="7">
                  <c:v>0</c:v>
                </c:pt>
                <c:pt idx="8">
                  <c:v>0</c:v>
                </c:pt>
              </c:numCache>
            </c:numRef>
          </c:val>
          <c:extLst>
            <c:ext xmlns:c16="http://schemas.microsoft.com/office/drawing/2014/chart" uri="{C3380CC4-5D6E-409C-BE32-E72D297353CC}">
              <c16:uniqueId val="{00000009-2333-4979-9F81-0BF6C3BBB327}"/>
            </c:ext>
          </c:extLst>
        </c:ser>
        <c:ser>
          <c:idx val="10"/>
          <c:order val="10"/>
          <c:tx>
            <c:strRef>
              <c:f>CR_statistics!$AW$1932</c:f>
              <c:strCache>
                <c:ptCount val="1"/>
                <c:pt idx="0">
                  <c:v>RAN #53</c:v>
                </c:pt>
              </c:strCache>
            </c:strRef>
          </c:tx>
          <c:spPr>
            <a:solidFill>
              <a:srgbClr val="FF0000"/>
            </a:solidFill>
            <a:ln w="12700">
              <a:solidFill>
                <a:srgbClr val="000000"/>
              </a:solidFill>
              <a:prstDash val="solid"/>
            </a:ln>
          </c:spPr>
          <c:invertIfNegative val="0"/>
          <c:cat>
            <c:strRef>
              <c:f>CR_statistics!$AL$1933:$AL$1941</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CR_statistics!$AW$1933:$AW$1941</c:f>
              <c:numCache>
                <c:formatCode>General</c:formatCode>
                <c:ptCount val="9"/>
                <c:pt idx="0">
                  <c:v>37</c:v>
                </c:pt>
                <c:pt idx="1">
                  <c:v>43</c:v>
                </c:pt>
                <c:pt idx="2">
                  <c:v>568</c:v>
                </c:pt>
                <c:pt idx="3">
                  <c:v>233</c:v>
                </c:pt>
                <c:pt idx="4">
                  <c:v>10</c:v>
                </c:pt>
                <c:pt idx="5">
                  <c:v>7</c:v>
                </c:pt>
                <c:pt idx="6">
                  <c:v>0</c:v>
                </c:pt>
                <c:pt idx="7">
                  <c:v>0</c:v>
                </c:pt>
                <c:pt idx="8">
                  <c:v>0</c:v>
                </c:pt>
              </c:numCache>
            </c:numRef>
          </c:val>
          <c:extLst>
            <c:ext xmlns:c16="http://schemas.microsoft.com/office/drawing/2014/chart" uri="{C3380CC4-5D6E-409C-BE32-E72D297353CC}">
              <c16:uniqueId val="{0000000A-2333-4979-9F81-0BF6C3BBB327}"/>
            </c:ext>
          </c:extLst>
        </c:ser>
        <c:ser>
          <c:idx val="11"/>
          <c:order val="11"/>
          <c:tx>
            <c:strRef>
              <c:f>CR_statistics!$AX$1932</c:f>
              <c:strCache>
                <c:ptCount val="1"/>
                <c:pt idx="0">
                  <c:v>RAN #54</c:v>
                </c:pt>
              </c:strCache>
            </c:strRef>
          </c:tx>
          <c:spPr>
            <a:solidFill>
              <a:srgbClr val="00FFFF"/>
            </a:solidFill>
            <a:ln w="12700">
              <a:solidFill>
                <a:srgbClr val="000000"/>
              </a:solidFill>
              <a:prstDash val="solid"/>
            </a:ln>
          </c:spPr>
          <c:invertIfNegative val="0"/>
          <c:cat>
            <c:strRef>
              <c:f>CR_statistics!$AL$1933:$AL$1941</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CR_statistics!$AX$1933:$AX$1941</c:f>
              <c:numCache>
                <c:formatCode>General</c:formatCode>
                <c:ptCount val="9"/>
                <c:pt idx="0">
                  <c:v>17</c:v>
                </c:pt>
                <c:pt idx="1">
                  <c:v>40</c:v>
                </c:pt>
                <c:pt idx="2">
                  <c:v>453</c:v>
                </c:pt>
                <c:pt idx="3">
                  <c:v>203</c:v>
                </c:pt>
                <c:pt idx="4">
                  <c:v>51</c:v>
                </c:pt>
                <c:pt idx="5">
                  <c:v>40</c:v>
                </c:pt>
                <c:pt idx="6">
                  <c:v>13</c:v>
                </c:pt>
                <c:pt idx="7">
                  <c:v>0</c:v>
                </c:pt>
                <c:pt idx="8">
                  <c:v>0</c:v>
                </c:pt>
              </c:numCache>
            </c:numRef>
          </c:val>
          <c:extLst>
            <c:ext xmlns:c16="http://schemas.microsoft.com/office/drawing/2014/chart" uri="{C3380CC4-5D6E-409C-BE32-E72D297353CC}">
              <c16:uniqueId val="{0000000B-2333-4979-9F81-0BF6C3BBB327}"/>
            </c:ext>
          </c:extLst>
        </c:ser>
        <c:ser>
          <c:idx val="12"/>
          <c:order val="12"/>
          <c:tx>
            <c:strRef>
              <c:f>CR_statistics!$AY$1932</c:f>
              <c:strCache>
                <c:ptCount val="1"/>
                <c:pt idx="0">
                  <c:v>RAN #55</c:v>
                </c:pt>
              </c:strCache>
            </c:strRef>
          </c:tx>
          <c:spPr>
            <a:solidFill>
              <a:srgbClr val="FF00FF"/>
            </a:solidFill>
            <a:ln w="12700">
              <a:solidFill>
                <a:srgbClr val="000000"/>
              </a:solidFill>
              <a:prstDash val="solid"/>
            </a:ln>
          </c:spPr>
          <c:invertIfNegative val="0"/>
          <c:cat>
            <c:strRef>
              <c:f>CR_statistics!$AL$1933:$AL$1941</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CR_statistics!$AY$1933:$AY$1941</c:f>
              <c:numCache>
                <c:formatCode>General</c:formatCode>
                <c:ptCount val="9"/>
                <c:pt idx="0">
                  <c:v>19</c:v>
                </c:pt>
                <c:pt idx="1">
                  <c:v>31</c:v>
                </c:pt>
                <c:pt idx="2">
                  <c:v>391</c:v>
                </c:pt>
                <c:pt idx="3">
                  <c:v>114</c:v>
                </c:pt>
                <c:pt idx="4">
                  <c:v>115</c:v>
                </c:pt>
                <c:pt idx="5">
                  <c:v>42</c:v>
                </c:pt>
                <c:pt idx="6">
                  <c:v>33</c:v>
                </c:pt>
                <c:pt idx="7">
                  <c:v>0</c:v>
                </c:pt>
                <c:pt idx="8">
                  <c:v>0</c:v>
                </c:pt>
              </c:numCache>
            </c:numRef>
          </c:val>
          <c:extLst>
            <c:ext xmlns:c16="http://schemas.microsoft.com/office/drawing/2014/chart" uri="{C3380CC4-5D6E-409C-BE32-E72D297353CC}">
              <c16:uniqueId val="{0000000C-2333-4979-9F81-0BF6C3BBB327}"/>
            </c:ext>
          </c:extLst>
        </c:ser>
        <c:ser>
          <c:idx val="13"/>
          <c:order val="13"/>
          <c:tx>
            <c:strRef>
              <c:f>CR_statistics!$AZ$1932</c:f>
              <c:strCache>
                <c:ptCount val="1"/>
                <c:pt idx="0">
                  <c:v>RAN #56</c:v>
                </c:pt>
              </c:strCache>
            </c:strRef>
          </c:tx>
          <c:spPr>
            <a:solidFill>
              <a:srgbClr val="800000"/>
            </a:solidFill>
            <a:ln w="12700">
              <a:solidFill>
                <a:srgbClr val="000000"/>
              </a:solidFill>
              <a:prstDash val="solid"/>
            </a:ln>
          </c:spPr>
          <c:invertIfNegative val="0"/>
          <c:cat>
            <c:strRef>
              <c:f>CR_statistics!$AL$1933:$AL$1941</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CR_statistics!$AZ$1933:$AZ$1941</c:f>
              <c:numCache>
                <c:formatCode>General</c:formatCode>
                <c:ptCount val="9"/>
                <c:pt idx="0">
                  <c:v>37</c:v>
                </c:pt>
                <c:pt idx="1">
                  <c:v>39</c:v>
                </c:pt>
                <c:pt idx="2">
                  <c:v>236</c:v>
                </c:pt>
                <c:pt idx="3">
                  <c:v>154</c:v>
                </c:pt>
                <c:pt idx="4">
                  <c:v>428</c:v>
                </c:pt>
                <c:pt idx="5">
                  <c:v>161</c:v>
                </c:pt>
                <c:pt idx="6">
                  <c:v>51</c:v>
                </c:pt>
                <c:pt idx="7">
                  <c:v>0</c:v>
                </c:pt>
                <c:pt idx="8">
                  <c:v>0</c:v>
                </c:pt>
              </c:numCache>
            </c:numRef>
          </c:val>
          <c:extLst>
            <c:ext xmlns:c16="http://schemas.microsoft.com/office/drawing/2014/chart" uri="{C3380CC4-5D6E-409C-BE32-E72D297353CC}">
              <c16:uniqueId val="{0000000D-2333-4979-9F81-0BF6C3BBB327}"/>
            </c:ext>
          </c:extLst>
        </c:ser>
        <c:ser>
          <c:idx val="14"/>
          <c:order val="14"/>
          <c:tx>
            <c:strRef>
              <c:f>CR_statistics!$BA$1932</c:f>
              <c:strCache>
                <c:ptCount val="1"/>
                <c:pt idx="0">
                  <c:v>RAN #57</c:v>
                </c:pt>
              </c:strCache>
            </c:strRef>
          </c:tx>
          <c:spPr>
            <a:solidFill>
              <a:srgbClr val="FFCC00"/>
            </a:solidFill>
            <a:ln w="12700">
              <a:solidFill>
                <a:srgbClr val="000000"/>
              </a:solidFill>
              <a:prstDash val="solid"/>
            </a:ln>
          </c:spPr>
          <c:invertIfNegative val="0"/>
          <c:cat>
            <c:strRef>
              <c:f>CR_statistics!$AL$1933:$AL$1941</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CR_statistics!$BA$1933:$BA$1941</c:f>
              <c:numCache>
                <c:formatCode>General</c:formatCode>
                <c:ptCount val="9"/>
                <c:pt idx="0">
                  <c:v>13</c:v>
                </c:pt>
                <c:pt idx="1">
                  <c:v>28</c:v>
                </c:pt>
                <c:pt idx="2">
                  <c:v>35</c:v>
                </c:pt>
                <c:pt idx="3">
                  <c:v>112</c:v>
                </c:pt>
                <c:pt idx="4">
                  <c:v>525</c:v>
                </c:pt>
                <c:pt idx="5">
                  <c:v>182</c:v>
                </c:pt>
                <c:pt idx="6">
                  <c:v>28</c:v>
                </c:pt>
                <c:pt idx="7">
                  <c:v>0</c:v>
                </c:pt>
                <c:pt idx="8">
                  <c:v>0</c:v>
                </c:pt>
              </c:numCache>
            </c:numRef>
          </c:val>
          <c:extLst>
            <c:ext xmlns:c16="http://schemas.microsoft.com/office/drawing/2014/chart" uri="{C3380CC4-5D6E-409C-BE32-E72D297353CC}">
              <c16:uniqueId val="{0000000E-2333-4979-9F81-0BF6C3BBB327}"/>
            </c:ext>
          </c:extLst>
        </c:ser>
        <c:ser>
          <c:idx val="15"/>
          <c:order val="15"/>
          <c:tx>
            <c:strRef>
              <c:f>CR_statistics!$BB$1932</c:f>
              <c:strCache>
                <c:ptCount val="1"/>
                <c:pt idx="0">
                  <c:v>RAN #58</c:v>
                </c:pt>
              </c:strCache>
            </c:strRef>
          </c:tx>
          <c:spPr>
            <a:solidFill>
              <a:srgbClr val="FFFF00"/>
            </a:solidFill>
            <a:ln w="12700">
              <a:solidFill>
                <a:srgbClr val="000000"/>
              </a:solidFill>
              <a:prstDash val="solid"/>
            </a:ln>
          </c:spPr>
          <c:invertIfNegative val="0"/>
          <c:cat>
            <c:strRef>
              <c:f>CR_statistics!$AL$1933:$AL$1941</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CR_statistics!$BB$1933:$BB$1941</c:f>
              <c:numCache>
                <c:formatCode>General</c:formatCode>
                <c:ptCount val="9"/>
                <c:pt idx="0">
                  <c:v>19</c:v>
                </c:pt>
                <c:pt idx="1">
                  <c:v>32</c:v>
                </c:pt>
                <c:pt idx="2">
                  <c:v>44</c:v>
                </c:pt>
                <c:pt idx="3">
                  <c:v>124</c:v>
                </c:pt>
                <c:pt idx="4">
                  <c:v>467</c:v>
                </c:pt>
                <c:pt idx="5">
                  <c:v>349</c:v>
                </c:pt>
                <c:pt idx="6">
                  <c:v>181</c:v>
                </c:pt>
                <c:pt idx="7">
                  <c:v>0</c:v>
                </c:pt>
                <c:pt idx="8">
                  <c:v>0</c:v>
                </c:pt>
              </c:numCache>
            </c:numRef>
          </c:val>
          <c:extLst>
            <c:ext xmlns:c16="http://schemas.microsoft.com/office/drawing/2014/chart" uri="{C3380CC4-5D6E-409C-BE32-E72D297353CC}">
              <c16:uniqueId val="{0000000F-2333-4979-9F81-0BF6C3BBB327}"/>
            </c:ext>
          </c:extLst>
        </c:ser>
        <c:ser>
          <c:idx val="16"/>
          <c:order val="16"/>
          <c:tx>
            <c:strRef>
              <c:f>CR_statistics!$BC$1932</c:f>
              <c:strCache>
                <c:ptCount val="1"/>
                <c:pt idx="0">
                  <c:v>RAN #59</c:v>
                </c:pt>
              </c:strCache>
            </c:strRef>
          </c:tx>
          <c:spPr>
            <a:solidFill>
              <a:srgbClr val="00CCFF"/>
            </a:solidFill>
            <a:ln w="12700">
              <a:solidFill>
                <a:srgbClr val="000000"/>
              </a:solidFill>
              <a:prstDash val="solid"/>
            </a:ln>
          </c:spPr>
          <c:invertIfNegative val="0"/>
          <c:cat>
            <c:strRef>
              <c:f>CR_statistics!$AL$1933:$AL$1941</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CR_statistics!$BC$1933:$BC$1941</c:f>
              <c:numCache>
                <c:formatCode>General</c:formatCode>
                <c:ptCount val="9"/>
                <c:pt idx="0">
                  <c:v>16</c:v>
                </c:pt>
                <c:pt idx="1">
                  <c:v>17</c:v>
                </c:pt>
                <c:pt idx="2">
                  <c:v>12</c:v>
                </c:pt>
                <c:pt idx="3">
                  <c:v>60</c:v>
                </c:pt>
                <c:pt idx="4">
                  <c:v>379</c:v>
                </c:pt>
                <c:pt idx="5">
                  <c:v>202</c:v>
                </c:pt>
                <c:pt idx="6">
                  <c:v>177</c:v>
                </c:pt>
                <c:pt idx="7">
                  <c:v>0</c:v>
                </c:pt>
                <c:pt idx="8">
                  <c:v>0</c:v>
                </c:pt>
              </c:numCache>
            </c:numRef>
          </c:val>
          <c:extLst>
            <c:ext xmlns:c16="http://schemas.microsoft.com/office/drawing/2014/chart" uri="{C3380CC4-5D6E-409C-BE32-E72D297353CC}">
              <c16:uniqueId val="{00000010-2333-4979-9F81-0BF6C3BBB327}"/>
            </c:ext>
          </c:extLst>
        </c:ser>
        <c:ser>
          <c:idx val="17"/>
          <c:order val="17"/>
          <c:tx>
            <c:strRef>
              <c:f>CR_statistics!$BD$1932</c:f>
              <c:strCache>
                <c:ptCount val="1"/>
                <c:pt idx="0">
                  <c:v>RAN #60</c:v>
                </c:pt>
              </c:strCache>
            </c:strRef>
          </c:tx>
          <c:spPr>
            <a:solidFill>
              <a:srgbClr val="00FF00"/>
            </a:solidFill>
            <a:ln w="12700">
              <a:solidFill>
                <a:srgbClr val="000000"/>
              </a:solidFill>
              <a:prstDash val="solid"/>
            </a:ln>
          </c:spPr>
          <c:invertIfNegative val="0"/>
          <c:cat>
            <c:strRef>
              <c:f>CR_statistics!$AL$1933:$AL$1941</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CR_statistics!$BD$1933:$BD$1941</c:f>
              <c:numCache>
                <c:formatCode>General</c:formatCode>
                <c:ptCount val="9"/>
                <c:pt idx="0">
                  <c:v>11</c:v>
                </c:pt>
                <c:pt idx="1">
                  <c:v>29</c:v>
                </c:pt>
                <c:pt idx="2">
                  <c:v>15</c:v>
                </c:pt>
                <c:pt idx="3">
                  <c:v>87</c:v>
                </c:pt>
                <c:pt idx="4">
                  <c:v>320</c:v>
                </c:pt>
                <c:pt idx="5">
                  <c:v>211</c:v>
                </c:pt>
                <c:pt idx="6">
                  <c:v>386</c:v>
                </c:pt>
                <c:pt idx="7">
                  <c:v>61</c:v>
                </c:pt>
                <c:pt idx="8">
                  <c:v>0</c:v>
                </c:pt>
              </c:numCache>
            </c:numRef>
          </c:val>
          <c:extLst>
            <c:ext xmlns:c16="http://schemas.microsoft.com/office/drawing/2014/chart" uri="{C3380CC4-5D6E-409C-BE32-E72D297353CC}">
              <c16:uniqueId val="{00000011-2333-4979-9F81-0BF6C3BBB327}"/>
            </c:ext>
          </c:extLst>
        </c:ser>
        <c:ser>
          <c:idx val="18"/>
          <c:order val="18"/>
          <c:tx>
            <c:strRef>
              <c:f>CR_statistics!$BE$1932</c:f>
              <c:strCache>
                <c:ptCount val="1"/>
                <c:pt idx="0">
                  <c:v>RAN #61</c:v>
                </c:pt>
              </c:strCache>
            </c:strRef>
          </c:tx>
          <c:spPr>
            <a:solidFill>
              <a:srgbClr val="FF0000"/>
            </a:solidFill>
            <a:ln w="12700">
              <a:solidFill>
                <a:srgbClr val="000000"/>
              </a:solidFill>
              <a:prstDash val="solid"/>
            </a:ln>
          </c:spPr>
          <c:invertIfNegative val="0"/>
          <c:cat>
            <c:strRef>
              <c:f>CR_statistics!$AL$1933:$AL$1941</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CR_statistics!$BE$1933:$BE$1941</c:f>
              <c:numCache>
                <c:formatCode>General</c:formatCode>
                <c:ptCount val="9"/>
                <c:pt idx="0">
                  <c:v>3</c:v>
                </c:pt>
                <c:pt idx="1">
                  <c:v>10</c:v>
                </c:pt>
                <c:pt idx="2">
                  <c:v>11</c:v>
                </c:pt>
                <c:pt idx="3">
                  <c:v>39</c:v>
                </c:pt>
                <c:pt idx="4">
                  <c:v>115</c:v>
                </c:pt>
                <c:pt idx="5">
                  <c:v>120</c:v>
                </c:pt>
                <c:pt idx="6">
                  <c:v>395</c:v>
                </c:pt>
                <c:pt idx="7">
                  <c:v>57</c:v>
                </c:pt>
                <c:pt idx="8">
                  <c:v>0</c:v>
                </c:pt>
              </c:numCache>
            </c:numRef>
          </c:val>
          <c:extLst>
            <c:ext xmlns:c16="http://schemas.microsoft.com/office/drawing/2014/chart" uri="{C3380CC4-5D6E-409C-BE32-E72D297353CC}">
              <c16:uniqueId val="{00000012-2333-4979-9F81-0BF6C3BBB327}"/>
            </c:ext>
          </c:extLst>
        </c:ser>
        <c:ser>
          <c:idx val="19"/>
          <c:order val="19"/>
          <c:tx>
            <c:strRef>
              <c:f>CR_statistics!$BF$1932</c:f>
              <c:strCache>
                <c:ptCount val="1"/>
                <c:pt idx="0">
                  <c:v>RAN #62</c:v>
                </c:pt>
              </c:strCache>
            </c:strRef>
          </c:tx>
          <c:spPr>
            <a:solidFill>
              <a:srgbClr val="00FFFF"/>
            </a:solidFill>
            <a:ln w="12700">
              <a:solidFill>
                <a:srgbClr val="000000"/>
              </a:solidFill>
              <a:prstDash val="solid"/>
            </a:ln>
          </c:spPr>
          <c:invertIfNegative val="0"/>
          <c:cat>
            <c:strRef>
              <c:f>CR_statistics!$AL$1933:$AL$1941</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CR_statistics!$BF$1933:$BF$1941</c:f>
              <c:numCache>
                <c:formatCode>General</c:formatCode>
                <c:ptCount val="9"/>
                <c:pt idx="0">
                  <c:v>6</c:v>
                </c:pt>
                <c:pt idx="1">
                  <c:v>15</c:v>
                </c:pt>
                <c:pt idx="2">
                  <c:v>1</c:v>
                </c:pt>
                <c:pt idx="3">
                  <c:v>57</c:v>
                </c:pt>
                <c:pt idx="4">
                  <c:v>91</c:v>
                </c:pt>
                <c:pt idx="5">
                  <c:v>162</c:v>
                </c:pt>
                <c:pt idx="6">
                  <c:v>522</c:v>
                </c:pt>
                <c:pt idx="7">
                  <c:v>152</c:v>
                </c:pt>
                <c:pt idx="8">
                  <c:v>76</c:v>
                </c:pt>
              </c:numCache>
            </c:numRef>
          </c:val>
          <c:extLst>
            <c:ext xmlns:c16="http://schemas.microsoft.com/office/drawing/2014/chart" uri="{C3380CC4-5D6E-409C-BE32-E72D297353CC}">
              <c16:uniqueId val="{00000013-2333-4979-9F81-0BF6C3BBB327}"/>
            </c:ext>
          </c:extLst>
        </c:ser>
        <c:ser>
          <c:idx val="20"/>
          <c:order val="20"/>
          <c:tx>
            <c:strRef>
              <c:f>CR_statistics!$BG$1932</c:f>
              <c:strCache>
                <c:ptCount val="1"/>
                <c:pt idx="0">
                  <c:v>RAN #63</c:v>
                </c:pt>
              </c:strCache>
            </c:strRef>
          </c:tx>
          <c:spPr>
            <a:solidFill>
              <a:srgbClr val="FFFF00"/>
            </a:solidFill>
            <a:ln w="12700">
              <a:solidFill>
                <a:srgbClr val="000000"/>
              </a:solidFill>
              <a:prstDash val="solid"/>
            </a:ln>
          </c:spPr>
          <c:invertIfNegative val="0"/>
          <c:cat>
            <c:strRef>
              <c:f>CR_statistics!$AL$1933:$AL$1941</c:f>
              <c:strCache>
                <c:ptCount val="9"/>
                <c:pt idx="0">
                  <c:v>Rel-8 RAN1-4</c:v>
                </c:pt>
                <c:pt idx="1">
                  <c:v>Rel-9 RAN1-4</c:v>
                </c:pt>
                <c:pt idx="2">
                  <c:v>Rel-9 RAN5 Testing</c:v>
                </c:pt>
                <c:pt idx="3">
                  <c:v>Rel-10 RAN1-4</c:v>
                </c:pt>
                <c:pt idx="4">
                  <c:v>Rel-10 RAN5 Testing</c:v>
                </c:pt>
                <c:pt idx="5">
                  <c:v>Rel-11 RAN1-4</c:v>
                </c:pt>
                <c:pt idx="6">
                  <c:v>Rel-11 RAN5 Testing</c:v>
                </c:pt>
                <c:pt idx="7">
                  <c:v>Rel-12 RAN1-4</c:v>
                </c:pt>
                <c:pt idx="8">
                  <c:v>Rel-12 RAN5 Testing</c:v>
                </c:pt>
              </c:strCache>
            </c:strRef>
          </c:cat>
          <c:val>
            <c:numRef>
              <c:f>CR_statistics!$BG$1933:$BG$1941</c:f>
              <c:numCache>
                <c:formatCode>General</c:formatCode>
                <c:ptCount val="9"/>
                <c:pt idx="0">
                  <c:v>2</c:v>
                </c:pt>
                <c:pt idx="1">
                  <c:v>6</c:v>
                </c:pt>
                <c:pt idx="2">
                  <c:v>0</c:v>
                </c:pt>
                <c:pt idx="3">
                  <c:v>29</c:v>
                </c:pt>
                <c:pt idx="4">
                  <c:v>54</c:v>
                </c:pt>
                <c:pt idx="5">
                  <c:v>71</c:v>
                </c:pt>
                <c:pt idx="6">
                  <c:v>271</c:v>
                </c:pt>
                <c:pt idx="7">
                  <c:v>72</c:v>
                </c:pt>
                <c:pt idx="8">
                  <c:v>315</c:v>
                </c:pt>
              </c:numCache>
            </c:numRef>
          </c:val>
          <c:extLst>
            <c:ext xmlns:c16="http://schemas.microsoft.com/office/drawing/2014/chart" uri="{C3380CC4-5D6E-409C-BE32-E72D297353CC}">
              <c16:uniqueId val="{00000014-2333-4979-9F81-0BF6C3BBB327}"/>
            </c:ext>
          </c:extLst>
        </c:ser>
        <c:dLbls>
          <c:showLegendKey val="0"/>
          <c:showVal val="0"/>
          <c:showCatName val="0"/>
          <c:showSerName val="0"/>
          <c:showPercent val="0"/>
          <c:showBubbleSize val="0"/>
        </c:dLbls>
        <c:gapWidth val="150"/>
        <c:axId val="152389888"/>
        <c:axId val="152399872"/>
      </c:barChart>
      <c:catAx>
        <c:axId val="15238988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2399872"/>
        <c:crosses val="autoZero"/>
        <c:auto val="1"/>
        <c:lblAlgn val="ctr"/>
        <c:lblOffset val="100"/>
        <c:tickLblSkip val="1"/>
        <c:tickMarkSkip val="1"/>
        <c:noMultiLvlLbl val="0"/>
      </c:catAx>
      <c:valAx>
        <c:axId val="152399872"/>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75" b="0" i="0" u="none" strike="noStrike" baseline="0">
                <a:solidFill>
                  <a:srgbClr val="000000"/>
                </a:solidFill>
                <a:latin typeface="Arial"/>
                <a:ea typeface="Arial"/>
                <a:cs typeface="Arial"/>
              </a:defRPr>
            </a:pPr>
            <a:endParaRPr lang="en-US"/>
          </a:p>
        </c:txPr>
        <c:crossAx val="152389888"/>
        <c:crosses val="autoZero"/>
        <c:crossBetween val="between"/>
      </c:valAx>
      <c:spPr>
        <a:solidFill>
          <a:srgbClr val="C0C0C0"/>
        </a:solidFill>
        <a:ln w="12700">
          <a:solidFill>
            <a:srgbClr val="808080"/>
          </a:solidFill>
          <a:prstDash val="solid"/>
        </a:ln>
      </c:spPr>
    </c:plotArea>
    <c:legend>
      <c:legendPos val="r"/>
      <c:layout>
        <c:manualLayout>
          <c:xMode val="edge"/>
          <c:yMode val="edge"/>
          <c:x val="0.76640967176400265"/>
          <c:y val="0.11928121729881803"/>
          <c:w val="0.17471052604910897"/>
          <c:h val="0.3676475734650878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3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#64 (excl. cat.A)</a:t>
            </a:r>
          </a:p>
        </c:rich>
      </c:tx>
      <c:layout>
        <c:manualLayout>
          <c:xMode val="edge"/>
          <c:yMode val="edge"/>
          <c:x val="0.25263157894736843"/>
          <c:y val="2.882882882882882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402"/>
        </c:manualLayout>
      </c:layout>
      <c:barChart>
        <c:barDir val="col"/>
        <c:grouping val="clustered"/>
        <c:varyColors val="0"/>
        <c:ser>
          <c:idx val="0"/>
          <c:order val="0"/>
          <c:tx>
            <c:strRef>
              <c:f>CR_statistics!$T$1898</c:f>
              <c:strCache>
                <c:ptCount val="1"/>
                <c:pt idx="0">
                  <c:v>RAN1</c:v>
                </c:pt>
              </c:strCache>
            </c:strRef>
          </c:tx>
          <c:spPr>
            <a:solidFill>
              <a:srgbClr val="00FF00"/>
            </a:solidFill>
            <a:ln w="12700">
              <a:solidFill>
                <a:srgbClr val="000000"/>
              </a:solidFill>
              <a:prstDash val="solid"/>
            </a:ln>
          </c:spPr>
          <c:invertIfNegative val="0"/>
          <c:cat>
            <c:strRef>
              <c:f>CR_statistics!$S$1899:$S$1907</c:f>
              <c:strCache>
                <c:ptCount val="9"/>
                <c:pt idx="0">
                  <c:v>REL-4</c:v>
                </c:pt>
                <c:pt idx="1">
                  <c:v>REL-5</c:v>
                </c:pt>
                <c:pt idx="2">
                  <c:v>REL-6</c:v>
                </c:pt>
                <c:pt idx="3">
                  <c:v>REL-7</c:v>
                </c:pt>
                <c:pt idx="4">
                  <c:v>REL-8</c:v>
                </c:pt>
                <c:pt idx="5">
                  <c:v>REL-9</c:v>
                </c:pt>
                <c:pt idx="6">
                  <c:v>REL-10</c:v>
                </c:pt>
                <c:pt idx="7">
                  <c:v>REL-11</c:v>
                </c:pt>
                <c:pt idx="8">
                  <c:v>REL-12</c:v>
                </c:pt>
              </c:strCache>
            </c:strRef>
          </c:cat>
          <c:val>
            <c:numRef>
              <c:f>CR_statistics!$T$1899:$T$1907</c:f>
              <c:numCache>
                <c:formatCode>General</c:formatCode>
                <c:ptCount val="9"/>
                <c:pt idx="0">
                  <c:v>0</c:v>
                </c:pt>
                <c:pt idx="1">
                  <c:v>0</c:v>
                </c:pt>
                <c:pt idx="2">
                  <c:v>0</c:v>
                </c:pt>
                <c:pt idx="3">
                  <c:v>0</c:v>
                </c:pt>
                <c:pt idx="4">
                  <c:v>0</c:v>
                </c:pt>
                <c:pt idx="5">
                  <c:v>0</c:v>
                </c:pt>
                <c:pt idx="6">
                  <c:v>0</c:v>
                </c:pt>
                <c:pt idx="7">
                  <c:v>7</c:v>
                </c:pt>
                <c:pt idx="8">
                  <c:v>11</c:v>
                </c:pt>
              </c:numCache>
            </c:numRef>
          </c:val>
          <c:extLst>
            <c:ext xmlns:c16="http://schemas.microsoft.com/office/drawing/2014/chart" uri="{C3380CC4-5D6E-409C-BE32-E72D297353CC}">
              <c16:uniqueId val="{00000000-EEC3-4B16-8C9D-51B3C6214459}"/>
            </c:ext>
          </c:extLst>
        </c:ser>
        <c:ser>
          <c:idx val="1"/>
          <c:order val="1"/>
          <c:tx>
            <c:strRef>
              <c:f>CR_statistics!$U$1898</c:f>
              <c:strCache>
                <c:ptCount val="1"/>
                <c:pt idx="0">
                  <c:v>RAN2</c:v>
                </c:pt>
              </c:strCache>
            </c:strRef>
          </c:tx>
          <c:spPr>
            <a:solidFill>
              <a:srgbClr val="FF0000"/>
            </a:solidFill>
            <a:ln w="12700">
              <a:solidFill>
                <a:srgbClr val="000000"/>
              </a:solidFill>
              <a:prstDash val="solid"/>
            </a:ln>
          </c:spPr>
          <c:invertIfNegative val="0"/>
          <c:cat>
            <c:strRef>
              <c:f>CR_statistics!$S$1899:$S$1907</c:f>
              <c:strCache>
                <c:ptCount val="9"/>
                <c:pt idx="0">
                  <c:v>REL-4</c:v>
                </c:pt>
                <c:pt idx="1">
                  <c:v>REL-5</c:v>
                </c:pt>
                <c:pt idx="2">
                  <c:v>REL-6</c:v>
                </c:pt>
                <c:pt idx="3">
                  <c:v>REL-7</c:v>
                </c:pt>
                <c:pt idx="4">
                  <c:v>REL-8</c:v>
                </c:pt>
                <c:pt idx="5">
                  <c:v>REL-9</c:v>
                </c:pt>
                <c:pt idx="6">
                  <c:v>REL-10</c:v>
                </c:pt>
                <c:pt idx="7">
                  <c:v>REL-11</c:v>
                </c:pt>
                <c:pt idx="8">
                  <c:v>REL-12</c:v>
                </c:pt>
              </c:strCache>
            </c:strRef>
          </c:cat>
          <c:val>
            <c:numRef>
              <c:f>CR_statistics!$U$1899:$U$1907</c:f>
              <c:numCache>
                <c:formatCode>General</c:formatCode>
                <c:ptCount val="9"/>
                <c:pt idx="0">
                  <c:v>0</c:v>
                </c:pt>
                <c:pt idx="1">
                  <c:v>0</c:v>
                </c:pt>
                <c:pt idx="2">
                  <c:v>0</c:v>
                </c:pt>
                <c:pt idx="3">
                  <c:v>1</c:v>
                </c:pt>
                <c:pt idx="4">
                  <c:v>1</c:v>
                </c:pt>
                <c:pt idx="5">
                  <c:v>8</c:v>
                </c:pt>
                <c:pt idx="6">
                  <c:v>7</c:v>
                </c:pt>
                <c:pt idx="7">
                  <c:v>18</c:v>
                </c:pt>
                <c:pt idx="8">
                  <c:v>49</c:v>
                </c:pt>
              </c:numCache>
            </c:numRef>
          </c:val>
          <c:extLst>
            <c:ext xmlns:c16="http://schemas.microsoft.com/office/drawing/2014/chart" uri="{C3380CC4-5D6E-409C-BE32-E72D297353CC}">
              <c16:uniqueId val="{00000001-EEC3-4B16-8C9D-51B3C6214459}"/>
            </c:ext>
          </c:extLst>
        </c:ser>
        <c:ser>
          <c:idx val="2"/>
          <c:order val="2"/>
          <c:tx>
            <c:strRef>
              <c:f>CR_statistics!$V$1898</c:f>
              <c:strCache>
                <c:ptCount val="1"/>
                <c:pt idx="0">
                  <c:v>RAN3</c:v>
                </c:pt>
              </c:strCache>
            </c:strRef>
          </c:tx>
          <c:spPr>
            <a:solidFill>
              <a:srgbClr val="0000FF"/>
            </a:solidFill>
            <a:ln w="12700">
              <a:solidFill>
                <a:srgbClr val="000000"/>
              </a:solidFill>
              <a:prstDash val="solid"/>
            </a:ln>
          </c:spPr>
          <c:invertIfNegative val="0"/>
          <c:cat>
            <c:strRef>
              <c:f>CR_statistics!$S$1899:$S$1907</c:f>
              <c:strCache>
                <c:ptCount val="9"/>
                <c:pt idx="0">
                  <c:v>REL-4</c:v>
                </c:pt>
                <c:pt idx="1">
                  <c:v>REL-5</c:v>
                </c:pt>
                <c:pt idx="2">
                  <c:v>REL-6</c:v>
                </c:pt>
                <c:pt idx="3">
                  <c:v>REL-7</c:v>
                </c:pt>
                <c:pt idx="4">
                  <c:v>REL-8</c:v>
                </c:pt>
                <c:pt idx="5">
                  <c:v>REL-9</c:v>
                </c:pt>
                <c:pt idx="6">
                  <c:v>REL-10</c:v>
                </c:pt>
                <c:pt idx="7">
                  <c:v>REL-11</c:v>
                </c:pt>
                <c:pt idx="8">
                  <c:v>REL-12</c:v>
                </c:pt>
              </c:strCache>
            </c:strRef>
          </c:cat>
          <c:val>
            <c:numRef>
              <c:f>CR_statistics!$V$1899:$V$1907</c:f>
              <c:numCache>
                <c:formatCode>General</c:formatCode>
                <c:ptCount val="9"/>
                <c:pt idx="0">
                  <c:v>0</c:v>
                </c:pt>
                <c:pt idx="1">
                  <c:v>0</c:v>
                </c:pt>
                <c:pt idx="2">
                  <c:v>0</c:v>
                </c:pt>
                <c:pt idx="3">
                  <c:v>0</c:v>
                </c:pt>
                <c:pt idx="4">
                  <c:v>0</c:v>
                </c:pt>
                <c:pt idx="5">
                  <c:v>1</c:v>
                </c:pt>
                <c:pt idx="6">
                  <c:v>1</c:v>
                </c:pt>
                <c:pt idx="7">
                  <c:v>3</c:v>
                </c:pt>
                <c:pt idx="8">
                  <c:v>27</c:v>
                </c:pt>
              </c:numCache>
            </c:numRef>
          </c:val>
          <c:extLst>
            <c:ext xmlns:c16="http://schemas.microsoft.com/office/drawing/2014/chart" uri="{C3380CC4-5D6E-409C-BE32-E72D297353CC}">
              <c16:uniqueId val="{00000002-EEC3-4B16-8C9D-51B3C6214459}"/>
            </c:ext>
          </c:extLst>
        </c:ser>
        <c:ser>
          <c:idx val="3"/>
          <c:order val="3"/>
          <c:tx>
            <c:strRef>
              <c:f>CR_statistics!$W$1898</c:f>
              <c:strCache>
                <c:ptCount val="1"/>
                <c:pt idx="0">
                  <c:v>RAN4</c:v>
                </c:pt>
              </c:strCache>
            </c:strRef>
          </c:tx>
          <c:spPr>
            <a:solidFill>
              <a:srgbClr val="FFFF00"/>
            </a:solidFill>
            <a:ln w="12700">
              <a:solidFill>
                <a:srgbClr val="000000"/>
              </a:solidFill>
              <a:prstDash val="solid"/>
            </a:ln>
          </c:spPr>
          <c:invertIfNegative val="0"/>
          <c:cat>
            <c:strRef>
              <c:f>CR_statistics!$S$1899:$S$1907</c:f>
              <c:strCache>
                <c:ptCount val="9"/>
                <c:pt idx="0">
                  <c:v>REL-4</c:v>
                </c:pt>
                <c:pt idx="1">
                  <c:v>REL-5</c:v>
                </c:pt>
                <c:pt idx="2">
                  <c:v>REL-6</c:v>
                </c:pt>
                <c:pt idx="3">
                  <c:v>REL-7</c:v>
                </c:pt>
                <c:pt idx="4">
                  <c:v>REL-8</c:v>
                </c:pt>
                <c:pt idx="5">
                  <c:v>REL-9</c:v>
                </c:pt>
                <c:pt idx="6">
                  <c:v>REL-10</c:v>
                </c:pt>
                <c:pt idx="7">
                  <c:v>REL-11</c:v>
                </c:pt>
                <c:pt idx="8">
                  <c:v>REL-12</c:v>
                </c:pt>
              </c:strCache>
            </c:strRef>
          </c:cat>
          <c:val>
            <c:numRef>
              <c:f>CR_statistics!$W$1899:$W$1907</c:f>
              <c:numCache>
                <c:formatCode>General</c:formatCode>
                <c:ptCount val="9"/>
                <c:pt idx="0">
                  <c:v>0</c:v>
                </c:pt>
                <c:pt idx="1">
                  <c:v>0</c:v>
                </c:pt>
                <c:pt idx="2">
                  <c:v>0</c:v>
                </c:pt>
                <c:pt idx="3">
                  <c:v>0</c:v>
                </c:pt>
                <c:pt idx="4">
                  <c:v>2</c:v>
                </c:pt>
                <c:pt idx="5">
                  <c:v>5</c:v>
                </c:pt>
                <c:pt idx="6">
                  <c:v>42</c:v>
                </c:pt>
                <c:pt idx="7">
                  <c:v>81</c:v>
                </c:pt>
                <c:pt idx="8">
                  <c:v>117</c:v>
                </c:pt>
              </c:numCache>
            </c:numRef>
          </c:val>
          <c:extLst>
            <c:ext xmlns:c16="http://schemas.microsoft.com/office/drawing/2014/chart" uri="{C3380CC4-5D6E-409C-BE32-E72D297353CC}">
              <c16:uniqueId val="{00000003-EEC3-4B16-8C9D-51B3C6214459}"/>
            </c:ext>
          </c:extLst>
        </c:ser>
        <c:ser>
          <c:idx val="4"/>
          <c:order val="4"/>
          <c:tx>
            <c:strRef>
              <c:f>CR_statistics!$X$1898</c:f>
              <c:strCache>
                <c:ptCount val="1"/>
                <c:pt idx="0">
                  <c:v>RAN5</c:v>
                </c:pt>
              </c:strCache>
            </c:strRef>
          </c:tx>
          <c:spPr>
            <a:solidFill>
              <a:srgbClr val="660066"/>
            </a:solidFill>
            <a:ln w="12700">
              <a:solidFill>
                <a:srgbClr val="000000"/>
              </a:solidFill>
              <a:prstDash val="solid"/>
            </a:ln>
          </c:spPr>
          <c:invertIfNegative val="0"/>
          <c:cat>
            <c:strRef>
              <c:f>CR_statistics!$S$1899:$S$1907</c:f>
              <c:strCache>
                <c:ptCount val="9"/>
                <c:pt idx="0">
                  <c:v>REL-4</c:v>
                </c:pt>
                <c:pt idx="1">
                  <c:v>REL-5</c:v>
                </c:pt>
                <c:pt idx="2">
                  <c:v>REL-6</c:v>
                </c:pt>
                <c:pt idx="3">
                  <c:v>REL-7</c:v>
                </c:pt>
                <c:pt idx="4">
                  <c:v>REL-8</c:v>
                </c:pt>
                <c:pt idx="5">
                  <c:v>REL-9</c:v>
                </c:pt>
                <c:pt idx="6">
                  <c:v>REL-10</c:v>
                </c:pt>
                <c:pt idx="7">
                  <c:v>REL-11</c:v>
                </c:pt>
                <c:pt idx="8">
                  <c:v>REL-12</c:v>
                </c:pt>
              </c:strCache>
            </c:strRef>
          </c:cat>
          <c:val>
            <c:numRef>
              <c:f>CR_statistics!$X$1899:$X$1907</c:f>
              <c:numCache>
                <c:formatCode>General</c:formatCode>
                <c:ptCount val="9"/>
                <c:pt idx="0">
                  <c:v>0</c:v>
                </c:pt>
                <c:pt idx="1">
                  <c:v>0</c:v>
                </c:pt>
                <c:pt idx="2">
                  <c:v>0</c:v>
                </c:pt>
                <c:pt idx="3">
                  <c:v>0</c:v>
                </c:pt>
                <c:pt idx="4">
                  <c:v>0</c:v>
                </c:pt>
                <c:pt idx="5">
                  <c:v>0</c:v>
                </c:pt>
                <c:pt idx="6">
                  <c:v>62</c:v>
                </c:pt>
                <c:pt idx="7">
                  <c:v>333</c:v>
                </c:pt>
                <c:pt idx="8">
                  <c:v>456</c:v>
                </c:pt>
              </c:numCache>
            </c:numRef>
          </c:val>
          <c:extLst>
            <c:ext xmlns:c16="http://schemas.microsoft.com/office/drawing/2014/chart" uri="{C3380CC4-5D6E-409C-BE32-E72D297353CC}">
              <c16:uniqueId val="{00000004-EEC3-4B16-8C9D-51B3C6214459}"/>
            </c:ext>
          </c:extLst>
        </c:ser>
        <c:ser>
          <c:idx val="5"/>
          <c:order val="5"/>
          <c:tx>
            <c:strRef>
              <c:f>CR_statistics!$Y$1898</c:f>
              <c:strCache>
                <c:ptCount val="1"/>
                <c:pt idx="0">
                  <c:v>RAN without RAN5</c:v>
                </c:pt>
              </c:strCache>
            </c:strRef>
          </c:tx>
          <c:spPr>
            <a:solidFill>
              <a:srgbClr val="FF00FF"/>
            </a:solidFill>
            <a:ln w="12700">
              <a:solidFill>
                <a:srgbClr val="000000"/>
              </a:solidFill>
              <a:prstDash val="solid"/>
            </a:ln>
          </c:spPr>
          <c:invertIfNegative val="0"/>
          <c:cat>
            <c:strRef>
              <c:f>CR_statistics!$S$1899:$S$1907</c:f>
              <c:strCache>
                <c:ptCount val="9"/>
                <c:pt idx="0">
                  <c:v>REL-4</c:v>
                </c:pt>
                <c:pt idx="1">
                  <c:v>REL-5</c:v>
                </c:pt>
                <c:pt idx="2">
                  <c:v>REL-6</c:v>
                </c:pt>
                <c:pt idx="3">
                  <c:v>REL-7</c:v>
                </c:pt>
                <c:pt idx="4">
                  <c:v>REL-8</c:v>
                </c:pt>
                <c:pt idx="5">
                  <c:v>REL-9</c:v>
                </c:pt>
                <c:pt idx="6">
                  <c:v>REL-10</c:v>
                </c:pt>
                <c:pt idx="7">
                  <c:v>REL-11</c:v>
                </c:pt>
                <c:pt idx="8">
                  <c:v>REL-12</c:v>
                </c:pt>
              </c:strCache>
            </c:strRef>
          </c:cat>
          <c:val>
            <c:numRef>
              <c:f>CR_statistics!$Y$1899:$Y$1907</c:f>
              <c:numCache>
                <c:formatCode>General</c:formatCode>
                <c:ptCount val="9"/>
                <c:pt idx="0">
                  <c:v>0</c:v>
                </c:pt>
                <c:pt idx="1">
                  <c:v>0</c:v>
                </c:pt>
                <c:pt idx="2">
                  <c:v>0</c:v>
                </c:pt>
                <c:pt idx="3">
                  <c:v>1</c:v>
                </c:pt>
                <c:pt idx="4">
                  <c:v>3</c:v>
                </c:pt>
                <c:pt idx="5">
                  <c:v>14</c:v>
                </c:pt>
                <c:pt idx="6">
                  <c:v>50</c:v>
                </c:pt>
                <c:pt idx="7">
                  <c:v>109</c:v>
                </c:pt>
                <c:pt idx="8">
                  <c:v>204</c:v>
                </c:pt>
              </c:numCache>
            </c:numRef>
          </c:val>
          <c:extLst>
            <c:ext xmlns:c16="http://schemas.microsoft.com/office/drawing/2014/chart" uri="{C3380CC4-5D6E-409C-BE32-E72D297353CC}">
              <c16:uniqueId val="{00000005-EEC3-4B16-8C9D-51B3C6214459}"/>
            </c:ext>
          </c:extLst>
        </c:ser>
        <c:dLbls>
          <c:showLegendKey val="0"/>
          <c:showVal val="0"/>
          <c:showCatName val="0"/>
          <c:showSerName val="0"/>
          <c:showPercent val="0"/>
          <c:showBubbleSize val="0"/>
        </c:dLbls>
        <c:gapWidth val="150"/>
        <c:axId val="152518016"/>
        <c:axId val="152532096"/>
      </c:barChart>
      <c:catAx>
        <c:axId val="1525180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2532096"/>
        <c:crosses val="autoZero"/>
        <c:auto val="1"/>
        <c:lblAlgn val="ctr"/>
        <c:lblOffset val="100"/>
        <c:tickLblSkip val="1"/>
        <c:tickMarkSkip val="1"/>
        <c:noMultiLvlLbl val="0"/>
      </c:catAx>
      <c:valAx>
        <c:axId val="152532096"/>
        <c:scaling>
          <c:orientation val="minMax"/>
          <c:max val="5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25180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83709274943"/>
          <c:y val="0.14881218226101467"/>
          <c:w val="0.26616541353382872"/>
          <c:h val="0.3117122792083750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3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4208496235267889"/>
          <c:y val="1.6339931407432149E-2"/>
        </c:manualLayout>
      </c:layout>
      <c:overlay val="0"/>
      <c:spPr>
        <a:noFill/>
        <a:ln w="25400">
          <a:noFill/>
        </a:ln>
      </c:spPr>
    </c:title>
    <c:autoTitleDeleted val="0"/>
    <c:plotArea>
      <c:layout>
        <c:manualLayout>
          <c:layoutTarget val="inner"/>
          <c:xMode val="edge"/>
          <c:yMode val="edge"/>
          <c:x val="5.8880336631432814E-2"/>
          <c:y val="7.2147015276936538E-2"/>
          <c:w val="0.90347532929542751"/>
          <c:h val="0.83170065280308492"/>
        </c:manualLayout>
      </c:layout>
      <c:barChart>
        <c:barDir val="col"/>
        <c:grouping val="clustered"/>
        <c:varyColors val="0"/>
        <c:ser>
          <c:idx val="0"/>
          <c:order val="0"/>
          <c:tx>
            <c:strRef>
              <c:f>CR_statistics!$AM$1892</c:f>
              <c:strCache>
                <c:ptCount val="1"/>
                <c:pt idx="0">
                  <c:v>RAN #43</c:v>
                </c:pt>
              </c:strCache>
            </c:strRef>
          </c:tx>
          <c:spPr>
            <a:solidFill>
              <a:srgbClr val="9999FF"/>
            </a:solidFill>
            <a:ln w="12700">
              <a:solidFill>
                <a:srgbClr val="000000"/>
              </a:solidFill>
              <a:prstDash val="solid"/>
            </a:ln>
          </c:spPr>
          <c:invertIfNegative val="0"/>
          <c:cat>
            <c:strRef>
              <c:f>CR_statistics!$AL$1893:$AL$1900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CR_statistics!$AM$1893:$AM$1900</c:f>
              <c:numCache>
                <c:formatCode>General</c:formatCode>
                <c:ptCount val="8"/>
                <c:pt idx="0">
                  <c:v>713</c:v>
                </c:pt>
                <c:pt idx="1">
                  <c:v>1</c:v>
                </c:pt>
                <c:pt idx="2">
                  <c:v>0</c:v>
                </c:pt>
                <c:pt idx="3">
                  <c:v>0</c:v>
                </c:pt>
                <c:pt idx="4">
                  <c:v>0</c:v>
                </c:pt>
                <c:pt idx="5">
                  <c:v>0</c:v>
                </c:pt>
                <c:pt idx="6">
                  <c:v>0</c:v>
                </c:pt>
                <c:pt idx="7">
                  <c:v>0</c:v>
                </c:pt>
              </c:numCache>
            </c:numRef>
          </c:val>
          <c:extLst>
            <c:ext xmlns:c16="http://schemas.microsoft.com/office/drawing/2014/chart" uri="{C3380CC4-5D6E-409C-BE32-E72D297353CC}">
              <c16:uniqueId val="{00000000-36F7-4B30-BCCE-FCABABEC1324}"/>
            </c:ext>
          </c:extLst>
        </c:ser>
        <c:ser>
          <c:idx val="1"/>
          <c:order val="1"/>
          <c:tx>
            <c:strRef>
              <c:f>CR_statistics!$AN$1892</c:f>
              <c:strCache>
                <c:ptCount val="1"/>
                <c:pt idx="0">
                  <c:v>RAN #44</c:v>
                </c:pt>
              </c:strCache>
            </c:strRef>
          </c:tx>
          <c:spPr>
            <a:solidFill>
              <a:srgbClr val="339966"/>
            </a:solidFill>
            <a:ln w="12700">
              <a:solidFill>
                <a:srgbClr val="000000"/>
              </a:solidFill>
              <a:prstDash val="solid"/>
            </a:ln>
          </c:spPr>
          <c:invertIfNegative val="0"/>
          <c:cat>
            <c:strRef>
              <c:f>CR_statistics!$AL$1893:$AL$1900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CR_statistics!$AN$1893:$AN$1900</c:f>
              <c:numCache>
                <c:formatCode>General</c:formatCode>
                <c:ptCount val="8"/>
                <c:pt idx="0">
                  <c:v>352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1-36F7-4B30-BCCE-FCABABEC1324}"/>
            </c:ext>
          </c:extLst>
        </c:ser>
        <c:ser>
          <c:idx val="2"/>
          <c:order val="2"/>
          <c:tx>
            <c:strRef>
              <c:f>CR_statistics!$AO$1892</c:f>
              <c:strCache>
                <c:ptCount val="1"/>
                <c:pt idx="0">
                  <c:v>RAN #45</c:v>
                </c:pt>
              </c:strCache>
            </c:strRef>
          </c:tx>
          <c:spPr>
            <a:solidFill>
              <a:srgbClr val="FFFF00"/>
            </a:solidFill>
            <a:ln w="12700">
              <a:solidFill>
                <a:srgbClr val="000000"/>
              </a:solidFill>
              <a:prstDash val="solid"/>
            </a:ln>
          </c:spPr>
          <c:invertIfNegative val="0"/>
          <c:cat>
            <c:strRef>
              <c:f>CR_statistics!$AL$1893:$AL$1900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CR_statistics!$AO$1893:$AO$1900</c:f>
              <c:numCache>
                <c:formatCode>General</c:formatCode>
                <c:ptCount val="8"/>
                <c:pt idx="0">
                  <c:v>266</c:v>
                </c:pt>
                <c:pt idx="1">
                  <c:v>72</c:v>
                </c:pt>
                <c:pt idx="2">
                  <c:v>0</c:v>
                </c:pt>
                <c:pt idx="3">
                  <c:v>0</c:v>
                </c:pt>
                <c:pt idx="4">
                  <c:v>0</c:v>
                </c:pt>
                <c:pt idx="5">
                  <c:v>0</c:v>
                </c:pt>
                <c:pt idx="6">
                  <c:v>0</c:v>
                </c:pt>
                <c:pt idx="7">
                  <c:v>0</c:v>
                </c:pt>
              </c:numCache>
            </c:numRef>
          </c:val>
          <c:extLst>
            <c:ext xmlns:c16="http://schemas.microsoft.com/office/drawing/2014/chart" uri="{C3380CC4-5D6E-409C-BE32-E72D297353CC}">
              <c16:uniqueId val="{00000002-36F7-4B30-BCCE-FCABABEC1324}"/>
            </c:ext>
          </c:extLst>
        </c:ser>
        <c:ser>
          <c:idx val="3"/>
          <c:order val="3"/>
          <c:tx>
            <c:strRef>
              <c:f>CR_statistics!$AP$1892</c:f>
              <c:strCache>
                <c:ptCount val="1"/>
                <c:pt idx="0">
                  <c:v>RAN #46</c:v>
                </c:pt>
              </c:strCache>
            </c:strRef>
          </c:tx>
          <c:spPr>
            <a:solidFill>
              <a:srgbClr val="FF0000"/>
            </a:solidFill>
            <a:ln w="12700">
              <a:solidFill>
                <a:srgbClr val="000000"/>
              </a:solidFill>
              <a:prstDash val="solid"/>
            </a:ln>
          </c:spPr>
          <c:invertIfNegative val="0"/>
          <c:cat>
            <c:strRef>
              <c:f>CR_statistics!$AL$1893:$AL$1900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CR_statistics!$AP$1893:$AP$1900</c:f>
              <c:numCache>
                <c:formatCode>General</c:formatCode>
                <c:ptCount val="8"/>
                <c:pt idx="0">
                  <c:v>249</c:v>
                </c:pt>
                <c:pt idx="1">
                  <c:v>273</c:v>
                </c:pt>
                <c:pt idx="2">
                  <c:v>0</c:v>
                </c:pt>
                <c:pt idx="3">
                  <c:v>0</c:v>
                </c:pt>
                <c:pt idx="4">
                  <c:v>0</c:v>
                </c:pt>
                <c:pt idx="5">
                  <c:v>0</c:v>
                </c:pt>
                <c:pt idx="6">
                  <c:v>0</c:v>
                </c:pt>
                <c:pt idx="7">
                  <c:v>0</c:v>
                </c:pt>
              </c:numCache>
            </c:numRef>
          </c:val>
          <c:extLst>
            <c:ext xmlns:c16="http://schemas.microsoft.com/office/drawing/2014/chart" uri="{C3380CC4-5D6E-409C-BE32-E72D297353CC}">
              <c16:uniqueId val="{00000003-36F7-4B30-BCCE-FCABABEC1324}"/>
            </c:ext>
          </c:extLst>
        </c:ser>
        <c:ser>
          <c:idx val="4"/>
          <c:order val="4"/>
          <c:tx>
            <c:strRef>
              <c:f>CR_statistics!$AQ$1892</c:f>
              <c:strCache>
                <c:ptCount val="1"/>
                <c:pt idx="0">
                  <c:v>RAN #47</c:v>
                </c:pt>
              </c:strCache>
            </c:strRef>
          </c:tx>
          <c:spPr>
            <a:solidFill>
              <a:srgbClr val="00FF00"/>
            </a:solidFill>
            <a:ln w="12700">
              <a:solidFill>
                <a:srgbClr val="000000"/>
              </a:solidFill>
              <a:prstDash val="solid"/>
            </a:ln>
          </c:spPr>
          <c:invertIfNegative val="0"/>
          <c:cat>
            <c:strRef>
              <c:f>CR_statistics!$AL$1893:$AL$1900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CR_statistics!$AQ$1893:$AQ$1900</c:f>
              <c:numCache>
                <c:formatCode>General</c:formatCode>
                <c:ptCount val="8"/>
                <c:pt idx="0">
                  <c:v>156</c:v>
                </c:pt>
                <c:pt idx="1">
                  <c:v>355</c:v>
                </c:pt>
                <c:pt idx="2">
                  <c:v>2</c:v>
                </c:pt>
                <c:pt idx="3">
                  <c:v>0</c:v>
                </c:pt>
                <c:pt idx="4">
                  <c:v>0</c:v>
                </c:pt>
                <c:pt idx="5">
                  <c:v>0</c:v>
                </c:pt>
                <c:pt idx="6">
                  <c:v>0</c:v>
                </c:pt>
                <c:pt idx="7">
                  <c:v>0</c:v>
                </c:pt>
              </c:numCache>
            </c:numRef>
          </c:val>
          <c:extLst>
            <c:ext xmlns:c16="http://schemas.microsoft.com/office/drawing/2014/chart" uri="{C3380CC4-5D6E-409C-BE32-E72D297353CC}">
              <c16:uniqueId val="{00000004-36F7-4B30-BCCE-FCABABEC1324}"/>
            </c:ext>
          </c:extLst>
        </c:ser>
        <c:ser>
          <c:idx val="5"/>
          <c:order val="5"/>
          <c:tx>
            <c:strRef>
              <c:f>CR_statistics!$AR$1892</c:f>
              <c:strCache>
                <c:ptCount val="1"/>
                <c:pt idx="0">
                  <c:v>RAN #48</c:v>
                </c:pt>
              </c:strCache>
            </c:strRef>
          </c:tx>
          <c:spPr>
            <a:solidFill>
              <a:srgbClr val="800080"/>
            </a:solidFill>
            <a:ln w="12700">
              <a:solidFill>
                <a:srgbClr val="000000"/>
              </a:solidFill>
              <a:prstDash val="solid"/>
            </a:ln>
          </c:spPr>
          <c:invertIfNegative val="0"/>
          <c:cat>
            <c:strRef>
              <c:f>CR_statistics!$AL$1893:$AL$1900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CR_statistics!$AR$1893:$AR$1900</c:f>
              <c:numCache>
                <c:formatCode>General</c:formatCode>
                <c:ptCount val="8"/>
                <c:pt idx="0">
                  <c:v>84</c:v>
                </c:pt>
                <c:pt idx="1">
                  <c:v>161</c:v>
                </c:pt>
                <c:pt idx="2">
                  <c:v>15</c:v>
                </c:pt>
                <c:pt idx="3">
                  <c:v>0</c:v>
                </c:pt>
                <c:pt idx="4">
                  <c:v>0</c:v>
                </c:pt>
                <c:pt idx="5">
                  <c:v>0</c:v>
                </c:pt>
                <c:pt idx="6">
                  <c:v>0</c:v>
                </c:pt>
                <c:pt idx="7">
                  <c:v>0</c:v>
                </c:pt>
              </c:numCache>
            </c:numRef>
          </c:val>
          <c:extLst>
            <c:ext xmlns:c16="http://schemas.microsoft.com/office/drawing/2014/chart" uri="{C3380CC4-5D6E-409C-BE32-E72D297353CC}">
              <c16:uniqueId val="{00000005-36F7-4B30-BCCE-FCABABEC1324}"/>
            </c:ext>
          </c:extLst>
        </c:ser>
        <c:ser>
          <c:idx val="6"/>
          <c:order val="6"/>
          <c:tx>
            <c:strRef>
              <c:f>CR_statistics!$AS$1892</c:f>
              <c:strCache>
                <c:ptCount val="1"/>
                <c:pt idx="0">
                  <c:v>RAN #49</c:v>
                </c:pt>
              </c:strCache>
            </c:strRef>
          </c:tx>
          <c:spPr>
            <a:solidFill>
              <a:srgbClr val="0066CC"/>
            </a:solidFill>
            <a:ln w="12700">
              <a:solidFill>
                <a:srgbClr val="000000"/>
              </a:solidFill>
              <a:prstDash val="solid"/>
            </a:ln>
          </c:spPr>
          <c:invertIfNegative val="0"/>
          <c:cat>
            <c:strRef>
              <c:f>CR_statistics!$AL$1893:$AL$1900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CR_statistics!$AS$1893:$AS$1900</c:f>
              <c:numCache>
                <c:formatCode>General</c:formatCode>
                <c:ptCount val="8"/>
                <c:pt idx="0">
                  <c:v>62</c:v>
                </c:pt>
                <c:pt idx="1">
                  <c:v>145</c:v>
                </c:pt>
                <c:pt idx="2">
                  <c:v>39</c:v>
                </c:pt>
                <c:pt idx="3">
                  <c:v>0</c:v>
                </c:pt>
                <c:pt idx="4">
                  <c:v>0</c:v>
                </c:pt>
                <c:pt idx="5">
                  <c:v>0</c:v>
                </c:pt>
                <c:pt idx="6">
                  <c:v>0</c:v>
                </c:pt>
                <c:pt idx="7">
                  <c:v>0</c:v>
                </c:pt>
              </c:numCache>
            </c:numRef>
          </c:val>
          <c:extLst>
            <c:ext xmlns:c16="http://schemas.microsoft.com/office/drawing/2014/chart" uri="{C3380CC4-5D6E-409C-BE32-E72D297353CC}">
              <c16:uniqueId val="{00000006-36F7-4B30-BCCE-FCABABEC1324}"/>
            </c:ext>
          </c:extLst>
        </c:ser>
        <c:ser>
          <c:idx val="7"/>
          <c:order val="7"/>
          <c:tx>
            <c:strRef>
              <c:f>CR_statistics!$AT$1892</c:f>
              <c:strCache>
                <c:ptCount val="1"/>
                <c:pt idx="0">
                  <c:v>RAN #50</c:v>
                </c:pt>
              </c:strCache>
            </c:strRef>
          </c:tx>
          <c:spPr>
            <a:solidFill>
              <a:srgbClr val="FF9900"/>
            </a:solidFill>
            <a:ln w="12700">
              <a:solidFill>
                <a:srgbClr val="000000"/>
              </a:solidFill>
              <a:prstDash val="solid"/>
            </a:ln>
          </c:spPr>
          <c:invertIfNegative val="0"/>
          <c:cat>
            <c:strRef>
              <c:f>CR_statistics!$AL$1893:$AL$1900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CR_statistics!$AT$1893:$AT$1900</c:f>
              <c:numCache>
                <c:formatCode>General</c:formatCode>
                <c:ptCount val="8"/>
                <c:pt idx="0">
                  <c:v>82</c:v>
                </c:pt>
                <c:pt idx="1">
                  <c:v>92</c:v>
                </c:pt>
                <c:pt idx="2">
                  <c:v>174</c:v>
                </c:pt>
                <c:pt idx="3">
                  <c:v>0</c:v>
                </c:pt>
                <c:pt idx="4">
                  <c:v>0</c:v>
                </c:pt>
                <c:pt idx="5">
                  <c:v>0</c:v>
                </c:pt>
                <c:pt idx="6">
                  <c:v>0</c:v>
                </c:pt>
                <c:pt idx="7">
                  <c:v>0</c:v>
                </c:pt>
              </c:numCache>
            </c:numRef>
          </c:val>
          <c:extLst>
            <c:ext xmlns:c16="http://schemas.microsoft.com/office/drawing/2014/chart" uri="{C3380CC4-5D6E-409C-BE32-E72D297353CC}">
              <c16:uniqueId val="{00000007-36F7-4B30-BCCE-FCABABEC1324}"/>
            </c:ext>
          </c:extLst>
        </c:ser>
        <c:ser>
          <c:idx val="8"/>
          <c:order val="8"/>
          <c:tx>
            <c:strRef>
              <c:f>CR_statistics!$AU$1892</c:f>
              <c:strCache>
                <c:ptCount val="1"/>
                <c:pt idx="0">
                  <c:v>RAN #51</c:v>
                </c:pt>
              </c:strCache>
            </c:strRef>
          </c:tx>
          <c:spPr>
            <a:solidFill>
              <a:srgbClr val="00FFFF"/>
            </a:solidFill>
            <a:ln w="12700">
              <a:solidFill>
                <a:srgbClr val="000000"/>
              </a:solidFill>
              <a:prstDash val="solid"/>
            </a:ln>
          </c:spPr>
          <c:invertIfNegative val="0"/>
          <c:cat>
            <c:strRef>
              <c:f>CR_statistics!$AL$1893:$AL$1900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CR_statistics!$AU$1893:$AU$1900</c:f>
              <c:numCache>
                <c:formatCode>General</c:formatCode>
                <c:ptCount val="8"/>
                <c:pt idx="0">
                  <c:v>42</c:v>
                </c:pt>
                <c:pt idx="1">
                  <c:v>72</c:v>
                </c:pt>
                <c:pt idx="2">
                  <c:v>257</c:v>
                </c:pt>
                <c:pt idx="3">
                  <c:v>0</c:v>
                </c:pt>
                <c:pt idx="4">
                  <c:v>0</c:v>
                </c:pt>
                <c:pt idx="5">
                  <c:v>0</c:v>
                </c:pt>
                <c:pt idx="6">
                  <c:v>0</c:v>
                </c:pt>
                <c:pt idx="7">
                  <c:v>0</c:v>
                </c:pt>
              </c:numCache>
            </c:numRef>
          </c:val>
          <c:extLst>
            <c:ext xmlns:c16="http://schemas.microsoft.com/office/drawing/2014/chart" uri="{C3380CC4-5D6E-409C-BE32-E72D297353CC}">
              <c16:uniqueId val="{00000008-36F7-4B30-BCCE-FCABABEC1324}"/>
            </c:ext>
          </c:extLst>
        </c:ser>
        <c:ser>
          <c:idx val="9"/>
          <c:order val="9"/>
          <c:tx>
            <c:strRef>
              <c:f>CR_statistics!$AV$1892</c:f>
              <c:strCache>
                <c:ptCount val="1"/>
                <c:pt idx="0">
                  <c:v>RAN #52</c:v>
                </c:pt>
              </c:strCache>
            </c:strRef>
          </c:tx>
          <c:spPr>
            <a:solidFill>
              <a:srgbClr val="FF00FF"/>
            </a:solidFill>
            <a:ln w="12700">
              <a:solidFill>
                <a:srgbClr val="000000"/>
              </a:solidFill>
              <a:prstDash val="solid"/>
            </a:ln>
          </c:spPr>
          <c:invertIfNegative val="0"/>
          <c:cat>
            <c:strRef>
              <c:f>CR_statistics!$AL$1893:$AL$1900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CR_statistics!$AV$1893:$AV$1900</c:f>
              <c:numCache>
                <c:formatCode>General</c:formatCode>
                <c:ptCount val="8"/>
                <c:pt idx="0">
                  <c:v>52</c:v>
                </c:pt>
                <c:pt idx="1">
                  <c:v>60</c:v>
                </c:pt>
                <c:pt idx="2">
                  <c:v>409</c:v>
                </c:pt>
                <c:pt idx="3">
                  <c:v>2</c:v>
                </c:pt>
                <c:pt idx="4">
                  <c:v>1</c:v>
                </c:pt>
                <c:pt idx="5">
                  <c:v>0</c:v>
                </c:pt>
                <c:pt idx="6">
                  <c:v>0</c:v>
                </c:pt>
                <c:pt idx="7">
                  <c:v>0</c:v>
                </c:pt>
              </c:numCache>
            </c:numRef>
          </c:val>
          <c:extLst>
            <c:ext xmlns:c16="http://schemas.microsoft.com/office/drawing/2014/chart" uri="{C3380CC4-5D6E-409C-BE32-E72D297353CC}">
              <c16:uniqueId val="{00000009-36F7-4B30-BCCE-FCABABEC1324}"/>
            </c:ext>
          </c:extLst>
        </c:ser>
        <c:ser>
          <c:idx val="10"/>
          <c:order val="10"/>
          <c:tx>
            <c:strRef>
              <c:f>CR_statistics!$AW$1892</c:f>
              <c:strCache>
                <c:ptCount val="1"/>
                <c:pt idx="0">
                  <c:v>RAN #53</c:v>
                </c:pt>
              </c:strCache>
            </c:strRef>
          </c:tx>
          <c:spPr>
            <a:solidFill>
              <a:srgbClr val="FF0000"/>
            </a:solidFill>
            <a:ln w="12700">
              <a:solidFill>
                <a:srgbClr val="000000"/>
              </a:solidFill>
              <a:prstDash val="solid"/>
            </a:ln>
          </c:spPr>
          <c:invertIfNegative val="0"/>
          <c:cat>
            <c:strRef>
              <c:f>CR_statistics!$AL$1893:$AL$1900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CR_statistics!$AW$1893:$AW$1900</c:f>
              <c:numCache>
                <c:formatCode>General</c:formatCode>
                <c:ptCount val="8"/>
                <c:pt idx="0">
                  <c:v>37</c:v>
                </c:pt>
                <c:pt idx="1">
                  <c:v>43</c:v>
                </c:pt>
                <c:pt idx="2">
                  <c:v>233</c:v>
                </c:pt>
                <c:pt idx="3">
                  <c:v>10</c:v>
                </c:pt>
                <c:pt idx="4">
                  <c:v>7</c:v>
                </c:pt>
                <c:pt idx="5">
                  <c:v>0</c:v>
                </c:pt>
                <c:pt idx="6">
                  <c:v>0</c:v>
                </c:pt>
                <c:pt idx="7">
                  <c:v>0</c:v>
                </c:pt>
              </c:numCache>
            </c:numRef>
          </c:val>
          <c:extLst>
            <c:ext xmlns:c16="http://schemas.microsoft.com/office/drawing/2014/chart" uri="{C3380CC4-5D6E-409C-BE32-E72D297353CC}">
              <c16:uniqueId val="{0000000A-36F7-4B30-BCCE-FCABABEC1324}"/>
            </c:ext>
          </c:extLst>
        </c:ser>
        <c:ser>
          <c:idx val="11"/>
          <c:order val="11"/>
          <c:tx>
            <c:strRef>
              <c:f>CR_statistics!$AX$1892</c:f>
              <c:strCache>
                <c:ptCount val="1"/>
                <c:pt idx="0">
                  <c:v>RAN #54</c:v>
                </c:pt>
              </c:strCache>
            </c:strRef>
          </c:tx>
          <c:spPr>
            <a:solidFill>
              <a:srgbClr val="00FFFF"/>
            </a:solidFill>
            <a:ln w="12700">
              <a:solidFill>
                <a:srgbClr val="000000"/>
              </a:solidFill>
              <a:prstDash val="solid"/>
            </a:ln>
          </c:spPr>
          <c:invertIfNegative val="0"/>
          <c:cat>
            <c:strRef>
              <c:f>CR_statistics!$AL$1893:$AL$1900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CR_statistics!$AX$1893:$AX$1900</c:f>
              <c:numCache>
                <c:formatCode>General</c:formatCode>
                <c:ptCount val="8"/>
                <c:pt idx="0">
                  <c:v>17</c:v>
                </c:pt>
                <c:pt idx="1">
                  <c:v>40</c:v>
                </c:pt>
                <c:pt idx="2">
                  <c:v>203</c:v>
                </c:pt>
                <c:pt idx="3">
                  <c:v>51</c:v>
                </c:pt>
                <c:pt idx="4">
                  <c:v>40</c:v>
                </c:pt>
                <c:pt idx="5">
                  <c:v>13</c:v>
                </c:pt>
                <c:pt idx="6">
                  <c:v>0</c:v>
                </c:pt>
                <c:pt idx="7">
                  <c:v>0</c:v>
                </c:pt>
              </c:numCache>
            </c:numRef>
          </c:val>
          <c:extLst>
            <c:ext xmlns:c16="http://schemas.microsoft.com/office/drawing/2014/chart" uri="{C3380CC4-5D6E-409C-BE32-E72D297353CC}">
              <c16:uniqueId val="{0000000B-36F7-4B30-BCCE-FCABABEC1324}"/>
            </c:ext>
          </c:extLst>
        </c:ser>
        <c:ser>
          <c:idx val="12"/>
          <c:order val="12"/>
          <c:tx>
            <c:strRef>
              <c:f>CR_statistics!$AY$1892</c:f>
              <c:strCache>
                <c:ptCount val="1"/>
                <c:pt idx="0">
                  <c:v>RAN #55</c:v>
                </c:pt>
              </c:strCache>
            </c:strRef>
          </c:tx>
          <c:spPr>
            <a:solidFill>
              <a:srgbClr val="FF00FF"/>
            </a:solidFill>
            <a:ln w="12700">
              <a:solidFill>
                <a:srgbClr val="000000"/>
              </a:solidFill>
              <a:prstDash val="solid"/>
            </a:ln>
          </c:spPr>
          <c:invertIfNegative val="0"/>
          <c:cat>
            <c:strRef>
              <c:f>CR_statistics!$AL$1893:$AL$1900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CR_statistics!$AY$1893:$AY$1900</c:f>
              <c:numCache>
                <c:formatCode>General</c:formatCode>
                <c:ptCount val="8"/>
                <c:pt idx="0">
                  <c:v>19</c:v>
                </c:pt>
                <c:pt idx="1">
                  <c:v>31</c:v>
                </c:pt>
                <c:pt idx="2">
                  <c:v>114</c:v>
                </c:pt>
                <c:pt idx="3">
                  <c:v>115</c:v>
                </c:pt>
                <c:pt idx="4">
                  <c:v>42</c:v>
                </c:pt>
                <c:pt idx="5">
                  <c:v>33</c:v>
                </c:pt>
                <c:pt idx="6">
                  <c:v>0</c:v>
                </c:pt>
                <c:pt idx="7">
                  <c:v>0</c:v>
                </c:pt>
              </c:numCache>
            </c:numRef>
          </c:val>
          <c:extLst>
            <c:ext xmlns:c16="http://schemas.microsoft.com/office/drawing/2014/chart" uri="{C3380CC4-5D6E-409C-BE32-E72D297353CC}">
              <c16:uniqueId val="{0000000C-36F7-4B30-BCCE-FCABABEC1324}"/>
            </c:ext>
          </c:extLst>
        </c:ser>
        <c:ser>
          <c:idx val="13"/>
          <c:order val="13"/>
          <c:tx>
            <c:strRef>
              <c:f>CR_statistics!$AZ$1892</c:f>
              <c:strCache>
                <c:ptCount val="1"/>
                <c:pt idx="0">
                  <c:v>RAN #56</c:v>
                </c:pt>
              </c:strCache>
            </c:strRef>
          </c:tx>
          <c:spPr>
            <a:solidFill>
              <a:srgbClr val="800000"/>
            </a:solidFill>
            <a:ln w="12700">
              <a:solidFill>
                <a:srgbClr val="000000"/>
              </a:solidFill>
              <a:prstDash val="solid"/>
            </a:ln>
          </c:spPr>
          <c:invertIfNegative val="0"/>
          <c:cat>
            <c:strRef>
              <c:f>CR_statistics!$AL$1893:$AL$1900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CR_statistics!$AZ$1893:$AZ$1900</c:f>
              <c:numCache>
                <c:formatCode>General</c:formatCode>
                <c:ptCount val="8"/>
                <c:pt idx="0">
                  <c:v>37</c:v>
                </c:pt>
                <c:pt idx="1">
                  <c:v>39</c:v>
                </c:pt>
                <c:pt idx="2">
                  <c:v>154</c:v>
                </c:pt>
                <c:pt idx="3">
                  <c:v>428</c:v>
                </c:pt>
                <c:pt idx="4">
                  <c:v>161</c:v>
                </c:pt>
                <c:pt idx="5">
                  <c:v>51</c:v>
                </c:pt>
                <c:pt idx="6">
                  <c:v>0</c:v>
                </c:pt>
                <c:pt idx="7">
                  <c:v>0</c:v>
                </c:pt>
              </c:numCache>
            </c:numRef>
          </c:val>
          <c:extLst>
            <c:ext xmlns:c16="http://schemas.microsoft.com/office/drawing/2014/chart" uri="{C3380CC4-5D6E-409C-BE32-E72D297353CC}">
              <c16:uniqueId val="{0000000D-36F7-4B30-BCCE-FCABABEC1324}"/>
            </c:ext>
          </c:extLst>
        </c:ser>
        <c:ser>
          <c:idx val="14"/>
          <c:order val="14"/>
          <c:tx>
            <c:strRef>
              <c:f>CR_statistics!$BA$1892</c:f>
              <c:strCache>
                <c:ptCount val="1"/>
                <c:pt idx="0">
                  <c:v>RAN #57</c:v>
                </c:pt>
              </c:strCache>
            </c:strRef>
          </c:tx>
          <c:spPr>
            <a:solidFill>
              <a:srgbClr val="FFCC00"/>
            </a:solidFill>
            <a:ln w="12700">
              <a:solidFill>
                <a:srgbClr val="000000"/>
              </a:solidFill>
              <a:prstDash val="solid"/>
            </a:ln>
          </c:spPr>
          <c:invertIfNegative val="0"/>
          <c:cat>
            <c:strRef>
              <c:f>CR_statistics!$AL$1893:$AL$1900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CR_statistics!$BA$1893:$BA$1900</c:f>
              <c:numCache>
                <c:formatCode>General</c:formatCode>
                <c:ptCount val="8"/>
                <c:pt idx="0">
                  <c:v>13</c:v>
                </c:pt>
                <c:pt idx="1">
                  <c:v>28</c:v>
                </c:pt>
                <c:pt idx="2">
                  <c:v>112</c:v>
                </c:pt>
                <c:pt idx="3">
                  <c:v>525</c:v>
                </c:pt>
                <c:pt idx="4">
                  <c:v>182</c:v>
                </c:pt>
                <c:pt idx="5">
                  <c:v>28</c:v>
                </c:pt>
                <c:pt idx="6">
                  <c:v>0</c:v>
                </c:pt>
                <c:pt idx="7">
                  <c:v>0</c:v>
                </c:pt>
              </c:numCache>
            </c:numRef>
          </c:val>
          <c:extLst>
            <c:ext xmlns:c16="http://schemas.microsoft.com/office/drawing/2014/chart" uri="{C3380CC4-5D6E-409C-BE32-E72D297353CC}">
              <c16:uniqueId val="{0000000E-36F7-4B30-BCCE-FCABABEC1324}"/>
            </c:ext>
          </c:extLst>
        </c:ser>
        <c:ser>
          <c:idx val="15"/>
          <c:order val="15"/>
          <c:tx>
            <c:strRef>
              <c:f>CR_statistics!$BB$1892</c:f>
              <c:strCache>
                <c:ptCount val="1"/>
                <c:pt idx="0">
                  <c:v>RAN #58</c:v>
                </c:pt>
              </c:strCache>
            </c:strRef>
          </c:tx>
          <c:spPr>
            <a:solidFill>
              <a:srgbClr val="FFFF00"/>
            </a:solidFill>
            <a:ln w="12700">
              <a:solidFill>
                <a:srgbClr val="000000"/>
              </a:solidFill>
              <a:prstDash val="solid"/>
            </a:ln>
          </c:spPr>
          <c:invertIfNegative val="0"/>
          <c:cat>
            <c:strRef>
              <c:f>CR_statistics!$AL$1893:$AL$1900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CR_statistics!$BB$1893:$BB$1900</c:f>
              <c:numCache>
                <c:formatCode>General</c:formatCode>
                <c:ptCount val="8"/>
                <c:pt idx="0">
                  <c:v>19</c:v>
                </c:pt>
                <c:pt idx="1">
                  <c:v>32</c:v>
                </c:pt>
                <c:pt idx="2">
                  <c:v>124</c:v>
                </c:pt>
                <c:pt idx="3">
                  <c:v>467</c:v>
                </c:pt>
                <c:pt idx="4">
                  <c:v>349</c:v>
                </c:pt>
                <c:pt idx="5">
                  <c:v>181</c:v>
                </c:pt>
                <c:pt idx="6">
                  <c:v>0</c:v>
                </c:pt>
                <c:pt idx="7">
                  <c:v>0</c:v>
                </c:pt>
              </c:numCache>
            </c:numRef>
          </c:val>
          <c:extLst>
            <c:ext xmlns:c16="http://schemas.microsoft.com/office/drawing/2014/chart" uri="{C3380CC4-5D6E-409C-BE32-E72D297353CC}">
              <c16:uniqueId val="{0000000F-36F7-4B30-BCCE-FCABABEC1324}"/>
            </c:ext>
          </c:extLst>
        </c:ser>
        <c:ser>
          <c:idx val="16"/>
          <c:order val="16"/>
          <c:tx>
            <c:strRef>
              <c:f>CR_statistics!$BC$1892</c:f>
              <c:strCache>
                <c:ptCount val="1"/>
                <c:pt idx="0">
                  <c:v>RAN #59</c:v>
                </c:pt>
              </c:strCache>
            </c:strRef>
          </c:tx>
          <c:spPr>
            <a:solidFill>
              <a:srgbClr val="00CCFF"/>
            </a:solidFill>
            <a:ln w="12700">
              <a:solidFill>
                <a:srgbClr val="000000"/>
              </a:solidFill>
              <a:prstDash val="solid"/>
            </a:ln>
          </c:spPr>
          <c:invertIfNegative val="0"/>
          <c:cat>
            <c:strRef>
              <c:f>CR_statistics!$AL$1893:$AL$1900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CR_statistics!$BC$1893:$BC$1900</c:f>
              <c:numCache>
                <c:formatCode>General</c:formatCode>
                <c:ptCount val="8"/>
                <c:pt idx="0">
                  <c:v>16</c:v>
                </c:pt>
                <c:pt idx="1">
                  <c:v>17</c:v>
                </c:pt>
                <c:pt idx="2">
                  <c:v>60</c:v>
                </c:pt>
                <c:pt idx="3">
                  <c:v>379</c:v>
                </c:pt>
                <c:pt idx="4">
                  <c:v>202</c:v>
                </c:pt>
                <c:pt idx="5">
                  <c:v>177</c:v>
                </c:pt>
                <c:pt idx="6">
                  <c:v>0</c:v>
                </c:pt>
                <c:pt idx="7">
                  <c:v>0</c:v>
                </c:pt>
              </c:numCache>
            </c:numRef>
          </c:val>
          <c:extLst>
            <c:ext xmlns:c16="http://schemas.microsoft.com/office/drawing/2014/chart" uri="{C3380CC4-5D6E-409C-BE32-E72D297353CC}">
              <c16:uniqueId val="{00000010-36F7-4B30-BCCE-FCABABEC1324}"/>
            </c:ext>
          </c:extLst>
        </c:ser>
        <c:ser>
          <c:idx val="17"/>
          <c:order val="17"/>
          <c:tx>
            <c:strRef>
              <c:f>CR_statistics!$BD$1892</c:f>
              <c:strCache>
                <c:ptCount val="1"/>
                <c:pt idx="0">
                  <c:v>RAN #60</c:v>
                </c:pt>
              </c:strCache>
            </c:strRef>
          </c:tx>
          <c:spPr>
            <a:solidFill>
              <a:srgbClr val="00FF00"/>
            </a:solidFill>
            <a:ln w="12700">
              <a:solidFill>
                <a:srgbClr val="000000"/>
              </a:solidFill>
              <a:prstDash val="solid"/>
            </a:ln>
          </c:spPr>
          <c:invertIfNegative val="0"/>
          <c:cat>
            <c:strRef>
              <c:f>CR_statistics!$AL$1893:$AL$1900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CR_statistics!$BD$1893:$BD$1900</c:f>
              <c:numCache>
                <c:formatCode>General</c:formatCode>
                <c:ptCount val="8"/>
                <c:pt idx="0">
                  <c:v>11</c:v>
                </c:pt>
                <c:pt idx="1">
                  <c:v>29</c:v>
                </c:pt>
                <c:pt idx="2">
                  <c:v>87</c:v>
                </c:pt>
                <c:pt idx="3">
                  <c:v>320</c:v>
                </c:pt>
                <c:pt idx="4">
                  <c:v>211</c:v>
                </c:pt>
                <c:pt idx="5">
                  <c:v>386</c:v>
                </c:pt>
                <c:pt idx="6">
                  <c:v>61</c:v>
                </c:pt>
                <c:pt idx="7">
                  <c:v>0</c:v>
                </c:pt>
              </c:numCache>
            </c:numRef>
          </c:val>
          <c:extLst>
            <c:ext xmlns:c16="http://schemas.microsoft.com/office/drawing/2014/chart" uri="{C3380CC4-5D6E-409C-BE32-E72D297353CC}">
              <c16:uniqueId val="{00000011-36F7-4B30-BCCE-FCABABEC1324}"/>
            </c:ext>
          </c:extLst>
        </c:ser>
        <c:ser>
          <c:idx val="18"/>
          <c:order val="18"/>
          <c:tx>
            <c:strRef>
              <c:f>CR_statistics!$BE$1892</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CR_statistics!$AL$1893:$AL$1900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CR_statistics!$BE$1893:$BE$1900</c:f>
              <c:numCache>
                <c:formatCode>General</c:formatCode>
                <c:ptCount val="8"/>
                <c:pt idx="0">
                  <c:v>3</c:v>
                </c:pt>
                <c:pt idx="1">
                  <c:v>10</c:v>
                </c:pt>
                <c:pt idx="2">
                  <c:v>39</c:v>
                </c:pt>
                <c:pt idx="3">
                  <c:v>115</c:v>
                </c:pt>
                <c:pt idx="4">
                  <c:v>120</c:v>
                </c:pt>
                <c:pt idx="5">
                  <c:v>395</c:v>
                </c:pt>
                <c:pt idx="6">
                  <c:v>57</c:v>
                </c:pt>
                <c:pt idx="7">
                  <c:v>0</c:v>
                </c:pt>
              </c:numCache>
            </c:numRef>
          </c:val>
          <c:extLst>
            <c:ext xmlns:c16="http://schemas.microsoft.com/office/drawing/2014/chart" uri="{C3380CC4-5D6E-409C-BE32-E72D297353CC}">
              <c16:uniqueId val="{00000012-36F7-4B30-BCCE-FCABABEC1324}"/>
            </c:ext>
          </c:extLst>
        </c:ser>
        <c:ser>
          <c:idx val="19"/>
          <c:order val="19"/>
          <c:tx>
            <c:strRef>
              <c:f>CR_statistics!$BF$1892</c:f>
              <c:strCache>
                <c:ptCount val="1"/>
                <c:pt idx="0">
                  <c:v>RAN #62</c:v>
                </c:pt>
              </c:strCache>
            </c:strRef>
          </c:tx>
          <c:spPr>
            <a:solidFill>
              <a:srgbClr val="00FFFF"/>
            </a:solidFill>
            <a:ln w="12700">
              <a:solidFill>
                <a:srgbClr val="000000"/>
              </a:solidFill>
              <a:prstDash val="solid"/>
            </a:ln>
          </c:spPr>
          <c:invertIfNegative val="0"/>
          <c:cat>
            <c:strRef>
              <c:f>CR_statistics!$AL$1893:$AL$1900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CR_statistics!$BF$1893:$BF$1900</c:f>
              <c:numCache>
                <c:formatCode>General</c:formatCode>
                <c:ptCount val="8"/>
                <c:pt idx="0">
                  <c:v>6</c:v>
                </c:pt>
                <c:pt idx="1">
                  <c:v>15</c:v>
                </c:pt>
                <c:pt idx="2">
                  <c:v>57</c:v>
                </c:pt>
                <c:pt idx="3">
                  <c:v>91</c:v>
                </c:pt>
                <c:pt idx="4">
                  <c:v>162</c:v>
                </c:pt>
                <c:pt idx="5">
                  <c:v>522</c:v>
                </c:pt>
                <c:pt idx="6">
                  <c:v>152</c:v>
                </c:pt>
                <c:pt idx="7">
                  <c:v>76</c:v>
                </c:pt>
              </c:numCache>
            </c:numRef>
          </c:val>
          <c:extLst>
            <c:ext xmlns:c16="http://schemas.microsoft.com/office/drawing/2014/chart" uri="{C3380CC4-5D6E-409C-BE32-E72D297353CC}">
              <c16:uniqueId val="{00000013-36F7-4B30-BCCE-FCABABEC1324}"/>
            </c:ext>
          </c:extLst>
        </c:ser>
        <c:ser>
          <c:idx val="20"/>
          <c:order val="20"/>
          <c:tx>
            <c:strRef>
              <c:f>CR_statistics!$BG$1892</c:f>
              <c:strCache>
                <c:ptCount val="1"/>
                <c:pt idx="0">
                  <c:v>RAN #63</c:v>
                </c:pt>
              </c:strCache>
            </c:strRef>
          </c:tx>
          <c:spPr>
            <a:solidFill>
              <a:srgbClr val="FFFF00"/>
            </a:solidFill>
            <a:ln w="12700">
              <a:solidFill>
                <a:srgbClr val="000000"/>
              </a:solidFill>
              <a:prstDash val="solid"/>
            </a:ln>
          </c:spPr>
          <c:invertIfNegative val="0"/>
          <c:cat>
            <c:strRef>
              <c:f>CR_statistics!$AL$1893:$AL$1900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CR_statistics!$BG$1893:$BG$1900</c:f>
              <c:numCache>
                <c:formatCode>General</c:formatCode>
                <c:ptCount val="8"/>
                <c:pt idx="0">
                  <c:v>2</c:v>
                </c:pt>
                <c:pt idx="1">
                  <c:v>6</c:v>
                </c:pt>
                <c:pt idx="2">
                  <c:v>29</c:v>
                </c:pt>
                <c:pt idx="3">
                  <c:v>54</c:v>
                </c:pt>
                <c:pt idx="4">
                  <c:v>71</c:v>
                </c:pt>
                <c:pt idx="5">
                  <c:v>271</c:v>
                </c:pt>
                <c:pt idx="6">
                  <c:v>72</c:v>
                </c:pt>
                <c:pt idx="7">
                  <c:v>315</c:v>
                </c:pt>
              </c:numCache>
            </c:numRef>
          </c:val>
          <c:extLst>
            <c:ext xmlns:c16="http://schemas.microsoft.com/office/drawing/2014/chart" uri="{C3380CC4-5D6E-409C-BE32-E72D297353CC}">
              <c16:uniqueId val="{00000014-36F7-4B30-BCCE-FCABABEC1324}"/>
            </c:ext>
          </c:extLst>
        </c:ser>
        <c:ser>
          <c:idx val="21"/>
          <c:order val="21"/>
          <c:tx>
            <c:strRef>
              <c:f>CR_statistics!$BH$1892</c:f>
              <c:strCache>
                <c:ptCount val="1"/>
                <c:pt idx="0">
                  <c:v>RAN #64</c:v>
                </c:pt>
              </c:strCache>
            </c:strRef>
          </c:tx>
          <c:spPr>
            <a:solidFill>
              <a:srgbClr val="FF0000"/>
            </a:solidFill>
            <a:ln>
              <a:solidFill>
                <a:schemeClr val="tx1"/>
              </a:solidFill>
            </a:ln>
          </c:spPr>
          <c:invertIfNegative val="0"/>
          <c:cat>
            <c:strRef>
              <c:f>CR_statistics!$AL$1893:$AL$1900</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CR_statistics!$BH$1893:$BH$1900</c:f>
              <c:numCache>
                <c:formatCode>General</c:formatCode>
                <c:ptCount val="8"/>
                <c:pt idx="0">
                  <c:v>3</c:v>
                </c:pt>
                <c:pt idx="1">
                  <c:v>14</c:v>
                </c:pt>
                <c:pt idx="2">
                  <c:v>50</c:v>
                </c:pt>
                <c:pt idx="3">
                  <c:v>62</c:v>
                </c:pt>
                <c:pt idx="4">
                  <c:v>109</c:v>
                </c:pt>
                <c:pt idx="5">
                  <c:v>333</c:v>
                </c:pt>
                <c:pt idx="6">
                  <c:v>204</c:v>
                </c:pt>
                <c:pt idx="7">
                  <c:v>456</c:v>
                </c:pt>
              </c:numCache>
            </c:numRef>
          </c:val>
          <c:extLst>
            <c:ext xmlns:c16="http://schemas.microsoft.com/office/drawing/2014/chart" uri="{C3380CC4-5D6E-409C-BE32-E72D297353CC}">
              <c16:uniqueId val="{00000015-36F7-4B30-BCCE-FCABABEC1324}"/>
            </c:ext>
          </c:extLst>
        </c:ser>
        <c:dLbls>
          <c:showLegendKey val="0"/>
          <c:showVal val="0"/>
          <c:showCatName val="0"/>
          <c:showSerName val="0"/>
          <c:showPercent val="0"/>
          <c:showBubbleSize val="0"/>
        </c:dLbls>
        <c:gapWidth val="150"/>
        <c:axId val="152581632"/>
        <c:axId val="152583168"/>
      </c:barChart>
      <c:catAx>
        <c:axId val="15258163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2583168"/>
        <c:crosses val="autoZero"/>
        <c:auto val="1"/>
        <c:lblAlgn val="ctr"/>
        <c:lblOffset val="100"/>
        <c:tickLblSkip val="1"/>
        <c:tickMarkSkip val="1"/>
        <c:noMultiLvlLbl val="0"/>
      </c:catAx>
      <c:valAx>
        <c:axId val="152583168"/>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575" b="0" i="0" u="none" strike="noStrike" baseline="0">
                <a:solidFill>
                  <a:srgbClr val="000000"/>
                </a:solidFill>
                <a:latin typeface="Arial"/>
                <a:ea typeface="Arial"/>
                <a:cs typeface="Arial"/>
              </a:defRPr>
            </a:pPr>
            <a:endParaRPr lang="en-US"/>
          </a:p>
        </c:txPr>
        <c:crossAx val="152581632"/>
        <c:crosses val="autoZero"/>
        <c:crossBetween val="between"/>
      </c:valAx>
      <c:spPr>
        <a:solidFill>
          <a:srgbClr val="C0C0C0"/>
        </a:solidFill>
        <a:ln w="12700">
          <a:solidFill>
            <a:srgbClr val="808080"/>
          </a:solidFill>
          <a:prstDash val="solid"/>
        </a:ln>
      </c:spPr>
    </c:plotArea>
    <c:legend>
      <c:legendPos val="r"/>
      <c:layout>
        <c:manualLayout>
          <c:xMode val="edge"/>
          <c:yMode val="edge"/>
          <c:x val="0.31353094376717588"/>
          <c:y val="8.0819685467538413E-2"/>
          <c:w val="0.64164786834085408"/>
          <c:h val="9.0827349680805747E-2"/>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4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#65 (excl. cat.A)</a:t>
            </a:r>
          </a:p>
        </c:rich>
      </c:tx>
      <c:layout>
        <c:manualLayout>
          <c:xMode val="edge"/>
          <c:yMode val="edge"/>
          <c:x val="0.25263149606299179"/>
          <c:y val="2.882896780759548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424"/>
        </c:manualLayout>
      </c:layout>
      <c:barChart>
        <c:barDir val="col"/>
        <c:grouping val="clustered"/>
        <c:varyColors val="0"/>
        <c:ser>
          <c:idx val="0"/>
          <c:order val="0"/>
          <c:tx>
            <c:strRef>
              <c:f>CR_statistics!$T$1854</c:f>
              <c:strCache>
                <c:ptCount val="1"/>
                <c:pt idx="0">
                  <c:v>RAN1</c:v>
                </c:pt>
              </c:strCache>
            </c:strRef>
          </c:tx>
          <c:spPr>
            <a:solidFill>
              <a:srgbClr val="00FF00"/>
            </a:solidFill>
            <a:ln w="12700">
              <a:solidFill>
                <a:srgbClr val="000000"/>
              </a:solidFill>
              <a:prstDash val="solid"/>
            </a:ln>
          </c:spPr>
          <c:invertIfNegative val="0"/>
          <c:cat>
            <c:strRef>
              <c:f>CR_statistics!$S$1855:$S$1863</c:f>
              <c:strCache>
                <c:ptCount val="9"/>
                <c:pt idx="0">
                  <c:v>REL-4</c:v>
                </c:pt>
                <c:pt idx="1">
                  <c:v>REL-5</c:v>
                </c:pt>
                <c:pt idx="2">
                  <c:v>REL-6</c:v>
                </c:pt>
                <c:pt idx="3">
                  <c:v>REL-7</c:v>
                </c:pt>
                <c:pt idx="4">
                  <c:v>REL-8</c:v>
                </c:pt>
                <c:pt idx="5">
                  <c:v>REL-9</c:v>
                </c:pt>
                <c:pt idx="6">
                  <c:v>REL-10</c:v>
                </c:pt>
                <c:pt idx="7">
                  <c:v>REL-11</c:v>
                </c:pt>
                <c:pt idx="8">
                  <c:v>REL-12</c:v>
                </c:pt>
              </c:strCache>
            </c:strRef>
          </c:cat>
          <c:val>
            <c:numRef>
              <c:f>CR_statistics!$T$1855:$T$1863</c:f>
              <c:numCache>
                <c:formatCode>General</c:formatCode>
                <c:ptCount val="9"/>
                <c:pt idx="0">
                  <c:v>0</c:v>
                </c:pt>
                <c:pt idx="1">
                  <c:v>0</c:v>
                </c:pt>
                <c:pt idx="2">
                  <c:v>0</c:v>
                </c:pt>
                <c:pt idx="3">
                  <c:v>0</c:v>
                </c:pt>
                <c:pt idx="4">
                  <c:v>0</c:v>
                </c:pt>
                <c:pt idx="5">
                  <c:v>0</c:v>
                </c:pt>
                <c:pt idx="6">
                  <c:v>0</c:v>
                </c:pt>
                <c:pt idx="7">
                  <c:v>4</c:v>
                </c:pt>
                <c:pt idx="8">
                  <c:v>25</c:v>
                </c:pt>
              </c:numCache>
            </c:numRef>
          </c:val>
          <c:extLst>
            <c:ext xmlns:c16="http://schemas.microsoft.com/office/drawing/2014/chart" uri="{C3380CC4-5D6E-409C-BE32-E72D297353CC}">
              <c16:uniqueId val="{00000000-0CE9-4685-A1C4-87746226E0D1}"/>
            </c:ext>
          </c:extLst>
        </c:ser>
        <c:ser>
          <c:idx val="1"/>
          <c:order val="1"/>
          <c:tx>
            <c:strRef>
              <c:f>CR_statistics!$U$1854</c:f>
              <c:strCache>
                <c:ptCount val="1"/>
                <c:pt idx="0">
                  <c:v>RAN2</c:v>
                </c:pt>
              </c:strCache>
            </c:strRef>
          </c:tx>
          <c:spPr>
            <a:solidFill>
              <a:srgbClr val="FF0000"/>
            </a:solidFill>
            <a:ln w="12700">
              <a:solidFill>
                <a:srgbClr val="000000"/>
              </a:solidFill>
              <a:prstDash val="solid"/>
            </a:ln>
          </c:spPr>
          <c:invertIfNegative val="0"/>
          <c:cat>
            <c:strRef>
              <c:f>CR_statistics!$S$1855:$S$1863</c:f>
              <c:strCache>
                <c:ptCount val="9"/>
                <c:pt idx="0">
                  <c:v>REL-4</c:v>
                </c:pt>
                <c:pt idx="1">
                  <c:v>REL-5</c:v>
                </c:pt>
                <c:pt idx="2">
                  <c:v>REL-6</c:v>
                </c:pt>
                <c:pt idx="3">
                  <c:v>REL-7</c:v>
                </c:pt>
                <c:pt idx="4">
                  <c:v>REL-8</c:v>
                </c:pt>
                <c:pt idx="5">
                  <c:v>REL-9</c:v>
                </c:pt>
                <c:pt idx="6">
                  <c:v>REL-10</c:v>
                </c:pt>
                <c:pt idx="7">
                  <c:v>REL-11</c:v>
                </c:pt>
                <c:pt idx="8">
                  <c:v>REL-12</c:v>
                </c:pt>
              </c:strCache>
            </c:strRef>
          </c:cat>
          <c:val>
            <c:numRef>
              <c:f>CR_statistics!$U$1855:$U$1863</c:f>
              <c:numCache>
                <c:formatCode>General</c:formatCode>
                <c:ptCount val="9"/>
                <c:pt idx="0">
                  <c:v>0</c:v>
                </c:pt>
                <c:pt idx="1">
                  <c:v>0</c:v>
                </c:pt>
                <c:pt idx="2">
                  <c:v>0</c:v>
                </c:pt>
                <c:pt idx="3">
                  <c:v>0</c:v>
                </c:pt>
                <c:pt idx="4">
                  <c:v>0</c:v>
                </c:pt>
                <c:pt idx="5">
                  <c:v>1</c:v>
                </c:pt>
                <c:pt idx="6">
                  <c:v>3</c:v>
                </c:pt>
                <c:pt idx="7">
                  <c:v>17</c:v>
                </c:pt>
                <c:pt idx="8">
                  <c:v>71</c:v>
                </c:pt>
              </c:numCache>
            </c:numRef>
          </c:val>
          <c:extLst>
            <c:ext xmlns:c16="http://schemas.microsoft.com/office/drawing/2014/chart" uri="{C3380CC4-5D6E-409C-BE32-E72D297353CC}">
              <c16:uniqueId val="{00000001-0CE9-4685-A1C4-87746226E0D1}"/>
            </c:ext>
          </c:extLst>
        </c:ser>
        <c:ser>
          <c:idx val="2"/>
          <c:order val="2"/>
          <c:tx>
            <c:strRef>
              <c:f>CR_statistics!$V$1854</c:f>
              <c:strCache>
                <c:ptCount val="1"/>
                <c:pt idx="0">
                  <c:v>RAN3</c:v>
                </c:pt>
              </c:strCache>
            </c:strRef>
          </c:tx>
          <c:spPr>
            <a:solidFill>
              <a:srgbClr val="0000FF"/>
            </a:solidFill>
            <a:ln w="12700">
              <a:solidFill>
                <a:srgbClr val="000000"/>
              </a:solidFill>
              <a:prstDash val="solid"/>
            </a:ln>
          </c:spPr>
          <c:invertIfNegative val="0"/>
          <c:cat>
            <c:strRef>
              <c:f>CR_statistics!$S$1855:$S$1863</c:f>
              <c:strCache>
                <c:ptCount val="9"/>
                <c:pt idx="0">
                  <c:v>REL-4</c:v>
                </c:pt>
                <c:pt idx="1">
                  <c:v>REL-5</c:v>
                </c:pt>
                <c:pt idx="2">
                  <c:v>REL-6</c:v>
                </c:pt>
                <c:pt idx="3">
                  <c:v>REL-7</c:v>
                </c:pt>
                <c:pt idx="4">
                  <c:v>REL-8</c:v>
                </c:pt>
                <c:pt idx="5">
                  <c:v>REL-9</c:v>
                </c:pt>
                <c:pt idx="6">
                  <c:v>REL-10</c:v>
                </c:pt>
                <c:pt idx="7">
                  <c:v>REL-11</c:v>
                </c:pt>
                <c:pt idx="8">
                  <c:v>REL-12</c:v>
                </c:pt>
              </c:strCache>
            </c:strRef>
          </c:cat>
          <c:val>
            <c:numRef>
              <c:f>CR_statistics!$V$1855:$V$1863</c:f>
              <c:numCache>
                <c:formatCode>General</c:formatCode>
                <c:ptCount val="9"/>
                <c:pt idx="0">
                  <c:v>0</c:v>
                </c:pt>
                <c:pt idx="1">
                  <c:v>0</c:v>
                </c:pt>
                <c:pt idx="2">
                  <c:v>0</c:v>
                </c:pt>
                <c:pt idx="3">
                  <c:v>0</c:v>
                </c:pt>
                <c:pt idx="4">
                  <c:v>0</c:v>
                </c:pt>
                <c:pt idx="5">
                  <c:v>1</c:v>
                </c:pt>
                <c:pt idx="6">
                  <c:v>0</c:v>
                </c:pt>
                <c:pt idx="7">
                  <c:v>0</c:v>
                </c:pt>
                <c:pt idx="8">
                  <c:v>20</c:v>
                </c:pt>
              </c:numCache>
            </c:numRef>
          </c:val>
          <c:extLst>
            <c:ext xmlns:c16="http://schemas.microsoft.com/office/drawing/2014/chart" uri="{C3380CC4-5D6E-409C-BE32-E72D297353CC}">
              <c16:uniqueId val="{00000002-0CE9-4685-A1C4-87746226E0D1}"/>
            </c:ext>
          </c:extLst>
        </c:ser>
        <c:ser>
          <c:idx val="3"/>
          <c:order val="3"/>
          <c:tx>
            <c:strRef>
              <c:f>CR_statistics!$W$1854</c:f>
              <c:strCache>
                <c:ptCount val="1"/>
                <c:pt idx="0">
                  <c:v>RAN4</c:v>
                </c:pt>
              </c:strCache>
            </c:strRef>
          </c:tx>
          <c:spPr>
            <a:solidFill>
              <a:srgbClr val="FFFF00"/>
            </a:solidFill>
            <a:ln w="12700">
              <a:solidFill>
                <a:srgbClr val="000000"/>
              </a:solidFill>
              <a:prstDash val="solid"/>
            </a:ln>
          </c:spPr>
          <c:invertIfNegative val="0"/>
          <c:cat>
            <c:strRef>
              <c:f>CR_statistics!$S$1855:$S$1863</c:f>
              <c:strCache>
                <c:ptCount val="9"/>
                <c:pt idx="0">
                  <c:v>REL-4</c:v>
                </c:pt>
                <c:pt idx="1">
                  <c:v>REL-5</c:v>
                </c:pt>
                <c:pt idx="2">
                  <c:v>REL-6</c:v>
                </c:pt>
                <c:pt idx="3">
                  <c:v>REL-7</c:v>
                </c:pt>
                <c:pt idx="4">
                  <c:v>REL-8</c:v>
                </c:pt>
                <c:pt idx="5">
                  <c:v>REL-9</c:v>
                </c:pt>
                <c:pt idx="6">
                  <c:v>REL-10</c:v>
                </c:pt>
                <c:pt idx="7">
                  <c:v>REL-11</c:v>
                </c:pt>
                <c:pt idx="8">
                  <c:v>REL-12</c:v>
                </c:pt>
              </c:strCache>
            </c:strRef>
          </c:cat>
          <c:val>
            <c:numRef>
              <c:f>CR_statistics!$W$1855:$W$1863</c:f>
              <c:numCache>
                <c:formatCode>General</c:formatCode>
                <c:ptCount val="9"/>
                <c:pt idx="0">
                  <c:v>0</c:v>
                </c:pt>
                <c:pt idx="1">
                  <c:v>0</c:v>
                </c:pt>
                <c:pt idx="2">
                  <c:v>0</c:v>
                </c:pt>
                <c:pt idx="3">
                  <c:v>0</c:v>
                </c:pt>
                <c:pt idx="4">
                  <c:v>5</c:v>
                </c:pt>
                <c:pt idx="5">
                  <c:v>5</c:v>
                </c:pt>
                <c:pt idx="6">
                  <c:v>31</c:v>
                </c:pt>
                <c:pt idx="7">
                  <c:v>48</c:v>
                </c:pt>
                <c:pt idx="8">
                  <c:v>113</c:v>
                </c:pt>
              </c:numCache>
            </c:numRef>
          </c:val>
          <c:extLst>
            <c:ext xmlns:c16="http://schemas.microsoft.com/office/drawing/2014/chart" uri="{C3380CC4-5D6E-409C-BE32-E72D297353CC}">
              <c16:uniqueId val="{00000003-0CE9-4685-A1C4-87746226E0D1}"/>
            </c:ext>
          </c:extLst>
        </c:ser>
        <c:ser>
          <c:idx val="4"/>
          <c:order val="4"/>
          <c:tx>
            <c:strRef>
              <c:f>CR_statistics!$X$1854</c:f>
              <c:strCache>
                <c:ptCount val="1"/>
                <c:pt idx="0">
                  <c:v>RAN5</c:v>
                </c:pt>
              </c:strCache>
            </c:strRef>
          </c:tx>
          <c:spPr>
            <a:solidFill>
              <a:srgbClr val="660066"/>
            </a:solidFill>
            <a:ln w="12700">
              <a:solidFill>
                <a:srgbClr val="000000"/>
              </a:solidFill>
              <a:prstDash val="solid"/>
            </a:ln>
          </c:spPr>
          <c:invertIfNegative val="0"/>
          <c:cat>
            <c:strRef>
              <c:f>CR_statistics!$S$1855:$S$1863</c:f>
              <c:strCache>
                <c:ptCount val="9"/>
                <c:pt idx="0">
                  <c:v>REL-4</c:v>
                </c:pt>
                <c:pt idx="1">
                  <c:v>REL-5</c:v>
                </c:pt>
                <c:pt idx="2">
                  <c:v>REL-6</c:v>
                </c:pt>
                <c:pt idx="3">
                  <c:v>REL-7</c:v>
                </c:pt>
                <c:pt idx="4">
                  <c:v>REL-8</c:v>
                </c:pt>
                <c:pt idx="5">
                  <c:v>REL-9</c:v>
                </c:pt>
                <c:pt idx="6">
                  <c:v>REL-10</c:v>
                </c:pt>
                <c:pt idx="7">
                  <c:v>REL-11</c:v>
                </c:pt>
                <c:pt idx="8">
                  <c:v>REL-12</c:v>
                </c:pt>
              </c:strCache>
            </c:strRef>
          </c:cat>
          <c:val>
            <c:numRef>
              <c:f>CR_statistics!$X$1855:$X$1863</c:f>
              <c:numCache>
                <c:formatCode>General</c:formatCode>
                <c:ptCount val="9"/>
                <c:pt idx="0">
                  <c:v>0</c:v>
                </c:pt>
                <c:pt idx="1">
                  <c:v>0</c:v>
                </c:pt>
                <c:pt idx="2">
                  <c:v>0</c:v>
                </c:pt>
                <c:pt idx="3">
                  <c:v>0</c:v>
                </c:pt>
                <c:pt idx="4">
                  <c:v>0</c:v>
                </c:pt>
                <c:pt idx="5">
                  <c:v>0</c:v>
                </c:pt>
                <c:pt idx="6">
                  <c:v>37</c:v>
                </c:pt>
                <c:pt idx="7">
                  <c:v>316</c:v>
                </c:pt>
                <c:pt idx="8">
                  <c:v>337</c:v>
                </c:pt>
              </c:numCache>
            </c:numRef>
          </c:val>
          <c:extLst>
            <c:ext xmlns:c16="http://schemas.microsoft.com/office/drawing/2014/chart" uri="{C3380CC4-5D6E-409C-BE32-E72D297353CC}">
              <c16:uniqueId val="{00000004-0CE9-4685-A1C4-87746226E0D1}"/>
            </c:ext>
          </c:extLst>
        </c:ser>
        <c:ser>
          <c:idx val="5"/>
          <c:order val="5"/>
          <c:tx>
            <c:strRef>
              <c:f>CR_statistics!$Y$1854</c:f>
              <c:strCache>
                <c:ptCount val="1"/>
                <c:pt idx="0">
                  <c:v>RAN without RAN5</c:v>
                </c:pt>
              </c:strCache>
            </c:strRef>
          </c:tx>
          <c:spPr>
            <a:solidFill>
              <a:srgbClr val="FF00FF"/>
            </a:solidFill>
            <a:ln w="12700">
              <a:solidFill>
                <a:srgbClr val="000000"/>
              </a:solidFill>
              <a:prstDash val="solid"/>
            </a:ln>
          </c:spPr>
          <c:invertIfNegative val="0"/>
          <c:cat>
            <c:strRef>
              <c:f>CR_statistics!$S$1855:$S$1863</c:f>
              <c:strCache>
                <c:ptCount val="9"/>
                <c:pt idx="0">
                  <c:v>REL-4</c:v>
                </c:pt>
                <c:pt idx="1">
                  <c:v>REL-5</c:v>
                </c:pt>
                <c:pt idx="2">
                  <c:v>REL-6</c:v>
                </c:pt>
                <c:pt idx="3">
                  <c:v>REL-7</c:v>
                </c:pt>
                <c:pt idx="4">
                  <c:v>REL-8</c:v>
                </c:pt>
                <c:pt idx="5">
                  <c:v>REL-9</c:v>
                </c:pt>
                <c:pt idx="6">
                  <c:v>REL-10</c:v>
                </c:pt>
                <c:pt idx="7">
                  <c:v>REL-11</c:v>
                </c:pt>
                <c:pt idx="8">
                  <c:v>REL-12</c:v>
                </c:pt>
              </c:strCache>
            </c:strRef>
          </c:cat>
          <c:val>
            <c:numRef>
              <c:f>CR_statistics!$Y$1855:$Y$1863</c:f>
              <c:numCache>
                <c:formatCode>General</c:formatCode>
                <c:ptCount val="9"/>
                <c:pt idx="0">
                  <c:v>0</c:v>
                </c:pt>
                <c:pt idx="1">
                  <c:v>0</c:v>
                </c:pt>
                <c:pt idx="2">
                  <c:v>0</c:v>
                </c:pt>
                <c:pt idx="3">
                  <c:v>0</c:v>
                </c:pt>
                <c:pt idx="4">
                  <c:v>5</c:v>
                </c:pt>
                <c:pt idx="5">
                  <c:v>7</c:v>
                </c:pt>
                <c:pt idx="6">
                  <c:v>34</c:v>
                </c:pt>
                <c:pt idx="7">
                  <c:v>69</c:v>
                </c:pt>
                <c:pt idx="8">
                  <c:v>229</c:v>
                </c:pt>
              </c:numCache>
            </c:numRef>
          </c:val>
          <c:extLst>
            <c:ext xmlns:c16="http://schemas.microsoft.com/office/drawing/2014/chart" uri="{C3380CC4-5D6E-409C-BE32-E72D297353CC}">
              <c16:uniqueId val="{00000005-0CE9-4685-A1C4-87746226E0D1}"/>
            </c:ext>
          </c:extLst>
        </c:ser>
        <c:dLbls>
          <c:showLegendKey val="0"/>
          <c:showVal val="0"/>
          <c:showCatName val="0"/>
          <c:showSerName val="0"/>
          <c:showPercent val="0"/>
          <c:showBubbleSize val="0"/>
        </c:dLbls>
        <c:gapWidth val="150"/>
        <c:axId val="152734336"/>
        <c:axId val="152744320"/>
      </c:barChart>
      <c:catAx>
        <c:axId val="15273433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2744320"/>
        <c:crosses val="autoZero"/>
        <c:auto val="1"/>
        <c:lblAlgn val="ctr"/>
        <c:lblOffset val="100"/>
        <c:tickLblSkip val="1"/>
        <c:tickMarkSkip val="1"/>
        <c:noMultiLvlLbl val="0"/>
      </c:catAx>
      <c:valAx>
        <c:axId val="152744320"/>
        <c:scaling>
          <c:orientation val="minMax"/>
          <c:max val="3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273433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0813650209"/>
          <c:y val="0.14881225561090591"/>
          <c:w val="0.26616552930883408"/>
          <c:h val="0.311712250254436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4515149693"/>
          <c:y val="1.6340026462209483E-2"/>
        </c:manualLayout>
      </c:layout>
      <c:overlay val="0"/>
      <c:spPr>
        <a:noFill/>
        <a:ln w="25400">
          <a:noFill/>
        </a:ln>
      </c:spPr>
    </c:title>
    <c:autoTitleDeleted val="0"/>
    <c:plotArea>
      <c:layout>
        <c:manualLayout>
          <c:layoutTarget val="inner"/>
          <c:xMode val="edge"/>
          <c:yMode val="edge"/>
          <c:x val="7.0886126543827033E-2"/>
          <c:y val="0.12538191146192459"/>
          <c:w val="0.90347532929542751"/>
          <c:h val="0.75705329546605205"/>
        </c:manualLayout>
      </c:layout>
      <c:barChart>
        <c:barDir val="col"/>
        <c:grouping val="clustered"/>
        <c:varyColors val="0"/>
        <c:ser>
          <c:idx val="0"/>
          <c:order val="0"/>
          <c:tx>
            <c:strRef>
              <c:f>CR_statistics!$AM$1848</c:f>
              <c:strCache>
                <c:ptCount val="1"/>
                <c:pt idx="0">
                  <c:v>RAN #43</c:v>
                </c:pt>
              </c:strCache>
            </c:strRef>
          </c:tx>
          <c:spPr>
            <a:solidFill>
              <a:srgbClr val="9999FF"/>
            </a:solidFill>
            <a:ln w="12700">
              <a:solidFill>
                <a:srgbClr val="000000"/>
              </a:solidFill>
              <a:prstDash val="solid"/>
            </a:ln>
          </c:spPr>
          <c:invertIfNegative val="0"/>
          <c:cat>
            <c:strRef>
              <c:f>CR_statistics!$AL$1849:$AL$1856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CR_statistics!$AM$1849:$AM$1856</c:f>
              <c:numCache>
                <c:formatCode>General</c:formatCode>
                <c:ptCount val="8"/>
                <c:pt idx="0">
                  <c:v>713</c:v>
                </c:pt>
                <c:pt idx="1">
                  <c:v>1</c:v>
                </c:pt>
                <c:pt idx="2">
                  <c:v>0</c:v>
                </c:pt>
                <c:pt idx="3">
                  <c:v>0</c:v>
                </c:pt>
                <c:pt idx="4">
                  <c:v>0</c:v>
                </c:pt>
                <c:pt idx="5">
                  <c:v>0</c:v>
                </c:pt>
                <c:pt idx="6">
                  <c:v>0</c:v>
                </c:pt>
                <c:pt idx="7">
                  <c:v>0</c:v>
                </c:pt>
              </c:numCache>
            </c:numRef>
          </c:val>
          <c:extLst>
            <c:ext xmlns:c16="http://schemas.microsoft.com/office/drawing/2014/chart" uri="{C3380CC4-5D6E-409C-BE32-E72D297353CC}">
              <c16:uniqueId val="{00000000-E198-4348-BA58-7E147BB03F5A}"/>
            </c:ext>
          </c:extLst>
        </c:ser>
        <c:ser>
          <c:idx val="1"/>
          <c:order val="1"/>
          <c:tx>
            <c:strRef>
              <c:f>CR_statistics!$AN$1848</c:f>
              <c:strCache>
                <c:ptCount val="1"/>
                <c:pt idx="0">
                  <c:v>RAN #44</c:v>
                </c:pt>
              </c:strCache>
            </c:strRef>
          </c:tx>
          <c:spPr>
            <a:solidFill>
              <a:srgbClr val="339966"/>
            </a:solidFill>
            <a:ln w="12700">
              <a:solidFill>
                <a:srgbClr val="000000"/>
              </a:solidFill>
              <a:prstDash val="solid"/>
            </a:ln>
          </c:spPr>
          <c:invertIfNegative val="0"/>
          <c:cat>
            <c:strRef>
              <c:f>CR_statistics!$AL$1849:$AL$1856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CR_statistics!$AN$1849:$AN$1856</c:f>
              <c:numCache>
                <c:formatCode>General</c:formatCode>
                <c:ptCount val="8"/>
                <c:pt idx="0">
                  <c:v>352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1-E198-4348-BA58-7E147BB03F5A}"/>
            </c:ext>
          </c:extLst>
        </c:ser>
        <c:ser>
          <c:idx val="2"/>
          <c:order val="2"/>
          <c:tx>
            <c:strRef>
              <c:f>CR_statistics!$AO$1848</c:f>
              <c:strCache>
                <c:ptCount val="1"/>
                <c:pt idx="0">
                  <c:v>RAN #45</c:v>
                </c:pt>
              </c:strCache>
            </c:strRef>
          </c:tx>
          <c:spPr>
            <a:solidFill>
              <a:srgbClr val="FFFF00"/>
            </a:solidFill>
            <a:ln w="12700">
              <a:solidFill>
                <a:srgbClr val="000000"/>
              </a:solidFill>
              <a:prstDash val="solid"/>
            </a:ln>
          </c:spPr>
          <c:invertIfNegative val="0"/>
          <c:cat>
            <c:strRef>
              <c:f>CR_statistics!$AL$1849:$AL$1856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CR_statistics!$AO$1849:$AO$1856</c:f>
              <c:numCache>
                <c:formatCode>General</c:formatCode>
                <c:ptCount val="8"/>
                <c:pt idx="0">
                  <c:v>266</c:v>
                </c:pt>
                <c:pt idx="1">
                  <c:v>72</c:v>
                </c:pt>
                <c:pt idx="2">
                  <c:v>0</c:v>
                </c:pt>
                <c:pt idx="3">
                  <c:v>0</c:v>
                </c:pt>
                <c:pt idx="4">
                  <c:v>0</c:v>
                </c:pt>
                <c:pt idx="5">
                  <c:v>0</c:v>
                </c:pt>
                <c:pt idx="6">
                  <c:v>0</c:v>
                </c:pt>
                <c:pt idx="7">
                  <c:v>0</c:v>
                </c:pt>
              </c:numCache>
            </c:numRef>
          </c:val>
          <c:extLst>
            <c:ext xmlns:c16="http://schemas.microsoft.com/office/drawing/2014/chart" uri="{C3380CC4-5D6E-409C-BE32-E72D297353CC}">
              <c16:uniqueId val="{00000002-E198-4348-BA58-7E147BB03F5A}"/>
            </c:ext>
          </c:extLst>
        </c:ser>
        <c:ser>
          <c:idx val="3"/>
          <c:order val="3"/>
          <c:tx>
            <c:strRef>
              <c:f>CR_statistics!$AP$1848</c:f>
              <c:strCache>
                <c:ptCount val="1"/>
                <c:pt idx="0">
                  <c:v>RAN #46</c:v>
                </c:pt>
              </c:strCache>
            </c:strRef>
          </c:tx>
          <c:spPr>
            <a:solidFill>
              <a:srgbClr val="FF0000"/>
            </a:solidFill>
            <a:ln w="12700">
              <a:solidFill>
                <a:srgbClr val="000000"/>
              </a:solidFill>
              <a:prstDash val="solid"/>
            </a:ln>
          </c:spPr>
          <c:invertIfNegative val="0"/>
          <c:cat>
            <c:strRef>
              <c:f>CR_statistics!$AL$1849:$AL$1856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CR_statistics!$AP$1849:$AP$1856</c:f>
              <c:numCache>
                <c:formatCode>General</c:formatCode>
                <c:ptCount val="8"/>
                <c:pt idx="0">
                  <c:v>249</c:v>
                </c:pt>
                <c:pt idx="1">
                  <c:v>273</c:v>
                </c:pt>
                <c:pt idx="2">
                  <c:v>0</c:v>
                </c:pt>
                <c:pt idx="3">
                  <c:v>0</c:v>
                </c:pt>
                <c:pt idx="4">
                  <c:v>0</c:v>
                </c:pt>
                <c:pt idx="5">
                  <c:v>0</c:v>
                </c:pt>
                <c:pt idx="6">
                  <c:v>0</c:v>
                </c:pt>
                <c:pt idx="7">
                  <c:v>0</c:v>
                </c:pt>
              </c:numCache>
            </c:numRef>
          </c:val>
          <c:extLst>
            <c:ext xmlns:c16="http://schemas.microsoft.com/office/drawing/2014/chart" uri="{C3380CC4-5D6E-409C-BE32-E72D297353CC}">
              <c16:uniqueId val="{00000003-E198-4348-BA58-7E147BB03F5A}"/>
            </c:ext>
          </c:extLst>
        </c:ser>
        <c:ser>
          <c:idx val="4"/>
          <c:order val="4"/>
          <c:tx>
            <c:strRef>
              <c:f>CR_statistics!$AQ$1848</c:f>
              <c:strCache>
                <c:ptCount val="1"/>
                <c:pt idx="0">
                  <c:v>RAN #47</c:v>
                </c:pt>
              </c:strCache>
            </c:strRef>
          </c:tx>
          <c:spPr>
            <a:solidFill>
              <a:srgbClr val="00FF00"/>
            </a:solidFill>
            <a:ln w="12700">
              <a:solidFill>
                <a:srgbClr val="000000"/>
              </a:solidFill>
              <a:prstDash val="solid"/>
            </a:ln>
          </c:spPr>
          <c:invertIfNegative val="0"/>
          <c:cat>
            <c:strRef>
              <c:f>CR_statistics!$AL$1849:$AL$1856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CR_statistics!$AQ$1849:$AQ$1856</c:f>
              <c:numCache>
                <c:formatCode>General</c:formatCode>
                <c:ptCount val="8"/>
                <c:pt idx="0">
                  <c:v>156</c:v>
                </c:pt>
                <c:pt idx="1">
                  <c:v>355</c:v>
                </c:pt>
                <c:pt idx="2">
                  <c:v>2</c:v>
                </c:pt>
                <c:pt idx="3">
                  <c:v>0</c:v>
                </c:pt>
                <c:pt idx="4">
                  <c:v>0</c:v>
                </c:pt>
                <c:pt idx="5">
                  <c:v>0</c:v>
                </c:pt>
                <c:pt idx="6">
                  <c:v>0</c:v>
                </c:pt>
                <c:pt idx="7">
                  <c:v>0</c:v>
                </c:pt>
              </c:numCache>
            </c:numRef>
          </c:val>
          <c:extLst>
            <c:ext xmlns:c16="http://schemas.microsoft.com/office/drawing/2014/chart" uri="{C3380CC4-5D6E-409C-BE32-E72D297353CC}">
              <c16:uniqueId val="{00000004-E198-4348-BA58-7E147BB03F5A}"/>
            </c:ext>
          </c:extLst>
        </c:ser>
        <c:ser>
          <c:idx val="5"/>
          <c:order val="5"/>
          <c:tx>
            <c:strRef>
              <c:f>CR_statistics!$AR$1848</c:f>
              <c:strCache>
                <c:ptCount val="1"/>
                <c:pt idx="0">
                  <c:v>RAN #48</c:v>
                </c:pt>
              </c:strCache>
            </c:strRef>
          </c:tx>
          <c:spPr>
            <a:solidFill>
              <a:srgbClr val="800080"/>
            </a:solidFill>
            <a:ln w="12700">
              <a:solidFill>
                <a:srgbClr val="000000"/>
              </a:solidFill>
              <a:prstDash val="solid"/>
            </a:ln>
          </c:spPr>
          <c:invertIfNegative val="0"/>
          <c:cat>
            <c:strRef>
              <c:f>CR_statistics!$AL$1849:$AL$1856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CR_statistics!$AR$1849:$AR$1856</c:f>
              <c:numCache>
                <c:formatCode>General</c:formatCode>
                <c:ptCount val="8"/>
                <c:pt idx="0">
                  <c:v>84</c:v>
                </c:pt>
                <c:pt idx="1">
                  <c:v>161</c:v>
                </c:pt>
                <c:pt idx="2">
                  <c:v>15</c:v>
                </c:pt>
                <c:pt idx="3">
                  <c:v>0</c:v>
                </c:pt>
                <c:pt idx="4">
                  <c:v>0</c:v>
                </c:pt>
                <c:pt idx="5">
                  <c:v>0</c:v>
                </c:pt>
                <c:pt idx="6">
                  <c:v>0</c:v>
                </c:pt>
                <c:pt idx="7">
                  <c:v>0</c:v>
                </c:pt>
              </c:numCache>
            </c:numRef>
          </c:val>
          <c:extLst>
            <c:ext xmlns:c16="http://schemas.microsoft.com/office/drawing/2014/chart" uri="{C3380CC4-5D6E-409C-BE32-E72D297353CC}">
              <c16:uniqueId val="{00000005-E198-4348-BA58-7E147BB03F5A}"/>
            </c:ext>
          </c:extLst>
        </c:ser>
        <c:ser>
          <c:idx val="6"/>
          <c:order val="6"/>
          <c:tx>
            <c:strRef>
              <c:f>CR_statistics!$AS$1848</c:f>
              <c:strCache>
                <c:ptCount val="1"/>
                <c:pt idx="0">
                  <c:v>RAN #49</c:v>
                </c:pt>
              </c:strCache>
            </c:strRef>
          </c:tx>
          <c:spPr>
            <a:solidFill>
              <a:srgbClr val="0066CC"/>
            </a:solidFill>
            <a:ln w="12700">
              <a:solidFill>
                <a:srgbClr val="000000"/>
              </a:solidFill>
              <a:prstDash val="solid"/>
            </a:ln>
          </c:spPr>
          <c:invertIfNegative val="0"/>
          <c:cat>
            <c:strRef>
              <c:f>CR_statistics!$AL$1849:$AL$1856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CR_statistics!$AS$1849:$AS$1856</c:f>
              <c:numCache>
                <c:formatCode>General</c:formatCode>
                <c:ptCount val="8"/>
                <c:pt idx="0">
                  <c:v>62</c:v>
                </c:pt>
                <c:pt idx="1">
                  <c:v>145</c:v>
                </c:pt>
                <c:pt idx="2">
                  <c:v>39</c:v>
                </c:pt>
                <c:pt idx="3">
                  <c:v>0</c:v>
                </c:pt>
                <c:pt idx="4">
                  <c:v>0</c:v>
                </c:pt>
                <c:pt idx="5">
                  <c:v>0</c:v>
                </c:pt>
                <c:pt idx="6">
                  <c:v>0</c:v>
                </c:pt>
                <c:pt idx="7">
                  <c:v>0</c:v>
                </c:pt>
              </c:numCache>
            </c:numRef>
          </c:val>
          <c:extLst>
            <c:ext xmlns:c16="http://schemas.microsoft.com/office/drawing/2014/chart" uri="{C3380CC4-5D6E-409C-BE32-E72D297353CC}">
              <c16:uniqueId val="{00000006-E198-4348-BA58-7E147BB03F5A}"/>
            </c:ext>
          </c:extLst>
        </c:ser>
        <c:ser>
          <c:idx val="7"/>
          <c:order val="7"/>
          <c:tx>
            <c:strRef>
              <c:f>CR_statistics!$AT$1848</c:f>
              <c:strCache>
                <c:ptCount val="1"/>
                <c:pt idx="0">
                  <c:v>RAN #50</c:v>
                </c:pt>
              </c:strCache>
            </c:strRef>
          </c:tx>
          <c:spPr>
            <a:solidFill>
              <a:srgbClr val="FF9900"/>
            </a:solidFill>
            <a:ln w="12700">
              <a:solidFill>
                <a:srgbClr val="000000"/>
              </a:solidFill>
              <a:prstDash val="solid"/>
            </a:ln>
          </c:spPr>
          <c:invertIfNegative val="0"/>
          <c:cat>
            <c:strRef>
              <c:f>CR_statistics!$AL$1849:$AL$1856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CR_statistics!$AT$1849:$AT$1856</c:f>
              <c:numCache>
                <c:formatCode>General</c:formatCode>
                <c:ptCount val="8"/>
                <c:pt idx="0">
                  <c:v>82</c:v>
                </c:pt>
                <c:pt idx="1">
                  <c:v>92</c:v>
                </c:pt>
                <c:pt idx="2">
                  <c:v>174</c:v>
                </c:pt>
                <c:pt idx="3">
                  <c:v>0</c:v>
                </c:pt>
                <c:pt idx="4">
                  <c:v>0</c:v>
                </c:pt>
                <c:pt idx="5">
                  <c:v>0</c:v>
                </c:pt>
                <c:pt idx="6">
                  <c:v>0</c:v>
                </c:pt>
                <c:pt idx="7">
                  <c:v>0</c:v>
                </c:pt>
              </c:numCache>
            </c:numRef>
          </c:val>
          <c:extLst>
            <c:ext xmlns:c16="http://schemas.microsoft.com/office/drawing/2014/chart" uri="{C3380CC4-5D6E-409C-BE32-E72D297353CC}">
              <c16:uniqueId val="{00000007-E198-4348-BA58-7E147BB03F5A}"/>
            </c:ext>
          </c:extLst>
        </c:ser>
        <c:ser>
          <c:idx val="8"/>
          <c:order val="8"/>
          <c:tx>
            <c:strRef>
              <c:f>CR_statistics!$AU$1848</c:f>
              <c:strCache>
                <c:ptCount val="1"/>
                <c:pt idx="0">
                  <c:v>RAN #51</c:v>
                </c:pt>
              </c:strCache>
            </c:strRef>
          </c:tx>
          <c:spPr>
            <a:solidFill>
              <a:srgbClr val="00FFFF"/>
            </a:solidFill>
            <a:ln w="12700">
              <a:solidFill>
                <a:srgbClr val="000000"/>
              </a:solidFill>
              <a:prstDash val="solid"/>
            </a:ln>
          </c:spPr>
          <c:invertIfNegative val="0"/>
          <c:cat>
            <c:strRef>
              <c:f>CR_statistics!$AL$1849:$AL$1856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CR_statistics!$AU$1849:$AU$1856</c:f>
              <c:numCache>
                <c:formatCode>General</c:formatCode>
                <c:ptCount val="8"/>
                <c:pt idx="0">
                  <c:v>42</c:v>
                </c:pt>
                <c:pt idx="1">
                  <c:v>72</c:v>
                </c:pt>
                <c:pt idx="2">
                  <c:v>257</c:v>
                </c:pt>
                <c:pt idx="3">
                  <c:v>0</c:v>
                </c:pt>
                <c:pt idx="4">
                  <c:v>0</c:v>
                </c:pt>
                <c:pt idx="5">
                  <c:v>0</c:v>
                </c:pt>
                <c:pt idx="6">
                  <c:v>0</c:v>
                </c:pt>
                <c:pt idx="7">
                  <c:v>0</c:v>
                </c:pt>
              </c:numCache>
            </c:numRef>
          </c:val>
          <c:extLst>
            <c:ext xmlns:c16="http://schemas.microsoft.com/office/drawing/2014/chart" uri="{C3380CC4-5D6E-409C-BE32-E72D297353CC}">
              <c16:uniqueId val="{00000008-E198-4348-BA58-7E147BB03F5A}"/>
            </c:ext>
          </c:extLst>
        </c:ser>
        <c:ser>
          <c:idx val="9"/>
          <c:order val="9"/>
          <c:tx>
            <c:strRef>
              <c:f>CR_statistics!$AV$1848</c:f>
              <c:strCache>
                <c:ptCount val="1"/>
                <c:pt idx="0">
                  <c:v>RAN #52</c:v>
                </c:pt>
              </c:strCache>
            </c:strRef>
          </c:tx>
          <c:spPr>
            <a:solidFill>
              <a:srgbClr val="FF00FF"/>
            </a:solidFill>
            <a:ln w="12700">
              <a:solidFill>
                <a:srgbClr val="000000"/>
              </a:solidFill>
              <a:prstDash val="solid"/>
            </a:ln>
          </c:spPr>
          <c:invertIfNegative val="0"/>
          <c:cat>
            <c:strRef>
              <c:f>CR_statistics!$AL$1849:$AL$1856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CR_statistics!$AV$1849:$AV$1856</c:f>
              <c:numCache>
                <c:formatCode>General</c:formatCode>
                <c:ptCount val="8"/>
                <c:pt idx="0">
                  <c:v>52</c:v>
                </c:pt>
                <c:pt idx="1">
                  <c:v>60</c:v>
                </c:pt>
                <c:pt idx="2">
                  <c:v>409</c:v>
                </c:pt>
                <c:pt idx="3">
                  <c:v>2</c:v>
                </c:pt>
                <c:pt idx="4">
                  <c:v>1</c:v>
                </c:pt>
                <c:pt idx="5">
                  <c:v>0</c:v>
                </c:pt>
                <c:pt idx="6">
                  <c:v>0</c:v>
                </c:pt>
                <c:pt idx="7">
                  <c:v>0</c:v>
                </c:pt>
              </c:numCache>
            </c:numRef>
          </c:val>
          <c:extLst>
            <c:ext xmlns:c16="http://schemas.microsoft.com/office/drawing/2014/chart" uri="{C3380CC4-5D6E-409C-BE32-E72D297353CC}">
              <c16:uniqueId val="{00000009-E198-4348-BA58-7E147BB03F5A}"/>
            </c:ext>
          </c:extLst>
        </c:ser>
        <c:ser>
          <c:idx val="10"/>
          <c:order val="10"/>
          <c:tx>
            <c:strRef>
              <c:f>CR_statistics!$AW$1848</c:f>
              <c:strCache>
                <c:ptCount val="1"/>
                <c:pt idx="0">
                  <c:v>RAN #53</c:v>
                </c:pt>
              </c:strCache>
            </c:strRef>
          </c:tx>
          <c:spPr>
            <a:solidFill>
              <a:srgbClr val="FF0000"/>
            </a:solidFill>
            <a:ln w="12700">
              <a:solidFill>
                <a:srgbClr val="000000"/>
              </a:solidFill>
              <a:prstDash val="solid"/>
            </a:ln>
          </c:spPr>
          <c:invertIfNegative val="0"/>
          <c:cat>
            <c:strRef>
              <c:f>CR_statistics!$AL$1849:$AL$1856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CR_statistics!$AW$1849:$AW$1856</c:f>
              <c:numCache>
                <c:formatCode>General</c:formatCode>
                <c:ptCount val="8"/>
                <c:pt idx="0">
                  <c:v>37</c:v>
                </c:pt>
                <c:pt idx="1">
                  <c:v>43</c:v>
                </c:pt>
                <c:pt idx="2">
                  <c:v>233</c:v>
                </c:pt>
                <c:pt idx="3">
                  <c:v>10</c:v>
                </c:pt>
                <c:pt idx="4">
                  <c:v>7</c:v>
                </c:pt>
                <c:pt idx="5">
                  <c:v>0</c:v>
                </c:pt>
                <c:pt idx="6">
                  <c:v>0</c:v>
                </c:pt>
                <c:pt idx="7">
                  <c:v>0</c:v>
                </c:pt>
              </c:numCache>
            </c:numRef>
          </c:val>
          <c:extLst>
            <c:ext xmlns:c16="http://schemas.microsoft.com/office/drawing/2014/chart" uri="{C3380CC4-5D6E-409C-BE32-E72D297353CC}">
              <c16:uniqueId val="{0000000A-E198-4348-BA58-7E147BB03F5A}"/>
            </c:ext>
          </c:extLst>
        </c:ser>
        <c:ser>
          <c:idx val="11"/>
          <c:order val="11"/>
          <c:tx>
            <c:strRef>
              <c:f>CR_statistics!$AX$1848</c:f>
              <c:strCache>
                <c:ptCount val="1"/>
                <c:pt idx="0">
                  <c:v>RAN #54</c:v>
                </c:pt>
              </c:strCache>
            </c:strRef>
          </c:tx>
          <c:spPr>
            <a:solidFill>
              <a:srgbClr val="00FFFF"/>
            </a:solidFill>
            <a:ln w="12700">
              <a:solidFill>
                <a:srgbClr val="000000"/>
              </a:solidFill>
              <a:prstDash val="solid"/>
            </a:ln>
          </c:spPr>
          <c:invertIfNegative val="0"/>
          <c:cat>
            <c:strRef>
              <c:f>CR_statistics!$AL$1849:$AL$1856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CR_statistics!$AX$1849:$AX$1856</c:f>
              <c:numCache>
                <c:formatCode>General</c:formatCode>
                <c:ptCount val="8"/>
                <c:pt idx="0">
                  <c:v>17</c:v>
                </c:pt>
                <c:pt idx="1">
                  <c:v>40</c:v>
                </c:pt>
                <c:pt idx="2">
                  <c:v>203</c:v>
                </c:pt>
                <c:pt idx="3">
                  <c:v>51</c:v>
                </c:pt>
                <c:pt idx="4">
                  <c:v>40</c:v>
                </c:pt>
                <c:pt idx="5">
                  <c:v>13</c:v>
                </c:pt>
                <c:pt idx="6">
                  <c:v>0</c:v>
                </c:pt>
                <c:pt idx="7">
                  <c:v>0</c:v>
                </c:pt>
              </c:numCache>
            </c:numRef>
          </c:val>
          <c:extLst>
            <c:ext xmlns:c16="http://schemas.microsoft.com/office/drawing/2014/chart" uri="{C3380CC4-5D6E-409C-BE32-E72D297353CC}">
              <c16:uniqueId val="{0000000B-E198-4348-BA58-7E147BB03F5A}"/>
            </c:ext>
          </c:extLst>
        </c:ser>
        <c:ser>
          <c:idx val="12"/>
          <c:order val="12"/>
          <c:tx>
            <c:strRef>
              <c:f>CR_statistics!$AY$1848</c:f>
              <c:strCache>
                <c:ptCount val="1"/>
                <c:pt idx="0">
                  <c:v>RAN #55</c:v>
                </c:pt>
              </c:strCache>
            </c:strRef>
          </c:tx>
          <c:spPr>
            <a:solidFill>
              <a:srgbClr val="FF00FF"/>
            </a:solidFill>
            <a:ln w="12700">
              <a:solidFill>
                <a:srgbClr val="000000"/>
              </a:solidFill>
              <a:prstDash val="solid"/>
            </a:ln>
          </c:spPr>
          <c:invertIfNegative val="0"/>
          <c:cat>
            <c:strRef>
              <c:f>CR_statistics!$AL$1849:$AL$1856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CR_statistics!$AY$1849:$AY$1856</c:f>
              <c:numCache>
                <c:formatCode>General</c:formatCode>
                <c:ptCount val="8"/>
                <c:pt idx="0">
                  <c:v>19</c:v>
                </c:pt>
                <c:pt idx="1">
                  <c:v>31</c:v>
                </c:pt>
                <c:pt idx="2">
                  <c:v>114</c:v>
                </c:pt>
                <c:pt idx="3">
                  <c:v>115</c:v>
                </c:pt>
                <c:pt idx="4">
                  <c:v>42</c:v>
                </c:pt>
                <c:pt idx="5">
                  <c:v>33</c:v>
                </c:pt>
                <c:pt idx="6">
                  <c:v>0</c:v>
                </c:pt>
                <c:pt idx="7">
                  <c:v>0</c:v>
                </c:pt>
              </c:numCache>
            </c:numRef>
          </c:val>
          <c:extLst>
            <c:ext xmlns:c16="http://schemas.microsoft.com/office/drawing/2014/chart" uri="{C3380CC4-5D6E-409C-BE32-E72D297353CC}">
              <c16:uniqueId val="{0000000C-E198-4348-BA58-7E147BB03F5A}"/>
            </c:ext>
          </c:extLst>
        </c:ser>
        <c:ser>
          <c:idx val="13"/>
          <c:order val="13"/>
          <c:tx>
            <c:strRef>
              <c:f>CR_statistics!$AZ$1848</c:f>
              <c:strCache>
                <c:ptCount val="1"/>
                <c:pt idx="0">
                  <c:v>RAN #56</c:v>
                </c:pt>
              </c:strCache>
            </c:strRef>
          </c:tx>
          <c:spPr>
            <a:solidFill>
              <a:srgbClr val="800000"/>
            </a:solidFill>
            <a:ln w="12700">
              <a:solidFill>
                <a:srgbClr val="000000"/>
              </a:solidFill>
              <a:prstDash val="solid"/>
            </a:ln>
          </c:spPr>
          <c:invertIfNegative val="0"/>
          <c:cat>
            <c:strRef>
              <c:f>CR_statistics!$AL$1849:$AL$1856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CR_statistics!$AZ$1849:$AZ$1856</c:f>
              <c:numCache>
                <c:formatCode>General</c:formatCode>
                <c:ptCount val="8"/>
                <c:pt idx="0">
                  <c:v>37</c:v>
                </c:pt>
                <c:pt idx="1">
                  <c:v>39</c:v>
                </c:pt>
                <c:pt idx="2">
                  <c:v>154</c:v>
                </c:pt>
                <c:pt idx="3">
                  <c:v>428</c:v>
                </c:pt>
                <c:pt idx="4">
                  <c:v>161</c:v>
                </c:pt>
                <c:pt idx="5">
                  <c:v>51</c:v>
                </c:pt>
                <c:pt idx="6">
                  <c:v>0</c:v>
                </c:pt>
                <c:pt idx="7">
                  <c:v>0</c:v>
                </c:pt>
              </c:numCache>
            </c:numRef>
          </c:val>
          <c:extLst>
            <c:ext xmlns:c16="http://schemas.microsoft.com/office/drawing/2014/chart" uri="{C3380CC4-5D6E-409C-BE32-E72D297353CC}">
              <c16:uniqueId val="{0000000D-E198-4348-BA58-7E147BB03F5A}"/>
            </c:ext>
          </c:extLst>
        </c:ser>
        <c:ser>
          <c:idx val="14"/>
          <c:order val="14"/>
          <c:tx>
            <c:strRef>
              <c:f>CR_statistics!$BA$1848</c:f>
              <c:strCache>
                <c:ptCount val="1"/>
                <c:pt idx="0">
                  <c:v>RAN #57</c:v>
                </c:pt>
              </c:strCache>
            </c:strRef>
          </c:tx>
          <c:spPr>
            <a:solidFill>
              <a:srgbClr val="FFCC00"/>
            </a:solidFill>
            <a:ln w="12700">
              <a:solidFill>
                <a:srgbClr val="000000"/>
              </a:solidFill>
              <a:prstDash val="solid"/>
            </a:ln>
          </c:spPr>
          <c:invertIfNegative val="0"/>
          <c:cat>
            <c:strRef>
              <c:f>CR_statistics!$AL$1849:$AL$1856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CR_statistics!$BA$1849:$BA$1856</c:f>
              <c:numCache>
                <c:formatCode>General</c:formatCode>
                <c:ptCount val="8"/>
                <c:pt idx="0">
                  <c:v>13</c:v>
                </c:pt>
                <c:pt idx="1">
                  <c:v>28</c:v>
                </c:pt>
                <c:pt idx="2">
                  <c:v>112</c:v>
                </c:pt>
                <c:pt idx="3">
                  <c:v>525</c:v>
                </c:pt>
                <c:pt idx="4">
                  <c:v>182</c:v>
                </c:pt>
                <c:pt idx="5">
                  <c:v>28</c:v>
                </c:pt>
                <c:pt idx="6">
                  <c:v>0</c:v>
                </c:pt>
                <c:pt idx="7">
                  <c:v>0</c:v>
                </c:pt>
              </c:numCache>
            </c:numRef>
          </c:val>
          <c:extLst>
            <c:ext xmlns:c16="http://schemas.microsoft.com/office/drawing/2014/chart" uri="{C3380CC4-5D6E-409C-BE32-E72D297353CC}">
              <c16:uniqueId val="{0000000E-E198-4348-BA58-7E147BB03F5A}"/>
            </c:ext>
          </c:extLst>
        </c:ser>
        <c:ser>
          <c:idx val="15"/>
          <c:order val="15"/>
          <c:tx>
            <c:strRef>
              <c:f>CR_statistics!$BB$1848</c:f>
              <c:strCache>
                <c:ptCount val="1"/>
                <c:pt idx="0">
                  <c:v>RAN #58</c:v>
                </c:pt>
              </c:strCache>
            </c:strRef>
          </c:tx>
          <c:spPr>
            <a:solidFill>
              <a:srgbClr val="FFFF00"/>
            </a:solidFill>
            <a:ln w="12700">
              <a:solidFill>
                <a:srgbClr val="000000"/>
              </a:solidFill>
              <a:prstDash val="solid"/>
            </a:ln>
          </c:spPr>
          <c:invertIfNegative val="0"/>
          <c:cat>
            <c:strRef>
              <c:f>CR_statistics!$AL$1849:$AL$1856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CR_statistics!$BB$1849:$BB$1856</c:f>
              <c:numCache>
                <c:formatCode>General</c:formatCode>
                <c:ptCount val="8"/>
                <c:pt idx="0">
                  <c:v>19</c:v>
                </c:pt>
                <c:pt idx="1">
                  <c:v>32</c:v>
                </c:pt>
                <c:pt idx="2">
                  <c:v>124</c:v>
                </c:pt>
                <c:pt idx="3">
                  <c:v>467</c:v>
                </c:pt>
                <c:pt idx="4">
                  <c:v>349</c:v>
                </c:pt>
                <c:pt idx="5">
                  <c:v>181</c:v>
                </c:pt>
                <c:pt idx="6">
                  <c:v>0</c:v>
                </c:pt>
                <c:pt idx="7">
                  <c:v>0</c:v>
                </c:pt>
              </c:numCache>
            </c:numRef>
          </c:val>
          <c:extLst>
            <c:ext xmlns:c16="http://schemas.microsoft.com/office/drawing/2014/chart" uri="{C3380CC4-5D6E-409C-BE32-E72D297353CC}">
              <c16:uniqueId val="{0000000F-E198-4348-BA58-7E147BB03F5A}"/>
            </c:ext>
          </c:extLst>
        </c:ser>
        <c:ser>
          <c:idx val="16"/>
          <c:order val="16"/>
          <c:tx>
            <c:strRef>
              <c:f>CR_statistics!$BC$1848</c:f>
              <c:strCache>
                <c:ptCount val="1"/>
                <c:pt idx="0">
                  <c:v>RAN #59</c:v>
                </c:pt>
              </c:strCache>
            </c:strRef>
          </c:tx>
          <c:spPr>
            <a:solidFill>
              <a:srgbClr val="00CCFF"/>
            </a:solidFill>
            <a:ln w="12700">
              <a:solidFill>
                <a:srgbClr val="000000"/>
              </a:solidFill>
              <a:prstDash val="solid"/>
            </a:ln>
          </c:spPr>
          <c:invertIfNegative val="0"/>
          <c:cat>
            <c:strRef>
              <c:f>CR_statistics!$AL$1849:$AL$1856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CR_statistics!$BC$1849:$BC$1856</c:f>
              <c:numCache>
                <c:formatCode>General</c:formatCode>
                <c:ptCount val="8"/>
                <c:pt idx="0">
                  <c:v>16</c:v>
                </c:pt>
                <c:pt idx="1">
                  <c:v>17</c:v>
                </c:pt>
                <c:pt idx="2">
                  <c:v>60</c:v>
                </c:pt>
                <c:pt idx="3">
                  <c:v>379</c:v>
                </c:pt>
                <c:pt idx="4">
                  <c:v>202</c:v>
                </c:pt>
                <c:pt idx="5">
                  <c:v>177</c:v>
                </c:pt>
                <c:pt idx="6">
                  <c:v>0</c:v>
                </c:pt>
                <c:pt idx="7">
                  <c:v>0</c:v>
                </c:pt>
              </c:numCache>
            </c:numRef>
          </c:val>
          <c:extLst>
            <c:ext xmlns:c16="http://schemas.microsoft.com/office/drawing/2014/chart" uri="{C3380CC4-5D6E-409C-BE32-E72D297353CC}">
              <c16:uniqueId val="{00000010-E198-4348-BA58-7E147BB03F5A}"/>
            </c:ext>
          </c:extLst>
        </c:ser>
        <c:ser>
          <c:idx val="17"/>
          <c:order val="17"/>
          <c:tx>
            <c:strRef>
              <c:f>CR_statistics!$BD$1848</c:f>
              <c:strCache>
                <c:ptCount val="1"/>
                <c:pt idx="0">
                  <c:v>RAN #60</c:v>
                </c:pt>
              </c:strCache>
            </c:strRef>
          </c:tx>
          <c:spPr>
            <a:solidFill>
              <a:srgbClr val="00FF00"/>
            </a:solidFill>
            <a:ln w="12700">
              <a:solidFill>
                <a:srgbClr val="000000"/>
              </a:solidFill>
              <a:prstDash val="solid"/>
            </a:ln>
          </c:spPr>
          <c:invertIfNegative val="0"/>
          <c:cat>
            <c:strRef>
              <c:f>CR_statistics!$AL$1849:$AL$1856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CR_statistics!$BD$1849:$BD$1856</c:f>
              <c:numCache>
                <c:formatCode>General</c:formatCode>
                <c:ptCount val="8"/>
                <c:pt idx="0">
                  <c:v>11</c:v>
                </c:pt>
                <c:pt idx="1">
                  <c:v>29</c:v>
                </c:pt>
                <c:pt idx="2">
                  <c:v>87</c:v>
                </c:pt>
                <c:pt idx="3">
                  <c:v>320</c:v>
                </c:pt>
                <c:pt idx="4">
                  <c:v>211</c:v>
                </c:pt>
                <c:pt idx="5">
                  <c:v>386</c:v>
                </c:pt>
                <c:pt idx="6">
                  <c:v>61</c:v>
                </c:pt>
                <c:pt idx="7">
                  <c:v>0</c:v>
                </c:pt>
              </c:numCache>
            </c:numRef>
          </c:val>
          <c:extLst>
            <c:ext xmlns:c16="http://schemas.microsoft.com/office/drawing/2014/chart" uri="{C3380CC4-5D6E-409C-BE32-E72D297353CC}">
              <c16:uniqueId val="{00000011-E198-4348-BA58-7E147BB03F5A}"/>
            </c:ext>
          </c:extLst>
        </c:ser>
        <c:ser>
          <c:idx val="18"/>
          <c:order val="18"/>
          <c:tx>
            <c:strRef>
              <c:f>CR_statistics!$BE$1848</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CR_statistics!$AL$1849:$AL$1856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CR_statistics!$BE$1849:$BE$1856</c:f>
              <c:numCache>
                <c:formatCode>General</c:formatCode>
                <c:ptCount val="8"/>
                <c:pt idx="0">
                  <c:v>3</c:v>
                </c:pt>
                <c:pt idx="1">
                  <c:v>10</c:v>
                </c:pt>
                <c:pt idx="2">
                  <c:v>39</c:v>
                </c:pt>
                <c:pt idx="3">
                  <c:v>115</c:v>
                </c:pt>
                <c:pt idx="4">
                  <c:v>120</c:v>
                </c:pt>
                <c:pt idx="5">
                  <c:v>395</c:v>
                </c:pt>
                <c:pt idx="6">
                  <c:v>57</c:v>
                </c:pt>
                <c:pt idx="7">
                  <c:v>0</c:v>
                </c:pt>
              </c:numCache>
            </c:numRef>
          </c:val>
          <c:extLst>
            <c:ext xmlns:c16="http://schemas.microsoft.com/office/drawing/2014/chart" uri="{C3380CC4-5D6E-409C-BE32-E72D297353CC}">
              <c16:uniqueId val="{00000012-E198-4348-BA58-7E147BB03F5A}"/>
            </c:ext>
          </c:extLst>
        </c:ser>
        <c:ser>
          <c:idx val="19"/>
          <c:order val="19"/>
          <c:tx>
            <c:strRef>
              <c:f>CR_statistics!$BF$1848</c:f>
              <c:strCache>
                <c:ptCount val="1"/>
                <c:pt idx="0">
                  <c:v>RAN #62</c:v>
                </c:pt>
              </c:strCache>
            </c:strRef>
          </c:tx>
          <c:spPr>
            <a:solidFill>
              <a:srgbClr val="00FFFF"/>
            </a:solidFill>
            <a:ln w="12700">
              <a:solidFill>
                <a:srgbClr val="000000"/>
              </a:solidFill>
              <a:prstDash val="solid"/>
            </a:ln>
          </c:spPr>
          <c:invertIfNegative val="0"/>
          <c:cat>
            <c:strRef>
              <c:f>CR_statistics!$AL$1849:$AL$1856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CR_statistics!$BF$1849:$BF$1856</c:f>
              <c:numCache>
                <c:formatCode>General</c:formatCode>
                <c:ptCount val="8"/>
                <c:pt idx="0">
                  <c:v>6</c:v>
                </c:pt>
                <c:pt idx="1">
                  <c:v>15</c:v>
                </c:pt>
                <c:pt idx="2">
                  <c:v>57</c:v>
                </c:pt>
                <c:pt idx="3">
                  <c:v>91</c:v>
                </c:pt>
                <c:pt idx="4">
                  <c:v>162</c:v>
                </c:pt>
                <c:pt idx="5">
                  <c:v>522</c:v>
                </c:pt>
                <c:pt idx="6">
                  <c:v>152</c:v>
                </c:pt>
                <c:pt idx="7">
                  <c:v>76</c:v>
                </c:pt>
              </c:numCache>
            </c:numRef>
          </c:val>
          <c:extLst>
            <c:ext xmlns:c16="http://schemas.microsoft.com/office/drawing/2014/chart" uri="{C3380CC4-5D6E-409C-BE32-E72D297353CC}">
              <c16:uniqueId val="{00000013-E198-4348-BA58-7E147BB03F5A}"/>
            </c:ext>
          </c:extLst>
        </c:ser>
        <c:ser>
          <c:idx val="20"/>
          <c:order val="20"/>
          <c:tx>
            <c:strRef>
              <c:f>CR_statistics!$BG$1848</c:f>
              <c:strCache>
                <c:ptCount val="1"/>
                <c:pt idx="0">
                  <c:v>RAN #63</c:v>
                </c:pt>
              </c:strCache>
            </c:strRef>
          </c:tx>
          <c:spPr>
            <a:solidFill>
              <a:srgbClr val="FFFF00"/>
            </a:solidFill>
            <a:ln w="12700">
              <a:solidFill>
                <a:srgbClr val="000000"/>
              </a:solidFill>
              <a:prstDash val="solid"/>
            </a:ln>
          </c:spPr>
          <c:invertIfNegative val="0"/>
          <c:cat>
            <c:strRef>
              <c:f>CR_statistics!$AL$1849:$AL$1856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CR_statistics!$BG$1849:$BG$1856</c:f>
              <c:numCache>
                <c:formatCode>General</c:formatCode>
                <c:ptCount val="8"/>
                <c:pt idx="0">
                  <c:v>2</c:v>
                </c:pt>
                <c:pt idx="1">
                  <c:v>6</c:v>
                </c:pt>
                <c:pt idx="2">
                  <c:v>29</c:v>
                </c:pt>
                <c:pt idx="3">
                  <c:v>54</c:v>
                </c:pt>
                <c:pt idx="4">
                  <c:v>71</c:v>
                </c:pt>
                <c:pt idx="5">
                  <c:v>271</c:v>
                </c:pt>
                <c:pt idx="6">
                  <c:v>72</c:v>
                </c:pt>
                <c:pt idx="7">
                  <c:v>315</c:v>
                </c:pt>
              </c:numCache>
            </c:numRef>
          </c:val>
          <c:extLst>
            <c:ext xmlns:c16="http://schemas.microsoft.com/office/drawing/2014/chart" uri="{C3380CC4-5D6E-409C-BE32-E72D297353CC}">
              <c16:uniqueId val="{00000014-E198-4348-BA58-7E147BB03F5A}"/>
            </c:ext>
          </c:extLst>
        </c:ser>
        <c:ser>
          <c:idx val="21"/>
          <c:order val="21"/>
          <c:tx>
            <c:strRef>
              <c:f>CR_statistics!$BH$1848</c:f>
              <c:strCache>
                <c:ptCount val="1"/>
                <c:pt idx="0">
                  <c:v>RAN #64</c:v>
                </c:pt>
              </c:strCache>
            </c:strRef>
          </c:tx>
          <c:spPr>
            <a:solidFill>
              <a:srgbClr val="FF99CC"/>
            </a:solidFill>
            <a:ln>
              <a:solidFill>
                <a:schemeClr val="tx1"/>
              </a:solidFill>
            </a:ln>
          </c:spPr>
          <c:invertIfNegative val="0"/>
          <c:cat>
            <c:strRef>
              <c:f>CR_statistics!$AL$1849:$AL$1856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CR_statistics!$BH$1849:$BH$1856</c:f>
              <c:numCache>
                <c:formatCode>General</c:formatCode>
                <c:ptCount val="8"/>
                <c:pt idx="0">
                  <c:v>3</c:v>
                </c:pt>
                <c:pt idx="1">
                  <c:v>14</c:v>
                </c:pt>
                <c:pt idx="2">
                  <c:v>50</c:v>
                </c:pt>
                <c:pt idx="3">
                  <c:v>62</c:v>
                </c:pt>
                <c:pt idx="4">
                  <c:v>109</c:v>
                </c:pt>
                <c:pt idx="5">
                  <c:v>333</c:v>
                </c:pt>
                <c:pt idx="6">
                  <c:v>204</c:v>
                </c:pt>
                <c:pt idx="7">
                  <c:v>456</c:v>
                </c:pt>
              </c:numCache>
            </c:numRef>
          </c:val>
          <c:extLst>
            <c:ext xmlns:c16="http://schemas.microsoft.com/office/drawing/2014/chart" uri="{C3380CC4-5D6E-409C-BE32-E72D297353CC}">
              <c16:uniqueId val="{00000015-E198-4348-BA58-7E147BB03F5A}"/>
            </c:ext>
          </c:extLst>
        </c:ser>
        <c:ser>
          <c:idx val="22"/>
          <c:order val="22"/>
          <c:tx>
            <c:strRef>
              <c:f>CR_statistics!$BI$1848</c:f>
              <c:strCache>
                <c:ptCount val="1"/>
                <c:pt idx="0">
                  <c:v>RAN#65</c:v>
                </c:pt>
              </c:strCache>
            </c:strRef>
          </c:tx>
          <c:spPr>
            <a:solidFill>
              <a:srgbClr val="FF0000"/>
            </a:solidFill>
            <a:ln>
              <a:solidFill>
                <a:srgbClr val="000000"/>
              </a:solidFill>
            </a:ln>
          </c:spPr>
          <c:invertIfNegative val="0"/>
          <c:cat>
            <c:strRef>
              <c:f>CR_statistics!$AL$1849:$AL$1856</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CR_statistics!$BI$1849:$BI$1856</c:f>
              <c:numCache>
                <c:formatCode>General</c:formatCode>
                <c:ptCount val="8"/>
                <c:pt idx="0">
                  <c:v>5</c:v>
                </c:pt>
                <c:pt idx="1">
                  <c:v>7</c:v>
                </c:pt>
                <c:pt idx="2">
                  <c:v>34</c:v>
                </c:pt>
                <c:pt idx="3">
                  <c:v>37</c:v>
                </c:pt>
                <c:pt idx="4">
                  <c:v>69</c:v>
                </c:pt>
                <c:pt idx="5">
                  <c:v>316</c:v>
                </c:pt>
                <c:pt idx="6">
                  <c:v>229</c:v>
                </c:pt>
                <c:pt idx="7">
                  <c:v>337</c:v>
                </c:pt>
              </c:numCache>
            </c:numRef>
          </c:val>
          <c:extLst>
            <c:ext xmlns:c16="http://schemas.microsoft.com/office/drawing/2014/chart" uri="{C3380CC4-5D6E-409C-BE32-E72D297353CC}">
              <c16:uniqueId val="{00000016-E198-4348-BA58-7E147BB03F5A}"/>
            </c:ext>
          </c:extLst>
        </c:ser>
        <c:dLbls>
          <c:showLegendKey val="0"/>
          <c:showVal val="0"/>
          <c:showCatName val="0"/>
          <c:showSerName val="0"/>
          <c:showPercent val="0"/>
          <c:showBubbleSize val="0"/>
        </c:dLbls>
        <c:gapWidth val="150"/>
        <c:axId val="152827392"/>
        <c:axId val="152828928"/>
      </c:barChart>
      <c:catAx>
        <c:axId val="15282739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2828928"/>
        <c:crosses val="autoZero"/>
        <c:auto val="1"/>
        <c:lblAlgn val="ctr"/>
        <c:lblOffset val="100"/>
        <c:tickLblSkip val="1"/>
        <c:tickMarkSkip val="1"/>
        <c:noMultiLvlLbl val="0"/>
      </c:catAx>
      <c:valAx>
        <c:axId val="152828928"/>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2827392"/>
        <c:crosses val="autoZero"/>
        <c:crossBetween val="between"/>
      </c:valAx>
      <c:spPr>
        <a:solidFill>
          <a:srgbClr val="C0C0C0"/>
        </a:solidFill>
        <a:ln w="12700">
          <a:solidFill>
            <a:srgbClr val="808080"/>
          </a:solidFill>
          <a:prstDash val="solid"/>
        </a:ln>
      </c:spPr>
    </c:plotArea>
    <c:legend>
      <c:legendPos val="r"/>
      <c:layout>
        <c:manualLayout>
          <c:xMode val="edge"/>
          <c:yMode val="edge"/>
          <c:x val="0.1175791328586647"/>
          <c:y val="0.15566916204441258"/>
          <c:w val="0.81659820814020001"/>
          <c:h val="0.14121683065480331"/>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4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#66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446"/>
        </c:manualLayout>
      </c:layout>
      <c:barChart>
        <c:barDir val="col"/>
        <c:grouping val="clustered"/>
        <c:varyColors val="0"/>
        <c:ser>
          <c:idx val="0"/>
          <c:order val="0"/>
          <c:tx>
            <c:strRef>
              <c:f>CR_statistics!$T$1816</c:f>
              <c:strCache>
                <c:ptCount val="1"/>
                <c:pt idx="0">
                  <c:v>RAN1</c:v>
                </c:pt>
              </c:strCache>
            </c:strRef>
          </c:tx>
          <c:spPr>
            <a:solidFill>
              <a:srgbClr val="00FF00"/>
            </a:solidFill>
            <a:ln w="12700">
              <a:solidFill>
                <a:srgbClr val="000000"/>
              </a:solidFill>
              <a:prstDash val="solid"/>
            </a:ln>
          </c:spPr>
          <c:invertIfNegative val="0"/>
          <c:cat>
            <c:strRef>
              <c:f>CR_statistics!$S$1817:$S$1822</c:f>
              <c:strCache>
                <c:ptCount val="6"/>
                <c:pt idx="0">
                  <c:v>REL-8</c:v>
                </c:pt>
                <c:pt idx="1">
                  <c:v>REL-9</c:v>
                </c:pt>
                <c:pt idx="2">
                  <c:v>REL-10</c:v>
                </c:pt>
                <c:pt idx="3">
                  <c:v>REL-11</c:v>
                </c:pt>
                <c:pt idx="4">
                  <c:v>REL-12</c:v>
                </c:pt>
                <c:pt idx="5">
                  <c:v>REL-13</c:v>
                </c:pt>
              </c:strCache>
            </c:strRef>
          </c:cat>
          <c:val>
            <c:numRef>
              <c:f>CR_statistics!$T$1817:$T$1822</c:f>
              <c:numCache>
                <c:formatCode>General</c:formatCode>
                <c:ptCount val="6"/>
                <c:pt idx="0">
                  <c:v>0</c:v>
                </c:pt>
                <c:pt idx="1">
                  <c:v>0</c:v>
                </c:pt>
                <c:pt idx="2">
                  <c:v>0</c:v>
                </c:pt>
                <c:pt idx="3">
                  <c:v>3</c:v>
                </c:pt>
                <c:pt idx="4">
                  <c:v>18</c:v>
                </c:pt>
                <c:pt idx="5">
                  <c:v>0</c:v>
                </c:pt>
              </c:numCache>
            </c:numRef>
          </c:val>
          <c:extLst>
            <c:ext xmlns:c16="http://schemas.microsoft.com/office/drawing/2014/chart" uri="{C3380CC4-5D6E-409C-BE32-E72D297353CC}">
              <c16:uniqueId val="{00000000-9D39-4440-8A21-019AB9887B6F}"/>
            </c:ext>
          </c:extLst>
        </c:ser>
        <c:ser>
          <c:idx val="1"/>
          <c:order val="1"/>
          <c:tx>
            <c:strRef>
              <c:f>CR_statistics!$U$1816</c:f>
              <c:strCache>
                <c:ptCount val="1"/>
                <c:pt idx="0">
                  <c:v>RAN2</c:v>
                </c:pt>
              </c:strCache>
            </c:strRef>
          </c:tx>
          <c:spPr>
            <a:solidFill>
              <a:srgbClr val="FF0000"/>
            </a:solidFill>
            <a:ln w="12700">
              <a:solidFill>
                <a:srgbClr val="000000"/>
              </a:solidFill>
              <a:prstDash val="solid"/>
            </a:ln>
          </c:spPr>
          <c:invertIfNegative val="0"/>
          <c:cat>
            <c:strRef>
              <c:f>CR_statistics!$S$1817:$S$1822</c:f>
              <c:strCache>
                <c:ptCount val="6"/>
                <c:pt idx="0">
                  <c:v>REL-8</c:v>
                </c:pt>
                <c:pt idx="1">
                  <c:v>REL-9</c:v>
                </c:pt>
                <c:pt idx="2">
                  <c:v>REL-10</c:v>
                </c:pt>
                <c:pt idx="3">
                  <c:v>REL-11</c:v>
                </c:pt>
                <c:pt idx="4">
                  <c:v>REL-12</c:v>
                </c:pt>
                <c:pt idx="5">
                  <c:v>REL-13</c:v>
                </c:pt>
              </c:strCache>
            </c:strRef>
          </c:cat>
          <c:val>
            <c:numRef>
              <c:f>CR_statistics!$U$1817:$U$1822</c:f>
              <c:numCache>
                <c:formatCode>General</c:formatCode>
                <c:ptCount val="6"/>
                <c:pt idx="0">
                  <c:v>0</c:v>
                </c:pt>
                <c:pt idx="1">
                  <c:v>0</c:v>
                </c:pt>
                <c:pt idx="2">
                  <c:v>4</c:v>
                </c:pt>
                <c:pt idx="3">
                  <c:v>7</c:v>
                </c:pt>
                <c:pt idx="4">
                  <c:v>111</c:v>
                </c:pt>
                <c:pt idx="5">
                  <c:v>0</c:v>
                </c:pt>
              </c:numCache>
            </c:numRef>
          </c:val>
          <c:extLst>
            <c:ext xmlns:c16="http://schemas.microsoft.com/office/drawing/2014/chart" uri="{C3380CC4-5D6E-409C-BE32-E72D297353CC}">
              <c16:uniqueId val="{00000001-9D39-4440-8A21-019AB9887B6F}"/>
            </c:ext>
          </c:extLst>
        </c:ser>
        <c:ser>
          <c:idx val="2"/>
          <c:order val="2"/>
          <c:tx>
            <c:strRef>
              <c:f>CR_statistics!$V$1816</c:f>
              <c:strCache>
                <c:ptCount val="1"/>
                <c:pt idx="0">
                  <c:v>RAN3</c:v>
                </c:pt>
              </c:strCache>
            </c:strRef>
          </c:tx>
          <c:spPr>
            <a:solidFill>
              <a:srgbClr val="0000FF"/>
            </a:solidFill>
            <a:ln w="12700">
              <a:solidFill>
                <a:srgbClr val="000000"/>
              </a:solidFill>
              <a:prstDash val="solid"/>
            </a:ln>
          </c:spPr>
          <c:invertIfNegative val="0"/>
          <c:cat>
            <c:strRef>
              <c:f>CR_statistics!$S$1817:$S$1822</c:f>
              <c:strCache>
                <c:ptCount val="6"/>
                <c:pt idx="0">
                  <c:v>REL-8</c:v>
                </c:pt>
                <c:pt idx="1">
                  <c:v>REL-9</c:v>
                </c:pt>
                <c:pt idx="2">
                  <c:v>REL-10</c:v>
                </c:pt>
                <c:pt idx="3">
                  <c:v>REL-11</c:v>
                </c:pt>
                <c:pt idx="4">
                  <c:v>REL-12</c:v>
                </c:pt>
                <c:pt idx="5">
                  <c:v>REL-13</c:v>
                </c:pt>
              </c:strCache>
            </c:strRef>
          </c:cat>
          <c:val>
            <c:numRef>
              <c:f>CR_statistics!$V$1817:$V$1822</c:f>
              <c:numCache>
                <c:formatCode>General</c:formatCode>
                <c:ptCount val="6"/>
                <c:pt idx="0">
                  <c:v>0</c:v>
                </c:pt>
                <c:pt idx="1">
                  <c:v>0</c:v>
                </c:pt>
                <c:pt idx="2">
                  <c:v>0</c:v>
                </c:pt>
                <c:pt idx="3">
                  <c:v>1</c:v>
                </c:pt>
                <c:pt idx="4">
                  <c:v>57</c:v>
                </c:pt>
                <c:pt idx="5">
                  <c:v>0</c:v>
                </c:pt>
              </c:numCache>
            </c:numRef>
          </c:val>
          <c:extLst>
            <c:ext xmlns:c16="http://schemas.microsoft.com/office/drawing/2014/chart" uri="{C3380CC4-5D6E-409C-BE32-E72D297353CC}">
              <c16:uniqueId val="{00000002-9D39-4440-8A21-019AB9887B6F}"/>
            </c:ext>
          </c:extLst>
        </c:ser>
        <c:ser>
          <c:idx val="3"/>
          <c:order val="3"/>
          <c:tx>
            <c:strRef>
              <c:f>CR_statistics!$W$1816</c:f>
              <c:strCache>
                <c:ptCount val="1"/>
                <c:pt idx="0">
                  <c:v>RAN4</c:v>
                </c:pt>
              </c:strCache>
            </c:strRef>
          </c:tx>
          <c:spPr>
            <a:solidFill>
              <a:srgbClr val="FFFF00"/>
            </a:solidFill>
            <a:ln w="12700">
              <a:solidFill>
                <a:srgbClr val="000000"/>
              </a:solidFill>
              <a:prstDash val="solid"/>
            </a:ln>
          </c:spPr>
          <c:invertIfNegative val="0"/>
          <c:cat>
            <c:strRef>
              <c:f>CR_statistics!$S$1817:$S$1822</c:f>
              <c:strCache>
                <c:ptCount val="6"/>
                <c:pt idx="0">
                  <c:v>REL-8</c:v>
                </c:pt>
                <c:pt idx="1">
                  <c:v>REL-9</c:v>
                </c:pt>
                <c:pt idx="2">
                  <c:v>REL-10</c:v>
                </c:pt>
                <c:pt idx="3">
                  <c:v>REL-11</c:v>
                </c:pt>
                <c:pt idx="4">
                  <c:v>REL-12</c:v>
                </c:pt>
                <c:pt idx="5">
                  <c:v>REL-13</c:v>
                </c:pt>
              </c:strCache>
            </c:strRef>
          </c:cat>
          <c:val>
            <c:numRef>
              <c:f>CR_statistics!$W$1817:$W$1822</c:f>
              <c:numCache>
                <c:formatCode>General</c:formatCode>
                <c:ptCount val="6"/>
                <c:pt idx="0">
                  <c:v>3</c:v>
                </c:pt>
                <c:pt idx="1">
                  <c:v>4</c:v>
                </c:pt>
                <c:pt idx="2">
                  <c:v>31</c:v>
                </c:pt>
                <c:pt idx="3">
                  <c:v>53</c:v>
                </c:pt>
                <c:pt idx="4">
                  <c:v>134</c:v>
                </c:pt>
                <c:pt idx="5">
                  <c:v>4</c:v>
                </c:pt>
              </c:numCache>
            </c:numRef>
          </c:val>
          <c:extLst>
            <c:ext xmlns:c16="http://schemas.microsoft.com/office/drawing/2014/chart" uri="{C3380CC4-5D6E-409C-BE32-E72D297353CC}">
              <c16:uniqueId val="{00000003-9D39-4440-8A21-019AB9887B6F}"/>
            </c:ext>
          </c:extLst>
        </c:ser>
        <c:ser>
          <c:idx val="4"/>
          <c:order val="4"/>
          <c:tx>
            <c:strRef>
              <c:f>CR_statistics!$X$1816</c:f>
              <c:strCache>
                <c:ptCount val="1"/>
                <c:pt idx="0">
                  <c:v>RAN5</c:v>
                </c:pt>
              </c:strCache>
            </c:strRef>
          </c:tx>
          <c:spPr>
            <a:solidFill>
              <a:srgbClr val="660066"/>
            </a:solidFill>
            <a:ln w="12700">
              <a:solidFill>
                <a:srgbClr val="000000"/>
              </a:solidFill>
              <a:prstDash val="solid"/>
            </a:ln>
          </c:spPr>
          <c:invertIfNegative val="0"/>
          <c:cat>
            <c:strRef>
              <c:f>CR_statistics!$S$1817:$S$1822</c:f>
              <c:strCache>
                <c:ptCount val="6"/>
                <c:pt idx="0">
                  <c:v>REL-8</c:v>
                </c:pt>
                <c:pt idx="1">
                  <c:v>REL-9</c:v>
                </c:pt>
                <c:pt idx="2">
                  <c:v>REL-10</c:v>
                </c:pt>
                <c:pt idx="3">
                  <c:v>REL-11</c:v>
                </c:pt>
                <c:pt idx="4">
                  <c:v>REL-12</c:v>
                </c:pt>
                <c:pt idx="5">
                  <c:v>REL-13</c:v>
                </c:pt>
              </c:strCache>
            </c:strRef>
          </c:cat>
          <c:val>
            <c:numRef>
              <c:f>CR_statistics!$X$1817:$X$1822</c:f>
              <c:numCache>
                <c:formatCode>General</c:formatCode>
                <c:ptCount val="6"/>
                <c:pt idx="0">
                  <c:v>0</c:v>
                </c:pt>
                <c:pt idx="1">
                  <c:v>0</c:v>
                </c:pt>
                <c:pt idx="2">
                  <c:v>45</c:v>
                </c:pt>
                <c:pt idx="3">
                  <c:v>326</c:v>
                </c:pt>
                <c:pt idx="4">
                  <c:v>385</c:v>
                </c:pt>
                <c:pt idx="5">
                  <c:v>0</c:v>
                </c:pt>
              </c:numCache>
            </c:numRef>
          </c:val>
          <c:extLst>
            <c:ext xmlns:c16="http://schemas.microsoft.com/office/drawing/2014/chart" uri="{C3380CC4-5D6E-409C-BE32-E72D297353CC}">
              <c16:uniqueId val="{00000004-9D39-4440-8A21-019AB9887B6F}"/>
            </c:ext>
          </c:extLst>
        </c:ser>
        <c:ser>
          <c:idx val="5"/>
          <c:order val="5"/>
          <c:tx>
            <c:strRef>
              <c:f>CR_statistics!$Y$1816</c:f>
              <c:strCache>
                <c:ptCount val="1"/>
                <c:pt idx="0">
                  <c:v>RAN without RAN5</c:v>
                </c:pt>
              </c:strCache>
            </c:strRef>
          </c:tx>
          <c:spPr>
            <a:solidFill>
              <a:srgbClr val="FF00FF"/>
            </a:solidFill>
            <a:ln w="12700">
              <a:solidFill>
                <a:srgbClr val="000000"/>
              </a:solidFill>
              <a:prstDash val="solid"/>
            </a:ln>
          </c:spPr>
          <c:invertIfNegative val="0"/>
          <c:cat>
            <c:strRef>
              <c:f>CR_statistics!$S$1817:$S$1822</c:f>
              <c:strCache>
                <c:ptCount val="6"/>
                <c:pt idx="0">
                  <c:v>REL-8</c:v>
                </c:pt>
                <c:pt idx="1">
                  <c:v>REL-9</c:v>
                </c:pt>
                <c:pt idx="2">
                  <c:v>REL-10</c:v>
                </c:pt>
                <c:pt idx="3">
                  <c:v>REL-11</c:v>
                </c:pt>
                <c:pt idx="4">
                  <c:v>REL-12</c:v>
                </c:pt>
                <c:pt idx="5">
                  <c:v>REL-13</c:v>
                </c:pt>
              </c:strCache>
            </c:strRef>
          </c:cat>
          <c:val>
            <c:numRef>
              <c:f>CR_statistics!$Y$1817:$Y$1822</c:f>
              <c:numCache>
                <c:formatCode>General</c:formatCode>
                <c:ptCount val="6"/>
                <c:pt idx="0">
                  <c:v>3</c:v>
                </c:pt>
                <c:pt idx="1">
                  <c:v>4</c:v>
                </c:pt>
                <c:pt idx="2">
                  <c:v>35</c:v>
                </c:pt>
                <c:pt idx="3">
                  <c:v>64</c:v>
                </c:pt>
                <c:pt idx="4">
                  <c:v>320</c:v>
                </c:pt>
                <c:pt idx="5">
                  <c:v>4</c:v>
                </c:pt>
              </c:numCache>
            </c:numRef>
          </c:val>
          <c:extLst>
            <c:ext xmlns:c16="http://schemas.microsoft.com/office/drawing/2014/chart" uri="{C3380CC4-5D6E-409C-BE32-E72D297353CC}">
              <c16:uniqueId val="{00000005-9D39-4440-8A21-019AB9887B6F}"/>
            </c:ext>
          </c:extLst>
        </c:ser>
        <c:dLbls>
          <c:showLegendKey val="0"/>
          <c:showVal val="0"/>
          <c:showCatName val="0"/>
          <c:showSerName val="0"/>
          <c:showPercent val="0"/>
          <c:showBubbleSize val="0"/>
        </c:dLbls>
        <c:gapWidth val="150"/>
        <c:axId val="152963712"/>
        <c:axId val="152973696"/>
      </c:barChart>
      <c:catAx>
        <c:axId val="15296371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2973696"/>
        <c:crosses val="autoZero"/>
        <c:auto val="1"/>
        <c:lblAlgn val="ctr"/>
        <c:lblOffset val="100"/>
        <c:tickLblSkip val="1"/>
        <c:tickMarkSkip val="1"/>
        <c:noMultiLvlLbl val="0"/>
      </c:catAx>
      <c:valAx>
        <c:axId val="152973696"/>
        <c:scaling>
          <c:orientation val="minMax"/>
          <c:max val="4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296371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174"/>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9394039546"/>
          <c:y val="1.6339943153038879E-2"/>
        </c:manualLayout>
      </c:layout>
      <c:overlay val="0"/>
      <c:spPr>
        <a:noFill/>
        <a:ln w="25400">
          <a:noFill/>
        </a:ln>
      </c:spPr>
    </c:title>
    <c:autoTitleDeleted val="0"/>
    <c:plotArea>
      <c:layout>
        <c:manualLayout>
          <c:layoutTarget val="inner"/>
          <c:xMode val="edge"/>
          <c:yMode val="edge"/>
          <c:x val="7.0886126543827033E-2"/>
          <c:y val="0.12538191146192459"/>
          <c:w val="0.90347532929542751"/>
          <c:h val="0.75705329546605205"/>
        </c:manualLayout>
      </c:layout>
      <c:barChart>
        <c:barDir val="col"/>
        <c:grouping val="clustered"/>
        <c:varyColors val="0"/>
        <c:ser>
          <c:idx val="0"/>
          <c:order val="0"/>
          <c:tx>
            <c:strRef>
              <c:f>CR_statistics!$AM$1815</c:f>
              <c:strCache>
                <c:ptCount val="1"/>
                <c:pt idx="0">
                  <c:v>RAN #43</c:v>
                </c:pt>
              </c:strCache>
            </c:strRef>
          </c:tx>
          <c:spPr>
            <a:solidFill>
              <a:srgbClr val="9999FF"/>
            </a:solidFill>
            <a:ln w="12700">
              <a:solidFill>
                <a:srgbClr val="000000"/>
              </a:solidFill>
              <a:prstDash val="solid"/>
            </a:ln>
          </c:spPr>
          <c:invertIfNegative val="0"/>
          <c:cat>
            <c:strRef>
              <c:f>CR_statistics!$AL$1816:$AL$1823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CR_statistics!$AM$1816:$AM$1823</c:f>
              <c:numCache>
                <c:formatCode>General</c:formatCode>
                <c:ptCount val="8"/>
                <c:pt idx="0">
                  <c:v>713</c:v>
                </c:pt>
                <c:pt idx="1">
                  <c:v>1</c:v>
                </c:pt>
                <c:pt idx="2">
                  <c:v>0</c:v>
                </c:pt>
                <c:pt idx="3">
                  <c:v>0</c:v>
                </c:pt>
                <c:pt idx="4">
                  <c:v>0</c:v>
                </c:pt>
                <c:pt idx="5">
                  <c:v>0</c:v>
                </c:pt>
                <c:pt idx="6">
                  <c:v>0</c:v>
                </c:pt>
                <c:pt idx="7">
                  <c:v>0</c:v>
                </c:pt>
              </c:numCache>
            </c:numRef>
          </c:val>
          <c:extLst>
            <c:ext xmlns:c16="http://schemas.microsoft.com/office/drawing/2014/chart" uri="{C3380CC4-5D6E-409C-BE32-E72D297353CC}">
              <c16:uniqueId val="{00000000-2364-4C99-AE5B-ECB6DF309E67}"/>
            </c:ext>
          </c:extLst>
        </c:ser>
        <c:ser>
          <c:idx val="1"/>
          <c:order val="1"/>
          <c:tx>
            <c:strRef>
              <c:f>CR_statistics!$AN$1815</c:f>
              <c:strCache>
                <c:ptCount val="1"/>
                <c:pt idx="0">
                  <c:v>RAN #44</c:v>
                </c:pt>
              </c:strCache>
            </c:strRef>
          </c:tx>
          <c:spPr>
            <a:solidFill>
              <a:srgbClr val="339966"/>
            </a:solidFill>
            <a:ln w="12700">
              <a:solidFill>
                <a:srgbClr val="000000"/>
              </a:solidFill>
              <a:prstDash val="solid"/>
            </a:ln>
          </c:spPr>
          <c:invertIfNegative val="0"/>
          <c:cat>
            <c:strRef>
              <c:f>CR_statistics!$AL$1816:$AL$1823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CR_statistics!$AN$1816:$AN$1823</c:f>
              <c:numCache>
                <c:formatCode>General</c:formatCode>
                <c:ptCount val="8"/>
                <c:pt idx="0">
                  <c:v>352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1-2364-4C99-AE5B-ECB6DF309E67}"/>
            </c:ext>
          </c:extLst>
        </c:ser>
        <c:ser>
          <c:idx val="2"/>
          <c:order val="2"/>
          <c:tx>
            <c:strRef>
              <c:f>CR_statistics!$AO$1815</c:f>
              <c:strCache>
                <c:ptCount val="1"/>
                <c:pt idx="0">
                  <c:v>RAN #45</c:v>
                </c:pt>
              </c:strCache>
            </c:strRef>
          </c:tx>
          <c:spPr>
            <a:solidFill>
              <a:srgbClr val="FFFF00"/>
            </a:solidFill>
            <a:ln w="12700">
              <a:solidFill>
                <a:srgbClr val="000000"/>
              </a:solidFill>
              <a:prstDash val="solid"/>
            </a:ln>
          </c:spPr>
          <c:invertIfNegative val="0"/>
          <c:cat>
            <c:strRef>
              <c:f>CR_statistics!$AL$1816:$AL$1823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CR_statistics!$AO$1816:$AO$1823</c:f>
              <c:numCache>
                <c:formatCode>General</c:formatCode>
                <c:ptCount val="8"/>
                <c:pt idx="0">
                  <c:v>266</c:v>
                </c:pt>
                <c:pt idx="1">
                  <c:v>72</c:v>
                </c:pt>
                <c:pt idx="2">
                  <c:v>0</c:v>
                </c:pt>
                <c:pt idx="3">
                  <c:v>0</c:v>
                </c:pt>
                <c:pt idx="4">
                  <c:v>0</c:v>
                </c:pt>
                <c:pt idx="5">
                  <c:v>0</c:v>
                </c:pt>
                <c:pt idx="6">
                  <c:v>0</c:v>
                </c:pt>
                <c:pt idx="7">
                  <c:v>0</c:v>
                </c:pt>
              </c:numCache>
            </c:numRef>
          </c:val>
          <c:extLst>
            <c:ext xmlns:c16="http://schemas.microsoft.com/office/drawing/2014/chart" uri="{C3380CC4-5D6E-409C-BE32-E72D297353CC}">
              <c16:uniqueId val="{00000002-2364-4C99-AE5B-ECB6DF309E67}"/>
            </c:ext>
          </c:extLst>
        </c:ser>
        <c:ser>
          <c:idx val="3"/>
          <c:order val="3"/>
          <c:tx>
            <c:strRef>
              <c:f>CR_statistics!$AP$1815</c:f>
              <c:strCache>
                <c:ptCount val="1"/>
                <c:pt idx="0">
                  <c:v>RAN #46</c:v>
                </c:pt>
              </c:strCache>
            </c:strRef>
          </c:tx>
          <c:spPr>
            <a:solidFill>
              <a:srgbClr val="FF0000"/>
            </a:solidFill>
            <a:ln w="12700">
              <a:solidFill>
                <a:srgbClr val="000000"/>
              </a:solidFill>
              <a:prstDash val="solid"/>
            </a:ln>
          </c:spPr>
          <c:invertIfNegative val="0"/>
          <c:cat>
            <c:strRef>
              <c:f>CR_statistics!$AL$1816:$AL$1823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CR_statistics!$AP$1816:$AP$1823</c:f>
              <c:numCache>
                <c:formatCode>General</c:formatCode>
                <c:ptCount val="8"/>
                <c:pt idx="0">
                  <c:v>249</c:v>
                </c:pt>
                <c:pt idx="1">
                  <c:v>273</c:v>
                </c:pt>
                <c:pt idx="2">
                  <c:v>0</c:v>
                </c:pt>
                <c:pt idx="3">
                  <c:v>0</c:v>
                </c:pt>
                <c:pt idx="4">
                  <c:v>0</c:v>
                </c:pt>
                <c:pt idx="5">
                  <c:v>0</c:v>
                </c:pt>
                <c:pt idx="6">
                  <c:v>0</c:v>
                </c:pt>
                <c:pt idx="7">
                  <c:v>0</c:v>
                </c:pt>
              </c:numCache>
            </c:numRef>
          </c:val>
          <c:extLst>
            <c:ext xmlns:c16="http://schemas.microsoft.com/office/drawing/2014/chart" uri="{C3380CC4-5D6E-409C-BE32-E72D297353CC}">
              <c16:uniqueId val="{00000003-2364-4C99-AE5B-ECB6DF309E67}"/>
            </c:ext>
          </c:extLst>
        </c:ser>
        <c:ser>
          <c:idx val="4"/>
          <c:order val="4"/>
          <c:tx>
            <c:strRef>
              <c:f>CR_statistics!$AQ$1815</c:f>
              <c:strCache>
                <c:ptCount val="1"/>
                <c:pt idx="0">
                  <c:v>RAN #47</c:v>
                </c:pt>
              </c:strCache>
            </c:strRef>
          </c:tx>
          <c:spPr>
            <a:solidFill>
              <a:srgbClr val="00FF00"/>
            </a:solidFill>
            <a:ln w="12700">
              <a:solidFill>
                <a:srgbClr val="000000"/>
              </a:solidFill>
              <a:prstDash val="solid"/>
            </a:ln>
          </c:spPr>
          <c:invertIfNegative val="0"/>
          <c:cat>
            <c:strRef>
              <c:f>CR_statistics!$AL$1816:$AL$1823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CR_statistics!$AQ$1816:$AQ$1823</c:f>
              <c:numCache>
                <c:formatCode>General</c:formatCode>
                <c:ptCount val="8"/>
                <c:pt idx="0">
                  <c:v>156</c:v>
                </c:pt>
                <c:pt idx="1">
                  <c:v>355</c:v>
                </c:pt>
                <c:pt idx="2">
                  <c:v>2</c:v>
                </c:pt>
                <c:pt idx="3">
                  <c:v>0</c:v>
                </c:pt>
                <c:pt idx="4">
                  <c:v>0</c:v>
                </c:pt>
                <c:pt idx="5">
                  <c:v>0</c:v>
                </c:pt>
                <c:pt idx="6">
                  <c:v>0</c:v>
                </c:pt>
                <c:pt idx="7">
                  <c:v>0</c:v>
                </c:pt>
              </c:numCache>
            </c:numRef>
          </c:val>
          <c:extLst>
            <c:ext xmlns:c16="http://schemas.microsoft.com/office/drawing/2014/chart" uri="{C3380CC4-5D6E-409C-BE32-E72D297353CC}">
              <c16:uniqueId val="{00000004-2364-4C99-AE5B-ECB6DF309E67}"/>
            </c:ext>
          </c:extLst>
        </c:ser>
        <c:ser>
          <c:idx val="5"/>
          <c:order val="5"/>
          <c:tx>
            <c:strRef>
              <c:f>CR_statistics!$AR$1815</c:f>
              <c:strCache>
                <c:ptCount val="1"/>
                <c:pt idx="0">
                  <c:v>RAN #48</c:v>
                </c:pt>
              </c:strCache>
            </c:strRef>
          </c:tx>
          <c:spPr>
            <a:solidFill>
              <a:srgbClr val="800080"/>
            </a:solidFill>
            <a:ln w="12700">
              <a:solidFill>
                <a:srgbClr val="000000"/>
              </a:solidFill>
              <a:prstDash val="solid"/>
            </a:ln>
          </c:spPr>
          <c:invertIfNegative val="0"/>
          <c:cat>
            <c:strRef>
              <c:f>CR_statistics!$AL$1816:$AL$1823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CR_statistics!$AR$1816:$AR$1823</c:f>
              <c:numCache>
                <c:formatCode>General</c:formatCode>
                <c:ptCount val="8"/>
                <c:pt idx="0">
                  <c:v>84</c:v>
                </c:pt>
                <c:pt idx="1">
                  <c:v>161</c:v>
                </c:pt>
                <c:pt idx="2">
                  <c:v>15</c:v>
                </c:pt>
                <c:pt idx="3">
                  <c:v>0</c:v>
                </c:pt>
                <c:pt idx="4">
                  <c:v>0</c:v>
                </c:pt>
                <c:pt idx="5">
                  <c:v>0</c:v>
                </c:pt>
                <c:pt idx="6">
                  <c:v>0</c:v>
                </c:pt>
                <c:pt idx="7">
                  <c:v>0</c:v>
                </c:pt>
              </c:numCache>
            </c:numRef>
          </c:val>
          <c:extLst>
            <c:ext xmlns:c16="http://schemas.microsoft.com/office/drawing/2014/chart" uri="{C3380CC4-5D6E-409C-BE32-E72D297353CC}">
              <c16:uniqueId val="{00000005-2364-4C99-AE5B-ECB6DF309E67}"/>
            </c:ext>
          </c:extLst>
        </c:ser>
        <c:ser>
          <c:idx val="6"/>
          <c:order val="6"/>
          <c:tx>
            <c:strRef>
              <c:f>CR_statistics!$AS$1815</c:f>
              <c:strCache>
                <c:ptCount val="1"/>
                <c:pt idx="0">
                  <c:v>RAN #49</c:v>
                </c:pt>
              </c:strCache>
            </c:strRef>
          </c:tx>
          <c:spPr>
            <a:solidFill>
              <a:srgbClr val="0066CC"/>
            </a:solidFill>
            <a:ln w="12700">
              <a:solidFill>
                <a:srgbClr val="000000"/>
              </a:solidFill>
              <a:prstDash val="solid"/>
            </a:ln>
          </c:spPr>
          <c:invertIfNegative val="0"/>
          <c:cat>
            <c:strRef>
              <c:f>CR_statistics!$AL$1816:$AL$1823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CR_statistics!$AS$1816:$AS$1823</c:f>
              <c:numCache>
                <c:formatCode>General</c:formatCode>
                <c:ptCount val="8"/>
                <c:pt idx="0">
                  <c:v>62</c:v>
                </c:pt>
                <c:pt idx="1">
                  <c:v>145</c:v>
                </c:pt>
                <c:pt idx="2">
                  <c:v>39</c:v>
                </c:pt>
                <c:pt idx="3">
                  <c:v>0</c:v>
                </c:pt>
                <c:pt idx="4">
                  <c:v>0</c:v>
                </c:pt>
                <c:pt idx="5">
                  <c:v>0</c:v>
                </c:pt>
                <c:pt idx="6">
                  <c:v>0</c:v>
                </c:pt>
                <c:pt idx="7">
                  <c:v>0</c:v>
                </c:pt>
              </c:numCache>
            </c:numRef>
          </c:val>
          <c:extLst>
            <c:ext xmlns:c16="http://schemas.microsoft.com/office/drawing/2014/chart" uri="{C3380CC4-5D6E-409C-BE32-E72D297353CC}">
              <c16:uniqueId val="{00000006-2364-4C99-AE5B-ECB6DF309E67}"/>
            </c:ext>
          </c:extLst>
        </c:ser>
        <c:ser>
          <c:idx val="7"/>
          <c:order val="7"/>
          <c:tx>
            <c:strRef>
              <c:f>CR_statistics!$AT$1815</c:f>
              <c:strCache>
                <c:ptCount val="1"/>
                <c:pt idx="0">
                  <c:v>RAN #50</c:v>
                </c:pt>
              </c:strCache>
            </c:strRef>
          </c:tx>
          <c:spPr>
            <a:solidFill>
              <a:srgbClr val="FF9900"/>
            </a:solidFill>
            <a:ln w="12700">
              <a:solidFill>
                <a:srgbClr val="000000"/>
              </a:solidFill>
              <a:prstDash val="solid"/>
            </a:ln>
          </c:spPr>
          <c:invertIfNegative val="0"/>
          <c:cat>
            <c:strRef>
              <c:f>CR_statistics!$AL$1816:$AL$1823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CR_statistics!$AT$1816:$AT$1823</c:f>
              <c:numCache>
                <c:formatCode>General</c:formatCode>
                <c:ptCount val="8"/>
                <c:pt idx="0">
                  <c:v>82</c:v>
                </c:pt>
                <c:pt idx="1">
                  <c:v>92</c:v>
                </c:pt>
                <c:pt idx="2">
                  <c:v>174</c:v>
                </c:pt>
                <c:pt idx="3">
                  <c:v>0</c:v>
                </c:pt>
                <c:pt idx="4">
                  <c:v>0</c:v>
                </c:pt>
                <c:pt idx="5">
                  <c:v>0</c:v>
                </c:pt>
                <c:pt idx="6">
                  <c:v>0</c:v>
                </c:pt>
                <c:pt idx="7">
                  <c:v>0</c:v>
                </c:pt>
              </c:numCache>
            </c:numRef>
          </c:val>
          <c:extLst>
            <c:ext xmlns:c16="http://schemas.microsoft.com/office/drawing/2014/chart" uri="{C3380CC4-5D6E-409C-BE32-E72D297353CC}">
              <c16:uniqueId val="{00000007-2364-4C99-AE5B-ECB6DF309E67}"/>
            </c:ext>
          </c:extLst>
        </c:ser>
        <c:ser>
          <c:idx val="8"/>
          <c:order val="8"/>
          <c:tx>
            <c:strRef>
              <c:f>CR_statistics!$AU$1815</c:f>
              <c:strCache>
                <c:ptCount val="1"/>
                <c:pt idx="0">
                  <c:v>RAN #51</c:v>
                </c:pt>
              </c:strCache>
            </c:strRef>
          </c:tx>
          <c:spPr>
            <a:solidFill>
              <a:srgbClr val="00FFFF"/>
            </a:solidFill>
            <a:ln w="12700">
              <a:solidFill>
                <a:srgbClr val="000000"/>
              </a:solidFill>
              <a:prstDash val="solid"/>
            </a:ln>
          </c:spPr>
          <c:invertIfNegative val="0"/>
          <c:cat>
            <c:strRef>
              <c:f>CR_statistics!$AL$1816:$AL$1823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CR_statistics!$AU$1816:$AU$1823</c:f>
              <c:numCache>
                <c:formatCode>General</c:formatCode>
                <c:ptCount val="8"/>
                <c:pt idx="0">
                  <c:v>42</c:v>
                </c:pt>
                <c:pt idx="1">
                  <c:v>72</c:v>
                </c:pt>
                <c:pt idx="2">
                  <c:v>257</c:v>
                </c:pt>
                <c:pt idx="3">
                  <c:v>0</c:v>
                </c:pt>
                <c:pt idx="4">
                  <c:v>0</c:v>
                </c:pt>
                <c:pt idx="5">
                  <c:v>0</c:v>
                </c:pt>
                <c:pt idx="6">
                  <c:v>0</c:v>
                </c:pt>
                <c:pt idx="7">
                  <c:v>0</c:v>
                </c:pt>
              </c:numCache>
            </c:numRef>
          </c:val>
          <c:extLst>
            <c:ext xmlns:c16="http://schemas.microsoft.com/office/drawing/2014/chart" uri="{C3380CC4-5D6E-409C-BE32-E72D297353CC}">
              <c16:uniqueId val="{00000008-2364-4C99-AE5B-ECB6DF309E67}"/>
            </c:ext>
          </c:extLst>
        </c:ser>
        <c:ser>
          <c:idx val="9"/>
          <c:order val="9"/>
          <c:tx>
            <c:strRef>
              <c:f>CR_statistics!$AV$1815</c:f>
              <c:strCache>
                <c:ptCount val="1"/>
                <c:pt idx="0">
                  <c:v>RAN #52</c:v>
                </c:pt>
              </c:strCache>
            </c:strRef>
          </c:tx>
          <c:spPr>
            <a:solidFill>
              <a:srgbClr val="FF00FF"/>
            </a:solidFill>
            <a:ln w="12700">
              <a:solidFill>
                <a:srgbClr val="000000"/>
              </a:solidFill>
              <a:prstDash val="solid"/>
            </a:ln>
          </c:spPr>
          <c:invertIfNegative val="0"/>
          <c:cat>
            <c:strRef>
              <c:f>CR_statistics!$AL$1816:$AL$1823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CR_statistics!$AV$1816:$AV$1823</c:f>
              <c:numCache>
                <c:formatCode>General</c:formatCode>
                <c:ptCount val="8"/>
                <c:pt idx="0">
                  <c:v>52</c:v>
                </c:pt>
                <c:pt idx="1">
                  <c:v>60</c:v>
                </c:pt>
                <c:pt idx="2">
                  <c:v>409</c:v>
                </c:pt>
                <c:pt idx="3">
                  <c:v>2</c:v>
                </c:pt>
                <c:pt idx="4">
                  <c:v>1</c:v>
                </c:pt>
                <c:pt idx="5">
                  <c:v>0</c:v>
                </c:pt>
                <c:pt idx="6">
                  <c:v>0</c:v>
                </c:pt>
                <c:pt idx="7">
                  <c:v>0</c:v>
                </c:pt>
              </c:numCache>
            </c:numRef>
          </c:val>
          <c:extLst>
            <c:ext xmlns:c16="http://schemas.microsoft.com/office/drawing/2014/chart" uri="{C3380CC4-5D6E-409C-BE32-E72D297353CC}">
              <c16:uniqueId val="{00000009-2364-4C99-AE5B-ECB6DF309E67}"/>
            </c:ext>
          </c:extLst>
        </c:ser>
        <c:ser>
          <c:idx val="10"/>
          <c:order val="10"/>
          <c:tx>
            <c:strRef>
              <c:f>CR_statistics!$AW$1815</c:f>
              <c:strCache>
                <c:ptCount val="1"/>
                <c:pt idx="0">
                  <c:v>RAN #53</c:v>
                </c:pt>
              </c:strCache>
            </c:strRef>
          </c:tx>
          <c:spPr>
            <a:solidFill>
              <a:srgbClr val="FF0000"/>
            </a:solidFill>
            <a:ln w="12700">
              <a:solidFill>
                <a:srgbClr val="000000"/>
              </a:solidFill>
              <a:prstDash val="solid"/>
            </a:ln>
          </c:spPr>
          <c:invertIfNegative val="0"/>
          <c:cat>
            <c:strRef>
              <c:f>CR_statistics!$AL$1816:$AL$1823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CR_statistics!$AW$1816:$AW$1823</c:f>
              <c:numCache>
                <c:formatCode>General</c:formatCode>
                <c:ptCount val="8"/>
                <c:pt idx="0">
                  <c:v>37</c:v>
                </c:pt>
                <c:pt idx="1">
                  <c:v>43</c:v>
                </c:pt>
                <c:pt idx="2">
                  <c:v>233</c:v>
                </c:pt>
                <c:pt idx="3">
                  <c:v>10</c:v>
                </c:pt>
                <c:pt idx="4">
                  <c:v>7</c:v>
                </c:pt>
                <c:pt idx="5">
                  <c:v>0</c:v>
                </c:pt>
                <c:pt idx="6">
                  <c:v>0</c:v>
                </c:pt>
                <c:pt idx="7">
                  <c:v>0</c:v>
                </c:pt>
              </c:numCache>
            </c:numRef>
          </c:val>
          <c:extLst>
            <c:ext xmlns:c16="http://schemas.microsoft.com/office/drawing/2014/chart" uri="{C3380CC4-5D6E-409C-BE32-E72D297353CC}">
              <c16:uniqueId val="{0000000A-2364-4C99-AE5B-ECB6DF309E67}"/>
            </c:ext>
          </c:extLst>
        </c:ser>
        <c:ser>
          <c:idx val="11"/>
          <c:order val="11"/>
          <c:tx>
            <c:strRef>
              <c:f>CR_statistics!$AX$1815</c:f>
              <c:strCache>
                <c:ptCount val="1"/>
                <c:pt idx="0">
                  <c:v>RAN #54</c:v>
                </c:pt>
              </c:strCache>
            </c:strRef>
          </c:tx>
          <c:spPr>
            <a:solidFill>
              <a:srgbClr val="00FFFF"/>
            </a:solidFill>
            <a:ln w="12700">
              <a:solidFill>
                <a:srgbClr val="000000"/>
              </a:solidFill>
              <a:prstDash val="solid"/>
            </a:ln>
          </c:spPr>
          <c:invertIfNegative val="0"/>
          <c:cat>
            <c:strRef>
              <c:f>CR_statistics!$AL$1816:$AL$1823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CR_statistics!$AX$1816:$AX$1823</c:f>
              <c:numCache>
                <c:formatCode>General</c:formatCode>
                <c:ptCount val="8"/>
                <c:pt idx="0">
                  <c:v>17</c:v>
                </c:pt>
                <c:pt idx="1">
                  <c:v>40</c:v>
                </c:pt>
                <c:pt idx="2">
                  <c:v>203</c:v>
                </c:pt>
                <c:pt idx="3">
                  <c:v>51</c:v>
                </c:pt>
                <c:pt idx="4">
                  <c:v>40</c:v>
                </c:pt>
                <c:pt idx="5">
                  <c:v>13</c:v>
                </c:pt>
                <c:pt idx="6">
                  <c:v>0</c:v>
                </c:pt>
                <c:pt idx="7">
                  <c:v>0</c:v>
                </c:pt>
              </c:numCache>
            </c:numRef>
          </c:val>
          <c:extLst>
            <c:ext xmlns:c16="http://schemas.microsoft.com/office/drawing/2014/chart" uri="{C3380CC4-5D6E-409C-BE32-E72D297353CC}">
              <c16:uniqueId val="{0000000B-2364-4C99-AE5B-ECB6DF309E67}"/>
            </c:ext>
          </c:extLst>
        </c:ser>
        <c:ser>
          <c:idx val="12"/>
          <c:order val="12"/>
          <c:tx>
            <c:strRef>
              <c:f>CR_statistics!$AY$1815</c:f>
              <c:strCache>
                <c:ptCount val="1"/>
                <c:pt idx="0">
                  <c:v>RAN #55</c:v>
                </c:pt>
              </c:strCache>
            </c:strRef>
          </c:tx>
          <c:spPr>
            <a:solidFill>
              <a:srgbClr val="FF00FF"/>
            </a:solidFill>
            <a:ln w="12700">
              <a:solidFill>
                <a:srgbClr val="000000"/>
              </a:solidFill>
              <a:prstDash val="solid"/>
            </a:ln>
          </c:spPr>
          <c:invertIfNegative val="0"/>
          <c:cat>
            <c:strRef>
              <c:f>CR_statistics!$AL$1816:$AL$1823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CR_statistics!$AY$1816:$AY$1823</c:f>
              <c:numCache>
                <c:formatCode>General</c:formatCode>
                <c:ptCount val="8"/>
                <c:pt idx="0">
                  <c:v>19</c:v>
                </c:pt>
                <c:pt idx="1">
                  <c:v>31</c:v>
                </c:pt>
                <c:pt idx="2">
                  <c:v>114</c:v>
                </c:pt>
                <c:pt idx="3">
                  <c:v>115</c:v>
                </c:pt>
                <c:pt idx="4">
                  <c:v>42</c:v>
                </c:pt>
                <c:pt idx="5">
                  <c:v>33</c:v>
                </c:pt>
                <c:pt idx="6">
                  <c:v>0</c:v>
                </c:pt>
                <c:pt idx="7">
                  <c:v>0</c:v>
                </c:pt>
              </c:numCache>
            </c:numRef>
          </c:val>
          <c:extLst>
            <c:ext xmlns:c16="http://schemas.microsoft.com/office/drawing/2014/chart" uri="{C3380CC4-5D6E-409C-BE32-E72D297353CC}">
              <c16:uniqueId val="{0000000C-2364-4C99-AE5B-ECB6DF309E67}"/>
            </c:ext>
          </c:extLst>
        </c:ser>
        <c:ser>
          <c:idx val="13"/>
          <c:order val="13"/>
          <c:tx>
            <c:strRef>
              <c:f>CR_statistics!$AZ$1815</c:f>
              <c:strCache>
                <c:ptCount val="1"/>
                <c:pt idx="0">
                  <c:v>RAN #56</c:v>
                </c:pt>
              </c:strCache>
            </c:strRef>
          </c:tx>
          <c:spPr>
            <a:solidFill>
              <a:srgbClr val="800000"/>
            </a:solidFill>
            <a:ln w="12700">
              <a:solidFill>
                <a:srgbClr val="000000"/>
              </a:solidFill>
              <a:prstDash val="solid"/>
            </a:ln>
          </c:spPr>
          <c:invertIfNegative val="0"/>
          <c:cat>
            <c:strRef>
              <c:f>CR_statistics!$AL$1816:$AL$1823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CR_statistics!$AZ$1816:$AZ$1823</c:f>
              <c:numCache>
                <c:formatCode>General</c:formatCode>
                <c:ptCount val="8"/>
                <c:pt idx="0">
                  <c:v>37</c:v>
                </c:pt>
                <c:pt idx="1">
                  <c:v>39</c:v>
                </c:pt>
                <c:pt idx="2">
                  <c:v>154</c:v>
                </c:pt>
                <c:pt idx="3">
                  <c:v>428</c:v>
                </c:pt>
                <c:pt idx="4">
                  <c:v>161</c:v>
                </c:pt>
                <c:pt idx="5">
                  <c:v>51</c:v>
                </c:pt>
                <c:pt idx="6">
                  <c:v>0</c:v>
                </c:pt>
                <c:pt idx="7">
                  <c:v>0</c:v>
                </c:pt>
              </c:numCache>
            </c:numRef>
          </c:val>
          <c:extLst>
            <c:ext xmlns:c16="http://schemas.microsoft.com/office/drawing/2014/chart" uri="{C3380CC4-5D6E-409C-BE32-E72D297353CC}">
              <c16:uniqueId val="{0000000D-2364-4C99-AE5B-ECB6DF309E67}"/>
            </c:ext>
          </c:extLst>
        </c:ser>
        <c:ser>
          <c:idx val="14"/>
          <c:order val="14"/>
          <c:tx>
            <c:strRef>
              <c:f>CR_statistics!$BA$1815</c:f>
              <c:strCache>
                <c:ptCount val="1"/>
                <c:pt idx="0">
                  <c:v>RAN #57</c:v>
                </c:pt>
              </c:strCache>
            </c:strRef>
          </c:tx>
          <c:spPr>
            <a:solidFill>
              <a:srgbClr val="FFCC00"/>
            </a:solidFill>
            <a:ln w="12700">
              <a:solidFill>
                <a:srgbClr val="000000"/>
              </a:solidFill>
              <a:prstDash val="solid"/>
            </a:ln>
          </c:spPr>
          <c:invertIfNegative val="0"/>
          <c:cat>
            <c:strRef>
              <c:f>CR_statistics!$AL$1816:$AL$1823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CR_statistics!$BA$1816:$BA$1823</c:f>
              <c:numCache>
                <c:formatCode>General</c:formatCode>
                <c:ptCount val="8"/>
                <c:pt idx="0">
                  <c:v>13</c:v>
                </c:pt>
                <c:pt idx="1">
                  <c:v>28</c:v>
                </c:pt>
                <c:pt idx="2">
                  <c:v>112</c:v>
                </c:pt>
                <c:pt idx="3">
                  <c:v>525</c:v>
                </c:pt>
                <c:pt idx="4">
                  <c:v>182</c:v>
                </c:pt>
                <c:pt idx="5">
                  <c:v>28</c:v>
                </c:pt>
                <c:pt idx="6">
                  <c:v>0</c:v>
                </c:pt>
                <c:pt idx="7">
                  <c:v>0</c:v>
                </c:pt>
              </c:numCache>
            </c:numRef>
          </c:val>
          <c:extLst>
            <c:ext xmlns:c16="http://schemas.microsoft.com/office/drawing/2014/chart" uri="{C3380CC4-5D6E-409C-BE32-E72D297353CC}">
              <c16:uniqueId val="{0000000E-2364-4C99-AE5B-ECB6DF309E67}"/>
            </c:ext>
          </c:extLst>
        </c:ser>
        <c:ser>
          <c:idx val="15"/>
          <c:order val="15"/>
          <c:tx>
            <c:strRef>
              <c:f>CR_statistics!$BB$1815</c:f>
              <c:strCache>
                <c:ptCount val="1"/>
                <c:pt idx="0">
                  <c:v>RAN #58</c:v>
                </c:pt>
              </c:strCache>
            </c:strRef>
          </c:tx>
          <c:spPr>
            <a:solidFill>
              <a:srgbClr val="FFFF00"/>
            </a:solidFill>
            <a:ln w="12700">
              <a:solidFill>
                <a:srgbClr val="000000"/>
              </a:solidFill>
              <a:prstDash val="solid"/>
            </a:ln>
          </c:spPr>
          <c:invertIfNegative val="0"/>
          <c:cat>
            <c:strRef>
              <c:f>CR_statistics!$AL$1816:$AL$1823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CR_statistics!$BB$1816:$BB$1823</c:f>
              <c:numCache>
                <c:formatCode>General</c:formatCode>
                <c:ptCount val="8"/>
                <c:pt idx="0">
                  <c:v>19</c:v>
                </c:pt>
                <c:pt idx="1">
                  <c:v>32</c:v>
                </c:pt>
                <c:pt idx="2">
                  <c:v>124</c:v>
                </c:pt>
                <c:pt idx="3">
                  <c:v>467</c:v>
                </c:pt>
                <c:pt idx="4">
                  <c:v>349</c:v>
                </c:pt>
                <c:pt idx="5">
                  <c:v>181</c:v>
                </c:pt>
                <c:pt idx="6">
                  <c:v>0</c:v>
                </c:pt>
                <c:pt idx="7">
                  <c:v>0</c:v>
                </c:pt>
              </c:numCache>
            </c:numRef>
          </c:val>
          <c:extLst>
            <c:ext xmlns:c16="http://schemas.microsoft.com/office/drawing/2014/chart" uri="{C3380CC4-5D6E-409C-BE32-E72D297353CC}">
              <c16:uniqueId val="{0000000F-2364-4C99-AE5B-ECB6DF309E67}"/>
            </c:ext>
          </c:extLst>
        </c:ser>
        <c:ser>
          <c:idx val="16"/>
          <c:order val="16"/>
          <c:tx>
            <c:strRef>
              <c:f>CR_statistics!$BC$1815</c:f>
              <c:strCache>
                <c:ptCount val="1"/>
                <c:pt idx="0">
                  <c:v>RAN #59</c:v>
                </c:pt>
              </c:strCache>
            </c:strRef>
          </c:tx>
          <c:spPr>
            <a:solidFill>
              <a:srgbClr val="00CCFF"/>
            </a:solidFill>
            <a:ln w="12700">
              <a:solidFill>
                <a:srgbClr val="000000"/>
              </a:solidFill>
              <a:prstDash val="solid"/>
            </a:ln>
          </c:spPr>
          <c:invertIfNegative val="0"/>
          <c:cat>
            <c:strRef>
              <c:f>CR_statistics!$AL$1816:$AL$1823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CR_statistics!$BC$1816:$BC$1823</c:f>
              <c:numCache>
                <c:formatCode>General</c:formatCode>
                <c:ptCount val="8"/>
                <c:pt idx="0">
                  <c:v>16</c:v>
                </c:pt>
                <c:pt idx="1">
                  <c:v>17</c:v>
                </c:pt>
                <c:pt idx="2">
                  <c:v>60</c:v>
                </c:pt>
                <c:pt idx="3">
                  <c:v>379</c:v>
                </c:pt>
                <c:pt idx="4">
                  <c:v>202</c:v>
                </c:pt>
                <c:pt idx="5">
                  <c:v>177</c:v>
                </c:pt>
                <c:pt idx="6">
                  <c:v>0</c:v>
                </c:pt>
                <c:pt idx="7">
                  <c:v>0</c:v>
                </c:pt>
              </c:numCache>
            </c:numRef>
          </c:val>
          <c:extLst>
            <c:ext xmlns:c16="http://schemas.microsoft.com/office/drawing/2014/chart" uri="{C3380CC4-5D6E-409C-BE32-E72D297353CC}">
              <c16:uniqueId val="{00000010-2364-4C99-AE5B-ECB6DF309E67}"/>
            </c:ext>
          </c:extLst>
        </c:ser>
        <c:ser>
          <c:idx val="17"/>
          <c:order val="17"/>
          <c:tx>
            <c:strRef>
              <c:f>CR_statistics!$BD$1815</c:f>
              <c:strCache>
                <c:ptCount val="1"/>
                <c:pt idx="0">
                  <c:v>RAN #60</c:v>
                </c:pt>
              </c:strCache>
            </c:strRef>
          </c:tx>
          <c:spPr>
            <a:solidFill>
              <a:srgbClr val="00FF00"/>
            </a:solidFill>
            <a:ln w="12700">
              <a:solidFill>
                <a:srgbClr val="000000"/>
              </a:solidFill>
              <a:prstDash val="solid"/>
            </a:ln>
          </c:spPr>
          <c:invertIfNegative val="0"/>
          <c:cat>
            <c:strRef>
              <c:f>CR_statistics!$AL$1816:$AL$1823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CR_statistics!$BD$1816:$BD$1823</c:f>
              <c:numCache>
                <c:formatCode>General</c:formatCode>
                <c:ptCount val="8"/>
                <c:pt idx="0">
                  <c:v>11</c:v>
                </c:pt>
                <c:pt idx="1">
                  <c:v>29</c:v>
                </c:pt>
                <c:pt idx="2">
                  <c:v>87</c:v>
                </c:pt>
                <c:pt idx="3">
                  <c:v>320</c:v>
                </c:pt>
                <c:pt idx="4">
                  <c:v>211</c:v>
                </c:pt>
                <c:pt idx="5">
                  <c:v>386</c:v>
                </c:pt>
                <c:pt idx="6">
                  <c:v>61</c:v>
                </c:pt>
                <c:pt idx="7">
                  <c:v>0</c:v>
                </c:pt>
              </c:numCache>
            </c:numRef>
          </c:val>
          <c:extLst>
            <c:ext xmlns:c16="http://schemas.microsoft.com/office/drawing/2014/chart" uri="{C3380CC4-5D6E-409C-BE32-E72D297353CC}">
              <c16:uniqueId val="{00000011-2364-4C99-AE5B-ECB6DF309E67}"/>
            </c:ext>
          </c:extLst>
        </c:ser>
        <c:ser>
          <c:idx val="18"/>
          <c:order val="18"/>
          <c:tx>
            <c:strRef>
              <c:f>CR_statistics!$BE$1815</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CR_statistics!$AL$1816:$AL$1823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CR_statistics!$BE$1816:$BE$1823</c:f>
              <c:numCache>
                <c:formatCode>General</c:formatCode>
                <c:ptCount val="8"/>
                <c:pt idx="0">
                  <c:v>3</c:v>
                </c:pt>
                <c:pt idx="1">
                  <c:v>10</c:v>
                </c:pt>
                <c:pt idx="2">
                  <c:v>39</c:v>
                </c:pt>
                <c:pt idx="3">
                  <c:v>115</c:v>
                </c:pt>
                <c:pt idx="4">
                  <c:v>120</c:v>
                </c:pt>
                <c:pt idx="5">
                  <c:v>395</c:v>
                </c:pt>
                <c:pt idx="6">
                  <c:v>57</c:v>
                </c:pt>
                <c:pt idx="7">
                  <c:v>0</c:v>
                </c:pt>
              </c:numCache>
            </c:numRef>
          </c:val>
          <c:extLst>
            <c:ext xmlns:c16="http://schemas.microsoft.com/office/drawing/2014/chart" uri="{C3380CC4-5D6E-409C-BE32-E72D297353CC}">
              <c16:uniqueId val="{00000012-2364-4C99-AE5B-ECB6DF309E67}"/>
            </c:ext>
          </c:extLst>
        </c:ser>
        <c:ser>
          <c:idx val="19"/>
          <c:order val="19"/>
          <c:tx>
            <c:strRef>
              <c:f>CR_statistics!$BF$1815</c:f>
              <c:strCache>
                <c:ptCount val="1"/>
                <c:pt idx="0">
                  <c:v>RAN #62</c:v>
                </c:pt>
              </c:strCache>
            </c:strRef>
          </c:tx>
          <c:spPr>
            <a:solidFill>
              <a:srgbClr val="00FFFF"/>
            </a:solidFill>
            <a:ln w="12700">
              <a:solidFill>
                <a:srgbClr val="000000"/>
              </a:solidFill>
              <a:prstDash val="solid"/>
            </a:ln>
          </c:spPr>
          <c:invertIfNegative val="0"/>
          <c:cat>
            <c:strRef>
              <c:f>CR_statistics!$AL$1816:$AL$1823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CR_statistics!$BF$1816:$BF$1823</c:f>
              <c:numCache>
                <c:formatCode>General</c:formatCode>
                <c:ptCount val="8"/>
                <c:pt idx="0">
                  <c:v>6</c:v>
                </c:pt>
                <c:pt idx="1">
                  <c:v>15</c:v>
                </c:pt>
                <c:pt idx="2">
                  <c:v>57</c:v>
                </c:pt>
                <c:pt idx="3">
                  <c:v>91</c:v>
                </c:pt>
                <c:pt idx="4">
                  <c:v>162</c:v>
                </c:pt>
                <c:pt idx="5">
                  <c:v>522</c:v>
                </c:pt>
                <c:pt idx="6">
                  <c:v>152</c:v>
                </c:pt>
                <c:pt idx="7">
                  <c:v>76</c:v>
                </c:pt>
              </c:numCache>
            </c:numRef>
          </c:val>
          <c:extLst>
            <c:ext xmlns:c16="http://schemas.microsoft.com/office/drawing/2014/chart" uri="{C3380CC4-5D6E-409C-BE32-E72D297353CC}">
              <c16:uniqueId val="{00000013-2364-4C99-AE5B-ECB6DF309E67}"/>
            </c:ext>
          </c:extLst>
        </c:ser>
        <c:ser>
          <c:idx val="20"/>
          <c:order val="20"/>
          <c:tx>
            <c:strRef>
              <c:f>CR_statistics!$BG$1815</c:f>
              <c:strCache>
                <c:ptCount val="1"/>
                <c:pt idx="0">
                  <c:v>RAN #63</c:v>
                </c:pt>
              </c:strCache>
            </c:strRef>
          </c:tx>
          <c:spPr>
            <a:solidFill>
              <a:srgbClr val="FFFF00"/>
            </a:solidFill>
            <a:ln w="12700">
              <a:solidFill>
                <a:srgbClr val="000000"/>
              </a:solidFill>
              <a:prstDash val="solid"/>
            </a:ln>
          </c:spPr>
          <c:invertIfNegative val="0"/>
          <c:cat>
            <c:strRef>
              <c:f>CR_statistics!$AL$1816:$AL$1823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CR_statistics!$BG$1816:$BG$1823</c:f>
              <c:numCache>
                <c:formatCode>General</c:formatCode>
                <c:ptCount val="8"/>
                <c:pt idx="0">
                  <c:v>2</c:v>
                </c:pt>
                <c:pt idx="1">
                  <c:v>6</c:v>
                </c:pt>
                <c:pt idx="2">
                  <c:v>29</c:v>
                </c:pt>
                <c:pt idx="3">
                  <c:v>54</c:v>
                </c:pt>
                <c:pt idx="4">
                  <c:v>71</c:v>
                </c:pt>
                <c:pt idx="5">
                  <c:v>271</c:v>
                </c:pt>
                <c:pt idx="6">
                  <c:v>72</c:v>
                </c:pt>
                <c:pt idx="7">
                  <c:v>315</c:v>
                </c:pt>
              </c:numCache>
            </c:numRef>
          </c:val>
          <c:extLst>
            <c:ext xmlns:c16="http://schemas.microsoft.com/office/drawing/2014/chart" uri="{C3380CC4-5D6E-409C-BE32-E72D297353CC}">
              <c16:uniqueId val="{00000014-2364-4C99-AE5B-ECB6DF309E67}"/>
            </c:ext>
          </c:extLst>
        </c:ser>
        <c:ser>
          <c:idx val="21"/>
          <c:order val="21"/>
          <c:tx>
            <c:strRef>
              <c:f>CR_statistics!$BH$1815</c:f>
              <c:strCache>
                <c:ptCount val="1"/>
                <c:pt idx="0">
                  <c:v>RAN #64</c:v>
                </c:pt>
              </c:strCache>
            </c:strRef>
          </c:tx>
          <c:spPr>
            <a:solidFill>
              <a:srgbClr val="FF9900"/>
            </a:solidFill>
            <a:ln>
              <a:solidFill>
                <a:schemeClr val="tx1"/>
              </a:solidFill>
            </a:ln>
          </c:spPr>
          <c:invertIfNegative val="0"/>
          <c:cat>
            <c:strRef>
              <c:f>CR_statistics!$AL$1816:$AL$1823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CR_statistics!$BH$1816:$BH$1823</c:f>
              <c:numCache>
                <c:formatCode>General</c:formatCode>
                <c:ptCount val="8"/>
                <c:pt idx="0">
                  <c:v>3</c:v>
                </c:pt>
                <c:pt idx="1">
                  <c:v>14</c:v>
                </c:pt>
                <c:pt idx="2">
                  <c:v>50</c:v>
                </c:pt>
                <c:pt idx="3">
                  <c:v>62</c:v>
                </c:pt>
                <c:pt idx="4">
                  <c:v>109</c:v>
                </c:pt>
                <c:pt idx="5">
                  <c:v>333</c:v>
                </c:pt>
                <c:pt idx="6">
                  <c:v>204</c:v>
                </c:pt>
                <c:pt idx="7">
                  <c:v>456</c:v>
                </c:pt>
              </c:numCache>
            </c:numRef>
          </c:val>
          <c:extLst>
            <c:ext xmlns:c16="http://schemas.microsoft.com/office/drawing/2014/chart" uri="{C3380CC4-5D6E-409C-BE32-E72D297353CC}">
              <c16:uniqueId val="{00000015-2364-4C99-AE5B-ECB6DF309E67}"/>
            </c:ext>
          </c:extLst>
        </c:ser>
        <c:ser>
          <c:idx val="22"/>
          <c:order val="22"/>
          <c:tx>
            <c:strRef>
              <c:f>CR_statistics!$BI$1815</c:f>
              <c:strCache>
                <c:ptCount val="1"/>
                <c:pt idx="0">
                  <c:v>RAN#65</c:v>
                </c:pt>
              </c:strCache>
            </c:strRef>
          </c:tx>
          <c:spPr>
            <a:solidFill>
              <a:srgbClr val="0066FF"/>
            </a:solidFill>
            <a:ln>
              <a:solidFill>
                <a:srgbClr val="000000"/>
              </a:solidFill>
            </a:ln>
          </c:spPr>
          <c:invertIfNegative val="0"/>
          <c:cat>
            <c:strRef>
              <c:f>CR_statistics!$AL$1816:$AL$1823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CR_statistics!$BI$1816:$BI$1823</c:f>
              <c:numCache>
                <c:formatCode>General</c:formatCode>
                <c:ptCount val="8"/>
                <c:pt idx="0">
                  <c:v>5</c:v>
                </c:pt>
                <c:pt idx="1">
                  <c:v>7</c:v>
                </c:pt>
                <c:pt idx="2">
                  <c:v>34</c:v>
                </c:pt>
                <c:pt idx="3">
                  <c:v>37</c:v>
                </c:pt>
                <c:pt idx="4">
                  <c:v>69</c:v>
                </c:pt>
                <c:pt idx="5">
                  <c:v>316</c:v>
                </c:pt>
                <c:pt idx="6">
                  <c:v>229</c:v>
                </c:pt>
                <c:pt idx="7">
                  <c:v>337</c:v>
                </c:pt>
              </c:numCache>
            </c:numRef>
          </c:val>
          <c:extLst>
            <c:ext xmlns:c16="http://schemas.microsoft.com/office/drawing/2014/chart" uri="{C3380CC4-5D6E-409C-BE32-E72D297353CC}">
              <c16:uniqueId val="{00000016-2364-4C99-AE5B-ECB6DF309E67}"/>
            </c:ext>
          </c:extLst>
        </c:ser>
        <c:ser>
          <c:idx val="23"/>
          <c:order val="23"/>
          <c:tx>
            <c:strRef>
              <c:f>CR_statistics!$BJ$1815</c:f>
              <c:strCache>
                <c:ptCount val="1"/>
                <c:pt idx="0">
                  <c:v>RAN #66</c:v>
                </c:pt>
              </c:strCache>
            </c:strRef>
          </c:tx>
          <c:spPr>
            <a:solidFill>
              <a:srgbClr val="FF0000"/>
            </a:solidFill>
            <a:ln>
              <a:solidFill>
                <a:schemeClr val="tx1"/>
              </a:solidFill>
            </a:ln>
          </c:spPr>
          <c:invertIfNegative val="0"/>
          <c:cat>
            <c:strRef>
              <c:f>CR_statistics!$AL$1816:$AL$1823</c:f>
              <c:strCache>
                <c:ptCount val="8"/>
                <c:pt idx="0">
                  <c:v>Rel-8 RAN1-4</c:v>
                </c:pt>
                <c:pt idx="1">
                  <c:v>Rel-9 RAN1-4</c:v>
                </c:pt>
                <c:pt idx="2">
                  <c:v>Rel-10 RAN1-4</c:v>
                </c:pt>
                <c:pt idx="3">
                  <c:v>Rel-10 RAN5 Testing</c:v>
                </c:pt>
                <c:pt idx="4">
                  <c:v>Rel-11 RAN1-4</c:v>
                </c:pt>
                <c:pt idx="5">
                  <c:v>Rel-11 RAN5 Testing</c:v>
                </c:pt>
                <c:pt idx="6">
                  <c:v>Rel-12 RAN1-4</c:v>
                </c:pt>
                <c:pt idx="7">
                  <c:v>Rel-12 RAN5 Testing</c:v>
                </c:pt>
              </c:strCache>
            </c:strRef>
          </c:cat>
          <c:val>
            <c:numRef>
              <c:f>CR_statistics!$BJ$1816:$BJ$1823</c:f>
              <c:numCache>
                <c:formatCode>General</c:formatCode>
                <c:ptCount val="8"/>
                <c:pt idx="0">
                  <c:v>3</c:v>
                </c:pt>
                <c:pt idx="1">
                  <c:v>4</c:v>
                </c:pt>
                <c:pt idx="2">
                  <c:v>35</c:v>
                </c:pt>
                <c:pt idx="3">
                  <c:v>45</c:v>
                </c:pt>
                <c:pt idx="4">
                  <c:v>64</c:v>
                </c:pt>
                <c:pt idx="5">
                  <c:v>325</c:v>
                </c:pt>
                <c:pt idx="6">
                  <c:v>320</c:v>
                </c:pt>
                <c:pt idx="7">
                  <c:v>386</c:v>
                </c:pt>
              </c:numCache>
            </c:numRef>
          </c:val>
          <c:extLst>
            <c:ext xmlns:c16="http://schemas.microsoft.com/office/drawing/2014/chart" uri="{C3380CC4-5D6E-409C-BE32-E72D297353CC}">
              <c16:uniqueId val="{00000017-2364-4C99-AE5B-ECB6DF309E67}"/>
            </c:ext>
          </c:extLst>
        </c:ser>
        <c:dLbls>
          <c:showLegendKey val="0"/>
          <c:showVal val="0"/>
          <c:showCatName val="0"/>
          <c:showSerName val="0"/>
          <c:showPercent val="0"/>
          <c:showBubbleSize val="0"/>
        </c:dLbls>
        <c:gapWidth val="150"/>
        <c:axId val="153094400"/>
        <c:axId val="153108480"/>
      </c:barChart>
      <c:catAx>
        <c:axId val="15309440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3108480"/>
        <c:crosses val="autoZero"/>
        <c:auto val="1"/>
        <c:lblAlgn val="ctr"/>
        <c:lblOffset val="100"/>
        <c:tickLblSkip val="1"/>
        <c:tickMarkSkip val="1"/>
        <c:noMultiLvlLbl val="0"/>
      </c:catAx>
      <c:valAx>
        <c:axId val="153108480"/>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3094400"/>
        <c:crosses val="autoZero"/>
        <c:crossBetween val="between"/>
      </c:valAx>
      <c:spPr>
        <a:solidFill>
          <a:srgbClr val="C0C0C0"/>
        </a:solidFill>
        <a:ln w="12700">
          <a:solidFill>
            <a:srgbClr val="808080"/>
          </a:solidFill>
          <a:prstDash val="solid"/>
        </a:ln>
      </c:spPr>
    </c:plotArea>
    <c:legend>
      <c:legendPos val="r"/>
      <c:layout>
        <c:manualLayout>
          <c:xMode val="edge"/>
          <c:yMode val="edge"/>
          <c:x val="0.12338040116443996"/>
          <c:y val="0.13653049349694496"/>
          <c:w val="0.80162922446874296"/>
          <c:h val="0.15023622047246243"/>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userShapes r:id="rId1"/>
</c:chartSpace>
</file>

<file path=xl/charts/chart4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#67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479"/>
        </c:manualLayout>
      </c:layout>
      <c:barChart>
        <c:barDir val="col"/>
        <c:grouping val="clustered"/>
        <c:varyColors val="0"/>
        <c:ser>
          <c:idx val="0"/>
          <c:order val="0"/>
          <c:tx>
            <c:strRef>
              <c:f>CR_statistics!$T$1780</c:f>
              <c:strCache>
                <c:ptCount val="1"/>
                <c:pt idx="0">
                  <c:v>RAN1</c:v>
                </c:pt>
              </c:strCache>
            </c:strRef>
          </c:tx>
          <c:spPr>
            <a:solidFill>
              <a:srgbClr val="00FF00"/>
            </a:solidFill>
            <a:ln w="12700">
              <a:solidFill>
                <a:srgbClr val="000000"/>
              </a:solidFill>
              <a:prstDash val="solid"/>
            </a:ln>
          </c:spPr>
          <c:invertIfNegative val="0"/>
          <c:cat>
            <c:strRef>
              <c:f>CR_statistics!$S$1781:$S$1786</c:f>
              <c:strCache>
                <c:ptCount val="6"/>
                <c:pt idx="0">
                  <c:v>REL-8</c:v>
                </c:pt>
                <c:pt idx="1">
                  <c:v>REL-9</c:v>
                </c:pt>
                <c:pt idx="2">
                  <c:v>REL-10</c:v>
                </c:pt>
                <c:pt idx="3">
                  <c:v>REL-11</c:v>
                </c:pt>
                <c:pt idx="4">
                  <c:v>REL-12</c:v>
                </c:pt>
                <c:pt idx="5">
                  <c:v>REL-13</c:v>
                </c:pt>
              </c:strCache>
            </c:strRef>
          </c:cat>
          <c:val>
            <c:numRef>
              <c:f>CR_statistics!$T$1781:$T$1786</c:f>
              <c:numCache>
                <c:formatCode>General</c:formatCode>
                <c:ptCount val="6"/>
                <c:pt idx="0">
                  <c:v>0</c:v>
                </c:pt>
                <c:pt idx="1">
                  <c:v>0</c:v>
                </c:pt>
                <c:pt idx="2">
                  <c:v>0</c:v>
                </c:pt>
                <c:pt idx="3">
                  <c:v>2</c:v>
                </c:pt>
                <c:pt idx="4">
                  <c:v>16</c:v>
                </c:pt>
                <c:pt idx="5">
                  <c:v>0</c:v>
                </c:pt>
              </c:numCache>
            </c:numRef>
          </c:val>
          <c:extLst>
            <c:ext xmlns:c16="http://schemas.microsoft.com/office/drawing/2014/chart" uri="{C3380CC4-5D6E-409C-BE32-E72D297353CC}">
              <c16:uniqueId val="{00000000-B74F-43F7-BB0D-FF20FD09C97D}"/>
            </c:ext>
          </c:extLst>
        </c:ser>
        <c:ser>
          <c:idx val="1"/>
          <c:order val="1"/>
          <c:tx>
            <c:strRef>
              <c:f>CR_statistics!$U$1780</c:f>
              <c:strCache>
                <c:ptCount val="1"/>
                <c:pt idx="0">
                  <c:v>RAN2</c:v>
                </c:pt>
              </c:strCache>
            </c:strRef>
          </c:tx>
          <c:spPr>
            <a:solidFill>
              <a:srgbClr val="FF0000"/>
            </a:solidFill>
            <a:ln w="12700">
              <a:solidFill>
                <a:srgbClr val="000000"/>
              </a:solidFill>
              <a:prstDash val="solid"/>
            </a:ln>
          </c:spPr>
          <c:invertIfNegative val="0"/>
          <c:cat>
            <c:strRef>
              <c:f>CR_statistics!$S$1781:$S$1786</c:f>
              <c:strCache>
                <c:ptCount val="6"/>
                <c:pt idx="0">
                  <c:v>REL-8</c:v>
                </c:pt>
                <c:pt idx="1">
                  <c:v>REL-9</c:v>
                </c:pt>
                <c:pt idx="2">
                  <c:v>REL-10</c:v>
                </c:pt>
                <c:pt idx="3">
                  <c:v>REL-11</c:v>
                </c:pt>
                <c:pt idx="4">
                  <c:v>REL-12</c:v>
                </c:pt>
                <c:pt idx="5">
                  <c:v>REL-13</c:v>
                </c:pt>
              </c:strCache>
            </c:strRef>
          </c:cat>
          <c:val>
            <c:numRef>
              <c:f>CR_statistics!$U$1781:$U$1786</c:f>
              <c:numCache>
                <c:formatCode>General</c:formatCode>
                <c:ptCount val="6"/>
                <c:pt idx="0">
                  <c:v>0</c:v>
                </c:pt>
                <c:pt idx="1">
                  <c:v>0</c:v>
                </c:pt>
                <c:pt idx="2">
                  <c:v>5</c:v>
                </c:pt>
                <c:pt idx="3">
                  <c:v>7</c:v>
                </c:pt>
                <c:pt idx="4">
                  <c:v>49</c:v>
                </c:pt>
                <c:pt idx="5">
                  <c:v>0</c:v>
                </c:pt>
              </c:numCache>
            </c:numRef>
          </c:val>
          <c:extLst>
            <c:ext xmlns:c16="http://schemas.microsoft.com/office/drawing/2014/chart" uri="{C3380CC4-5D6E-409C-BE32-E72D297353CC}">
              <c16:uniqueId val="{00000001-B74F-43F7-BB0D-FF20FD09C97D}"/>
            </c:ext>
          </c:extLst>
        </c:ser>
        <c:ser>
          <c:idx val="2"/>
          <c:order val="2"/>
          <c:tx>
            <c:strRef>
              <c:f>CR_statistics!$V$1780</c:f>
              <c:strCache>
                <c:ptCount val="1"/>
                <c:pt idx="0">
                  <c:v>RAN3</c:v>
                </c:pt>
              </c:strCache>
            </c:strRef>
          </c:tx>
          <c:spPr>
            <a:solidFill>
              <a:srgbClr val="0000FF"/>
            </a:solidFill>
            <a:ln w="12700">
              <a:solidFill>
                <a:srgbClr val="000000"/>
              </a:solidFill>
              <a:prstDash val="solid"/>
            </a:ln>
          </c:spPr>
          <c:invertIfNegative val="0"/>
          <c:cat>
            <c:strRef>
              <c:f>CR_statistics!$S$1781:$S$1786</c:f>
              <c:strCache>
                <c:ptCount val="6"/>
                <c:pt idx="0">
                  <c:v>REL-8</c:v>
                </c:pt>
                <c:pt idx="1">
                  <c:v>REL-9</c:v>
                </c:pt>
                <c:pt idx="2">
                  <c:v>REL-10</c:v>
                </c:pt>
                <c:pt idx="3">
                  <c:v>REL-11</c:v>
                </c:pt>
                <c:pt idx="4">
                  <c:v>REL-12</c:v>
                </c:pt>
                <c:pt idx="5">
                  <c:v>REL-13</c:v>
                </c:pt>
              </c:strCache>
            </c:strRef>
          </c:cat>
          <c:val>
            <c:numRef>
              <c:f>CR_statistics!$V$1781:$V$1786</c:f>
              <c:numCache>
                <c:formatCode>General</c:formatCode>
                <c:ptCount val="6"/>
                <c:pt idx="0">
                  <c:v>0</c:v>
                </c:pt>
                <c:pt idx="1">
                  <c:v>0</c:v>
                </c:pt>
                <c:pt idx="2">
                  <c:v>0</c:v>
                </c:pt>
                <c:pt idx="3">
                  <c:v>3</c:v>
                </c:pt>
                <c:pt idx="4">
                  <c:v>31</c:v>
                </c:pt>
                <c:pt idx="5">
                  <c:v>0</c:v>
                </c:pt>
              </c:numCache>
            </c:numRef>
          </c:val>
          <c:extLst>
            <c:ext xmlns:c16="http://schemas.microsoft.com/office/drawing/2014/chart" uri="{C3380CC4-5D6E-409C-BE32-E72D297353CC}">
              <c16:uniqueId val="{00000002-B74F-43F7-BB0D-FF20FD09C97D}"/>
            </c:ext>
          </c:extLst>
        </c:ser>
        <c:ser>
          <c:idx val="3"/>
          <c:order val="3"/>
          <c:tx>
            <c:strRef>
              <c:f>CR_statistics!$W$1780</c:f>
              <c:strCache>
                <c:ptCount val="1"/>
                <c:pt idx="0">
                  <c:v>RAN4</c:v>
                </c:pt>
              </c:strCache>
            </c:strRef>
          </c:tx>
          <c:spPr>
            <a:solidFill>
              <a:srgbClr val="FFFF00"/>
            </a:solidFill>
            <a:ln w="12700">
              <a:solidFill>
                <a:srgbClr val="000000"/>
              </a:solidFill>
              <a:prstDash val="solid"/>
            </a:ln>
          </c:spPr>
          <c:invertIfNegative val="0"/>
          <c:cat>
            <c:strRef>
              <c:f>CR_statistics!$S$1781:$S$1786</c:f>
              <c:strCache>
                <c:ptCount val="6"/>
                <c:pt idx="0">
                  <c:v>REL-8</c:v>
                </c:pt>
                <c:pt idx="1">
                  <c:v>REL-9</c:v>
                </c:pt>
                <c:pt idx="2">
                  <c:v>REL-10</c:v>
                </c:pt>
                <c:pt idx="3">
                  <c:v>REL-11</c:v>
                </c:pt>
                <c:pt idx="4">
                  <c:v>REL-12</c:v>
                </c:pt>
                <c:pt idx="5">
                  <c:v>REL-13</c:v>
                </c:pt>
              </c:strCache>
            </c:strRef>
          </c:cat>
          <c:val>
            <c:numRef>
              <c:f>CR_statistics!$W$1781:$W$1786</c:f>
              <c:numCache>
                <c:formatCode>General</c:formatCode>
                <c:ptCount val="6"/>
                <c:pt idx="0">
                  <c:v>0</c:v>
                </c:pt>
                <c:pt idx="1">
                  <c:v>1</c:v>
                </c:pt>
                <c:pt idx="2">
                  <c:v>13</c:v>
                </c:pt>
                <c:pt idx="3">
                  <c:v>18</c:v>
                </c:pt>
                <c:pt idx="4">
                  <c:v>90</c:v>
                </c:pt>
                <c:pt idx="5">
                  <c:v>1</c:v>
                </c:pt>
              </c:numCache>
            </c:numRef>
          </c:val>
          <c:extLst>
            <c:ext xmlns:c16="http://schemas.microsoft.com/office/drawing/2014/chart" uri="{C3380CC4-5D6E-409C-BE32-E72D297353CC}">
              <c16:uniqueId val="{00000003-B74F-43F7-BB0D-FF20FD09C97D}"/>
            </c:ext>
          </c:extLst>
        </c:ser>
        <c:ser>
          <c:idx val="4"/>
          <c:order val="4"/>
          <c:tx>
            <c:strRef>
              <c:f>CR_statistics!$X$1780</c:f>
              <c:strCache>
                <c:ptCount val="1"/>
                <c:pt idx="0">
                  <c:v>RAN5</c:v>
                </c:pt>
              </c:strCache>
            </c:strRef>
          </c:tx>
          <c:spPr>
            <a:solidFill>
              <a:srgbClr val="660066"/>
            </a:solidFill>
            <a:ln w="12700">
              <a:solidFill>
                <a:srgbClr val="000000"/>
              </a:solidFill>
              <a:prstDash val="solid"/>
            </a:ln>
          </c:spPr>
          <c:invertIfNegative val="0"/>
          <c:cat>
            <c:strRef>
              <c:f>CR_statistics!$S$1781:$S$1786</c:f>
              <c:strCache>
                <c:ptCount val="6"/>
                <c:pt idx="0">
                  <c:v>REL-8</c:v>
                </c:pt>
                <c:pt idx="1">
                  <c:v>REL-9</c:v>
                </c:pt>
                <c:pt idx="2">
                  <c:v>REL-10</c:v>
                </c:pt>
                <c:pt idx="3">
                  <c:v>REL-11</c:v>
                </c:pt>
                <c:pt idx="4">
                  <c:v>REL-12</c:v>
                </c:pt>
                <c:pt idx="5">
                  <c:v>REL-13</c:v>
                </c:pt>
              </c:strCache>
            </c:strRef>
          </c:cat>
          <c:val>
            <c:numRef>
              <c:f>CR_statistics!$X$1781:$X$1786</c:f>
              <c:numCache>
                <c:formatCode>General</c:formatCode>
                <c:ptCount val="6"/>
                <c:pt idx="0">
                  <c:v>0</c:v>
                </c:pt>
                <c:pt idx="1">
                  <c:v>0</c:v>
                </c:pt>
                <c:pt idx="2">
                  <c:v>34</c:v>
                </c:pt>
                <c:pt idx="3">
                  <c:v>83</c:v>
                </c:pt>
                <c:pt idx="4">
                  <c:v>515</c:v>
                </c:pt>
                <c:pt idx="5">
                  <c:v>0</c:v>
                </c:pt>
              </c:numCache>
            </c:numRef>
          </c:val>
          <c:extLst>
            <c:ext xmlns:c16="http://schemas.microsoft.com/office/drawing/2014/chart" uri="{C3380CC4-5D6E-409C-BE32-E72D297353CC}">
              <c16:uniqueId val="{00000004-B74F-43F7-BB0D-FF20FD09C97D}"/>
            </c:ext>
          </c:extLst>
        </c:ser>
        <c:ser>
          <c:idx val="5"/>
          <c:order val="5"/>
          <c:tx>
            <c:strRef>
              <c:f>CR_statistics!$Y$1780</c:f>
              <c:strCache>
                <c:ptCount val="1"/>
                <c:pt idx="0">
                  <c:v>RAN without RAN5</c:v>
                </c:pt>
              </c:strCache>
            </c:strRef>
          </c:tx>
          <c:spPr>
            <a:solidFill>
              <a:srgbClr val="FF00FF"/>
            </a:solidFill>
            <a:ln w="12700">
              <a:solidFill>
                <a:srgbClr val="000000"/>
              </a:solidFill>
              <a:prstDash val="solid"/>
            </a:ln>
          </c:spPr>
          <c:invertIfNegative val="0"/>
          <c:cat>
            <c:strRef>
              <c:f>CR_statistics!$S$1781:$S$1786</c:f>
              <c:strCache>
                <c:ptCount val="6"/>
                <c:pt idx="0">
                  <c:v>REL-8</c:v>
                </c:pt>
                <c:pt idx="1">
                  <c:v>REL-9</c:v>
                </c:pt>
                <c:pt idx="2">
                  <c:v>REL-10</c:v>
                </c:pt>
                <c:pt idx="3">
                  <c:v>REL-11</c:v>
                </c:pt>
                <c:pt idx="4">
                  <c:v>REL-12</c:v>
                </c:pt>
                <c:pt idx="5">
                  <c:v>REL-13</c:v>
                </c:pt>
              </c:strCache>
            </c:strRef>
          </c:cat>
          <c:val>
            <c:numRef>
              <c:f>CR_statistics!$Y$1781:$Y$1786</c:f>
              <c:numCache>
                <c:formatCode>General</c:formatCode>
                <c:ptCount val="6"/>
                <c:pt idx="0">
                  <c:v>0</c:v>
                </c:pt>
                <c:pt idx="1">
                  <c:v>1</c:v>
                </c:pt>
                <c:pt idx="2">
                  <c:v>18</c:v>
                </c:pt>
                <c:pt idx="3">
                  <c:v>30</c:v>
                </c:pt>
                <c:pt idx="4">
                  <c:v>186</c:v>
                </c:pt>
                <c:pt idx="5">
                  <c:v>1</c:v>
                </c:pt>
              </c:numCache>
            </c:numRef>
          </c:val>
          <c:extLst>
            <c:ext xmlns:c16="http://schemas.microsoft.com/office/drawing/2014/chart" uri="{C3380CC4-5D6E-409C-BE32-E72D297353CC}">
              <c16:uniqueId val="{00000005-B74F-43F7-BB0D-FF20FD09C97D}"/>
            </c:ext>
          </c:extLst>
        </c:ser>
        <c:dLbls>
          <c:showLegendKey val="0"/>
          <c:showVal val="0"/>
          <c:showCatName val="0"/>
          <c:showSerName val="0"/>
          <c:showPercent val="0"/>
          <c:showBubbleSize val="0"/>
        </c:dLbls>
        <c:gapWidth val="150"/>
        <c:axId val="153255296"/>
        <c:axId val="153265280"/>
      </c:barChart>
      <c:catAx>
        <c:axId val="15325529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3265280"/>
        <c:crosses val="autoZero"/>
        <c:auto val="1"/>
        <c:lblAlgn val="ctr"/>
        <c:lblOffset val="100"/>
        <c:tickLblSkip val="1"/>
        <c:tickMarkSkip val="1"/>
        <c:noMultiLvlLbl val="0"/>
      </c:catAx>
      <c:valAx>
        <c:axId val="153265280"/>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325529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174"/>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4"/>
          <c:order val="0"/>
          <c:tx>
            <c:strRef>
              <c:f>CR_statistics!$AQ$1779</c:f>
              <c:strCache>
                <c:ptCount val="1"/>
                <c:pt idx="0">
                  <c:v>RAN #47</c:v>
                </c:pt>
              </c:strCache>
            </c:strRef>
          </c:tx>
          <c:spPr>
            <a:solidFill>
              <a:srgbClr val="00FF00"/>
            </a:solidFill>
            <a:ln w="12700">
              <a:solidFill>
                <a:srgbClr val="000000"/>
              </a:solidFill>
              <a:prstDash val="solid"/>
            </a:ln>
          </c:spPr>
          <c:invertIfNegative val="0"/>
          <c:cat>
            <c:strRef>
              <c:f>CR_statistics!$AL$1780:$AL$1786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CR_statistics!$AQ$1780:$AQ$1786</c:f>
              <c:numCache>
                <c:formatCode>General</c:formatCode>
                <c:ptCount val="7"/>
                <c:pt idx="0">
                  <c:v>2</c:v>
                </c:pt>
                <c:pt idx="1">
                  <c:v>0</c:v>
                </c:pt>
                <c:pt idx="2">
                  <c:v>0</c:v>
                </c:pt>
                <c:pt idx="3">
                  <c:v>0</c:v>
                </c:pt>
                <c:pt idx="4">
                  <c:v>0</c:v>
                </c:pt>
                <c:pt idx="5">
                  <c:v>0</c:v>
                </c:pt>
                <c:pt idx="6">
                  <c:v>0</c:v>
                </c:pt>
              </c:numCache>
            </c:numRef>
          </c:val>
          <c:extLst>
            <c:ext xmlns:c16="http://schemas.microsoft.com/office/drawing/2014/chart" uri="{C3380CC4-5D6E-409C-BE32-E72D297353CC}">
              <c16:uniqueId val="{00000000-C15C-444E-A948-B14154C24A02}"/>
            </c:ext>
          </c:extLst>
        </c:ser>
        <c:ser>
          <c:idx val="5"/>
          <c:order val="1"/>
          <c:tx>
            <c:strRef>
              <c:f>CR_statistics!$AR$1779</c:f>
              <c:strCache>
                <c:ptCount val="1"/>
                <c:pt idx="0">
                  <c:v>RAN #48</c:v>
                </c:pt>
              </c:strCache>
            </c:strRef>
          </c:tx>
          <c:spPr>
            <a:solidFill>
              <a:srgbClr val="800080"/>
            </a:solidFill>
            <a:ln w="12700">
              <a:solidFill>
                <a:srgbClr val="000000"/>
              </a:solidFill>
              <a:prstDash val="solid"/>
            </a:ln>
          </c:spPr>
          <c:invertIfNegative val="0"/>
          <c:cat>
            <c:strRef>
              <c:f>CR_statistics!$AL$1780:$AL$1786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CR_statistics!$AR$1780:$AR$1786</c:f>
              <c:numCache>
                <c:formatCode>General</c:formatCode>
                <c:ptCount val="7"/>
                <c:pt idx="0">
                  <c:v>15</c:v>
                </c:pt>
                <c:pt idx="1">
                  <c:v>0</c:v>
                </c:pt>
                <c:pt idx="2">
                  <c:v>0</c:v>
                </c:pt>
                <c:pt idx="3">
                  <c:v>0</c:v>
                </c:pt>
                <c:pt idx="4">
                  <c:v>0</c:v>
                </c:pt>
                <c:pt idx="5">
                  <c:v>0</c:v>
                </c:pt>
                <c:pt idx="6">
                  <c:v>0</c:v>
                </c:pt>
              </c:numCache>
            </c:numRef>
          </c:val>
          <c:extLst>
            <c:ext xmlns:c16="http://schemas.microsoft.com/office/drawing/2014/chart" uri="{C3380CC4-5D6E-409C-BE32-E72D297353CC}">
              <c16:uniqueId val="{00000001-C15C-444E-A948-B14154C24A02}"/>
            </c:ext>
          </c:extLst>
        </c:ser>
        <c:ser>
          <c:idx val="6"/>
          <c:order val="2"/>
          <c:tx>
            <c:strRef>
              <c:f>CR_statistics!$AS$1779</c:f>
              <c:strCache>
                <c:ptCount val="1"/>
                <c:pt idx="0">
                  <c:v>RAN #49</c:v>
                </c:pt>
              </c:strCache>
            </c:strRef>
          </c:tx>
          <c:spPr>
            <a:solidFill>
              <a:srgbClr val="0066CC"/>
            </a:solidFill>
            <a:ln w="12700">
              <a:solidFill>
                <a:srgbClr val="000000"/>
              </a:solidFill>
              <a:prstDash val="solid"/>
            </a:ln>
          </c:spPr>
          <c:invertIfNegative val="0"/>
          <c:cat>
            <c:strRef>
              <c:f>CR_statistics!$AL$1780:$AL$1786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CR_statistics!$AS$1780:$AS$1786</c:f>
              <c:numCache>
                <c:formatCode>General</c:formatCode>
                <c:ptCount val="7"/>
                <c:pt idx="0">
                  <c:v>39</c:v>
                </c:pt>
                <c:pt idx="1">
                  <c:v>0</c:v>
                </c:pt>
                <c:pt idx="2">
                  <c:v>0</c:v>
                </c:pt>
                <c:pt idx="3">
                  <c:v>0</c:v>
                </c:pt>
                <c:pt idx="4">
                  <c:v>0</c:v>
                </c:pt>
                <c:pt idx="5">
                  <c:v>0</c:v>
                </c:pt>
                <c:pt idx="6">
                  <c:v>0</c:v>
                </c:pt>
              </c:numCache>
            </c:numRef>
          </c:val>
          <c:extLst>
            <c:ext xmlns:c16="http://schemas.microsoft.com/office/drawing/2014/chart" uri="{C3380CC4-5D6E-409C-BE32-E72D297353CC}">
              <c16:uniqueId val="{00000002-C15C-444E-A948-B14154C24A02}"/>
            </c:ext>
          </c:extLst>
        </c:ser>
        <c:ser>
          <c:idx val="7"/>
          <c:order val="3"/>
          <c:tx>
            <c:strRef>
              <c:f>CR_statistics!$AT$1779</c:f>
              <c:strCache>
                <c:ptCount val="1"/>
                <c:pt idx="0">
                  <c:v>RAN #50</c:v>
                </c:pt>
              </c:strCache>
            </c:strRef>
          </c:tx>
          <c:spPr>
            <a:solidFill>
              <a:srgbClr val="FF9900"/>
            </a:solidFill>
            <a:ln w="12700">
              <a:solidFill>
                <a:srgbClr val="000000"/>
              </a:solidFill>
              <a:prstDash val="solid"/>
            </a:ln>
          </c:spPr>
          <c:invertIfNegative val="0"/>
          <c:cat>
            <c:strRef>
              <c:f>CR_statistics!$AL$1780:$AL$1786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CR_statistics!$AT$1780:$AT$1786</c:f>
              <c:numCache>
                <c:formatCode>General</c:formatCode>
                <c:ptCount val="7"/>
                <c:pt idx="0">
                  <c:v>174</c:v>
                </c:pt>
                <c:pt idx="1">
                  <c:v>0</c:v>
                </c:pt>
                <c:pt idx="2">
                  <c:v>0</c:v>
                </c:pt>
                <c:pt idx="3">
                  <c:v>0</c:v>
                </c:pt>
                <c:pt idx="4">
                  <c:v>0</c:v>
                </c:pt>
                <c:pt idx="5">
                  <c:v>0</c:v>
                </c:pt>
                <c:pt idx="6">
                  <c:v>0</c:v>
                </c:pt>
              </c:numCache>
            </c:numRef>
          </c:val>
          <c:extLst>
            <c:ext xmlns:c16="http://schemas.microsoft.com/office/drawing/2014/chart" uri="{C3380CC4-5D6E-409C-BE32-E72D297353CC}">
              <c16:uniqueId val="{00000003-C15C-444E-A948-B14154C24A02}"/>
            </c:ext>
          </c:extLst>
        </c:ser>
        <c:ser>
          <c:idx val="8"/>
          <c:order val="4"/>
          <c:tx>
            <c:strRef>
              <c:f>CR_statistics!$AU$1779</c:f>
              <c:strCache>
                <c:ptCount val="1"/>
                <c:pt idx="0">
                  <c:v>RAN #51</c:v>
                </c:pt>
              </c:strCache>
            </c:strRef>
          </c:tx>
          <c:spPr>
            <a:solidFill>
              <a:srgbClr val="00FFFF"/>
            </a:solidFill>
            <a:ln w="12700">
              <a:solidFill>
                <a:srgbClr val="000000"/>
              </a:solidFill>
              <a:prstDash val="solid"/>
            </a:ln>
          </c:spPr>
          <c:invertIfNegative val="0"/>
          <c:cat>
            <c:strRef>
              <c:f>CR_statistics!$AL$1780:$AL$1786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CR_statistics!$AU$1780:$AU$1786</c:f>
              <c:numCache>
                <c:formatCode>General</c:formatCode>
                <c:ptCount val="7"/>
                <c:pt idx="0">
                  <c:v>257</c:v>
                </c:pt>
                <c:pt idx="1">
                  <c:v>0</c:v>
                </c:pt>
                <c:pt idx="2">
                  <c:v>0</c:v>
                </c:pt>
                <c:pt idx="3">
                  <c:v>0</c:v>
                </c:pt>
                <c:pt idx="4">
                  <c:v>0</c:v>
                </c:pt>
                <c:pt idx="5">
                  <c:v>0</c:v>
                </c:pt>
                <c:pt idx="6">
                  <c:v>0</c:v>
                </c:pt>
              </c:numCache>
            </c:numRef>
          </c:val>
          <c:extLst>
            <c:ext xmlns:c16="http://schemas.microsoft.com/office/drawing/2014/chart" uri="{C3380CC4-5D6E-409C-BE32-E72D297353CC}">
              <c16:uniqueId val="{00000004-C15C-444E-A948-B14154C24A02}"/>
            </c:ext>
          </c:extLst>
        </c:ser>
        <c:ser>
          <c:idx val="9"/>
          <c:order val="5"/>
          <c:tx>
            <c:strRef>
              <c:f>CR_statistics!$AV$1779</c:f>
              <c:strCache>
                <c:ptCount val="1"/>
                <c:pt idx="0">
                  <c:v>RAN #52</c:v>
                </c:pt>
              </c:strCache>
            </c:strRef>
          </c:tx>
          <c:spPr>
            <a:solidFill>
              <a:srgbClr val="FF00FF"/>
            </a:solidFill>
            <a:ln w="12700">
              <a:solidFill>
                <a:srgbClr val="000000"/>
              </a:solidFill>
              <a:prstDash val="solid"/>
            </a:ln>
          </c:spPr>
          <c:invertIfNegative val="0"/>
          <c:cat>
            <c:strRef>
              <c:f>CR_statistics!$AL$1780:$AL$1786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CR_statistics!$AV$1780:$AV$1786</c:f>
              <c:numCache>
                <c:formatCode>General</c:formatCode>
                <c:ptCount val="7"/>
                <c:pt idx="0">
                  <c:v>409</c:v>
                </c:pt>
                <c:pt idx="1">
                  <c:v>2</c:v>
                </c:pt>
                <c:pt idx="2">
                  <c:v>1</c:v>
                </c:pt>
                <c:pt idx="3">
                  <c:v>0</c:v>
                </c:pt>
                <c:pt idx="4">
                  <c:v>0</c:v>
                </c:pt>
                <c:pt idx="5">
                  <c:v>0</c:v>
                </c:pt>
                <c:pt idx="6">
                  <c:v>0</c:v>
                </c:pt>
              </c:numCache>
            </c:numRef>
          </c:val>
          <c:extLst>
            <c:ext xmlns:c16="http://schemas.microsoft.com/office/drawing/2014/chart" uri="{C3380CC4-5D6E-409C-BE32-E72D297353CC}">
              <c16:uniqueId val="{00000005-C15C-444E-A948-B14154C24A02}"/>
            </c:ext>
          </c:extLst>
        </c:ser>
        <c:ser>
          <c:idx val="10"/>
          <c:order val="6"/>
          <c:tx>
            <c:strRef>
              <c:f>CR_statistics!$AW$1779</c:f>
              <c:strCache>
                <c:ptCount val="1"/>
                <c:pt idx="0">
                  <c:v>RAN #53</c:v>
                </c:pt>
              </c:strCache>
            </c:strRef>
          </c:tx>
          <c:spPr>
            <a:solidFill>
              <a:srgbClr val="FF0000"/>
            </a:solidFill>
            <a:ln w="12700">
              <a:solidFill>
                <a:srgbClr val="000000"/>
              </a:solidFill>
              <a:prstDash val="solid"/>
            </a:ln>
          </c:spPr>
          <c:invertIfNegative val="0"/>
          <c:cat>
            <c:strRef>
              <c:f>CR_statistics!$AL$1780:$AL$1786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CR_statistics!$AW$1780:$AW$1786</c:f>
              <c:numCache>
                <c:formatCode>General</c:formatCode>
                <c:ptCount val="7"/>
                <c:pt idx="0">
                  <c:v>233</c:v>
                </c:pt>
                <c:pt idx="1">
                  <c:v>10</c:v>
                </c:pt>
                <c:pt idx="2">
                  <c:v>7</c:v>
                </c:pt>
                <c:pt idx="3">
                  <c:v>0</c:v>
                </c:pt>
                <c:pt idx="4">
                  <c:v>0</c:v>
                </c:pt>
                <c:pt idx="5">
                  <c:v>0</c:v>
                </c:pt>
                <c:pt idx="6">
                  <c:v>0</c:v>
                </c:pt>
              </c:numCache>
            </c:numRef>
          </c:val>
          <c:extLst>
            <c:ext xmlns:c16="http://schemas.microsoft.com/office/drawing/2014/chart" uri="{C3380CC4-5D6E-409C-BE32-E72D297353CC}">
              <c16:uniqueId val="{00000006-C15C-444E-A948-B14154C24A02}"/>
            </c:ext>
          </c:extLst>
        </c:ser>
        <c:ser>
          <c:idx val="11"/>
          <c:order val="7"/>
          <c:tx>
            <c:strRef>
              <c:f>CR_statistics!$AX$1779</c:f>
              <c:strCache>
                <c:ptCount val="1"/>
                <c:pt idx="0">
                  <c:v>RAN #54</c:v>
                </c:pt>
              </c:strCache>
            </c:strRef>
          </c:tx>
          <c:spPr>
            <a:solidFill>
              <a:srgbClr val="00FFFF"/>
            </a:solidFill>
            <a:ln w="12700">
              <a:solidFill>
                <a:srgbClr val="000000"/>
              </a:solidFill>
              <a:prstDash val="solid"/>
            </a:ln>
          </c:spPr>
          <c:invertIfNegative val="0"/>
          <c:cat>
            <c:strRef>
              <c:f>CR_statistics!$AL$1780:$AL$1786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CR_statistics!$AX$1780:$AX$1786</c:f>
              <c:numCache>
                <c:formatCode>General</c:formatCode>
                <c:ptCount val="7"/>
                <c:pt idx="0">
                  <c:v>203</c:v>
                </c:pt>
                <c:pt idx="1">
                  <c:v>51</c:v>
                </c:pt>
                <c:pt idx="2">
                  <c:v>40</c:v>
                </c:pt>
                <c:pt idx="3">
                  <c:v>13</c:v>
                </c:pt>
                <c:pt idx="4">
                  <c:v>0</c:v>
                </c:pt>
                <c:pt idx="5">
                  <c:v>0</c:v>
                </c:pt>
                <c:pt idx="6">
                  <c:v>0</c:v>
                </c:pt>
              </c:numCache>
            </c:numRef>
          </c:val>
          <c:extLst>
            <c:ext xmlns:c16="http://schemas.microsoft.com/office/drawing/2014/chart" uri="{C3380CC4-5D6E-409C-BE32-E72D297353CC}">
              <c16:uniqueId val="{00000007-C15C-444E-A948-B14154C24A02}"/>
            </c:ext>
          </c:extLst>
        </c:ser>
        <c:ser>
          <c:idx val="12"/>
          <c:order val="8"/>
          <c:tx>
            <c:strRef>
              <c:f>CR_statistics!$AY$1779</c:f>
              <c:strCache>
                <c:ptCount val="1"/>
                <c:pt idx="0">
                  <c:v>RAN #55</c:v>
                </c:pt>
              </c:strCache>
            </c:strRef>
          </c:tx>
          <c:spPr>
            <a:solidFill>
              <a:srgbClr val="FF00FF"/>
            </a:solidFill>
            <a:ln w="12700">
              <a:solidFill>
                <a:srgbClr val="000000"/>
              </a:solidFill>
              <a:prstDash val="solid"/>
            </a:ln>
          </c:spPr>
          <c:invertIfNegative val="0"/>
          <c:cat>
            <c:strRef>
              <c:f>CR_statistics!$AL$1780:$AL$1786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CR_statistics!$AY$1780:$AY$1786</c:f>
              <c:numCache>
                <c:formatCode>General</c:formatCode>
                <c:ptCount val="7"/>
                <c:pt idx="0">
                  <c:v>114</c:v>
                </c:pt>
                <c:pt idx="1">
                  <c:v>115</c:v>
                </c:pt>
                <c:pt idx="2">
                  <c:v>42</c:v>
                </c:pt>
                <c:pt idx="3">
                  <c:v>33</c:v>
                </c:pt>
                <c:pt idx="4">
                  <c:v>0</c:v>
                </c:pt>
                <c:pt idx="5">
                  <c:v>0</c:v>
                </c:pt>
                <c:pt idx="6">
                  <c:v>0</c:v>
                </c:pt>
              </c:numCache>
            </c:numRef>
          </c:val>
          <c:extLst>
            <c:ext xmlns:c16="http://schemas.microsoft.com/office/drawing/2014/chart" uri="{C3380CC4-5D6E-409C-BE32-E72D297353CC}">
              <c16:uniqueId val="{00000008-C15C-444E-A948-B14154C24A02}"/>
            </c:ext>
          </c:extLst>
        </c:ser>
        <c:ser>
          <c:idx val="13"/>
          <c:order val="9"/>
          <c:tx>
            <c:strRef>
              <c:f>CR_statistics!$AZ$1779</c:f>
              <c:strCache>
                <c:ptCount val="1"/>
                <c:pt idx="0">
                  <c:v>RAN #56</c:v>
                </c:pt>
              </c:strCache>
            </c:strRef>
          </c:tx>
          <c:spPr>
            <a:solidFill>
              <a:srgbClr val="800000"/>
            </a:solidFill>
            <a:ln w="12700">
              <a:solidFill>
                <a:srgbClr val="000000"/>
              </a:solidFill>
              <a:prstDash val="solid"/>
            </a:ln>
          </c:spPr>
          <c:invertIfNegative val="0"/>
          <c:cat>
            <c:strRef>
              <c:f>CR_statistics!$AL$1780:$AL$1786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CR_statistics!$AZ$1780:$AZ$1786</c:f>
              <c:numCache>
                <c:formatCode>General</c:formatCode>
                <c:ptCount val="7"/>
                <c:pt idx="0">
                  <c:v>154</c:v>
                </c:pt>
                <c:pt idx="1">
                  <c:v>428</c:v>
                </c:pt>
                <c:pt idx="2">
                  <c:v>161</c:v>
                </c:pt>
                <c:pt idx="3">
                  <c:v>51</c:v>
                </c:pt>
                <c:pt idx="4">
                  <c:v>0</c:v>
                </c:pt>
                <c:pt idx="5">
                  <c:v>0</c:v>
                </c:pt>
                <c:pt idx="6">
                  <c:v>0</c:v>
                </c:pt>
              </c:numCache>
            </c:numRef>
          </c:val>
          <c:extLst>
            <c:ext xmlns:c16="http://schemas.microsoft.com/office/drawing/2014/chart" uri="{C3380CC4-5D6E-409C-BE32-E72D297353CC}">
              <c16:uniqueId val="{00000009-C15C-444E-A948-B14154C24A02}"/>
            </c:ext>
          </c:extLst>
        </c:ser>
        <c:ser>
          <c:idx val="14"/>
          <c:order val="10"/>
          <c:tx>
            <c:strRef>
              <c:f>CR_statistics!$BA$1779</c:f>
              <c:strCache>
                <c:ptCount val="1"/>
                <c:pt idx="0">
                  <c:v>RAN #57</c:v>
                </c:pt>
              </c:strCache>
            </c:strRef>
          </c:tx>
          <c:spPr>
            <a:solidFill>
              <a:srgbClr val="FFCC00"/>
            </a:solidFill>
            <a:ln w="12700">
              <a:solidFill>
                <a:srgbClr val="000000"/>
              </a:solidFill>
              <a:prstDash val="solid"/>
            </a:ln>
          </c:spPr>
          <c:invertIfNegative val="0"/>
          <c:cat>
            <c:strRef>
              <c:f>CR_statistics!$AL$1780:$AL$1786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CR_statistics!$BA$1780:$BA$1786</c:f>
              <c:numCache>
                <c:formatCode>General</c:formatCode>
                <c:ptCount val="7"/>
                <c:pt idx="0">
                  <c:v>112</c:v>
                </c:pt>
                <c:pt idx="1">
                  <c:v>525</c:v>
                </c:pt>
                <c:pt idx="2">
                  <c:v>182</c:v>
                </c:pt>
                <c:pt idx="3">
                  <c:v>28</c:v>
                </c:pt>
                <c:pt idx="4">
                  <c:v>0</c:v>
                </c:pt>
                <c:pt idx="5">
                  <c:v>0</c:v>
                </c:pt>
                <c:pt idx="6">
                  <c:v>0</c:v>
                </c:pt>
              </c:numCache>
            </c:numRef>
          </c:val>
          <c:extLst>
            <c:ext xmlns:c16="http://schemas.microsoft.com/office/drawing/2014/chart" uri="{C3380CC4-5D6E-409C-BE32-E72D297353CC}">
              <c16:uniqueId val="{0000000A-C15C-444E-A948-B14154C24A02}"/>
            </c:ext>
          </c:extLst>
        </c:ser>
        <c:ser>
          <c:idx val="15"/>
          <c:order val="11"/>
          <c:tx>
            <c:strRef>
              <c:f>CR_statistics!$BB$1779</c:f>
              <c:strCache>
                <c:ptCount val="1"/>
                <c:pt idx="0">
                  <c:v>RAN #58</c:v>
                </c:pt>
              </c:strCache>
            </c:strRef>
          </c:tx>
          <c:spPr>
            <a:solidFill>
              <a:srgbClr val="FFFF00"/>
            </a:solidFill>
            <a:ln w="12700">
              <a:solidFill>
                <a:srgbClr val="000000"/>
              </a:solidFill>
              <a:prstDash val="solid"/>
            </a:ln>
          </c:spPr>
          <c:invertIfNegative val="0"/>
          <c:cat>
            <c:strRef>
              <c:f>CR_statistics!$AL$1780:$AL$1786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CR_statistics!$BB$1780:$BB$1786</c:f>
              <c:numCache>
                <c:formatCode>General</c:formatCode>
                <c:ptCount val="7"/>
                <c:pt idx="0">
                  <c:v>124</c:v>
                </c:pt>
                <c:pt idx="1">
                  <c:v>467</c:v>
                </c:pt>
                <c:pt idx="2">
                  <c:v>349</c:v>
                </c:pt>
                <c:pt idx="3">
                  <c:v>181</c:v>
                </c:pt>
                <c:pt idx="4">
                  <c:v>0</c:v>
                </c:pt>
                <c:pt idx="5">
                  <c:v>0</c:v>
                </c:pt>
                <c:pt idx="6">
                  <c:v>0</c:v>
                </c:pt>
              </c:numCache>
            </c:numRef>
          </c:val>
          <c:extLst>
            <c:ext xmlns:c16="http://schemas.microsoft.com/office/drawing/2014/chart" uri="{C3380CC4-5D6E-409C-BE32-E72D297353CC}">
              <c16:uniqueId val="{0000000B-C15C-444E-A948-B14154C24A02}"/>
            </c:ext>
          </c:extLst>
        </c:ser>
        <c:ser>
          <c:idx val="16"/>
          <c:order val="12"/>
          <c:tx>
            <c:strRef>
              <c:f>CR_statistics!$BC$1779</c:f>
              <c:strCache>
                <c:ptCount val="1"/>
                <c:pt idx="0">
                  <c:v>RAN #59</c:v>
                </c:pt>
              </c:strCache>
            </c:strRef>
          </c:tx>
          <c:spPr>
            <a:solidFill>
              <a:srgbClr val="00CCFF"/>
            </a:solidFill>
            <a:ln w="12700">
              <a:solidFill>
                <a:srgbClr val="000000"/>
              </a:solidFill>
              <a:prstDash val="solid"/>
            </a:ln>
          </c:spPr>
          <c:invertIfNegative val="0"/>
          <c:cat>
            <c:strRef>
              <c:f>CR_statistics!$AL$1780:$AL$1786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CR_statistics!$BC$1780:$BC$1786</c:f>
              <c:numCache>
                <c:formatCode>General</c:formatCode>
                <c:ptCount val="7"/>
                <c:pt idx="0">
                  <c:v>60</c:v>
                </c:pt>
                <c:pt idx="1">
                  <c:v>379</c:v>
                </c:pt>
                <c:pt idx="2">
                  <c:v>202</c:v>
                </c:pt>
                <c:pt idx="3">
                  <c:v>177</c:v>
                </c:pt>
                <c:pt idx="4">
                  <c:v>0</c:v>
                </c:pt>
                <c:pt idx="5">
                  <c:v>0</c:v>
                </c:pt>
                <c:pt idx="6">
                  <c:v>0</c:v>
                </c:pt>
              </c:numCache>
            </c:numRef>
          </c:val>
          <c:extLst>
            <c:ext xmlns:c16="http://schemas.microsoft.com/office/drawing/2014/chart" uri="{C3380CC4-5D6E-409C-BE32-E72D297353CC}">
              <c16:uniqueId val="{0000000C-C15C-444E-A948-B14154C24A02}"/>
            </c:ext>
          </c:extLst>
        </c:ser>
        <c:ser>
          <c:idx val="17"/>
          <c:order val="13"/>
          <c:tx>
            <c:strRef>
              <c:f>CR_statistics!$BD$1779</c:f>
              <c:strCache>
                <c:ptCount val="1"/>
                <c:pt idx="0">
                  <c:v>RAN #60</c:v>
                </c:pt>
              </c:strCache>
            </c:strRef>
          </c:tx>
          <c:spPr>
            <a:solidFill>
              <a:srgbClr val="00FF00"/>
            </a:solidFill>
            <a:ln w="12700">
              <a:solidFill>
                <a:srgbClr val="000000"/>
              </a:solidFill>
              <a:prstDash val="solid"/>
            </a:ln>
          </c:spPr>
          <c:invertIfNegative val="0"/>
          <c:cat>
            <c:strRef>
              <c:f>CR_statistics!$AL$1780:$AL$1786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CR_statistics!$BD$1780:$BD$1786</c:f>
              <c:numCache>
                <c:formatCode>General</c:formatCode>
                <c:ptCount val="7"/>
                <c:pt idx="0">
                  <c:v>87</c:v>
                </c:pt>
                <c:pt idx="1">
                  <c:v>320</c:v>
                </c:pt>
                <c:pt idx="2">
                  <c:v>211</c:v>
                </c:pt>
                <c:pt idx="3">
                  <c:v>386</c:v>
                </c:pt>
                <c:pt idx="4">
                  <c:v>61</c:v>
                </c:pt>
                <c:pt idx="5">
                  <c:v>0</c:v>
                </c:pt>
                <c:pt idx="6">
                  <c:v>0</c:v>
                </c:pt>
              </c:numCache>
            </c:numRef>
          </c:val>
          <c:extLst>
            <c:ext xmlns:c16="http://schemas.microsoft.com/office/drawing/2014/chart" uri="{C3380CC4-5D6E-409C-BE32-E72D297353CC}">
              <c16:uniqueId val="{0000000D-C15C-444E-A948-B14154C24A02}"/>
            </c:ext>
          </c:extLst>
        </c:ser>
        <c:ser>
          <c:idx val="18"/>
          <c:order val="14"/>
          <c:tx>
            <c:strRef>
              <c:f>CR_statistics!$BE$1779</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CR_statistics!$AL$1780:$AL$1786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CR_statistics!$BE$1780:$BE$1786</c:f>
              <c:numCache>
                <c:formatCode>General</c:formatCode>
                <c:ptCount val="7"/>
                <c:pt idx="0">
                  <c:v>39</c:v>
                </c:pt>
                <c:pt idx="1">
                  <c:v>115</c:v>
                </c:pt>
                <c:pt idx="2">
                  <c:v>120</c:v>
                </c:pt>
                <c:pt idx="3">
                  <c:v>395</c:v>
                </c:pt>
                <c:pt idx="4">
                  <c:v>57</c:v>
                </c:pt>
                <c:pt idx="5">
                  <c:v>0</c:v>
                </c:pt>
                <c:pt idx="6">
                  <c:v>0</c:v>
                </c:pt>
              </c:numCache>
            </c:numRef>
          </c:val>
          <c:extLst>
            <c:ext xmlns:c16="http://schemas.microsoft.com/office/drawing/2014/chart" uri="{C3380CC4-5D6E-409C-BE32-E72D297353CC}">
              <c16:uniqueId val="{0000000E-C15C-444E-A948-B14154C24A02}"/>
            </c:ext>
          </c:extLst>
        </c:ser>
        <c:ser>
          <c:idx val="19"/>
          <c:order val="15"/>
          <c:tx>
            <c:strRef>
              <c:f>CR_statistics!$BF$1779</c:f>
              <c:strCache>
                <c:ptCount val="1"/>
                <c:pt idx="0">
                  <c:v>RAN #62</c:v>
                </c:pt>
              </c:strCache>
            </c:strRef>
          </c:tx>
          <c:spPr>
            <a:solidFill>
              <a:srgbClr val="00FFFF"/>
            </a:solidFill>
            <a:ln w="12700">
              <a:solidFill>
                <a:srgbClr val="000000"/>
              </a:solidFill>
              <a:prstDash val="solid"/>
            </a:ln>
          </c:spPr>
          <c:invertIfNegative val="0"/>
          <c:cat>
            <c:strRef>
              <c:f>CR_statistics!$AL$1780:$AL$1786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CR_statistics!$BF$1780:$BF$1786</c:f>
              <c:numCache>
                <c:formatCode>General</c:formatCode>
                <c:ptCount val="7"/>
                <c:pt idx="0">
                  <c:v>57</c:v>
                </c:pt>
                <c:pt idx="1">
                  <c:v>91</c:v>
                </c:pt>
                <c:pt idx="2">
                  <c:v>162</c:v>
                </c:pt>
                <c:pt idx="3">
                  <c:v>522</c:v>
                </c:pt>
                <c:pt idx="4">
                  <c:v>152</c:v>
                </c:pt>
                <c:pt idx="5">
                  <c:v>76</c:v>
                </c:pt>
                <c:pt idx="6">
                  <c:v>0</c:v>
                </c:pt>
              </c:numCache>
            </c:numRef>
          </c:val>
          <c:extLst>
            <c:ext xmlns:c16="http://schemas.microsoft.com/office/drawing/2014/chart" uri="{C3380CC4-5D6E-409C-BE32-E72D297353CC}">
              <c16:uniqueId val="{0000000F-C15C-444E-A948-B14154C24A02}"/>
            </c:ext>
          </c:extLst>
        </c:ser>
        <c:ser>
          <c:idx val="20"/>
          <c:order val="16"/>
          <c:tx>
            <c:strRef>
              <c:f>CR_statistics!$BG$1779</c:f>
              <c:strCache>
                <c:ptCount val="1"/>
                <c:pt idx="0">
                  <c:v>RAN #63</c:v>
                </c:pt>
              </c:strCache>
            </c:strRef>
          </c:tx>
          <c:spPr>
            <a:solidFill>
              <a:srgbClr val="FFFF00"/>
            </a:solidFill>
            <a:ln w="12700">
              <a:solidFill>
                <a:srgbClr val="000000"/>
              </a:solidFill>
              <a:prstDash val="solid"/>
            </a:ln>
          </c:spPr>
          <c:invertIfNegative val="0"/>
          <c:cat>
            <c:strRef>
              <c:f>CR_statistics!$AL$1780:$AL$1786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CR_statistics!$BG$1780:$BG$1786</c:f>
              <c:numCache>
                <c:formatCode>General</c:formatCode>
                <c:ptCount val="7"/>
                <c:pt idx="0">
                  <c:v>29</c:v>
                </c:pt>
                <c:pt idx="1">
                  <c:v>54</c:v>
                </c:pt>
                <c:pt idx="2">
                  <c:v>71</c:v>
                </c:pt>
                <c:pt idx="3">
                  <c:v>271</c:v>
                </c:pt>
                <c:pt idx="4">
                  <c:v>72</c:v>
                </c:pt>
                <c:pt idx="5">
                  <c:v>315</c:v>
                </c:pt>
                <c:pt idx="6">
                  <c:v>0</c:v>
                </c:pt>
              </c:numCache>
            </c:numRef>
          </c:val>
          <c:extLst>
            <c:ext xmlns:c16="http://schemas.microsoft.com/office/drawing/2014/chart" uri="{C3380CC4-5D6E-409C-BE32-E72D297353CC}">
              <c16:uniqueId val="{00000010-C15C-444E-A948-B14154C24A02}"/>
            </c:ext>
          </c:extLst>
        </c:ser>
        <c:ser>
          <c:idx val="21"/>
          <c:order val="17"/>
          <c:tx>
            <c:strRef>
              <c:f>CR_statistics!$BH$1779</c:f>
              <c:strCache>
                <c:ptCount val="1"/>
                <c:pt idx="0">
                  <c:v>RAN #64</c:v>
                </c:pt>
              </c:strCache>
            </c:strRef>
          </c:tx>
          <c:spPr>
            <a:solidFill>
              <a:srgbClr val="FF9900"/>
            </a:solidFill>
            <a:ln>
              <a:solidFill>
                <a:schemeClr val="tx1"/>
              </a:solidFill>
            </a:ln>
          </c:spPr>
          <c:invertIfNegative val="0"/>
          <c:cat>
            <c:strRef>
              <c:f>CR_statistics!$AL$1780:$AL$1786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CR_statistics!$BH$1780:$BH$1786</c:f>
              <c:numCache>
                <c:formatCode>General</c:formatCode>
                <c:ptCount val="7"/>
                <c:pt idx="0">
                  <c:v>50</c:v>
                </c:pt>
                <c:pt idx="1">
                  <c:v>62</c:v>
                </c:pt>
                <c:pt idx="2">
                  <c:v>109</c:v>
                </c:pt>
                <c:pt idx="3">
                  <c:v>333</c:v>
                </c:pt>
                <c:pt idx="4">
                  <c:v>204</c:v>
                </c:pt>
                <c:pt idx="5">
                  <c:v>456</c:v>
                </c:pt>
                <c:pt idx="6">
                  <c:v>0</c:v>
                </c:pt>
              </c:numCache>
            </c:numRef>
          </c:val>
          <c:extLst>
            <c:ext xmlns:c16="http://schemas.microsoft.com/office/drawing/2014/chart" uri="{C3380CC4-5D6E-409C-BE32-E72D297353CC}">
              <c16:uniqueId val="{00000011-C15C-444E-A948-B14154C24A02}"/>
            </c:ext>
          </c:extLst>
        </c:ser>
        <c:ser>
          <c:idx val="22"/>
          <c:order val="18"/>
          <c:tx>
            <c:strRef>
              <c:f>CR_statistics!$BI$1779</c:f>
              <c:strCache>
                <c:ptCount val="1"/>
                <c:pt idx="0">
                  <c:v>RAN#65</c:v>
                </c:pt>
              </c:strCache>
            </c:strRef>
          </c:tx>
          <c:spPr>
            <a:solidFill>
              <a:srgbClr val="0066FF"/>
            </a:solidFill>
            <a:ln>
              <a:solidFill>
                <a:srgbClr val="000000"/>
              </a:solidFill>
            </a:ln>
          </c:spPr>
          <c:invertIfNegative val="0"/>
          <c:cat>
            <c:strRef>
              <c:f>CR_statistics!$AL$1780:$AL$1786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CR_statistics!$BI$1780:$BI$1786</c:f>
              <c:numCache>
                <c:formatCode>General</c:formatCode>
                <c:ptCount val="7"/>
                <c:pt idx="0">
                  <c:v>34</c:v>
                </c:pt>
                <c:pt idx="1">
                  <c:v>37</c:v>
                </c:pt>
                <c:pt idx="2">
                  <c:v>69</c:v>
                </c:pt>
                <c:pt idx="3">
                  <c:v>316</c:v>
                </c:pt>
                <c:pt idx="4">
                  <c:v>229</c:v>
                </c:pt>
                <c:pt idx="5">
                  <c:v>337</c:v>
                </c:pt>
                <c:pt idx="6">
                  <c:v>0</c:v>
                </c:pt>
              </c:numCache>
            </c:numRef>
          </c:val>
          <c:extLst>
            <c:ext xmlns:c16="http://schemas.microsoft.com/office/drawing/2014/chart" uri="{C3380CC4-5D6E-409C-BE32-E72D297353CC}">
              <c16:uniqueId val="{00000012-C15C-444E-A948-B14154C24A02}"/>
            </c:ext>
          </c:extLst>
        </c:ser>
        <c:ser>
          <c:idx val="23"/>
          <c:order val="19"/>
          <c:tx>
            <c:strRef>
              <c:f>CR_statistics!$BJ$1779</c:f>
              <c:strCache>
                <c:ptCount val="1"/>
                <c:pt idx="0">
                  <c:v>RAN #66</c:v>
                </c:pt>
              </c:strCache>
            </c:strRef>
          </c:tx>
          <c:spPr>
            <a:solidFill>
              <a:schemeClr val="accent6">
                <a:lumMod val="50000"/>
              </a:schemeClr>
            </a:solidFill>
            <a:ln>
              <a:solidFill>
                <a:schemeClr val="tx1"/>
              </a:solidFill>
            </a:ln>
          </c:spPr>
          <c:invertIfNegative val="0"/>
          <c:cat>
            <c:strRef>
              <c:f>CR_statistics!$AL$1780:$AL$1786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CR_statistics!$BJ$1780:$BJ$1786</c:f>
              <c:numCache>
                <c:formatCode>General</c:formatCode>
                <c:ptCount val="7"/>
                <c:pt idx="0">
                  <c:v>35</c:v>
                </c:pt>
                <c:pt idx="1">
                  <c:v>45</c:v>
                </c:pt>
                <c:pt idx="2">
                  <c:v>64</c:v>
                </c:pt>
                <c:pt idx="3">
                  <c:v>325</c:v>
                </c:pt>
                <c:pt idx="4">
                  <c:v>320</c:v>
                </c:pt>
                <c:pt idx="5">
                  <c:v>386</c:v>
                </c:pt>
                <c:pt idx="6">
                  <c:v>4</c:v>
                </c:pt>
              </c:numCache>
            </c:numRef>
          </c:val>
          <c:extLst>
            <c:ext xmlns:c16="http://schemas.microsoft.com/office/drawing/2014/chart" uri="{C3380CC4-5D6E-409C-BE32-E72D297353CC}">
              <c16:uniqueId val="{00000013-C15C-444E-A948-B14154C24A02}"/>
            </c:ext>
          </c:extLst>
        </c:ser>
        <c:ser>
          <c:idx val="24"/>
          <c:order val="20"/>
          <c:tx>
            <c:strRef>
              <c:f>CR_statistics!$BK$1779</c:f>
              <c:strCache>
                <c:ptCount val="1"/>
                <c:pt idx="0">
                  <c:v>RAN #67</c:v>
                </c:pt>
              </c:strCache>
            </c:strRef>
          </c:tx>
          <c:spPr>
            <a:solidFill>
              <a:srgbClr val="FF0000"/>
            </a:solidFill>
            <a:ln>
              <a:solidFill>
                <a:sysClr val="windowText" lastClr="000000"/>
              </a:solidFill>
            </a:ln>
          </c:spPr>
          <c:invertIfNegative val="0"/>
          <c:cat>
            <c:strRef>
              <c:f>CR_statistics!$AL$1780:$AL$1786</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CR_statistics!$BK$1780:$BK$1786</c:f>
              <c:numCache>
                <c:formatCode>General</c:formatCode>
                <c:ptCount val="7"/>
                <c:pt idx="0">
                  <c:v>18</c:v>
                </c:pt>
                <c:pt idx="1">
                  <c:v>34</c:v>
                </c:pt>
                <c:pt idx="2">
                  <c:v>30</c:v>
                </c:pt>
                <c:pt idx="3">
                  <c:v>83</c:v>
                </c:pt>
                <c:pt idx="4">
                  <c:v>186</c:v>
                </c:pt>
                <c:pt idx="5">
                  <c:v>515</c:v>
                </c:pt>
                <c:pt idx="6">
                  <c:v>1</c:v>
                </c:pt>
              </c:numCache>
            </c:numRef>
          </c:val>
          <c:extLst>
            <c:ext xmlns:c16="http://schemas.microsoft.com/office/drawing/2014/chart" uri="{C3380CC4-5D6E-409C-BE32-E72D297353CC}">
              <c16:uniqueId val="{00000014-C15C-444E-A948-B14154C24A02}"/>
            </c:ext>
          </c:extLst>
        </c:ser>
        <c:dLbls>
          <c:showLegendKey val="0"/>
          <c:showVal val="0"/>
          <c:showCatName val="0"/>
          <c:showSerName val="0"/>
          <c:showPercent val="0"/>
          <c:showBubbleSize val="0"/>
        </c:dLbls>
        <c:gapWidth val="150"/>
        <c:axId val="153330048"/>
        <c:axId val="153331584"/>
      </c:barChart>
      <c:catAx>
        <c:axId val="15333004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3331584"/>
        <c:crosses val="autoZero"/>
        <c:auto val="1"/>
        <c:lblAlgn val="ctr"/>
        <c:lblOffset val="100"/>
        <c:tickLblSkip val="1"/>
        <c:tickMarkSkip val="1"/>
        <c:noMultiLvlLbl val="0"/>
      </c:catAx>
      <c:valAx>
        <c:axId val="153331584"/>
        <c:scaling>
          <c:orientation val="minMax"/>
          <c:max val="6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3330048"/>
        <c:crosses val="autoZero"/>
        <c:crossBetween val="between"/>
      </c:valAx>
      <c:spPr>
        <a:solidFill>
          <a:srgbClr val="C0C0C0"/>
        </a:solidFill>
        <a:ln w="12700">
          <a:solidFill>
            <a:srgbClr val="808080"/>
          </a:solidFill>
          <a:prstDash val="solid"/>
        </a:ln>
      </c:spPr>
    </c:plotArea>
    <c:legend>
      <c:legendPos val="r"/>
      <c:layout>
        <c:manualLayout>
          <c:xMode val="edge"/>
          <c:yMode val="edge"/>
          <c:x val="8.0180164007996407E-2"/>
          <c:y val="6.6893444975479499E-2"/>
          <c:w val="0.8596867256877867"/>
          <c:h val="8.0737736626027928E-2"/>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4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#68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501"/>
        </c:manualLayout>
      </c:layout>
      <c:barChart>
        <c:barDir val="col"/>
        <c:grouping val="clustered"/>
        <c:varyColors val="0"/>
        <c:ser>
          <c:idx val="0"/>
          <c:order val="0"/>
          <c:tx>
            <c:strRef>
              <c:f>CR_statistics!$T$1739</c:f>
              <c:strCache>
                <c:ptCount val="1"/>
                <c:pt idx="0">
                  <c:v>RAN1</c:v>
                </c:pt>
              </c:strCache>
            </c:strRef>
          </c:tx>
          <c:spPr>
            <a:solidFill>
              <a:srgbClr val="00FF00"/>
            </a:solidFill>
            <a:ln w="12700">
              <a:solidFill>
                <a:srgbClr val="000000"/>
              </a:solidFill>
              <a:prstDash val="solid"/>
            </a:ln>
          </c:spPr>
          <c:invertIfNegative val="0"/>
          <c:cat>
            <c:strRef>
              <c:f>CR_statistics!$S$1740:$S$1745</c:f>
              <c:strCache>
                <c:ptCount val="6"/>
                <c:pt idx="0">
                  <c:v>REL-8</c:v>
                </c:pt>
                <c:pt idx="1">
                  <c:v>REL-9</c:v>
                </c:pt>
                <c:pt idx="2">
                  <c:v>REL-10</c:v>
                </c:pt>
                <c:pt idx="3">
                  <c:v>REL-11</c:v>
                </c:pt>
                <c:pt idx="4">
                  <c:v>REL-12</c:v>
                </c:pt>
                <c:pt idx="5">
                  <c:v>REL-13</c:v>
                </c:pt>
              </c:strCache>
            </c:strRef>
          </c:cat>
          <c:val>
            <c:numRef>
              <c:f>CR_statistics!$T$1740:$T$1745</c:f>
              <c:numCache>
                <c:formatCode>General</c:formatCode>
                <c:ptCount val="6"/>
                <c:pt idx="0">
                  <c:v>0</c:v>
                </c:pt>
                <c:pt idx="1">
                  <c:v>0</c:v>
                </c:pt>
                <c:pt idx="2">
                  <c:v>1</c:v>
                </c:pt>
                <c:pt idx="3">
                  <c:v>1</c:v>
                </c:pt>
                <c:pt idx="4">
                  <c:v>16</c:v>
                </c:pt>
                <c:pt idx="5">
                  <c:v>0</c:v>
                </c:pt>
              </c:numCache>
            </c:numRef>
          </c:val>
          <c:extLst>
            <c:ext xmlns:c16="http://schemas.microsoft.com/office/drawing/2014/chart" uri="{C3380CC4-5D6E-409C-BE32-E72D297353CC}">
              <c16:uniqueId val="{00000000-DD34-4596-98C2-EFBED8A06DB6}"/>
            </c:ext>
          </c:extLst>
        </c:ser>
        <c:ser>
          <c:idx val="1"/>
          <c:order val="1"/>
          <c:tx>
            <c:strRef>
              <c:f>CR_statistics!$U$1739</c:f>
              <c:strCache>
                <c:ptCount val="1"/>
                <c:pt idx="0">
                  <c:v>RAN2</c:v>
                </c:pt>
              </c:strCache>
            </c:strRef>
          </c:tx>
          <c:spPr>
            <a:solidFill>
              <a:srgbClr val="FF0000"/>
            </a:solidFill>
            <a:ln w="12700">
              <a:solidFill>
                <a:srgbClr val="000000"/>
              </a:solidFill>
              <a:prstDash val="solid"/>
            </a:ln>
          </c:spPr>
          <c:invertIfNegative val="0"/>
          <c:cat>
            <c:strRef>
              <c:f>CR_statistics!$S$1740:$S$1745</c:f>
              <c:strCache>
                <c:ptCount val="6"/>
                <c:pt idx="0">
                  <c:v>REL-8</c:v>
                </c:pt>
                <c:pt idx="1">
                  <c:v>REL-9</c:v>
                </c:pt>
                <c:pt idx="2">
                  <c:v>REL-10</c:v>
                </c:pt>
                <c:pt idx="3">
                  <c:v>REL-11</c:v>
                </c:pt>
                <c:pt idx="4">
                  <c:v>REL-12</c:v>
                </c:pt>
                <c:pt idx="5">
                  <c:v>REL-13</c:v>
                </c:pt>
              </c:strCache>
            </c:strRef>
          </c:cat>
          <c:val>
            <c:numRef>
              <c:f>CR_statistics!$U$1740:$U$1745</c:f>
              <c:numCache>
                <c:formatCode>General</c:formatCode>
                <c:ptCount val="6"/>
                <c:pt idx="0">
                  <c:v>0</c:v>
                </c:pt>
                <c:pt idx="1">
                  <c:v>0</c:v>
                </c:pt>
                <c:pt idx="2">
                  <c:v>5</c:v>
                </c:pt>
                <c:pt idx="3">
                  <c:v>2</c:v>
                </c:pt>
                <c:pt idx="4">
                  <c:v>65</c:v>
                </c:pt>
                <c:pt idx="5">
                  <c:v>4</c:v>
                </c:pt>
              </c:numCache>
            </c:numRef>
          </c:val>
          <c:extLst>
            <c:ext xmlns:c16="http://schemas.microsoft.com/office/drawing/2014/chart" uri="{C3380CC4-5D6E-409C-BE32-E72D297353CC}">
              <c16:uniqueId val="{00000001-DD34-4596-98C2-EFBED8A06DB6}"/>
            </c:ext>
          </c:extLst>
        </c:ser>
        <c:ser>
          <c:idx val="2"/>
          <c:order val="2"/>
          <c:tx>
            <c:strRef>
              <c:f>CR_statistics!$V$1739</c:f>
              <c:strCache>
                <c:ptCount val="1"/>
                <c:pt idx="0">
                  <c:v>RAN3</c:v>
                </c:pt>
              </c:strCache>
            </c:strRef>
          </c:tx>
          <c:spPr>
            <a:solidFill>
              <a:srgbClr val="0000FF"/>
            </a:solidFill>
            <a:ln w="12700">
              <a:solidFill>
                <a:srgbClr val="000000"/>
              </a:solidFill>
              <a:prstDash val="solid"/>
            </a:ln>
          </c:spPr>
          <c:invertIfNegative val="0"/>
          <c:cat>
            <c:strRef>
              <c:f>CR_statistics!$S$1740:$S$1745</c:f>
              <c:strCache>
                <c:ptCount val="6"/>
                <c:pt idx="0">
                  <c:v>REL-8</c:v>
                </c:pt>
                <c:pt idx="1">
                  <c:v>REL-9</c:v>
                </c:pt>
                <c:pt idx="2">
                  <c:v>REL-10</c:v>
                </c:pt>
                <c:pt idx="3">
                  <c:v>REL-11</c:v>
                </c:pt>
                <c:pt idx="4">
                  <c:v>REL-12</c:v>
                </c:pt>
                <c:pt idx="5">
                  <c:v>REL-13</c:v>
                </c:pt>
              </c:strCache>
            </c:strRef>
          </c:cat>
          <c:val>
            <c:numRef>
              <c:f>CR_statistics!$V$1740:$V$1745</c:f>
              <c:numCache>
                <c:formatCode>General</c:formatCode>
                <c:ptCount val="6"/>
                <c:pt idx="0">
                  <c:v>0</c:v>
                </c:pt>
                <c:pt idx="1">
                  <c:v>0</c:v>
                </c:pt>
                <c:pt idx="2">
                  <c:v>0</c:v>
                </c:pt>
                <c:pt idx="3">
                  <c:v>0</c:v>
                </c:pt>
                <c:pt idx="4">
                  <c:v>12</c:v>
                </c:pt>
                <c:pt idx="5">
                  <c:v>4</c:v>
                </c:pt>
              </c:numCache>
            </c:numRef>
          </c:val>
          <c:extLst>
            <c:ext xmlns:c16="http://schemas.microsoft.com/office/drawing/2014/chart" uri="{C3380CC4-5D6E-409C-BE32-E72D297353CC}">
              <c16:uniqueId val="{00000002-DD34-4596-98C2-EFBED8A06DB6}"/>
            </c:ext>
          </c:extLst>
        </c:ser>
        <c:ser>
          <c:idx val="3"/>
          <c:order val="3"/>
          <c:tx>
            <c:strRef>
              <c:f>CR_statistics!$W$1739</c:f>
              <c:strCache>
                <c:ptCount val="1"/>
                <c:pt idx="0">
                  <c:v>RAN4</c:v>
                </c:pt>
              </c:strCache>
            </c:strRef>
          </c:tx>
          <c:spPr>
            <a:solidFill>
              <a:srgbClr val="FFFF00"/>
            </a:solidFill>
            <a:ln w="12700">
              <a:solidFill>
                <a:srgbClr val="000000"/>
              </a:solidFill>
              <a:prstDash val="solid"/>
            </a:ln>
          </c:spPr>
          <c:invertIfNegative val="0"/>
          <c:cat>
            <c:strRef>
              <c:f>CR_statistics!$S$1740:$S$1745</c:f>
              <c:strCache>
                <c:ptCount val="6"/>
                <c:pt idx="0">
                  <c:v>REL-8</c:v>
                </c:pt>
                <c:pt idx="1">
                  <c:v>REL-9</c:v>
                </c:pt>
                <c:pt idx="2">
                  <c:v>REL-10</c:v>
                </c:pt>
                <c:pt idx="3">
                  <c:v>REL-11</c:v>
                </c:pt>
                <c:pt idx="4">
                  <c:v>REL-12</c:v>
                </c:pt>
                <c:pt idx="5">
                  <c:v>REL-13</c:v>
                </c:pt>
              </c:strCache>
            </c:strRef>
          </c:cat>
          <c:val>
            <c:numRef>
              <c:f>CR_statistics!$W$1740:$W$1745</c:f>
              <c:numCache>
                <c:formatCode>General</c:formatCode>
                <c:ptCount val="6"/>
                <c:pt idx="0">
                  <c:v>0</c:v>
                </c:pt>
                <c:pt idx="1">
                  <c:v>0</c:v>
                </c:pt>
                <c:pt idx="2">
                  <c:v>15</c:v>
                </c:pt>
                <c:pt idx="3">
                  <c:v>35</c:v>
                </c:pt>
                <c:pt idx="4">
                  <c:v>198</c:v>
                </c:pt>
                <c:pt idx="5">
                  <c:v>32</c:v>
                </c:pt>
              </c:numCache>
            </c:numRef>
          </c:val>
          <c:extLst>
            <c:ext xmlns:c16="http://schemas.microsoft.com/office/drawing/2014/chart" uri="{C3380CC4-5D6E-409C-BE32-E72D297353CC}">
              <c16:uniqueId val="{00000003-DD34-4596-98C2-EFBED8A06DB6}"/>
            </c:ext>
          </c:extLst>
        </c:ser>
        <c:ser>
          <c:idx val="4"/>
          <c:order val="4"/>
          <c:tx>
            <c:strRef>
              <c:f>CR_statistics!$X$1739</c:f>
              <c:strCache>
                <c:ptCount val="1"/>
                <c:pt idx="0">
                  <c:v>RAN5</c:v>
                </c:pt>
              </c:strCache>
            </c:strRef>
          </c:tx>
          <c:spPr>
            <a:solidFill>
              <a:srgbClr val="660066"/>
            </a:solidFill>
            <a:ln w="12700">
              <a:solidFill>
                <a:srgbClr val="000000"/>
              </a:solidFill>
              <a:prstDash val="solid"/>
            </a:ln>
          </c:spPr>
          <c:invertIfNegative val="0"/>
          <c:cat>
            <c:strRef>
              <c:f>CR_statistics!$S$1740:$S$1745</c:f>
              <c:strCache>
                <c:ptCount val="6"/>
                <c:pt idx="0">
                  <c:v>REL-8</c:v>
                </c:pt>
                <c:pt idx="1">
                  <c:v>REL-9</c:v>
                </c:pt>
                <c:pt idx="2">
                  <c:v>REL-10</c:v>
                </c:pt>
                <c:pt idx="3">
                  <c:v>REL-11</c:v>
                </c:pt>
                <c:pt idx="4">
                  <c:v>REL-12</c:v>
                </c:pt>
                <c:pt idx="5">
                  <c:v>REL-13</c:v>
                </c:pt>
              </c:strCache>
            </c:strRef>
          </c:cat>
          <c:val>
            <c:numRef>
              <c:f>CR_statistics!$X$1740:$X$1745</c:f>
              <c:numCache>
                <c:formatCode>General</c:formatCode>
                <c:ptCount val="6"/>
                <c:pt idx="0">
                  <c:v>1</c:v>
                </c:pt>
                <c:pt idx="1">
                  <c:v>1</c:v>
                </c:pt>
                <c:pt idx="2">
                  <c:v>33</c:v>
                </c:pt>
                <c:pt idx="3">
                  <c:v>73</c:v>
                </c:pt>
                <c:pt idx="4">
                  <c:v>623</c:v>
                </c:pt>
                <c:pt idx="5">
                  <c:v>0</c:v>
                </c:pt>
              </c:numCache>
            </c:numRef>
          </c:val>
          <c:extLst>
            <c:ext xmlns:c16="http://schemas.microsoft.com/office/drawing/2014/chart" uri="{C3380CC4-5D6E-409C-BE32-E72D297353CC}">
              <c16:uniqueId val="{00000004-DD34-4596-98C2-EFBED8A06DB6}"/>
            </c:ext>
          </c:extLst>
        </c:ser>
        <c:ser>
          <c:idx val="5"/>
          <c:order val="5"/>
          <c:tx>
            <c:strRef>
              <c:f>CR_statistics!$Y$1739</c:f>
              <c:strCache>
                <c:ptCount val="1"/>
                <c:pt idx="0">
                  <c:v>RAN without RAN5</c:v>
                </c:pt>
              </c:strCache>
            </c:strRef>
          </c:tx>
          <c:spPr>
            <a:solidFill>
              <a:srgbClr val="FF00FF"/>
            </a:solidFill>
            <a:ln w="12700">
              <a:solidFill>
                <a:srgbClr val="000000"/>
              </a:solidFill>
              <a:prstDash val="solid"/>
            </a:ln>
          </c:spPr>
          <c:invertIfNegative val="0"/>
          <c:cat>
            <c:strRef>
              <c:f>CR_statistics!$S$1740:$S$1745</c:f>
              <c:strCache>
                <c:ptCount val="6"/>
                <c:pt idx="0">
                  <c:v>REL-8</c:v>
                </c:pt>
                <c:pt idx="1">
                  <c:v>REL-9</c:v>
                </c:pt>
                <c:pt idx="2">
                  <c:v>REL-10</c:v>
                </c:pt>
                <c:pt idx="3">
                  <c:v>REL-11</c:v>
                </c:pt>
                <c:pt idx="4">
                  <c:v>REL-12</c:v>
                </c:pt>
                <c:pt idx="5">
                  <c:v>REL-13</c:v>
                </c:pt>
              </c:strCache>
            </c:strRef>
          </c:cat>
          <c:val>
            <c:numRef>
              <c:f>CR_statistics!$Y$1740:$Y$1745</c:f>
              <c:numCache>
                <c:formatCode>General</c:formatCode>
                <c:ptCount val="6"/>
                <c:pt idx="0">
                  <c:v>0</c:v>
                </c:pt>
                <c:pt idx="1">
                  <c:v>0</c:v>
                </c:pt>
                <c:pt idx="2">
                  <c:v>21</c:v>
                </c:pt>
                <c:pt idx="3">
                  <c:v>38</c:v>
                </c:pt>
                <c:pt idx="4">
                  <c:v>291</c:v>
                </c:pt>
                <c:pt idx="5">
                  <c:v>40</c:v>
                </c:pt>
              </c:numCache>
            </c:numRef>
          </c:val>
          <c:extLst>
            <c:ext xmlns:c16="http://schemas.microsoft.com/office/drawing/2014/chart" uri="{C3380CC4-5D6E-409C-BE32-E72D297353CC}">
              <c16:uniqueId val="{00000005-DD34-4596-98C2-EFBED8A06DB6}"/>
            </c:ext>
          </c:extLst>
        </c:ser>
        <c:dLbls>
          <c:showLegendKey val="0"/>
          <c:showVal val="0"/>
          <c:showCatName val="0"/>
          <c:showSerName val="0"/>
          <c:showPercent val="0"/>
          <c:showBubbleSize val="0"/>
        </c:dLbls>
        <c:gapWidth val="150"/>
        <c:axId val="153437696"/>
        <c:axId val="153439232"/>
      </c:barChart>
      <c:catAx>
        <c:axId val="15343769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3439232"/>
        <c:crosses val="autoZero"/>
        <c:auto val="1"/>
        <c:lblAlgn val="ctr"/>
        <c:lblOffset val="100"/>
        <c:tickLblSkip val="1"/>
        <c:tickMarkSkip val="1"/>
        <c:noMultiLvlLbl val="0"/>
      </c:catAx>
      <c:valAx>
        <c:axId val="153439232"/>
        <c:scaling>
          <c:orientation val="minMax"/>
          <c:max val="6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343769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182"/>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4"/>
          <c:order val="0"/>
          <c:tx>
            <c:strRef>
              <c:f>CR_statistics!$AQ$1738</c:f>
              <c:strCache>
                <c:ptCount val="1"/>
                <c:pt idx="0">
                  <c:v>RAN #47</c:v>
                </c:pt>
              </c:strCache>
            </c:strRef>
          </c:tx>
          <c:spPr>
            <a:solidFill>
              <a:srgbClr val="00FF00"/>
            </a:solidFill>
            <a:ln w="12700">
              <a:solidFill>
                <a:srgbClr val="000000"/>
              </a:solidFill>
              <a:prstDash val="solid"/>
            </a:ln>
          </c:spPr>
          <c:invertIfNegative val="0"/>
          <c:cat>
            <c:strRef>
              <c:f>CR_statistics!$AL$1739:$AL$1745</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CR_statistics!$AQ$1739:$AQ$1745</c:f>
              <c:numCache>
                <c:formatCode>General</c:formatCode>
                <c:ptCount val="7"/>
                <c:pt idx="0">
                  <c:v>2</c:v>
                </c:pt>
                <c:pt idx="1">
                  <c:v>0</c:v>
                </c:pt>
                <c:pt idx="2">
                  <c:v>0</c:v>
                </c:pt>
                <c:pt idx="3">
                  <c:v>0</c:v>
                </c:pt>
                <c:pt idx="4">
                  <c:v>0</c:v>
                </c:pt>
                <c:pt idx="5">
                  <c:v>0</c:v>
                </c:pt>
                <c:pt idx="6">
                  <c:v>0</c:v>
                </c:pt>
              </c:numCache>
            </c:numRef>
          </c:val>
          <c:extLst>
            <c:ext xmlns:c16="http://schemas.microsoft.com/office/drawing/2014/chart" uri="{C3380CC4-5D6E-409C-BE32-E72D297353CC}">
              <c16:uniqueId val="{00000000-9142-43D9-B947-9E84CBAA5465}"/>
            </c:ext>
          </c:extLst>
        </c:ser>
        <c:ser>
          <c:idx val="5"/>
          <c:order val="1"/>
          <c:tx>
            <c:strRef>
              <c:f>CR_statistics!$AR$1738</c:f>
              <c:strCache>
                <c:ptCount val="1"/>
                <c:pt idx="0">
                  <c:v>RAN #48</c:v>
                </c:pt>
              </c:strCache>
            </c:strRef>
          </c:tx>
          <c:spPr>
            <a:solidFill>
              <a:srgbClr val="800080"/>
            </a:solidFill>
            <a:ln w="12700">
              <a:solidFill>
                <a:srgbClr val="000000"/>
              </a:solidFill>
              <a:prstDash val="solid"/>
            </a:ln>
          </c:spPr>
          <c:invertIfNegative val="0"/>
          <c:cat>
            <c:strRef>
              <c:f>CR_statistics!$AL$1739:$AL$1745</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CR_statistics!$AR$1739:$AR$1745</c:f>
              <c:numCache>
                <c:formatCode>General</c:formatCode>
                <c:ptCount val="7"/>
                <c:pt idx="0">
                  <c:v>15</c:v>
                </c:pt>
                <c:pt idx="1">
                  <c:v>0</c:v>
                </c:pt>
                <c:pt idx="2">
                  <c:v>0</c:v>
                </c:pt>
                <c:pt idx="3">
                  <c:v>0</c:v>
                </c:pt>
                <c:pt idx="4">
                  <c:v>0</c:v>
                </c:pt>
                <c:pt idx="5">
                  <c:v>0</c:v>
                </c:pt>
                <c:pt idx="6">
                  <c:v>0</c:v>
                </c:pt>
              </c:numCache>
            </c:numRef>
          </c:val>
          <c:extLst>
            <c:ext xmlns:c16="http://schemas.microsoft.com/office/drawing/2014/chart" uri="{C3380CC4-5D6E-409C-BE32-E72D297353CC}">
              <c16:uniqueId val="{00000001-9142-43D9-B947-9E84CBAA5465}"/>
            </c:ext>
          </c:extLst>
        </c:ser>
        <c:ser>
          <c:idx val="6"/>
          <c:order val="2"/>
          <c:tx>
            <c:strRef>
              <c:f>CR_statistics!$AS$1738</c:f>
              <c:strCache>
                <c:ptCount val="1"/>
                <c:pt idx="0">
                  <c:v>RAN #49</c:v>
                </c:pt>
              </c:strCache>
            </c:strRef>
          </c:tx>
          <c:spPr>
            <a:solidFill>
              <a:srgbClr val="0066CC"/>
            </a:solidFill>
            <a:ln w="12700">
              <a:solidFill>
                <a:srgbClr val="000000"/>
              </a:solidFill>
              <a:prstDash val="solid"/>
            </a:ln>
          </c:spPr>
          <c:invertIfNegative val="0"/>
          <c:cat>
            <c:strRef>
              <c:f>CR_statistics!$AL$1739:$AL$1745</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CR_statistics!$AS$1739:$AS$1745</c:f>
              <c:numCache>
                <c:formatCode>General</c:formatCode>
                <c:ptCount val="7"/>
                <c:pt idx="0">
                  <c:v>39</c:v>
                </c:pt>
                <c:pt idx="1">
                  <c:v>0</c:v>
                </c:pt>
                <c:pt idx="2">
                  <c:v>0</c:v>
                </c:pt>
                <c:pt idx="3">
                  <c:v>0</c:v>
                </c:pt>
                <c:pt idx="4">
                  <c:v>0</c:v>
                </c:pt>
                <c:pt idx="5">
                  <c:v>0</c:v>
                </c:pt>
                <c:pt idx="6">
                  <c:v>0</c:v>
                </c:pt>
              </c:numCache>
            </c:numRef>
          </c:val>
          <c:extLst>
            <c:ext xmlns:c16="http://schemas.microsoft.com/office/drawing/2014/chart" uri="{C3380CC4-5D6E-409C-BE32-E72D297353CC}">
              <c16:uniqueId val="{00000002-9142-43D9-B947-9E84CBAA5465}"/>
            </c:ext>
          </c:extLst>
        </c:ser>
        <c:ser>
          <c:idx val="7"/>
          <c:order val="3"/>
          <c:tx>
            <c:strRef>
              <c:f>CR_statistics!$AT$1738</c:f>
              <c:strCache>
                <c:ptCount val="1"/>
                <c:pt idx="0">
                  <c:v>RAN #50</c:v>
                </c:pt>
              </c:strCache>
            </c:strRef>
          </c:tx>
          <c:spPr>
            <a:solidFill>
              <a:srgbClr val="FF9900"/>
            </a:solidFill>
            <a:ln w="12700">
              <a:solidFill>
                <a:srgbClr val="000000"/>
              </a:solidFill>
              <a:prstDash val="solid"/>
            </a:ln>
          </c:spPr>
          <c:invertIfNegative val="0"/>
          <c:cat>
            <c:strRef>
              <c:f>CR_statistics!$AL$1739:$AL$1745</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CR_statistics!$AT$1739:$AT$1745</c:f>
              <c:numCache>
                <c:formatCode>General</c:formatCode>
                <c:ptCount val="7"/>
                <c:pt idx="0">
                  <c:v>174</c:v>
                </c:pt>
                <c:pt idx="1">
                  <c:v>0</c:v>
                </c:pt>
                <c:pt idx="2">
                  <c:v>0</c:v>
                </c:pt>
                <c:pt idx="3">
                  <c:v>0</c:v>
                </c:pt>
                <c:pt idx="4">
                  <c:v>0</c:v>
                </c:pt>
                <c:pt idx="5">
                  <c:v>0</c:v>
                </c:pt>
                <c:pt idx="6">
                  <c:v>0</c:v>
                </c:pt>
              </c:numCache>
            </c:numRef>
          </c:val>
          <c:extLst>
            <c:ext xmlns:c16="http://schemas.microsoft.com/office/drawing/2014/chart" uri="{C3380CC4-5D6E-409C-BE32-E72D297353CC}">
              <c16:uniqueId val="{00000003-9142-43D9-B947-9E84CBAA5465}"/>
            </c:ext>
          </c:extLst>
        </c:ser>
        <c:ser>
          <c:idx val="8"/>
          <c:order val="4"/>
          <c:tx>
            <c:strRef>
              <c:f>CR_statistics!$AU$1738</c:f>
              <c:strCache>
                <c:ptCount val="1"/>
                <c:pt idx="0">
                  <c:v>RAN #51</c:v>
                </c:pt>
              </c:strCache>
            </c:strRef>
          </c:tx>
          <c:spPr>
            <a:solidFill>
              <a:srgbClr val="00FFFF"/>
            </a:solidFill>
            <a:ln w="12700">
              <a:solidFill>
                <a:srgbClr val="000000"/>
              </a:solidFill>
              <a:prstDash val="solid"/>
            </a:ln>
          </c:spPr>
          <c:invertIfNegative val="0"/>
          <c:cat>
            <c:strRef>
              <c:f>CR_statistics!$AL$1739:$AL$1745</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CR_statistics!$AU$1739:$AU$1745</c:f>
              <c:numCache>
                <c:formatCode>General</c:formatCode>
                <c:ptCount val="7"/>
                <c:pt idx="0">
                  <c:v>257</c:v>
                </c:pt>
                <c:pt idx="1">
                  <c:v>0</c:v>
                </c:pt>
                <c:pt idx="2">
                  <c:v>0</c:v>
                </c:pt>
                <c:pt idx="3">
                  <c:v>0</c:v>
                </c:pt>
                <c:pt idx="4">
                  <c:v>0</c:v>
                </c:pt>
                <c:pt idx="5">
                  <c:v>0</c:v>
                </c:pt>
                <c:pt idx="6">
                  <c:v>0</c:v>
                </c:pt>
              </c:numCache>
            </c:numRef>
          </c:val>
          <c:extLst>
            <c:ext xmlns:c16="http://schemas.microsoft.com/office/drawing/2014/chart" uri="{C3380CC4-5D6E-409C-BE32-E72D297353CC}">
              <c16:uniqueId val="{00000004-9142-43D9-B947-9E84CBAA5465}"/>
            </c:ext>
          </c:extLst>
        </c:ser>
        <c:ser>
          <c:idx val="9"/>
          <c:order val="5"/>
          <c:tx>
            <c:strRef>
              <c:f>CR_statistics!$AV$1738</c:f>
              <c:strCache>
                <c:ptCount val="1"/>
                <c:pt idx="0">
                  <c:v>RAN #52</c:v>
                </c:pt>
              </c:strCache>
            </c:strRef>
          </c:tx>
          <c:spPr>
            <a:solidFill>
              <a:srgbClr val="FF00FF"/>
            </a:solidFill>
            <a:ln w="12700">
              <a:solidFill>
                <a:srgbClr val="000000"/>
              </a:solidFill>
              <a:prstDash val="solid"/>
            </a:ln>
          </c:spPr>
          <c:invertIfNegative val="0"/>
          <c:cat>
            <c:strRef>
              <c:f>CR_statistics!$AL$1739:$AL$1745</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CR_statistics!$AV$1739:$AV$1745</c:f>
              <c:numCache>
                <c:formatCode>General</c:formatCode>
                <c:ptCount val="7"/>
                <c:pt idx="0">
                  <c:v>409</c:v>
                </c:pt>
                <c:pt idx="1">
                  <c:v>2</c:v>
                </c:pt>
                <c:pt idx="2">
                  <c:v>1</c:v>
                </c:pt>
                <c:pt idx="3">
                  <c:v>0</c:v>
                </c:pt>
                <c:pt idx="4">
                  <c:v>0</c:v>
                </c:pt>
                <c:pt idx="5">
                  <c:v>0</c:v>
                </c:pt>
                <c:pt idx="6">
                  <c:v>0</c:v>
                </c:pt>
              </c:numCache>
            </c:numRef>
          </c:val>
          <c:extLst>
            <c:ext xmlns:c16="http://schemas.microsoft.com/office/drawing/2014/chart" uri="{C3380CC4-5D6E-409C-BE32-E72D297353CC}">
              <c16:uniqueId val="{00000005-9142-43D9-B947-9E84CBAA5465}"/>
            </c:ext>
          </c:extLst>
        </c:ser>
        <c:ser>
          <c:idx val="10"/>
          <c:order val="6"/>
          <c:tx>
            <c:strRef>
              <c:f>CR_statistics!$AW$1738</c:f>
              <c:strCache>
                <c:ptCount val="1"/>
                <c:pt idx="0">
                  <c:v>RAN #53</c:v>
                </c:pt>
              </c:strCache>
            </c:strRef>
          </c:tx>
          <c:spPr>
            <a:solidFill>
              <a:srgbClr val="FF0000"/>
            </a:solidFill>
            <a:ln w="12700">
              <a:solidFill>
                <a:srgbClr val="000000"/>
              </a:solidFill>
              <a:prstDash val="solid"/>
            </a:ln>
          </c:spPr>
          <c:invertIfNegative val="0"/>
          <c:cat>
            <c:strRef>
              <c:f>CR_statistics!$AL$1739:$AL$1745</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CR_statistics!$AW$1739:$AW$1745</c:f>
              <c:numCache>
                <c:formatCode>General</c:formatCode>
                <c:ptCount val="7"/>
                <c:pt idx="0">
                  <c:v>233</c:v>
                </c:pt>
                <c:pt idx="1">
                  <c:v>10</c:v>
                </c:pt>
                <c:pt idx="2">
                  <c:v>7</c:v>
                </c:pt>
                <c:pt idx="3">
                  <c:v>0</c:v>
                </c:pt>
                <c:pt idx="4">
                  <c:v>0</c:v>
                </c:pt>
                <c:pt idx="5">
                  <c:v>0</c:v>
                </c:pt>
                <c:pt idx="6">
                  <c:v>0</c:v>
                </c:pt>
              </c:numCache>
            </c:numRef>
          </c:val>
          <c:extLst>
            <c:ext xmlns:c16="http://schemas.microsoft.com/office/drawing/2014/chart" uri="{C3380CC4-5D6E-409C-BE32-E72D297353CC}">
              <c16:uniqueId val="{00000006-9142-43D9-B947-9E84CBAA5465}"/>
            </c:ext>
          </c:extLst>
        </c:ser>
        <c:ser>
          <c:idx val="11"/>
          <c:order val="7"/>
          <c:tx>
            <c:strRef>
              <c:f>CR_statistics!$AX$1738</c:f>
              <c:strCache>
                <c:ptCount val="1"/>
                <c:pt idx="0">
                  <c:v>RAN #54</c:v>
                </c:pt>
              </c:strCache>
            </c:strRef>
          </c:tx>
          <c:spPr>
            <a:solidFill>
              <a:srgbClr val="00FFFF"/>
            </a:solidFill>
            <a:ln w="12700">
              <a:solidFill>
                <a:srgbClr val="000000"/>
              </a:solidFill>
              <a:prstDash val="solid"/>
            </a:ln>
          </c:spPr>
          <c:invertIfNegative val="0"/>
          <c:cat>
            <c:strRef>
              <c:f>CR_statistics!$AL$1739:$AL$1745</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CR_statistics!$AX$1739:$AX$1745</c:f>
              <c:numCache>
                <c:formatCode>General</c:formatCode>
                <c:ptCount val="7"/>
                <c:pt idx="0">
                  <c:v>203</c:v>
                </c:pt>
                <c:pt idx="1">
                  <c:v>51</c:v>
                </c:pt>
                <c:pt idx="2">
                  <c:v>40</c:v>
                </c:pt>
                <c:pt idx="3">
                  <c:v>13</c:v>
                </c:pt>
                <c:pt idx="4">
                  <c:v>0</c:v>
                </c:pt>
                <c:pt idx="5">
                  <c:v>0</c:v>
                </c:pt>
                <c:pt idx="6">
                  <c:v>0</c:v>
                </c:pt>
              </c:numCache>
            </c:numRef>
          </c:val>
          <c:extLst>
            <c:ext xmlns:c16="http://schemas.microsoft.com/office/drawing/2014/chart" uri="{C3380CC4-5D6E-409C-BE32-E72D297353CC}">
              <c16:uniqueId val="{00000007-9142-43D9-B947-9E84CBAA5465}"/>
            </c:ext>
          </c:extLst>
        </c:ser>
        <c:ser>
          <c:idx val="12"/>
          <c:order val="8"/>
          <c:tx>
            <c:strRef>
              <c:f>CR_statistics!$AY$1738</c:f>
              <c:strCache>
                <c:ptCount val="1"/>
                <c:pt idx="0">
                  <c:v>RAN #55</c:v>
                </c:pt>
              </c:strCache>
            </c:strRef>
          </c:tx>
          <c:spPr>
            <a:solidFill>
              <a:srgbClr val="FF00FF"/>
            </a:solidFill>
            <a:ln w="12700">
              <a:solidFill>
                <a:srgbClr val="000000"/>
              </a:solidFill>
              <a:prstDash val="solid"/>
            </a:ln>
          </c:spPr>
          <c:invertIfNegative val="0"/>
          <c:cat>
            <c:strRef>
              <c:f>CR_statistics!$AL$1739:$AL$1745</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CR_statistics!$AY$1739:$AY$1745</c:f>
              <c:numCache>
                <c:formatCode>General</c:formatCode>
                <c:ptCount val="7"/>
                <c:pt idx="0">
                  <c:v>114</c:v>
                </c:pt>
                <c:pt idx="1">
                  <c:v>115</c:v>
                </c:pt>
                <c:pt idx="2">
                  <c:v>42</c:v>
                </c:pt>
                <c:pt idx="3">
                  <c:v>33</c:v>
                </c:pt>
                <c:pt idx="4">
                  <c:v>0</c:v>
                </c:pt>
                <c:pt idx="5">
                  <c:v>0</c:v>
                </c:pt>
                <c:pt idx="6">
                  <c:v>0</c:v>
                </c:pt>
              </c:numCache>
            </c:numRef>
          </c:val>
          <c:extLst>
            <c:ext xmlns:c16="http://schemas.microsoft.com/office/drawing/2014/chart" uri="{C3380CC4-5D6E-409C-BE32-E72D297353CC}">
              <c16:uniqueId val="{00000008-9142-43D9-B947-9E84CBAA5465}"/>
            </c:ext>
          </c:extLst>
        </c:ser>
        <c:ser>
          <c:idx val="13"/>
          <c:order val="9"/>
          <c:tx>
            <c:strRef>
              <c:f>CR_statistics!$AZ$1738</c:f>
              <c:strCache>
                <c:ptCount val="1"/>
                <c:pt idx="0">
                  <c:v>RAN #56</c:v>
                </c:pt>
              </c:strCache>
            </c:strRef>
          </c:tx>
          <c:spPr>
            <a:solidFill>
              <a:srgbClr val="800000"/>
            </a:solidFill>
            <a:ln w="12700">
              <a:solidFill>
                <a:srgbClr val="000000"/>
              </a:solidFill>
              <a:prstDash val="solid"/>
            </a:ln>
          </c:spPr>
          <c:invertIfNegative val="0"/>
          <c:cat>
            <c:strRef>
              <c:f>CR_statistics!$AL$1739:$AL$1745</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CR_statistics!$AZ$1739:$AZ$1745</c:f>
              <c:numCache>
                <c:formatCode>General</c:formatCode>
                <c:ptCount val="7"/>
                <c:pt idx="0">
                  <c:v>154</c:v>
                </c:pt>
                <c:pt idx="1">
                  <c:v>428</c:v>
                </c:pt>
                <c:pt idx="2">
                  <c:v>161</c:v>
                </c:pt>
                <c:pt idx="3">
                  <c:v>51</c:v>
                </c:pt>
                <c:pt idx="4">
                  <c:v>0</c:v>
                </c:pt>
                <c:pt idx="5">
                  <c:v>0</c:v>
                </c:pt>
                <c:pt idx="6">
                  <c:v>0</c:v>
                </c:pt>
              </c:numCache>
            </c:numRef>
          </c:val>
          <c:extLst>
            <c:ext xmlns:c16="http://schemas.microsoft.com/office/drawing/2014/chart" uri="{C3380CC4-5D6E-409C-BE32-E72D297353CC}">
              <c16:uniqueId val="{00000009-9142-43D9-B947-9E84CBAA5465}"/>
            </c:ext>
          </c:extLst>
        </c:ser>
        <c:ser>
          <c:idx val="14"/>
          <c:order val="10"/>
          <c:tx>
            <c:strRef>
              <c:f>CR_statistics!$BA$1738</c:f>
              <c:strCache>
                <c:ptCount val="1"/>
                <c:pt idx="0">
                  <c:v>RAN #57</c:v>
                </c:pt>
              </c:strCache>
            </c:strRef>
          </c:tx>
          <c:spPr>
            <a:solidFill>
              <a:srgbClr val="FFCC00"/>
            </a:solidFill>
            <a:ln w="12700">
              <a:solidFill>
                <a:srgbClr val="000000"/>
              </a:solidFill>
              <a:prstDash val="solid"/>
            </a:ln>
          </c:spPr>
          <c:invertIfNegative val="0"/>
          <c:cat>
            <c:strRef>
              <c:f>CR_statistics!$AL$1739:$AL$1745</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CR_statistics!$BA$1739:$BA$1745</c:f>
              <c:numCache>
                <c:formatCode>General</c:formatCode>
                <c:ptCount val="7"/>
                <c:pt idx="0">
                  <c:v>112</c:v>
                </c:pt>
                <c:pt idx="1">
                  <c:v>525</c:v>
                </c:pt>
                <c:pt idx="2">
                  <c:v>182</c:v>
                </c:pt>
                <c:pt idx="3">
                  <c:v>28</c:v>
                </c:pt>
                <c:pt idx="4">
                  <c:v>0</c:v>
                </c:pt>
                <c:pt idx="5">
                  <c:v>0</c:v>
                </c:pt>
                <c:pt idx="6">
                  <c:v>0</c:v>
                </c:pt>
              </c:numCache>
            </c:numRef>
          </c:val>
          <c:extLst>
            <c:ext xmlns:c16="http://schemas.microsoft.com/office/drawing/2014/chart" uri="{C3380CC4-5D6E-409C-BE32-E72D297353CC}">
              <c16:uniqueId val="{0000000A-9142-43D9-B947-9E84CBAA5465}"/>
            </c:ext>
          </c:extLst>
        </c:ser>
        <c:ser>
          <c:idx val="15"/>
          <c:order val="11"/>
          <c:tx>
            <c:strRef>
              <c:f>CR_statistics!$BB$1738</c:f>
              <c:strCache>
                <c:ptCount val="1"/>
                <c:pt idx="0">
                  <c:v>RAN #58</c:v>
                </c:pt>
              </c:strCache>
            </c:strRef>
          </c:tx>
          <c:spPr>
            <a:solidFill>
              <a:srgbClr val="FFFF00"/>
            </a:solidFill>
            <a:ln w="12700">
              <a:solidFill>
                <a:srgbClr val="000000"/>
              </a:solidFill>
              <a:prstDash val="solid"/>
            </a:ln>
          </c:spPr>
          <c:invertIfNegative val="0"/>
          <c:cat>
            <c:strRef>
              <c:f>CR_statistics!$AL$1739:$AL$1745</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CR_statistics!$BB$1739:$BB$1745</c:f>
              <c:numCache>
                <c:formatCode>General</c:formatCode>
                <c:ptCount val="7"/>
                <c:pt idx="0">
                  <c:v>124</c:v>
                </c:pt>
                <c:pt idx="1">
                  <c:v>467</c:v>
                </c:pt>
                <c:pt idx="2">
                  <c:v>349</c:v>
                </c:pt>
                <c:pt idx="3">
                  <c:v>181</c:v>
                </c:pt>
                <c:pt idx="4">
                  <c:v>0</c:v>
                </c:pt>
                <c:pt idx="5">
                  <c:v>0</c:v>
                </c:pt>
                <c:pt idx="6">
                  <c:v>0</c:v>
                </c:pt>
              </c:numCache>
            </c:numRef>
          </c:val>
          <c:extLst>
            <c:ext xmlns:c16="http://schemas.microsoft.com/office/drawing/2014/chart" uri="{C3380CC4-5D6E-409C-BE32-E72D297353CC}">
              <c16:uniqueId val="{0000000B-9142-43D9-B947-9E84CBAA5465}"/>
            </c:ext>
          </c:extLst>
        </c:ser>
        <c:ser>
          <c:idx val="16"/>
          <c:order val="12"/>
          <c:tx>
            <c:strRef>
              <c:f>CR_statistics!$BC$1738</c:f>
              <c:strCache>
                <c:ptCount val="1"/>
                <c:pt idx="0">
                  <c:v>RAN #59</c:v>
                </c:pt>
              </c:strCache>
            </c:strRef>
          </c:tx>
          <c:spPr>
            <a:solidFill>
              <a:srgbClr val="00CCFF"/>
            </a:solidFill>
            <a:ln w="12700">
              <a:solidFill>
                <a:srgbClr val="000000"/>
              </a:solidFill>
              <a:prstDash val="solid"/>
            </a:ln>
          </c:spPr>
          <c:invertIfNegative val="0"/>
          <c:cat>
            <c:strRef>
              <c:f>CR_statistics!$AL$1739:$AL$1745</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CR_statistics!$BC$1739:$BC$1745</c:f>
              <c:numCache>
                <c:formatCode>General</c:formatCode>
                <c:ptCount val="7"/>
                <c:pt idx="0">
                  <c:v>60</c:v>
                </c:pt>
                <c:pt idx="1">
                  <c:v>379</c:v>
                </c:pt>
                <c:pt idx="2">
                  <c:v>202</c:v>
                </c:pt>
                <c:pt idx="3">
                  <c:v>177</c:v>
                </c:pt>
                <c:pt idx="4">
                  <c:v>0</c:v>
                </c:pt>
                <c:pt idx="5">
                  <c:v>0</c:v>
                </c:pt>
                <c:pt idx="6">
                  <c:v>0</c:v>
                </c:pt>
              </c:numCache>
            </c:numRef>
          </c:val>
          <c:extLst>
            <c:ext xmlns:c16="http://schemas.microsoft.com/office/drawing/2014/chart" uri="{C3380CC4-5D6E-409C-BE32-E72D297353CC}">
              <c16:uniqueId val="{0000000C-9142-43D9-B947-9E84CBAA5465}"/>
            </c:ext>
          </c:extLst>
        </c:ser>
        <c:ser>
          <c:idx val="17"/>
          <c:order val="13"/>
          <c:tx>
            <c:strRef>
              <c:f>CR_statistics!$BD$1738</c:f>
              <c:strCache>
                <c:ptCount val="1"/>
                <c:pt idx="0">
                  <c:v>RAN #60</c:v>
                </c:pt>
              </c:strCache>
            </c:strRef>
          </c:tx>
          <c:spPr>
            <a:solidFill>
              <a:srgbClr val="00FF00"/>
            </a:solidFill>
            <a:ln w="12700">
              <a:solidFill>
                <a:srgbClr val="000000"/>
              </a:solidFill>
              <a:prstDash val="solid"/>
            </a:ln>
          </c:spPr>
          <c:invertIfNegative val="0"/>
          <c:cat>
            <c:strRef>
              <c:f>CR_statistics!$AL$1739:$AL$1745</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CR_statistics!$BD$1739:$BD$1745</c:f>
              <c:numCache>
                <c:formatCode>General</c:formatCode>
                <c:ptCount val="7"/>
                <c:pt idx="0">
                  <c:v>87</c:v>
                </c:pt>
                <c:pt idx="1">
                  <c:v>320</c:v>
                </c:pt>
                <c:pt idx="2">
                  <c:v>211</c:v>
                </c:pt>
                <c:pt idx="3">
                  <c:v>386</c:v>
                </c:pt>
                <c:pt idx="4">
                  <c:v>61</c:v>
                </c:pt>
                <c:pt idx="5">
                  <c:v>0</c:v>
                </c:pt>
                <c:pt idx="6">
                  <c:v>0</c:v>
                </c:pt>
              </c:numCache>
            </c:numRef>
          </c:val>
          <c:extLst>
            <c:ext xmlns:c16="http://schemas.microsoft.com/office/drawing/2014/chart" uri="{C3380CC4-5D6E-409C-BE32-E72D297353CC}">
              <c16:uniqueId val="{0000000D-9142-43D9-B947-9E84CBAA5465}"/>
            </c:ext>
          </c:extLst>
        </c:ser>
        <c:ser>
          <c:idx val="18"/>
          <c:order val="14"/>
          <c:tx>
            <c:strRef>
              <c:f>CR_statistics!$BE$1738</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CR_statistics!$AL$1739:$AL$1745</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CR_statistics!$BE$1739:$BE$1745</c:f>
              <c:numCache>
                <c:formatCode>General</c:formatCode>
                <c:ptCount val="7"/>
                <c:pt idx="0">
                  <c:v>39</c:v>
                </c:pt>
                <c:pt idx="1">
                  <c:v>115</c:v>
                </c:pt>
                <c:pt idx="2">
                  <c:v>120</c:v>
                </c:pt>
                <c:pt idx="3">
                  <c:v>395</c:v>
                </c:pt>
                <c:pt idx="4">
                  <c:v>57</c:v>
                </c:pt>
                <c:pt idx="5">
                  <c:v>0</c:v>
                </c:pt>
                <c:pt idx="6">
                  <c:v>0</c:v>
                </c:pt>
              </c:numCache>
            </c:numRef>
          </c:val>
          <c:extLst>
            <c:ext xmlns:c16="http://schemas.microsoft.com/office/drawing/2014/chart" uri="{C3380CC4-5D6E-409C-BE32-E72D297353CC}">
              <c16:uniqueId val="{0000000E-9142-43D9-B947-9E84CBAA5465}"/>
            </c:ext>
          </c:extLst>
        </c:ser>
        <c:ser>
          <c:idx val="19"/>
          <c:order val="15"/>
          <c:tx>
            <c:strRef>
              <c:f>CR_statistics!$BF$1738</c:f>
              <c:strCache>
                <c:ptCount val="1"/>
                <c:pt idx="0">
                  <c:v>RAN #62</c:v>
                </c:pt>
              </c:strCache>
            </c:strRef>
          </c:tx>
          <c:spPr>
            <a:solidFill>
              <a:srgbClr val="00FFFF"/>
            </a:solidFill>
            <a:ln w="12700">
              <a:solidFill>
                <a:srgbClr val="000000"/>
              </a:solidFill>
              <a:prstDash val="solid"/>
            </a:ln>
          </c:spPr>
          <c:invertIfNegative val="0"/>
          <c:cat>
            <c:strRef>
              <c:f>CR_statistics!$AL$1739:$AL$1745</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CR_statistics!$BF$1739:$BF$1745</c:f>
              <c:numCache>
                <c:formatCode>General</c:formatCode>
                <c:ptCount val="7"/>
                <c:pt idx="0">
                  <c:v>57</c:v>
                </c:pt>
                <c:pt idx="1">
                  <c:v>91</c:v>
                </c:pt>
                <c:pt idx="2">
                  <c:v>162</c:v>
                </c:pt>
                <c:pt idx="3">
                  <c:v>522</c:v>
                </c:pt>
                <c:pt idx="4">
                  <c:v>152</c:v>
                </c:pt>
                <c:pt idx="5">
                  <c:v>76</c:v>
                </c:pt>
                <c:pt idx="6">
                  <c:v>0</c:v>
                </c:pt>
              </c:numCache>
            </c:numRef>
          </c:val>
          <c:extLst>
            <c:ext xmlns:c16="http://schemas.microsoft.com/office/drawing/2014/chart" uri="{C3380CC4-5D6E-409C-BE32-E72D297353CC}">
              <c16:uniqueId val="{0000000F-9142-43D9-B947-9E84CBAA5465}"/>
            </c:ext>
          </c:extLst>
        </c:ser>
        <c:ser>
          <c:idx val="20"/>
          <c:order val="16"/>
          <c:tx>
            <c:strRef>
              <c:f>CR_statistics!$BG$1738</c:f>
              <c:strCache>
                <c:ptCount val="1"/>
                <c:pt idx="0">
                  <c:v>RAN #63</c:v>
                </c:pt>
              </c:strCache>
            </c:strRef>
          </c:tx>
          <c:spPr>
            <a:solidFill>
              <a:srgbClr val="FFFF00"/>
            </a:solidFill>
            <a:ln w="12700">
              <a:solidFill>
                <a:srgbClr val="000000"/>
              </a:solidFill>
              <a:prstDash val="solid"/>
            </a:ln>
          </c:spPr>
          <c:invertIfNegative val="0"/>
          <c:cat>
            <c:strRef>
              <c:f>CR_statistics!$AL$1739:$AL$1745</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CR_statistics!$BG$1739:$BG$1745</c:f>
              <c:numCache>
                <c:formatCode>General</c:formatCode>
                <c:ptCount val="7"/>
                <c:pt idx="0">
                  <c:v>29</c:v>
                </c:pt>
                <c:pt idx="1">
                  <c:v>54</c:v>
                </c:pt>
                <c:pt idx="2">
                  <c:v>71</c:v>
                </c:pt>
                <c:pt idx="3">
                  <c:v>271</c:v>
                </c:pt>
                <c:pt idx="4">
                  <c:v>72</c:v>
                </c:pt>
                <c:pt idx="5">
                  <c:v>315</c:v>
                </c:pt>
                <c:pt idx="6">
                  <c:v>0</c:v>
                </c:pt>
              </c:numCache>
            </c:numRef>
          </c:val>
          <c:extLst>
            <c:ext xmlns:c16="http://schemas.microsoft.com/office/drawing/2014/chart" uri="{C3380CC4-5D6E-409C-BE32-E72D297353CC}">
              <c16:uniqueId val="{00000010-9142-43D9-B947-9E84CBAA5465}"/>
            </c:ext>
          </c:extLst>
        </c:ser>
        <c:ser>
          <c:idx val="21"/>
          <c:order val="17"/>
          <c:tx>
            <c:strRef>
              <c:f>CR_statistics!$BH$1738</c:f>
              <c:strCache>
                <c:ptCount val="1"/>
                <c:pt idx="0">
                  <c:v>RAN #64</c:v>
                </c:pt>
              </c:strCache>
            </c:strRef>
          </c:tx>
          <c:spPr>
            <a:solidFill>
              <a:srgbClr val="FF9900"/>
            </a:solidFill>
            <a:ln>
              <a:solidFill>
                <a:schemeClr val="tx1"/>
              </a:solidFill>
            </a:ln>
          </c:spPr>
          <c:invertIfNegative val="0"/>
          <c:cat>
            <c:strRef>
              <c:f>CR_statistics!$AL$1739:$AL$1745</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CR_statistics!$BH$1739:$BH$1745</c:f>
              <c:numCache>
                <c:formatCode>General</c:formatCode>
                <c:ptCount val="7"/>
                <c:pt idx="0">
                  <c:v>50</c:v>
                </c:pt>
                <c:pt idx="1">
                  <c:v>62</c:v>
                </c:pt>
                <c:pt idx="2">
                  <c:v>109</c:v>
                </c:pt>
                <c:pt idx="3">
                  <c:v>333</c:v>
                </c:pt>
                <c:pt idx="4">
                  <c:v>204</c:v>
                </c:pt>
                <c:pt idx="5">
                  <c:v>456</c:v>
                </c:pt>
                <c:pt idx="6">
                  <c:v>0</c:v>
                </c:pt>
              </c:numCache>
            </c:numRef>
          </c:val>
          <c:extLst>
            <c:ext xmlns:c16="http://schemas.microsoft.com/office/drawing/2014/chart" uri="{C3380CC4-5D6E-409C-BE32-E72D297353CC}">
              <c16:uniqueId val="{00000011-9142-43D9-B947-9E84CBAA5465}"/>
            </c:ext>
          </c:extLst>
        </c:ser>
        <c:ser>
          <c:idx val="22"/>
          <c:order val="18"/>
          <c:tx>
            <c:strRef>
              <c:f>CR_statistics!$BI$1738</c:f>
              <c:strCache>
                <c:ptCount val="1"/>
                <c:pt idx="0">
                  <c:v>RAN#65</c:v>
                </c:pt>
              </c:strCache>
            </c:strRef>
          </c:tx>
          <c:spPr>
            <a:solidFill>
              <a:srgbClr val="0066FF"/>
            </a:solidFill>
            <a:ln>
              <a:solidFill>
                <a:srgbClr val="000000"/>
              </a:solidFill>
            </a:ln>
          </c:spPr>
          <c:invertIfNegative val="0"/>
          <c:cat>
            <c:strRef>
              <c:f>CR_statistics!$AL$1739:$AL$1745</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CR_statistics!$BI$1739:$BI$1745</c:f>
              <c:numCache>
                <c:formatCode>General</c:formatCode>
                <c:ptCount val="7"/>
                <c:pt idx="0">
                  <c:v>34</c:v>
                </c:pt>
                <c:pt idx="1">
                  <c:v>37</c:v>
                </c:pt>
                <c:pt idx="2">
                  <c:v>69</c:v>
                </c:pt>
                <c:pt idx="3">
                  <c:v>316</c:v>
                </c:pt>
                <c:pt idx="4">
                  <c:v>229</c:v>
                </c:pt>
                <c:pt idx="5">
                  <c:v>337</c:v>
                </c:pt>
                <c:pt idx="6">
                  <c:v>0</c:v>
                </c:pt>
              </c:numCache>
            </c:numRef>
          </c:val>
          <c:extLst>
            <c:ext xmlns:c16="http://schemas.microsoft.com/office/drawing/2014/chart" uri="{C3380CC4-5D6E-409C-BE32-E72D297353CC}">
              <c16:uniqueId val="{00000012-9142-43D9-B947-9E84CBAA5465}"/>
            </c:ext>
          </c:extLst>
        </c:ser>
        <c:ser>
          <c:idx val="23"/>
          <c:order val="19"/>
          <c:tx>
            <c:strRef>
              <c:f>CR_statistics!$BJ$1738</c:f>
              <c:strCache>
                <c:ptCount val="1"/>
                <c:pt idx="0">
                  <c:v>RAN #66</c:v>
                </c:pt>
              </c:strCache>
            </c:strRef>
          </c:tx>
          <c:spPr>
            <a:solidFill>
              <a:schemeClr val="accent6">
                <a:lumMod val="50000"/>
              </a:schemeClr>
            </a:solidFill>
            <a:ln>
              <a:solidFill>
                <a:schemeClr val="tx1"/>
              </a:solidFill>
            </a:ln>
          </c:spPr>
          <c:invertIfNegative val="0"/>
          <c:cat>
            <c:strRef>
              <c:f>CR_statistics!$AL$1739:$AL$1745</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CR_statistics!$BJ$1739:$BJ$1745</c:f>
              <c:numCache>
                <c:formatCode>General</c:formatCode>
                <c:ptCount val="7"/>
                <c:pt idx="0">
                  <c:v>35</c:v>
                </c:pt>
                <c:pt idx="1">
                  <c:v>45</c:v>
                </c:pt>
                <c:pt idx="2">
                  <c:v>64</c:v>
                </c:pt>
                <c:pt idx="3">
                  <c:v>325</c:v>
                </c:pt>
                <c:pt idx="4">
                  <c:v>320</c:v>
                </c:pt>
                <c:pt idx="5">
                  <c:v>386</c:v>
                </c:pt>
                <c:pt idx="6">
                  <c:v>4</c:v>
                </c:pt>
              </c:numCache>
            </c:numRef>
          </c:val>
          <c:extLst>
            <c:ext xmlns:c16="http://schemas.microsoft.com/office/drawing/2014/chart" uri="{C3380CC4-5D6E-409C-BE32-E72D297353CC}">
              <c16:uniqueId val="{00000013-9142-43D9-B947-9E84CBAA5465}"/>
            </c:ext>
          </c:extLst>
        </c:ser>
        <c:ser>
          <c:idx val="24"/>
          <c:order val="20"/>
          <c:tx>
            <c:strRef>
              <c:f>CR_statistics!$BK$1738</c:f>
              <c:strCache>
                <c:ptCount val="1"/>
                <c:pt idx="0">
                  <c:v>RAN #67</c:v>
                </c:pt>
              </c:strCache>
            </c:strRef>
          </c:tx>
          <c:spPr>
            <a:solidFill>
              <a:srgbClr val="FF0000"/>
            </a:solidFill>
            <a:ln>
              <a:solidFill>
                <a:sysClr val="windowText" lastClr="000000"/>
              </a:solidFill>
            </a:ln>
          </c:spPr>
          <c:invertIfNegative val="0"/>
          <c:cat>
            <c:strRef>
              <c:f>CR_statistics!$AL$1739:$AL$1745</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CR_statistics!$BK$1739:$BK$1745</c:f>
              <c:numCache>
                <c:formatCode>General</c:formatCode>
                <c:ptCount val="7"/>
                <c:pt idx="0">
                  <c:v>18</c:v>
                </c:pt>
                <c:pt idx="1">
                  <c:v>34</c:v>
                </c:pt>
                <c:pt idx="2">
                  <c:v>30</c:v>
                </c:pt>
                <c:pt idx="3">
                  <c:v>83</c:v>
                </c:pt>
                <c:pt idx="4">
                  <c:v>186</c:v>
                </c:pt>
                <c:pt idx="5">
                  <c:v>515</c:v>
                </c:pt>
                <c:pt idx="6">
                  <c:v>1</c:v>
                </c:pt>
              </c:numCache>
            </c:numRef>
          </c:val>
          <c:extLst>
            <c:ext xmlns:c16="http://schemas.microsoft.com/office/drawing/2014/chart" uri="{C3380CC4-5D6E-409C-BE32-E72D297353CC}">
              <c16:uniqueId val="{00000014-9142-43D9-B947-9E84CBAA5465}"/>
            </c:ext>
          </c:extLst>
        </c:ser>
        <c:ser>
          <c:idx val="0"/>
          <c:order val="21"/>
          <c:tx>
            <c:strRef>
              <c:f>CR_statistics!$BL$1738</c:f>
              <c:strCache>
                <c:ptCount val="1"/>
                <c:pt idx="0">
                  <c:v>RAN #68</c:v>
                </c:pt>
              </c:strCache>
            </c:strRef>
          </c:tx>
          <c:spPr>
            <a:solidFill>
              <a:srgbClr val="FF9900"/>
            </a:solidFill>
            <a:ln>
              <a:solidFill>
                <a:schemeClr val="tx1"/>
              </a:solidFill>
            </a:ln>
          </c:spPr>
          <c:invertIfNegative val="0"/>
          <c:cat>
            <c:strRef>
              <c:f>CR_statistics!$AL$1739:$AL$1745</c:f>
              <c:strCache>
                <c:ptCount val="7"/>
                <c:pt idx="0">
                  <c:v>Rel-10 RAN1-4</c:v>
                </c:pt>
                <c:pt idx="1">
                  <c:v>Rel-10 RAN5 Testing</c:v>
                </c:pt>
                <c:pt idx="2">
                  <c:v>Rel-11 RAN1-4</c:v>
                </c:pt>
                <c:pt idx="3">
                  <c:v>Rel-11 RAN5 Testing</c:v>
                </c:pt>
                <c:pt idx="4">
                  <c:v>Rel-12 RAN1-4</c:v>
                </c:pt>
                <c:pt idx="5">
                  <c:v>Rel-12 RAN5 Testing</c:v>
                </c:pt>
                <c:pt idx="6">
                  <c:v>Rel-13 RAN1-4</c:v>
                </c:pt>
              </c:strCache>
            </c:strRef>
          </c:cat>
          <c:val>
            <c:numRef>
              <c:f>CR_statistics!$BL$1739:$BL$1745</c:f>
              <c:numCache>
                <c:formatCode>General</c:formatCode>
                <c:ptCount val="7"/>
                <c:pt idx="0">
                  <c:v>21</c:v>
                </c:pt>
                <c:pt idx="1">
                  <c:v>33</c:v>
                </c:pt>
                <c:pt idx="2">
                  <c:v>38</c:v>
                </c:pt>
                <c:pt idx="3">
                  <c:v>73</c:v>
                </c:pt>
                <c:pt idx="4">
                  <c:v>291</c:v>
                </c:pt>
                <c:pt idx="5">
                  <c:v>623</c:v>
                </c:pt>
                <c:pt idx="6">
                  <c:v>40</c:v>
                </c:pt>
              </c:numCache>
            </c:numRef>
          </c:val>
          <c:extLst>
            <c:ext xmlns:c16="http://schemas.microsoft.com/office/drawing/2014/chart" uri="{C3380CC4-5D6E-409C-BE32-E72D297353CC}">
              <c16:uniqueId val="{00000015-9142-43D9-B947-9E84CBAA5465}"/>
            </c:ext>
          </c:extLst>
        </c:ser>
        <c:dLbls>
          <c:showLegendKey val="0"/>
          <c:showVal val="0"/>
          <c:showCatName val="0"/>
          <c:showSerName val="0"/>
          <c:showPercent val="0"/>
          <c:showBubbleSize val="0"/>
        </c:dLbls>
        <c:gapWidth val="150"/>
        <c:axId val="153513344"/>
        <c:axId val="153527424"/>
      </c:barChart>
      <c:catAx>
        <c:axId val="15351334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3527424"/>
        <c:crosses val="autoZero"/>
        <c:auto val="1"/>
        <c:lblAlgn val="ctr"/>
        <c:lblOffset val="100"/>
        <c:tickLblSkip val="1"/>
        <c:tickMarkSkip val="1"/>
        <c:noMultiLvlLbl val="0"/>
      </c:catAx>
      <c:valAx>
        <c:axId val="153527424"/>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3513344"/>
        <c:crosses val="autoZero"/>
        <c:crossBetween val="between"/>
      </c:valAx>
      <c:spPr>
        <a:solidFill>
          <a:srgbClr val="C0C0C0"/>
        </a:solidFill>
        <a:ln w="12700">
          <a:solidFill>
            <a:srgbClr val="808080"/>
          </a:solidFill>
          <a:prstDash val="solid"/>
        </a:ln>
      </c:spPr>
    </c:plotArea>
    <c:legend>
      <c:legendPos val="r"/>
      <c:layout>
        <c:manualLayout>
          <c:xMode val="edge"/>
          <c:yMode val="edge"/>
          <c:x val="7.8798995084178133E-2"/>
          <c:y val="7.7218687880850123E-2"/>
          <c:w val="0.72886870840040063"/>
          <c:h val="0.16042016430961087"/>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4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#69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524"/>
        </c:manualLayout>
      </c:layout>
      <c:barChart>
        <c:barDir val="col"/>
        <c:grouping val="clustered"/>
        <c:varyColors val="0"/>
        <c:ser>
          <c:idx val="0"/>
          <c:order val="0"/>
          <c:tx>
            <c:strRef>
              <c:f>CR_statistics!$T$1701</c:f>
              <c:strCache>
                <c:ptCount val="1"/>
                <c:pt idx="0">
                  <c:v>RAN1</c:v>
                </c:pt>
              </c:strCache>
            </c:strRef>
          </c:tx>
          <c:spPr>
            <a:solidFill>
              <a:srgbClr val="00FF00"/>
            </a:solidFill>
            <a:ln w="12700">
              <a:solidFill>
                <a:srgbClr val="000000"/>
              </a:solidFill>
              <a:prstDash val="solid"/>
            </a:ln>
          </c:spPr>
          <c:invertIfNegative val="0"/>
          <c:cat>
            <c:strRef>
              <c:f>CR_statistics!$S$1740:$S$1745</c:f>
              <c:strCache>
                <c:ptCount val="6"/>
                <c:pt idx="0">
                  <c:v>REL-8</c:v>
                </c:pt>
                <c:pt idx="1">
                  <c:v>REL-9</c:v>
                </c:pt>
                <c:pt idx="2">
                  <c:v>REL-10</c:v>
                </c:pt>
                <c:pt idx="3">
                  <c:v>REL-11</c:v>
                </c:pt>
                <c:pt idx="4">
                  <c:v>REL-12</c:v>
                </c:pt>
                <c:pt idx="5">
                  <c:v>REL-13</c:v>
                </c:pt>
              </c:strCache>
            </c:strRef>
          </c:cat>
          <c:val>
            <c:numRef>
              <c:f>CR_statistics!$T$1702:$T$1707</c:f>
              <c:numCache>
                <c:formatCode>General</c:formatCode>
                <c:ptCount val="6"/>
                <c:pt idx="0">
                  <c:v>0</c:v>
                </c:pt>
                <c:pt idx="1">
                  <c:v>0</c:v>
                </c:pt>
                <c:pt idx="2">
                  <c:v>1</c:v>
                </c:pt>
                <c:pt idx="3">
                  <c:v>0</c:v>
                </c:pt>
                <c:pt idx="4">
                  <c:v>5</c:v>
                </c:pt>
                <c:pt idx="5">
                  <c:v>2</c:v>
                </c:pt>
              </c:numCache>
            </c:numRef>
          </c:val>
          <c:extLst>
            <c:ext xmlns:c16="http://schemas.microsoft.com/office/drawing/2014/chart" uri="{C3380CC4-5D6E-409C-BE32-E72D297353CC}">
              <c16:uniqueId val="{00000000-A53B-4878-B862-253AA2728DBA}"/>
            </c:ext>
          </c:extLst>
        </c:ser>
        <c:ser>
          <c:idx val="1"/>
          <c:order val="1"/>
          <c:tx>
            <c:strRef>
              <c:f>CR_statistics!$U$1701</c:f>
              <c:strCache>
                <c:ptCount val="1"/>
                <c:pt idx="0">
                  <c:v>RAN2</c:v>
                </c:pt>
              </c:strCache>
            </c:strRef>
          </c:tx>
          <c:spPr>
            <a:solidFill>
              <a:srgbClr val="FF0000"/>
            </a:solidFill>
            <a:ln w="12700">
              <a:solidFill>
                <a:srgbClr val="000000"/>
              </a:solidFill>
              <a:prstDash val="solid"/>
            </a:ln>
          </c:spPr>
          <c:invertIfNegative val="0"/>
          <c:cat>
            <c:strRef>
              <c:f>CR_statistics!$S$1740:$S$1745</c:f>
              <c:strCache>
                <c:ptCount val="6"/>
                <c:pt idx="0">
                  <c:v>REL-8</c:v>
                </c:pt>
                <c:pt idx="1">
                  <c:v>REL-9</c:v>
                </c:pt>
                <c:pt idx="2">
                  <c:v>REL-10</c:v>
                </c:pt>
                <c:pt idx="3">
                  <c:v>REL-11</c:v>
                </c:pt>
                <c:pt idx="4">
                  <c:v>REL-12</c:v>
                </c:pt>
                <c:pt idx="5">
                  <c:v>REL-13</c:v>
                </c:pt>
              </c:strCache>
            </c:strRef>
          </c:cat>
          <c:val>
            <c:numRef>
              <c:f>CR_statistics!$U$1702:$U$1707</c:f>
              <c:numCache>
                <c:formatCode>General</c:formatCode>
                <c:ptCount val="6"/>
                <c:pt idx="0">
                  <c:v>0</c:v>
                </c:pt>
                <c:pt idx="1">
                  <c:v>0</c:v>
                </c:pt>
                <c:pt idx="2">
                  <c:v>5</c:v>
                </c:pt>
                <c:pt idx="3">
                  <c:v>3</c:v>
                </c:pt>
                <c:pt idx="4">
                  <c:v>32</c:v>
                </c:pt>
                <c:pt idx="5">
                  <c:v>3</c:v>
                </c:pt>
              </c:numCache>
            </c:numRef>
          </c:val>
          <c:extLst>
            <c:ext xmlns:c16="http://schemas.microsoft.com/office/drawing/2014/chart" uri="{C3380CC4-5D6E-409C-BE32-E72D297353CC}">
              <c16:uniqueId val="{00000001-A53B-4878-B862-253AA2728DBA}"/>
            </c:ext>
          </c:extLst>
        </c:ser>
        <c:ser>
          <c:idx val="2"/>
          <c:order val="2"/>
          <c:tx>
            <c:strRef>
              <c:f>CR_statistics!$V$1701</c:f>
              <c:strCache>
                <c:ptCount val="1"/>
                <c:pt idx="0">
                  <c:v>RAN3</c:v>
                </c:pt>
              </c:strCache>
            </c:strRef>
          </c:tx>
          <c:spPr>
            <a:solidFill>
              <a:srgbClr val="0000FF"/>
            </a:solidFill>
            <a:ln w="12700">
              <a:solidFill>
                <a:srgbClr val="000000"/>
              </a:solidFill>
              <a:prstDash val="solid"/>
            </a:ln>
          </c:spPr>
          <c:invertIfNegative val="0"/>
          <c:cat>
            <c:strRef>
              <c:f>CR_statistics!$S$1740:$S$1745</c:f>
              <c:strCache>
                <c:ptCount val="6"/>
                <c:pt idx="0">
                  <c:v>REL-8</c:v>
                </c:pt>
                <c:pt idx="1">
                  <c:v>REL-9</c:v>
                </c:pt>
                <c:pt idx="2">
                  <c:v>REL-10</c:v>
                </c:pt>
                <c:pt idx="3">
                  <c:v>REL-11</c:v>
                </c:pt>
                <c:pt idx="4">
                  <c:v>REL-12</c:v>
                </c:pt>
                <c:pt idx="5">
                  <c:v>REL-13</c:v>
                </c:pt>
              </c:strCache>
            </c:strRef>
          </c:cat>
          <c:val>
            <c:numRef>
              <c:f>CR_statistics!$V$1702:$V$1707</c:f>
              <c:numCache>
                <c:formatCode>General</c:formatCode>
                <c:ptCount val="6"/>
                <c:pt idx="0">
                  <c:v>0</c:v>
                </c:pt>
                <c:pt idx="1">
                  <c:v>0</c:v>
                </c:pt>
                <c:pt idx="2">
                  <c:v>0</c:v>
                </c:pt>
                <c:pt idx="3">
                  <c:v>0</c:v>
                </c:pt>
                <c:pt idx="4">
                  <c:v>2</c:v>
                </c:pt>
                <c:pt idx="5">
                  <c:v>5</c:v>
                </c:pt>
              </c:numCache>
            </c:numRef>
          </c:val>
          <c:extLst>
            <c:ext xmlns:c16="http://schemas.microsoft.com/office/drawing/2014/chart" uri="{C3380CC4-5D6E-409C-BE32-E72D297353CC}">
              <c16:uniqueId val="{00000002-A53B-4878-B862-253AA2728DBA}"/>
            </c:ext>
          </c:extLst>
        </c:ser>
        <c:ser>
          <c:idx val="3"/>
          <c:order val="3"/>
          <c:tx>
            <c:strRef>
              <c:f>CR_statistics!$W$1701</c:f>
              <c:strCache>
                <c:ptCount val="1"/>
                <c:pt idx="0">
                  <c:v>RAN4</c:v>
                </c:pt>
              </c:strCache>
            </c:strRef>
          </c:tx>
          <c:spPr>
            <a:solidFill>
              <a:srgbClr val="FFFF00"/>
            </a:solidFill>
            <a:ln w="12700">
              <a:solidFill>
                <a:srgbClr val="000000"/>
              </a:solidFill>
              <a:prstDash val="solid"/>
            </a:ln>
          </c:spPr>
          <c:invertIfNegative val="0"/>
          <c:cat>
            <c:strRef>
              <c:f>CR_statistics!$S$1740:$S$1745</c:f>
              <c:strCache>
                <c:ptCount val="6"/>
                <c:pt idx="0">
                  <c:v>REL-8</c:v>
                </c:pt>
                <c:pt idx="1">
                  <c:v>REL-9</c:v>
                </c:pt>
                <c:pt idx="2">
                  <c:v>REL-10</c:v>
                </c:pt>
                <c:pt idx="3">
                  <c:v>REL-11</c:v>
                </c:pt>
                <c:pt idx="4">
                  <c:v>REL-12</c:v>
                </c:pt>
                <c:pt idx="5">
                  <c:v>REL-13</c:v>
                </c:pt>
              </c:strCache>
            </c:strRef>
          </c:cat>
          <c:val>
            <c:numRef>
              <c:f>CR_statistics!$W$1702:$W$1707</c:f>
              <c:numCache>
                <c:formatCode>General</c:formatCode>
                <c:ptCount val="6"/>
                <c:pt idx="0">
                  <c:v>0</c:v>
                </c:pt>
                <c:pt idx="1">
                  <c:v>0</c:v>
                </c:pt>
                <c:pt idx="2">
                  <c:v>12</c:v>
                </c:pt>
                <c:pt idx="3">
                  <c:v>18</c:v>
                </c:pt>
                <c:pt idx="4">
                  <c:v>75</c:v>
                </c:pt>
                <c:pt idx="5">
                  <c:v>40</c:v>
                </c:pt>
              </c:numCache>
            </c:numRef>
          </c:val>
          <c:extLst>
            <c:ext xmlns:c16="http://schemas.microsoft.com/office/drawing/2014/chart" uri="{C3380CC4-5D6E-409C-BE32-E72D297353CC}">
              <c16:uniqueId val="{00000003-A53B-4878-B862-253AA2728DBA}"/>
            </c:ext>
          </c:extLst>
        </c:ser>
        <c:ser>
          <c:idx val="4"/>
          <c:order val="4"/>
          <c:tx>
            <c:strRef>
              <c:f>CR_statistics!$X$1701</c:f>
              <c:strCache>
                <c:ptCount val="1"/>
                <c:pt idx="0">
                  <c:v>RAN5</c:v>
                </c:pt>
              </c:strCache>
            </c:strRef>
          </c:tx>
          <c:spPr>
            <a:solidFill>
              <a:srgbClr val="660066"/>
            </a:solidFill>
            <a:ln w="12700">
              <a:solidFill>
                <a:srgbClr val="000000"/>
              </a:solidFill>
              <a:prstDash val="solid"/>
            </a:ln>
          </c:spPr>
          <c:invertIfNegative val="0"/>
          <c:cat>
            <c:strRef>
              <c:f>CR_statistics!$S$1740:$S$1745</c:f>
              <c:strCache>
                <c:ptCount val="6"/>
                <c:pt idx="0">
                  <c:v>REL-8</c:v>
                </c:pt>
                <c:pt idx="1">
                  <c:v>REL-9</c:v>
                </c:pt>
                <c:pt idx="2">
                  <c:v>REL-10</c:v>
                </c:pt>
                <c:pt idx="3">
                  <c:v>REL-11</c:v>
                </c:pt>
                <c:pt idx="4">
                  <c:v>REL-12</c:v>
                </c:pt>
                <c:pt idx="5">
                  <c:v>REL-13</c:v>
                </c:pt>
              </c:strCache>
            </c:strRef>
          </c:cat>
          <c:val>
            <c:numRef>
              <c:f>CR_statistics!$X$1702:$X$1707</c:f>
              <c:numCache>
                <c:formatCode>General</c:formatCode>
                <c:ptCount val="6"/>
                <c:pt idx="0">
                  <c:v>0</c:v>
                </c:pt>
                <c:pt idx="1">
                  <c:v>0</c:v>
                </c:pt>
                <c:pt idx="2">
                  <c:v>0</c:v>
                </c:pt>
                <c:pt idx="3">
                  <c:v>14</c:v>
                </c:pt>
                <c:pt idx="4">
                  <c:v>676</c:v>
                </c:pt>
                <c:pt idx="5">
                  <c:v>1</c:v>
                </c:pt>
              </c:numCache>
            </c:numRef>
          </c:val>
          <c:extLst>
            <c:ext xmlns:c16="http://schemas.microsoft.com/office/drawing/2014/chart" uri="{C3380CC4-5D6E-409C-BE32-E72D297353CC}">
              <c16:uniqueId val="{00000004-A53B-4878-B862-253AA2728DBA}"/>
            </c:ext>
          </c:extLst>
        </c:ser>
        <c:ser>
          <c:idx val="5"/>
          <c:order val="5"/>
          <c:tx>
            <c:strRef>
              <c:f>CR_statistics!$Y$1701</c:f>
              <c:strCache>
                <c:ptCount val="1"/>
                <c:pt idx="0">
                  <c:v>RAN without RAN5</c:v>
                </c:pt>
              </c:strCache>
            </c:strRef>
          </c:tx>
          <c:spPr>
            <a:solidFill>
              <a:srgbClr val="FF00FF"/>
            </a:solidFill>
            <a:ln w="12700">
              <a:solidFill>
                <a:srgbClr val="000000"/>
              </a:solidFill>
              <a:prstDash val="solid"/>
            </a:ln>
          </c:spPr>
          <c:invertIfNegative val="0"/>
          <c:cat>
            <c:strRef>
              <c:f>CR_statistics!$S$1740:$S$1745</c:f>
              <c:strCache>
                <c:ptCount val="6"/>
                <c:pt idx="0">
                  <c:v>REL-8</c:v>
                </c:pt>
                <c:pt idx="1">
                  <c:v>REL-9</c:v>
                </c:pt>
                <c:pt idx="2">
                  <c:v>REL-10</c:v>
                </c:pt>
                <c:pt idx="3">
                  <c:v>REL-11</c:v>
                </c:pt>
                <c:pt idx="4">
                  <c:v>REL-12</c:v>
                </c:pt>
                <c:pt idx="5">
                  <c:v>REL-13</c:v>
                </c:pt>
              </c:strCache>
            </c:strRef>
          </c:cat>
          <c:val>
            <c:numRef>
              <c:f>CR_statistics!$Y$1702:$Y$1707</c:f>
              <c:numCache>
                <c:formatCode>General</c:formatCode>
                <c:ptCount val="6"/>
                <c:pt idx="0">
                  <c:v>0</c:v>
                </c:pt>
                <c:pt idx="1">
                  <c:v>0</c:v>
                </c:pt>
                <c:pt idx="2">
                  <c:v>18</c:v>
                </c:pt>
                <c:pt idx="3">
                  <c:v>21</c:v>
                </c:pt>
                <c:pt idx="4">
                  <c:v>114</c:v>
                </c:pt>
                <c:pt idx="5">
                  <c:v>50</c:v>
                </c:pt>
              </c:numCache>
            </c:numRef>
          </c:val>
          <c:extLst>
            <c:ext xmlns:c16="http://schemas.microsoft.com/office/drawing/2014/chart" uri="{C3380CC4-5D6E-409C-BE32-E72D297353CC}">
              <c16:uniqueId val="{00000005-A53B-4878-B862-253AA2728DBA}"/>
            </c:ext>
          </c:extLst>
        </c:ser>
        <c:dLbls>
          <c:showLegendKey val="0"/>
          <c:showVal val="0"/>
          <c:showCatName val="0"/>
          <c:showSerName val="0"/>
          <c:showPercent val="0"/>
          <c:showBubbleSize val="0"/>
        </c:dLbls>
        <c:gapWidth val="150"/>
        <c:axId val="153641728"/>
        <c:axId val="153643264"/>
      </c:barChart>
      <c:catAx>
        <c:axId val="15364172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3643264"/>
        <c:crosses val="autoZero"/>
        <c:auto val="1"/>
        <c:lblAlgn val="ctr"/>
        <c:lblOffset val="100"/>
        <c:tickLblSkip val="1"/>
        <c:tickMarkSkip val="1"/>
        <c:noMultiLvlLbl val="0"/>
      </c:catAx>
      <c:valAx>
        <c:axId val="153643264"/>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3641728"/>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193"/>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4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4"/>
          <c:order val="0"/>
          <c:tx>
            <c:strRef>
              <c:f>CR_statistics!$AQ$1700</c:f>
              <c:strCache>
                <c:ptCount val="1"/>
                <c:pt idx="0">
                  <c:v>RAN #47</c:v>
                </c:pt>
              </c:strCache>
            </c:strRef>
          </c:tx>
          <c:spPr>
            <a:solidFill>
              <a:srgbClr val="00FF00"/>
            </a:solidFill>
            <a:ln w="12700">
              <a:solidFill>
                <a:srgbClr val="000000"/>
              </a:solidFill>
              <a:prstDash val="solid"/>
            </a:ln>
          </c:spPr>
          <c:invertIfNegative val="0"/>
          <c:cat>
            <c:strRef>
              <c:f>CR_statistics!$BN$1701:$BN$1708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CR_statistics!$AQ$1701:$AQ$1708</c:f>
              <c:numCache>
                <c:formatCode>General</c:formatCode>
                <c:ptCount val="8"/>
                <c:pt idx="0">
                  <c:v>2</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09D3-4B64-A918-F93B2F3F563E}"/>
            </c:ext>
          </c:extLst>
        </c:ser>
        <c:ser>
          <c:idx val="5"/>
          <c:order val="1"/>
          <c:tx>
            <c:strRef>
              <c:f>CR_statistics!$AR$1700</c:f>
              <c:strCache>
                <c:ptCount val="1"/>
                <c:pt idx="0">
                  <c:v>RAN #48</c:v>
                </c:pt>
              </c:strCache>
            </c:strRef>
          </c:tx>
          <c:spPr>
            <a:solidFill>
              <a:srgbClr val="800080"/>
            </a:solidFill>
            <a:ln w="12700">
              <a:solidFill>
                <a:srgbClr val="000000"/>
              </a:solidFill>
              <a:prstDash val="solid"/>
            </a:ln>
          </c:spPr>
          <c:invertIfNegative val="0"/>
          <c:cat>
            <c:strRef>
              <c:f>CR_statistics!$BN$1701:$BN$1708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CR_statistics!$AR$1701:$AR$1708</c:f>
              <c:numCache>
                <c:formatCode>General</c:formatCode>
                <c:ptCount val="8"/>
                <c:pt idx="0">
                  <c:v>15</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09D3-4B64-A918-F93B2F3F563E}"/>
            </c:ext>
          </c:extLst>
        </c:ser>
        <c:ser>
          <c:idx val="6"/>
          <c:order val="2"/>
          <c:tx>
            <c:strRef>
              <c:f>CR_statistics!$AS$1700</c:f>
              <c:strCache>
                <c:ptCount val="1"/>
                <c:pt idx="0">
                  <c:v>RAN #49</c:v>
                </c:pt>
              </c:strCache>
            </c:strRef>
          </c:tx>
          <c:spPr>
            <a:solidFill>
              <a:srgbClr val="0066CC"/>
            </a:solidFill>
            <a:ln w="12700">
              <a:solidFill>
                <a:srgbClr val="000000"/>
              </a:solidFill>
              <a:prstDash val="solid"/>
            </a:ln>
          </c:spPr>
          <c:invertIfNegative val="0"/>
          <c:cat>
            <c:strRef>
              <c:f>CR_statistics!$BN$1701:$BN$1708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CR_statistics!$AS$1701:$AS$1708</c:f>
              <c:numCache>
                <c:formatCode>General</c:formatCode>
                <c:ptCount val="8"/>
                <c:pt idx="0">
                  <c:v>39</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2-09D3-4B64-A918-F93B2F3F563E}"/>
            </c:ext>
          </c:extLst>
        </c:ser>
        <c:ser>
          <c:idx val="7"/>
          <c:order val="3"/>
          <c:tx>
            <c:strRef>
              <c:f>CR_statistics!$AT$1700</c:f>
              <c:strCache>
                <c:ptCount val="1"/>
                <c:pt idx="0">
                  <c:v>RAN #50</c:v>
                </c:pt>
              </c:strCache>
            </c:strRef>
          </c:tx>
          <c:spPr>
            <a:solidFill>
              <a:srgbClr val="FF9900"/>
            </a:solidFill>
            <a:ln w="12700">
              <a:solidFill>
                <a:srgbClr val="000000"/>
              </a:solidFill>
              <a:prstDash val="solid"/>
            </a:ln>
          </c:spPr>
          <c:invertIfNegative val="0"/>
          <c:cat>
            <c:strRef>
              <c:f>CR_statistics!$BN$1701:$BN$1708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CR_statistics!$AT$1701:$AT$1708</c:f>
              <c:numCache>
                <c:formatCode>General</c:formatCode>
                <c:ptCount val="8"/>
                <c:pt idx="0">
                  <c:v>174</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3-09D3-4B64-A918-F93B2F3F563E}"/>
            </c:ext>
          </c:extLst>
        </c:ser>
        <c:ser>
          <c:idx val="8"/>
          <c:order val="4"/>
          <c:tx>
            <c:strRef>
              <c:f>CR_statistics!$AU$1700</c:f>
              <c:strCache>
                <c:ptCount val="1"/>
                <c:pt idx="0">
                  <c:v>RAN #51</c:v>
                </c:pt>
              </c:strCache>
            </c:strRef>
          </c:tx>
          <c:spPr>
            <a:solidFill>
              <a:srgbClr val="00FFFF"/>
            </a:solidFill>
            <a:ln w="12700">
              <a:solidFill>
                <a:srgbClr val="000000"/>
              </a:solidFill>
              <a:prstDash val="solid"/>
            </a:ln>
          </c:spPr>
          <c:invertIfNegative val="0"/>
          <c:cat>
            <c:strRef>
              <c:f>CR_statistics!$BN$1701:$BN$1708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CR_statistics!$AU$1701:$AU$1708</c:f>
              <c:numCache>
                <c:formatCode>General</c:formatCode>
                <c:ptCount val="8"/>
                <c:pt idx="0">
                  <c:v>257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4-09D3-4B64-A918-F93B2F3F563E}"/>
            </c:ext>
          </c:extLst>
        </c:ser>
        <c:ser>
          <c:idx val="9"/>
          <c:order val="5"/>
          <c:tx>
            <c:strRef>
              <c:f>CR_statistics!$AV$1700</c:f>
              <c:strCache>
                <c:ptCount val="1"/>
                <c:pt idx="0">
                  <c:v>RAN #52</c:v>
                </c:pt>
              </c:strCache>
            </c:strRef>
          </c:tx>
          <c:spPr>
            <a:solidFill>
              <a:srgbClr val="FF00FF"/>
            </a:solidFill>
            <a:ln w="12700">
              <a:solidFill>
                <a:srgbClr val="000000"/>
              </a:solidFill>
              <a:prstDash val="solid"/>
            </a:ln>
          </c:spPr>
          <c:invertIfNegative val="0"/>
          <c:cat>
            <c:strRef>
              <c:f>CR_statistics!$BN$1701:$BN$1708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CR_statistics!$AV$1701:$AV$1708</c:f>
              <c:numCache>
                <c:formatCode>General</c:formatCode>
                <c:ptCount val="8"/>
                <c:pt idx="0">
                  <c:v>409</c:v>
                </c:pt>
                <c:pt idx="1">
                  <c:v>2</c:v>
                </c:pt>
                <c:pt idx="2">
                  <c:v>1</c:v>
                </c:pt>
                <c:pt idx="3">
                  <c:v>0</c:v>
                </c:pt>
                <c:pt idx="4">
                  <c:v>0</c:v>
                </c:pt>
                <c:pt idx="5">
                  <c:v>0</c:v>
                </c:pt>
                <c:pt idx="6">
                  <c:v>0</c:v>
                </c:pt>
                <c:pt idx="7">
                  <c:v>0</c:v>
                </c:pt>
              </c:numCache>
            </c:numRef>
          </c:val>
          <c:extLst>
            <c:ext xmlns:c16="http://schemas.microsoft.com/office/drawing/2014/chart" uri="{C3380CC4-5D6E-409C-BE32-E72D297353CC}">
              <c16:uniqueId val="{00000005-09D3-4B64-A918-F93B2F3F563E}"/>
            </c:ext>
          </c:extLst>
        </c:ser>
        <c:ser>
          <c:idx val="10"/>
          <c:order val="6"/>
          <c:tx>
            <c:strRef>
              <c:f>CR_statistics!$AW$1700</c:f>
              <c:strCache>
                <c:ptCount val="1"/>
                <c:pt idx="0">
                  <c:v>RAN #53</c:v>
                </c:pt>
              </c:strCache>
            </c:strRef>
          </c:tx>
          <c:spPr>
            <a:solidFill>
              <a:srgbClr val="FF0000"/>
            </a:solidFill>
            <a:ln w="12700">
              <a:solidFill>
                <a:srgbClr val="000000"/>
              </a:solidFill>
              <a:prstDash val="solid"/>
            </a:ln>
          </c:spPr>
          <c:invertIfNegative val="0"/>
          <c:cat>
            <c:strRef>
              <c:f>CR_statistics!$BN$1701:$BN$1708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CR_statistics!$AW$1701:$AW$1708</c:f>
              <c:numCache>
                <c:formatCode>General</c:formatCode>
                <c:ptCount val="8"/>
                <c:pt idx="0">
                  <c:v>233</c:v>
                </c:pt>
                <c:pt idx="1">
                  <c:v>10</c:v>
                </c:pt>
                <c:pt idx="2">
                  <c:v>7</c:v>
                </c:pt>
                <c:pt idx="3">
                  <c:v>0</c:v>
                </c:pt>
                <c:pt idx="4">
                  <c:v>0</c:v>
                </c:pt>
                <c:pt idx="5">
                  <c:v>0</c:v>
                </c:pt>
                <c:pt idx="6">
                  <c:v>0</c:v>
                </c:pt>
                <c:pt idx="7">
                  <c:v>0</c:v>
                </c:pt>
              </c:numCache>
            </c:numRef>
          </c:val>
          <c:extLst>
            <c:ext xmlns:c16="http://schemas.microsoft.com/office/drawing/2014/chart" uri="{C3380CC4-5D6E-409C-BE32-E72D297353CC}">
              <c16:uniqueId val="{00000006-09D3-4B64-A918-F93B2F3F563E}"/>
            </c:ext>
          </c:extLst>
        </c:ser>
        <c:ser>
          <c:idx val="11"/>
          <c:order val="7"/>
          <c:tx>
            <c:strRef>
              <c:f>CR_statistics!$AX$1700</c:f>
              <c:strCache>
                <c:ptCount val="1"/>
                <c:pt idx="0">
                  <c:v>RAN #54</c:v>
                </c:pt>
              </c:strCache>
            </c:strRef>
          </c:tx>
          <c:spPr>
            <a:solidFill>
              <a:srgbClr val="00FFFF"/>
            </a:solidFill>
            <a:ln w="12700">
              <a:solidFill>
                <a:srgbClr val="000000"/>
              </a:solidFill>
              <a:prstDash val="solid"/>
            </a:ln>
          </c:spPr>
          <c:invertIfNegative val="0"/>
          <c:cat>
            <c:strRef>
              <c:f>CR_statistics!$BN$1701:$BN$1708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CR_statistics!$AX$1701:$AX$1708</c:f>
              <c:numCache>
                <c:formatCode>General</c:formatCode>
                <c:ptCount val="8"/>
                <c:pt idx="0">
                  <c:v>203</c:v>
                </c:pt>
                <c:pt idx="1">
                  <c:v>51</c:v>
                </c:pt>
                <c:pt idx="2">
                  <c:v>40</c:v>
                </c:pt>
                <c:pt idx="3">
                  <c:v>13</c:v>
                </c:pt>
                <c:pt idx="4">
                  <c:v>0</c:v>
                </c:pt>
                <c:pt idx="5">
                  <c:v>0</c:v>
                </c:pt>
                <c:pt idx="6">
                  <c:v>0</c:v>
                </c:pt>
                <c:pt idx="7">
                  <c:v>0</c:v>
                </c:pt>
              </c:numCache>
            </c:numRef>
          </c:val>
          <c:extLst>
            <c:ext xmlns:c16="http://schemas.microsoft.com/office/drawing/2014/chart" uri="{C3380CC4-5D6E-409C-BE32-E72D297353CC}">
              <c16:uniqueId val="{00000007-09D3-4B64-A918-F93B2F3F563E}"/>
            </c:ext>
          </c:extLst>
        </c:ser>
        <c:ser>
          <c:idx val="12"/>
          <c:order val="8"/>
          <c:tx>
            <c:strRef>
              <c:f>CR_statistics!$AY$1700</c:f>
              <c:strCache>
                <c:ptCount val="1"/>
                <c:pt idx="0">
                  <c:v>RAN #55</c:v>
                </c:pt>
              </c:strCache>
            </c:strRef>
          </c:tx>
          <c:spPr>
            <a:solidFill>
              <a:srgbClr val="FF00FF"/>
            </a:solidFill>
            <a:ln w="12700">
              <a:solidFill>
                <a:srgbClr val="000000"/>
              </a:solidFill>
              <a:prstDash val="solid"/>
            </a:ln>
          </c:spPr>
          <c:invertIfNegative val="0"/>
          <c:cat>
            <c:strRef>
              <c:f>CR_statistics!$BN$1701:$BN$1708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CR_statistics!$AY$1701:$AY$1708</c:f>
              <c:numCache>
                <c:formatCode>General</c:formatCode>
                <c:ptCount val="8"/>
                <c:pt idx="0">
                  <c:v>114</c:v>
                </c:pt>
                <c:pt idx="1">
                  <c:v>115</c:v>
                </c:pt>
                <c:pt idx="2">
                  <c:v>42</c:v>
                </c:pt>
                <c:pt idx="3">
                  <c:v>33</c:v>
                </c:pt>
                <c:pt idx="4">
                  <c:v>0</c:v>
                </c:pt>
                <c:pt idx="5">
                  <c:v>0</c:v>
                </c:pt>
                <c:pt idx="6">
                  <c:v>0</c:v>
                </c:pt>
                <c:pt idx="7">
                  <c:v>0</c:v>
                </c:pt>
              </c:numCache>
            </c:numRef>
          </c:val>
          <c:extLst>
            <c:ext xmlns:c16="http://schemas.microsoft.com/office/drawing/2014/chart" uri="{C3380CC4-5D6E-409C-BE32-E72D297353CC}">
              <c16:uniqueId val="{00000008-09D3-4B64-A918-F93B2F3F563E}"/>
            </c:ext>
          </c:extLst>
        </c:ser>
        <c:ser>
          <c:idx val="13"/>
          <c:order val="9"/>
          <c:tx>
            <c:strRef>
              <c:f>CR_statistics!$AZ$1700</c:f>
              <c:strCache>
                <c:ptCount val="1"/>
                <c:pt idx="0">
                  <c:v>RAN #56</c:v>
                </c:pt>
              </c:strCache>
            </c:strRef>
          </c:tx>
          <c:spPr>
            <a:solidFill>
              <a:srgbClr val="800000"/>
            </a:solidFill>
            <a:ln w="12700">
              <a:solidFill>
                <a:srgbClr val="000000"/>
              </a:solidFill>
              <a:prstDash val="solid"/>
            </a:ln>
          </c:spPr>
          <c:invertIfNegative val="0"/>
          <c:cat>
            <c:strRef>
              <c:f>CR_statistics!$BN$1701:$BN$1708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CR_statistics!$AZ$1701:$AZ$1708</c:f>
              <c:numCache>
                <c:formatCode>General</c:formatCode>
                <c:ptCount val="8"/>
                <c:pt idx="0">
                  <c:v>154</c:v>
                </c:pt>
                <c:pt idx="1">
                  <c:v>428</c:v>
                </c:pt>
                <c:pt idx="2">
                  <c:v>161</c:v>
                </c:pt>
                <c:pt idx="3">
                  <c:v>51</c:v>
                </c:pt>
                <c:pt idx="4">
                  <c:v>0</c:v>
                </c:pt>
                <c:pt idx="5">
                  <c:v>0</c:v>
                </c:pt>
                <c:pt idx="6">
                  <c:v>0</c:v>
                </c:pt>
                <c:pt idx="7">
                  <c:v>0</c:v>
                </c:pt>
              </c:numCache>
            </c:numRef>
          </c:val>
          <c:extLst>
            <c:ext xmlns:c16="http://schemas.microsoft.com/office/drawing/2014/chart" uri="{C3380CC4-5D6E-409C-BE32-E72D297353CC}">
              <c16:uniqueId val="{00000009-09D3-4B64-A918-F93B2F3F563E}"/>
            </c:ext>
          </c:extLst>
        </c:ser>
        <c:ser>
          <c:idx val="14"/>
          <c:order val="10"/>
          <c:tx>
            <c:strRef>
              <c:f>CR_statistics!$BA$1700</c:f>
              <c:strCache>
                <c:ptCount val="1"/>
                <c:pt idx="0">
                  <c:v>RAN #57</c:v>
                </c:pt>
              </c:strCache>
            </c:strRef>
          </c:tx>
          <c:spPr>
            <a:solidFill>
              <a:srgbClr val="FFCC00"/>
            </a:solidFill>
            <a:ln w="12700">
              <a:solidFill>
                <a:srgbClr val="000000"/>
              </a:solidFill>
              <a:prstDash val="solid"/>
            </a:ln>
          </c:spPr>
          <c:invertIfNegative val="0"/>
          <c:cat>
            <c:strRef>
              <c:f>CR_statistics!$BN$1701:$BN$1708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CR_statistics!$BA$1701:$BA$1708</c:f>
              <c:numCache>
                <c:formatCode>General</c:formatCode>
                <c:ptCount val="8"/>
                <c:pt idx="0">
                  <c:v>112</c:v>
                </c:pt>
                <c:pt idx="1">
                  <c:v>525</c:v>
                </c:pt>
                <c:pt idx="2">
                  <c:v>182</c:v>
                </c:pt>
                <c:pt idx="3">
                  <c:v>28</c:v>
                </c:pt>
                <c:pt idx="4">
                  <c:v>0</c:v>
                </c:pt>
                <c:pt idx="5">
                  <c:v>0</c:v>
                </c:pt>
                <c:pt idx="6">
                  <c:v>0</c:v>
                </c:pt>
                <c:pt idx="7">
                  <c:v>0</c:v>
                </c:pt>
              </c:numCache>
            </c:numRef>
          </c:val>
          <c:extLst>
            <c:ext xmlns:c16="http://schemas.microsoft.com/office/drawing/2014/chart" uri="{C3380CC4-5D6E-409C-BE32-E72D297353CC}">
              <c16:uniqueId val="{0000000A-09D3-4B64-A918-F93B2F3F563E}"/>
            </c:ext>
          </c:extLst>
        </c:ser>
        <c:ser>
          <c:idx val="15"/>
          <c:order val="11"/>
          <c:tx>
            <c:strRef>
              <c:f>CR_statistics!$BB$1700</c:f>
              <c:strCache>
                <c:ptCount val="1"/>
                <c:pt idx="0">
                  <c:v>RAN #58</c:v>
                </c:pt>
              </c:strCache>
            </c:strRef>
          </c:tx>
          <c:spPr>
            <a:solidFill>
              <a:srgbClr val="FFFF00"/>
            </a:solidFill>
            <a:ln w="12700">
              <a:solidFill>
                <a:srgbClr val="000000"/>
              </a:solidFill>
              <a:prstDash val="solid"/>
            </a:ln>
          </c:spPr>
          <c:invertIfNegative val="0"/>
          <c:cat>
            <c:strRef>
              <c:f>CR_statistics!$BN$1701:$BN$1708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CR_statistics!$BB$1701:$BB$1708</c:f>
              <c:numCache>
                <c:formatCode>General</c:formatCode>
                <c:ptCount val="8"/>
                <c:pt idx="0">
                  <c:v>124</c:v>
                </c:pt>
                <c:pt idx="1">
                  <c:v>467</c:v>
                </c:pt>
                <c:pt idx="2">
                  <c:v>349</c:v>
                </c:pt>
                <c:pt idx="3">
                  <c:v>181</c:v>
                </c:pt>
                <c:pt idx="4">
                  <c:v>0</c:v>
                </c:pt>
                <c:pt idx="5">
                  <c:v>0</c:v>
                </c:pt>
                <c:pt idx="6">
                  <c:v>0</c:v>
                </c:pt>
                <c:pt idx="7">
                  <c:v>0</c:v>
                </c:pt>
              </c:numCache>
            </c:numRef>
          </c:val>
          <c:extLst>
            <c:ext xmlns:c16="http://schemas.microsoft.com/office/drawing/2014/chart" uri="{C3380CC4-5D6E-409C-BE32-E72D297353CC}">
              <c16:uniqueId val="{0000000B-09D3-4B64-A918-F93B2F3F563E}"/>
            </c:ext>
          </c:extLst>
        </c:ser>
        <c:ser>
          <c:idx val="16"/>
          <c:order val="12"/>
          <c:tx>
            <c:strRef>
              <c:f>CR_statistics!$BC$1700</c:f>
              <c:strCache>
                <c:ptCount val="1"/>
                <c:pt idx="0">
                  <c:v>RAN #59</c:v>
                </c:pt>
              </c:strCache>
            </c:strRef>
          </c:tx>
          <c:spPr>
            <a:solidFill>
              <a:srgbClr val="00CCFF"/>
            </a:solidFill>
            <a:ln w="12700">
              <a:solidFill>
                <a:srgbClr val="000000"/>
              </a:solidFill>
              <a:prstDash val="solid"/>
            </a:ln>
          </c:spPr>
          <c:invertIfNegative val="0"/>
          <c:cat>
            <c:strRef>
              <c:f>CR_statistics!$BN$1701:$BN$1708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CR_statistics!$BC$1701:$BC$1708</c:f>
              <c:numCache>
                <c:formatCode>General</c:formatCode>
                <c:ptCount val="8"/>
                <c:pt idx="0">
                  <c:v>60</c:v>
                </c:pt>
                <c:pt idx="1">
                  <c:v>379</c:v>
                </c:pt>
                <c:pt idx="2">
                  <c:v>202</c:v>
                </c:pt>
                <c:pt idx="3">
                  <c:v>177</c:v>
                </c:pt>
                <c:pt idx="4">
                  <c:v>0</c:v>
                </c:pt>
                <c:pt idx="5">
                  <c:v>0</c:v>
                </c:pt>
                <c:pt idx="6">
                  <c:v>0</c:v>
                </c:pt>
                <c:pt idx="7">
                  <c:v>0</c:v>
                </c:pt>
              </c:numCache>
            </c:numRef>
          </c:val>
          <c:extLst>
            <c:ext xmlns:c16="http://schemas.microsoft.com/office/drawing/2014/chart" uri="{C3380CC4-5D6E-409C-BE32-E72D297353CC}">
              <c16:uniqueId val="{0000000C-09D3-4B64-A918-F93B2F3F563E}"/>
            </c:ext>
          </c:extLst>
        </c:ser>
        <c:ser>
          <c:idx val="17"/>
          <c:order val="13"/>
          <c:tx>
            <c:strRef>
              <c:f>CR_statistics!$BD$1700</c:f>
              <c:strCache>
                <c:ptCount val="1"/>
                <c:pt idx="0">
                  <c:v>RAN #60</c:v>
                </c:pt>
              </c:strCache>
            </c:strRef>
          </c:tx>
          <c:spPr>
            <a:solidFill>
              <a:srgbClr val="00FF00"/>
            </a:solidFill>
            <a:ln w="12700">
              <a:solidFill>
                <a:srgbClr val="000000"/>
              </a:solidFill>
              <a:prstDash val="solid"/>
            </a:ln>
          </c:spPr>
          <c:invertIfNegative val="0"/>
          <c:cat>
            <c:strRef>
              <c:f>CR_statistics!$BN$1701:$BN$1708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CR_statistics!$BD$1701:$BD$1708</c:f>
              <c:numCache>
                <c:formatCode>General</c:formatCode>
                <c:ptCount val="8"/>
                <c:pt idx="0">
                  <c:v>87</c:v>
                </c:pt>
                <c:pt idx="1">
                  <c:v>320</c:v>
                </c:pt>
                <c:pt idx="2">
                  <c:v>211</c:v>
                </c:pt>
                <c:pt idx="3">
                  <c:v>386</c:v>
                </c:pt>
                <c:pt idx="4">
                  <c:v>61</c:v>
                </c:pt>
                <c:pt idx="5">
                  <c:v>0</c:v>
                </c:pt>
                <c:pt idx="6">
                  <c:v>0</c:v>
                </c:pt>
                <c:pt idx="7">
                  <c:v>0</c:v>
                </c:pt>
              </c:numCache>
            </c:numRef>
          </c:val>
          <c:extLst>
            <c:ext xmlns:c16="http://schemas.microsoft.com/office/drawing/2014/chart" uri="{C3380CC4-5D6E-409C-BE32-E72D297353CC}">
              <c16:uniqueId val="{0000000D-09D3-4B64-A918-F93B2F3F563E}"/>
            </c:ext>
          </c:extLst>
        </c:ser>
        <c:ser>
          <c:idx val="18"/>
          <c:order val="14"/>
          <c:tx>
            <c:strRef>
              <c:f>CR_statistics!$BE$1700</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CR_statistics!$BN$1701:$BN$1708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CR_statistics!$BE$1701:$BE$1708</c:f>
              <c:numCache>
                <c:formatCode>General</c:formatCode>
                <c:ptCount val="8"/>
                <c:pt idx="0">
                  <c:v>39</c:v>
                </c:pt>
                <c:pt idx="1">
                  <c:v>115</c:v>
                </c:pt>
                <c:pt idx="2">
                  <c:v>120</c:v>
                </c:pt>
                <c:pt idx="3">
                  <c:v>395</c:v>
                </c:pt>
                <c:pt idx="4">
                  <c:v>57</c:v>
                </c:pt>
                <c:pt idx="5">
                  <c:v>0</c:v>
                </c:pt>
                <c:pt idx="6">
                  <c:v>0</c:v>
                </c:pt>
                <c:pt idx="7">
                  <c:v>0</c:v>
                </c:pt>
              </c:numCache>
            </c:numRef>
          </c:val>
          <c:extLst>
            <c:ext xmlns:c16="http://schemas.microsoft.com/office/drawing/2014/chart" uri="{C3380CC4-5D6E-409C-BE32-E72D297353CC}">
              <c16:uniqueId val="{0000000E-09D3-4B64-A918-F93B2F3F563E}"/>
            </c:ext>
          </c:extLst>
        </c:ser>
        <c:ser>
          <c:idx val="19"/>
          <c:order val="15"/>
          <c:tx>
            <c:strRef>
              <c:f>CR_statistics!$BF$1700</c:f>
              <c:strCache>
                <c:ptCount val="1"/>
                <c:pt idx="0">
                  <c:v>RAN #62</c:v>
                </c:pt>
              </c:strCache>
            </c:strRef>
          </c:tx>
          <c:spPr>
            <a:solidFill>
              <a:srgbClr val="00FFFF"/>
            </a:solidFill>
            <a:ln w="12700">
              <a:solidFill>
                <a:srgbClr val="000000"/>
              </a:solidFill>
              <a:prstDash val="solid"/>
            </a:ln>
          </c:spPr>
          <c:invertIfNegative val="0"/>
          <c:cat>
            <c:strRef>
              <c:f>CR_statistics!$BN$1701:$BN$1708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CR_statistics!$BF$1701:$BF$1708</c:f>
              <c:numCache>
                <c:formatCode>General</c:formatCode>
                <c:ptCount val="8"/>
                <c:pt idx="0">
                  <c:v>57</c:v>
                </c:pt>
                <c:pt idx="1">
                  <c:v>91</c:v>
                </c:pt>
                <c:pt idx="2">
                  <c:v>162</c:v>
                </c:pt>
                <c:pt idx="3">
                  <c:v>522</c:v>
                </c:pt>
                <c:pt idx="4">
                  <c:v>152</c:v>
                </c:pt>
                <c:pt idx="5">
                  <c:v>76</c:v>
                </c:pt>
                <c:pt idx="6">
                  <c:v>0</c:v>
                </c:pt>
                <c:pt idx="7">
                  <c:v>0</c:v>
                </c:pt>
              </c:numCache>
            </c:numRef>
          </c:val>
          <c:extLst>
            <c:ext xmlns:c16="http://schemas.microsoft.com/office/drawing/2014/chart" uri="{C3380CC4-5D6E-409C-BE32-E72D297353CC}">
              <c16:uniqueId val="{0000000F-09D3-4B64-A918-F93B2F3F563E}"/>
            </c:ext>
          </c:extLst>
        </c:ser>
        <c:ser>
          <c:idx val="20"/>
          <c:order val="16"/>
          <c:tx>
            <c:strRef>
              <c:f>CR_statistics!$BG$1700</c:f>
              <c:strCache>
                <c:ptCount val="1"/>
                <c:pt idx="0">
                  <c:v>RAN #63</c:v>
                </c:pt>
              </c:strCache>
            </c:strRef>
          </c:tx>
          <c:spPr>
            <a:solidFill>
              <a:srgbClr val="FFFF00"/>
            </a:solidFill>
            <a:ln w="12700">
              <a:solidFill>
                <a:srgbClr val="000000"/>
              </a:solidFill>
              <a:prstDash val="solid"/>
            </a:ln>
          </c:spPr>
          <c:invertIfNegative val="0"/>
          <c:cat>
            <c:strRef>
              <c:f>CR_statistics!$BN$1701:$BN$1708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CR_statistics!$BG$1701:$BG$1708</c:f>
              <c:numCache>
                <c:formatCode>General</c:formatCode>
                <c:ptCount val="8"/>
                <c:pt idx="0">
                  <c:v>29</c:v>
                </c:pt>
                <c:pt idx="1">
                  <c:v>54</c:v>
                </c:pt>
                <c:pt idx="2">
                  <c:v>71</c:v>
                </c:pt>
                <c:pt idx="3">
                  <c:v>271</c:v>
                </c:pt>
                <c:pt idx="4">
                  <c:v>72</c:v>
                </c:pt>
                <c:pt idx="5">
                  <c:v>315</c:v>
                </c:pt>
                <c:pt idx="6">
                  <c:v>0</c:v>
                </c:pt>
                <c:pt idx="7">
                  <c:v>0</c:v>
                </c:pt>
              </c:numCache>
            </c:numRef>
          </c:val>
          <c:extLst>
            <c:ext xmlns:c16="http://schemas.microsoft.com/office/drawing/2014/chart" uri="{C3380CC4-5D6E-409C-BE32-E72D297353CC}">
              <c16:uniqueId val="{00000010-09D3-4B64-A918-F93B2F3F563E}"/>
            </c:ext>
          </c:extLst>
        </c:ser>
        <c:ser>
          <c:idx val="21"/>
          <c:order val="17"/>
          <c:tx>
            <c:strRef>
              <c:f>CR_statistics!$BH$1700</c:f>
              <c:strCache>
                <c:ptCount val="1"/>
                <c:pt idx="0">
                  <c:v>RAN #64</c:v>
                </c:pt>
              </c:strCache>
            </c:strRef>
          </c:tx>
          <c:spPr>
            <a:solidFill>
              <a:srgbClr val="FF9900"/>
            </a:solidFill>
            <a:ln>
              <a:solidFill>
                <a:schemeClr val="tx1"/>
              </a:solidFill>
            </a:ln>
          </c:spPr>
          <c:invertIfNegative val="0"/>
          <c:cat>
            <c:strRef>
              <c:f>CR_statistics!$BN$1701:$BN$1708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CR_statistics!$BH$1701:$BH$1708</c:f>
              <c:numCache>
                <c:formatCode>General</c:formatCode>
                <c:ptCount val="8"/>
                <c:pt idx="0">
                  <c:v>50</c:v>
                </c:pt>
                <c:pt idx="1">
                  <c:v>62</c:v>
                </c:pt>
                <c:pt idx="2">
                  <c:v>109</c:v>
                </c:pt>
                <c:pt idx="3">
                  <c:v>333</c:v>
                </c:pt>
                <c:pt idx="4">
                  <c:v>204</c:v>
                </c:pt>
                <c:pt idx="5">
                  <c:v>456</c:v>
                </c:pt>
                <c:pt idx="6">
                  <c:v>0</c:v>
                </c:pt>
                <c:pt idx="7">
                  <c:v>0</c:v>
                </c:pt>
              </c:numCache>
            </c:numRef>
          </c:val>
          <c:extLst>
            <c:ext xmlns:c16="http://schemas.microsoft.com/office/drawing/2014/chart" uri="{C3380CC4-5D6E-409C-BE32-E72D297353CC}">
              <c16:uniqueId val="{00000011-09D3-4B64-A918-F93B2F3F563E}"/>
            </c:ext>
          </c:extLst>
        </c:ser>
        <c:ser>
          <c:idx val="22"/>
          <c:order val="18"/>
          <c:tx>
            <c:strRef>
              <c:f>CR_statistics!$BI$1700</c:f>
              <c:strCache>
                <c:ptCount val="1"/>
                <c:pt idx="0">
                  <c:v>RAN#65</c:v>
                </c:pt>
              </c:strCache>
            </c:strRef>
          </c:tx>
          <c:spPr>
            <a:solidFill>
              <a:srgbClr val="0066FF"/>
            </a:solidFill>
            <a:ln>
              <a:solidFill>
                <a:srgbClr val="000000"/>
              </a:solidFill>
            </a:ln>
          </c:spPr>
          <c:invertIfNegative val="0"/>
          <c:cat>
            <c:strRef>
              <c:f>CR_statistics!$BN$1701:$BN$1708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CR_statistics!$BI$1701:$BI$1708</c:f>
              <c:numCache>
                <c:formatCode>General</c:formatCode>
                <c:ptCount val="8"/>
                <c:pt idx="0">
                  <c:v>34</c:v>
                </c:pt>
                <c:pt idx="1">
                  <c:v>37</c:v>
                </c:pt>
                <c:pt idx="2">
                  <c:v>69</c:v>
                </c:pt>
                <c:pt idx="3">
                  <c:v>316</c:v>
                </c:pt>
                <c:pt idx="4">
                  <c:v>229</c:v>
                </c:pt>
                <c:pt idx="5">
                  <c:v>337</c:v>
                </c:pt>
                <c:pt idx="6">
                  <c:v>0</c:v>
                </c:pt>
                <c:pt idx="7">
                  <c:v>0</c:v>
                </c:pt>
              </c:numCache>
            </c:numRef>
          </c:val>
          <c:extLst>
            <c:ext xmlns:c16="http://schemas.microsoft.com/office/drawing/2014/chart" uri="{C3380CC4-5D6E-409C-BE32-E72D297353CC}">
              <c16:uniqueId val="{00000012-09D3-4B64-A918-F93B2F3F563E}"/>
            </c:ext>
          </c:extLst>
        </c:ser>
        <c:ser>
          <c:idx val="23"/>
          <c:order val="19"/>
          <c:tx>
            <c:strRef>
              <c:f>CR_statistics!$BJ$1700</c:f>
              <c:strCache>
                <c:ptCount val="1"/>
                <c:pt idx="0">
                  <c:v>RAN #66</c:v>
                </c:pt>
              </c:strCache>
            </c:strRef>
          </c:tx>
          <c:spPr>
            <a:solidFill>
              <a:schemeClr val="accent6">
                <a:lumMod val="50000"/>
              </a:schemeClr>
            </a:solidFill>
            <a:ln>
              <a:solidFill>
                <a:schemeClr val="tx1"/>
              </a:solidFill>
            </a:ln>
          </c:spPr>
          <c:invertIfNegative val="0"/>
          <c:cat>
            <c:strRef>
              <c:f>CR_statistics!$BN$1701:$BN$1708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CR_statistics!$BJ$1701:$BJ$1708</c:f>
              <c:numCache>
                <c:formatCode>General</c:formatCode>
                <c:ptCount val="8"/>
                <c:pt idx="0">
                  <c:v>35</c:v>
                </c:pt>
                <c:pt idx="1">
                  <c:v>45</c:v>
                </c:pt>
                <c:pt idx="2">
                  <c:v>64</c:v>
                </c:pt>
                <c:pt idx="3">
                  <c:v>325</c:v>
                </c:pt>
                <c:pt idx="4">
                  <c:v>320</c:v>
                </c:pt>
                <c:pt idx="5">
                  <c:v>386</c:v>
                </c:pt>
                <c:pt idx="6">
                  <c:v>4</c:v>
                </c:pt>
                <c:pt idx="7">
                  <c:v>0</c:v>
                </c:pt>
              </c:numCache>
            </c:numRef>
          </c:val>
          <c:extLst>
            <c:ext xmlns:c16="http://schemas.microsoft.com/office/drawing/2014/chart" uri="{C3380CC4-5D6E-409C-BE32-E72D297353CC}">
              <c16:uniqueId val="{00000013-09D3-4B64-A918-F93B2F3F563E}"/>
            </c:ext>
          </c:extLst>
        </c:ser>
        <c:ser>
          <c:idx val="24"/>
          <c:order val="20"/>
          <c:tx>
            <c:strRef>
              <c:f>CR_statistics!$BK$1700</c:f>
              <c:strCache>
                <c:ptCount val="1"/>
                <c:pt idx="0">
                  <c:v>RAN #67</c:v>
                </c:pt>
              </c:strCache>
            </c:strRef>
          </c:tx>
          <c:spPr>
            <a:solidFill>
              <a:srgbClr val="FF0000"/>
            </a:solidFill>
            <a:ln>
              <a:solidFill>
                <a:sysClr val="windowText" lastClr="000000"/>
              </a:solidFill>
            </a:ln>
          </c:spPr>
          <c:invertIfNegative val="0"/>
          <c:cat>
            <c:strRef>
              <c:f>CR_statistics!$BN$1701:$BN$1708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CR_statistics!$BK$1701:$BK$1708</c:f>
              <c:numCache>
                <c:formatCode>General</c:formatCode>
                <c:ptCount val="8"/>
                <c:pt idx="0">
                  <c:v>18</c:v>
                </c:pt>
                <c:pt idx="1">
                  <c:v>34</c:v>
                </c:pt>
                <c:pt idx="2">
                  <c:v>30</c:v>
                </c:pt>
                <c:pt idx="3">
                  <c:v>83</c:v>
                </c:pt>
                <c:pt idx="4">
                  <c:v>186</c:v>
                </c:pt>
                <c:pt idx="5">
                  <c:v>515</c:v>
                </c:pt>
                <c:pt idx="6">
                  <c:v>1</c:v>
                </c:pt>
                <c:pt idx="7">
                  <c:v>0</c:v>
                </c:pt>
              </c:numCache>
            </c:numRef>
          </c:val>
          <c:extLst>
            <c:ext xmlns:c16="http://schemas.microsoft.com/office/drawing/2014/chart" uri="{C3380CC4-5D6E-409C-BE32-E72D297353CC}">
              <c16:uniqueId val="{00000014-09D3-4B64-A918-F93B2F3F563E}"/>
            </c:ext>
          </c:extLst>
        </c:ser>
        <c:ser>
          <c:idx val="0"/>
          <c:order val="21"/>
          <c:tx>
            <c:strRef>
              <c:f>CR_statistics!$BL$1700</c:f>
              <c:strCache>
                <c:ptCount val="1"/>
                <c:pt idx="0">
                  <c:v>RAN #68</c:v>
                </c:pt>
              </c:strCache>
            </c:strRef>
          </c:tx>
          <c:spPr>
            <a:solidFill>
              <a:srgbClr val="FF9900"/>
            </a:solidFill>
            <a:ln>
              <a:solidFill>
                <a:schemeClr val="tx1"/>
              </a:solidFill>
            </a:ln>
          </c:spPr>
          <c:invertIfNegative val="0"/>
          <c:cat>
            <c:strRef>
              <c:f>CR_statistics!$BN$1701:$BN$1708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CR_statistics!$BL$1701:$BL$1708</c:f>
              <c:numCache>
                <c:formatCode>General</c:formatCode>
                <c:ptCount val="8"/>
                <c:pt idx="0">
                  <c:v>21</c:v>
                </c:pt>
                <c:pt idx="1">
                  <c:v>33</c:v>
                </c:pt>
                <c:pt idx="2">
                  <c:v>38</c:v>
                </c:pt>
                <c:pt idx="3">
                  <c:v>73</c:v>
                </c:pt>
                <c:pt idx="4">
                  <c:v>291</c:v>
                </c:pt>
                <c:pt idx="5">
                  <c:v>623</c:v>
                </c:pt>
                <c:pt idx="6">
                  <c:v>40</c:v>
                </c:pt>
                <c:pt idx="7">
                  <c:v>0</c:v>
                </c:pt>
              </c:numCache>
            </c:numRef>
          </c:val>
          <c:extLst>
            <c:ext xmlns:c16="http://schemas.microsoft.com/office/drawing/2014/chart" uri="{C3380CC4-5D6E-409C-BE32-E72D297353CC}">
              <c16:uniqueId val="{00000015-09D3-4B64-A918-F93B2F3F563E}"/>
            </c:ext>
          </c:extLst>
        </c:ser>
        <c:ser>
          <c:idx val="1"/>
          <c:order val="22"/>
          <c:tx>
            <c:strRef>
              <c:f>CR_statistics!$BM$1700</c:f>
              <c:strCache>
                <c:ptCount val="1"/>
                <c:pt idx="0">
                  <c:v>RAN #69</c:v>
                </c:pt>
              </c:strCache>
            </c:strRef>
          </c:tx>
          <c:spPr>
            <a:ln>
              <a:solidFill>
                <a:srgbClr val="000000"/>
              </a:solidFill>
            </a:ln>
          </c:spPr>
          <c:invertIfNegative val="0"/>
          <c:cat>
            <c:strRef>
              <c:f>CR_statistics!$BN$1701:$BN$1708</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CR_statistics!$BM$1701:$BM$1708</c:f>
              <c:numCache>
                <c:formatCode>General</c:formatCode>
                <c:ptCount val="8"/>
                <c:pt idx="0">
                  <c:v>18</c:v>
                </c:pt>
                <c:pt idx="1">
                  <c:v>0</c:v>
                </c:pt>
                <c:pt idx="2">
                  <c:v>21</c:v>
                </c:pt>
                <c:pt idx="3">
                  <c:v>14</c:v>
                </c:pt>
                <c:pt idx="4">
                  <c:v>114</c:v>
                </c:pt>
                <c:pt idx="5">
                  <c:v>676</c:v>
                </c:pt>
                <c:pt idx="6">
                  <c:v>50</c:v>
                </c:pt>
                <c:pt idx="7">
                  <c:v>1</c:v>
                </c:pt>
              </c:numCache>
            </c:numRef>
          </c:val>
          <c:extLst>
            <c:ext xmlns:c16="http://schemas.microsoft.com/office/drawing/2014/chart" uri="{C3380CC4-5D6E-409C-BE32-E72D297353CC}">
              <c16:uniqueId val="{00000016-09D3-4B64-A918-F93B2F3F563E}"/>
            </c:ext>
          </c:extLst>
        </c:ser>
        <c:dLbls>
          <c:showLegendKey val="0"/>
          <c:showVal val="0"/>
          <c:showCatName val="0"/>
          <c:showSerName val="0"/>
          <c:showPercent val="0"/>
          <c:showBubbleSize val="0"/>
        </c:dLbls>
        <c:gapWidth val="150"/>
        <c:axId val="153804160"/>
        <c:axId val="153879680"/>
      </c:barChart>
      <c:catAx>
        <c:axId val="15380416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3879680"/>
        <c:crosses val="autoZero"/>
        <c:auto val="1"/>
        <c:lblAlgn val="ctr"/>
        <c:lblOffset val="100"/>
        <c:tickLblSkip val="1"/>
        <c:tickMarkSkip val="1"/>
        <c:noMultiLvlLbl val="0"/>
      </c:catAx>
      <c:valAx>
        <c:axId val="153879680"/>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3804160"/>
        <c:crosses val="autoZero"/>
        <c:crossBetween val="between"/>
      </c:valAx>
      <c:spPr>
        <a:solidFill>
          <a:srgbClr val="C0C0C0"/>
        </a:solidFill>
        <a:ln w="12700">
          <a:solidFill>
            <a:srgbClr val="808080"/>
          </a:solidFill>
          <a:prstDash val="solid"/>
        </a:ln>
      </c:spPr>
    </c:plotArea>
    <c:legend>
      <c:legendPos val="r"/>
      <c:layout>
        <c:manualLayout>
          <c:xMode val="edge"/>
          <c:yMode val="edge"/>
          <c:x val="7.465534867533824E-2"/>
          <c:y val="7.0001669277131973E-2"/>
          <c:w val="0.63494605646673685"/>
          <c:h val="0.17585671209231471"/>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#70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546"/>
        </c:manualLayout>
      </c:layout>
      <c:barChart>
        <c:barDir val="col"/>
        <c:grouping val="clustered"/>
        <c:varyColors val="0"/>
        <c:ser>
          <c:idx val="0"/>
          <c:order val="0"/>
          <c:tx>
            <c:strRef>
              <c:f>CR_statistics!$T$1658</c:f>
              <c:strCache>
                <c:ptCount val="1"/>
                <c:pt idx="0">
                  <c:v>RAN1</c:v>
                </c:pt>
              </c:strCache>
            </c:strRef>
          </c:tx>
          <c:spPr>
            <a:solidFill>
              <a:srgbClr val="00FF00"/>
            </a:solidFill>
            <a:ln w="12700">
              <a:solidFill>
                <a:srgbClr val="000000"/>
              </a:solidFill>
              <a:prstDash val="solid"/>
            </a:ln>
          </c:spPr>
          <c:invertIfNegative val="0"/>
          <c:cat>
            <c:strRef>
              <c:f>CR_statistics!$S$1659:$S$1664</c:f>
              <c:strCache>
                <c:ptCount val="6"/>
                <c:pt idx="0">
                  <c:v>REL-8</c:v>
                </c:pt>
                <c:pt idx="1">
                  <c:v>REL-9</c:v>
                </c:pt>
                <c:pt idx="2">
                  <c:v>REL-10</c:v>
                </c:pt>
                <c:pt idx="3">
                  <c:v>REL-11</c:v>
                </c:pt>
                <c:pt idx="4">
                  <c:v>REL-12</c:v>
                </c:pt>
                <c:pt idx="5">
                  <c:v>REL-13</c:v>
                </c:pt>
              </c:strCache>
            </c:strRef>
          </c:cat>
          <c:val>
            <c:numRef>
              <c:f>CR_statistics!$T$1659:$T$1664</c:f>
              <c:numCache>
                <c:formatCode>General</c:formatCode>
                <c:ptCount val="6"/>
                <c:pt idx="0">
                  <c:v>0</c:v>
                </c:pt>
                <c:pt idx="1">
                  <c:v>0</c:v>
                </c:pt>
                <c:pt idx="2">
                  <c:v>0</c:v>
                </c:pt>
                <c:pt idx="3">
                  <c:v>0</c:v>
                </c:pt>
                <c:pt idx="4">
                  <c:v>8</c:v>
                </c:pt>
                <c:pt idx="5">
                  <c:v>27</c:v>
                </c:pt>
              </c:numCache>
            </c:numRef>
          </c:val>
          <c:extLst>
            <c:ext xmlns:c16="http://schemas.microsoft.com/office/drawing/2014/chart" uri="{C3380CC4-5D6E-409C-BE32-E72D297353CC}">
              <c16:uniqueId val="{00000000-FA83-4B01-8015-C6B4446EDD2A}"/>
            </c:ext>
          </c:extLst>
        </c:ser>
        <c:ser>
          <c:idx val="1"/>
          <c:order val="1"/>
          <c:tx>
            <c:strRef>
              <c:f>CR_statistics!$U$1658</c:f>
              <c:strCache>
                <c:ptCount val="1"/>
                <c:pt idx="0">
                  <c:v>RAN2</c:v>
                </c:pt>
              </c:strCache>
            </c:strRef>
          </c:tx>
          <c:spPr>
            <a:solidFill>
              <a:srgbClr val="FF0000"/>
            </a:solidFill>
            <a:ln w="12700">
              <a:solidFill>
                <a:srgbClr val="000000"/>
              </a:solidFill>
              <a:prstDash val="solid"/>
            </a:ln>
          </c:spPr>
          <c:invertIfNegative val="0"/>
          <c:cat>
            <c:strRef>
              <c:f>CR_statistics!$S$1659:$S$1664</c:f>
              <c:strCache>
                <c:ptCount val="6"/>
                <c:pt idx="0">
                  <c:v>REL-8</c:v>
                </c:pt>
                <c:pt idx="1">
                  <c:v>REL-9</c:v>
                </c:pt>
                <c:pt idx="2">
                  <c:v>REL-10</c:v>
                </c:pt>
                <c:pt idx="3">
                  <c:v>REL-11</c:v>
                </c:pt>
                <c:pt idx="4">
                  <c:v>REL-12</c:v>
                </c:pt>
                <c:pt idx="5">
                  <c:v>REL-13</c:v>
                </c:pt>
              </c:strCache>
            </c:strRef>
          </c:cat>
          <c:val>
            <c:numRef>
              <c:f>CR_statistics!$U$1659:$U$1664</c:f>
              <c:numCache>
                <c:formatCode>General</c:formatCode>
                <c:ptCount val="6"/>
                <c:pt idx="0">
                  <c:v>0</c:v>
                </c:pt>
                <c:pt idx="1">
                  <c:v>0</c:v>
                </c:pt>
                <c:pt idx="2">
                  <c:v>6</c:v>
                </c:pt>
                <c:pt idx="3">
                  <c:v>4</c:v>
                </c:pt>
                <c:pt idx="4">
                  <c:v>34</c:v>
                </c:pt>
                <c:pt idx="5">
                  <c:v>111</c:v>
                </c:pt>
              </c:numCache>
            </c:numRef>
          </c:val>
          <c:extLst>
            <c:ext xmlns:c16="http://schemas.microsoft.com/office/drawing/2014/chart" uri="{C3380CC4-5D6E-409C-BE32-E72D297353CC}">
              <c16:uniqueId val="{00000001-FA83-4B01-8015-C6B4446EDD2A}"/>
            </c:ext>
          </c:extLst>
        </c:ser>
        <c:ser>
          <c:idx val="2"/>
          <c:order val="2"/>
          <c:tx>
            <c:strRef>
              <c:f>CR_statistics!$V$1658</c:f>
              <c:strCache>
                <c:ptCount val="1"/>
                <c:pt idx="0">
                  <c:v>RAN3</c:v>
                </c:pt>
              </c:strCache>
            </c:strRef>
          </c:tx>
          <c:spPr>
            <a:solidFill>
              <a:srgbClr val="0000FF"/>
            </a:solidFill>
            <a:ln w="12700">
              <a:solidFill>
                <a:srgbClr val="000000"/>
              </a:solidFill>
              <a:prstDash val="solid"/>
            </a:ln>
          </c:spPr>
          <c:invertIfNegative val="0"/>
          <c:cat>
            <c:strRef>
              <c:f>CR_statistics!$S$1659:$S$1664</c:f>
              <c:strCache>
                <c:ptCount val="6"/>
                <c:pt idx="0">
                  <c:v>REL-8</c:v>
                </c:pt>
                <c:pt idx="1">
                  <c:v>REL-9</c:v>
                </c:pt>
                <c:pt idx="2">
                  <c:v>REL-10</c:v>
                </c:pt>
                <c:pt idx="3">
                  <c:v>REL-11</c:v>
                </c:pt>
                <c:pt idx="4">
                  <c:v>REL-12</c:v>
                </c:pt>
                <c:pt idx="5">
                  <c:v>REL-13</c:v>
                </c:pt>
              </c:strCache>
            </c:strRef>
          </c:cat>
          <c:val>
            <c:numRef>
              <c:f>CR_statistics!$V$1659:$V$1664</c:f>
              <c:numCache>
                <c:formatCode>General</c:formatCode>
                <c:ptCount val="6"/>
                <c:pt idx="0">
                  <c:v>0</c:v>
                </c:pt>
                <c:pt idx="1">
                  <c:v>0</c:v>
                </c:pt>
                <c:pt idx="2">
                  <c:v>0</c:v>
                </c:pt>
                <c:pt idx="3">
                  <c:v>0</c:v>
                </c:pt>
                <c:pt idx="4">
                  <c:v>2</c:v>
                </c:pt>
                <c:pt idx="5">
                  <c:v>64</c:v>
                </c:pt>
              </c:numCache>
            </c:numRef>
          </c:val>
          <c:extLst>
            <c:ext xmlns:c16="http://schemas.microsoft.com/office/drawing/2014/chart" uri="{C3380CC4-5D6E-409C-BE32-E72D297353CC}">
              <c16:uniqueId val="{00000002-FA83-4B01-8015-C6B4446EDD2A}"/>
            </c:ext>
          </c:extLst>
        </c:ser>
        <c:ser>
          <c:idx val="3"/>
          <c:order val="3"/>
          <c:tx>
            <c:strRef>
              <c:f>CR_statistics!$W$1658</c:f>
              <c:strCache>
                <c:ptCount val="1"/>
                <c:pt idx="0">
                  <c:v>RAN4</c:v>
                </c:pt>
              </c:strCache>
            </c:strRef>
          </c:tx>
          <c:spPr>
            <a:solidFill>
              <a:srgbClr val="FFFF00"/>
            </a:solidFill>
            <a:ln w="12700">
              <a:solidFill>
                <a:srgbClr val="000000"/>
              </a:solidFill>
              <a:prstDash val="solid"/>
            </a:ln>
          </c:spPr>
          <c:invertIfNegative val="0"/>
          <c:cat>
            <c:strRef>
              <c:f>CR_statistics!$S$1659:$S$1664</c:f>
              <c:strCache>
                <c:ptCount val="6"/>
                <c:pt idx="0">
                  <c:v>REL-8</c:v>
                </c:pt>
                <c:pt idx="1">
                  <c:v>REL-9</c:v>
                </c:pt>
                <c:pt idx="2">
                  <c:v>REL-10</c:v>
                </c:pt>
                <c:pt idx="3">
                  <c:v>REL-11</c:v>
                </c:pt>
                <c:pt idx="4">
                  <c:v>REL-12</c:v>
                </c:pt>
                <c:pt idx="5">
                  <c:v>REL-13</c:v>
                </c:pt>
              </c:strCache>
            </c:strRef>
          </c:cat>
          <c:val>
            <c:numRef>
              <c:f>CR_statistics!$W$1659:$W$1664</c:f>
              <c:numCache>
                <c:formatCode>General</c:formatCode>
                <c:ptCount val="6"/>
                <c:pt idx="0">
                  <c:v>1</c:v>
                </c:pt>
                <c:pt idx="1">
                  <c:v>5</c:v>
                </c:pt>
                <c:pt idx="2">
                  <c:v>19</c:v>
                </c:pt>
                <c:pt idx="3">
                  <c:v>55</c:v>
                </c:pt>
                <c:pt idx="4">
                  <c:v>82</c:v>
                </c:pt>
                <c:pt idx="5">
                  <c:v>162</c:v>
                </c:pt>
              </c:numCache>
            </c:numRef>
          </c:val>
          <c:extLst>
            <c:ext xmlns:c16="http://schemas.microsoft.com/office/drawing/2014/chart" uri="{C3380CC4-5D6E-409C-BE32-E72D297353CC}">
              <c16:uniqueId val="{00000003-FA83-4B01-8015-C6B4446EDD2A}"/>
            </c:ext>
          </c:extLst>
        </c:ser>
        <c:ser>
          <c:idx val="4"/>
          <c:order val="4"/>
          <c:tx>
            <c:strRef>
              <c:f>CR_statistics!$X$1658</c:f>
              <c:strCache>
                <c:ptCount val="1"/>
                <c:pt idx="0">
                  <c:v>RAN5</c:v>
                </c:pt>
              </c:strCache>
            </c:strRef>
          </c:tx>
          <c:spPr>
            <a:solidFill>
              <a:srgbClr val="660066"/>
            </a:solidFill>
            <a:ln w="12700">
              <a:solidFill>
                <a:srgbClr val="000000"/>
              </a:solidFill>
              <a:prstDash val="solid"/>
            </a:ln>
          </c:spPr>
          <c:invertIfNegative val="0"/>
          <c:cat>
            <c:strRef>
              <c:f>CR_statistics!$S$1659:$S$1664</c:f>
              <c:strCache>
                <c:ptCount val="6"/>
                <c:pt idx="0">
                  <c:v>REL-8</c:v>
                </c:pt>
                <c:pt idx="1">
                  <c:v>REL-9</c:v>
                </c:pt>
                <c:pt idx="2">
                  <c:v>REL-10</c:v>
                </c:pt>
                <c:pt idx="3">
                  <c:v>REL-11</c:v>
                </c:pt>
                <c:pt idx="4">
                  <c:v>REL-12</c:v>
                </c:pt>
                <c:pt idx="5">
                  <c:v>REL-13</c:v>
                </c:pt>
              </c:strCache>
            </c:strRef>
          </c:cat>
          <c:val>
            <c:numRef>
              <c:f>CR_statistics!$X$1659:$X$1664</c:f>
              <c:numCache>
                <c:formatCode>General</c:formatCode>
                <c:ptCount val="6"/>
                <c:pt idx="0">
                  <c:v>0</c:v>
                </c:pt>
                <c:pt idx="1">
                  <c:v>0</c:v>
                </c:pt>
                <c:pt idx="2">
                  <c:v>7</c:v>
                </c:pt>
                <c:pt idx="3">
                  <c:v>43</c:v>
                </c:pt>
                <c:pt idx="4">
                  <c:v>642</c:v>
                </c:pt>
                <c:pt idx="5">
                  <c:v>17</c:v>
                </c:pt>
              </c:numCache>
            </c:numRef>
          </c:val>
          <c:extLst>
            <c:ext xmlns:c16="http://schemas.microsoft.com/office/drawing/2014/chart" uri="{C3380CC4-5D6E-409C-BE32-E72D297353CC}">
              <c16:uniqueId val="{00000004-FA83-4B01-8015-C6B4446EDD2A}"/>
            </c:ext>
          </c:extLst>
        </c:ser>
        <c:ser>
          <c:idx val="5"/>
          <c:order val="5"/>
          <c:tx>
            <c:strRef>
              <c:f>CR_statistics!$Y$1658</c:f>
              <c:strCache>
                <c:ptCount val="1"/>
                <c:pt idx="0">
                  <c:v>RAN without RAN5</c:v>
                </c:pt>
              </c:strCache>
            </c:strRef>
          </c:tx>
          <c:spPr>
            <a:solidFill>
              <a:srgbClr val="FF00FF"/>
            </a:solidFill>
            <a:ln w="12700">
              <a:solidFill>
                <a:srgbClr val="000000"/>
              </a:solidFill>
              <a:prstDash val="solid"/>
            </a:ln>
          </c:spPr>
          <c:invertIfNegative val="0"/>
          <c:cat>
            <c:strRef>
              <c:f>CR_statistics!$S$1659:$S$1664</c:f>
              <c:strCache>
                <c:ptCount val="6"/>
                <c:pt idx="0">
                  <c:v>REL-8</c:v>
                </c:pt>
                <c:pt idx="1">
                  <c:v>REL-9</c:v>
                </c:pt>
                <c:pt idx="2">
                  <c:v>REL-10</c:v>
                </c:pt>
                <c:pt idx="3">
                  <c:v>REL-11</c:v>
                </c:pt>
                <c:pt idx="4">
                  <c:v>REL-12</c:v>
                </c:pt>
                <c:pt idx="5">
                  <c:v>REL-13</c:v>
                </c:pt>
              </c:strCache>
            </c:strRef>
          </c:cat>
          <c:val>
            <c:numRef>
              <c:f>CR_statistics!$Y$1659:$Y$1664</c:f>
              <c:numCache>
                <c:formatCode>General</c:formatCode>
                <c:ptCount val="6"/>
                <c:pt idx="0">
                  <c:v>1</c:v>
                </c:pt>
                <c:pt idx="1">
                  <c:v>5</c:v>
                </c:pt>
                <c:pt idx="2">
                  <c:v>25</c:v>
                </c:pt>
                <c:pt idx="3">
                  <c:v>59</c:v>
                </c:pt>
                <c:pt idx="4">
                  <c:v>126</c:v>
                </c:pt>
                <c:pt idx="5">
                  <c:v>364</c:v>
                </c:pt>
              </c:numCache>
            </c:numRef>
          </c:val>
          <c:extLst>
            <c:ext xmlns:c16="http://schemas.microsoft.com/office/drawing/2014/chart" uri="{C3380CC4-5D6E-409C-BE32-E72D297353CC}">
              <c16:uniqueId val="{00000005-FA83-4B01-8015-C6B4446EDD2A}"/>
            </c:ext>
          </c:extLst>
        </c:ser>
        <c:dLbls>
          <c:showLegendKey val="0"/>
          <c:showVal val="0"/>
          <c:showCatName val="0"/>
          <c:showSerName val="0"/>
          <c:showPercent val="0"/>
          <c:showBubbleSize val="0"/>
        </c:dLbls>
        <c:gapWidth val="150"/>
        <c:axId val="153932544"/>
        <c:axId val="153934080"/>
      </c:barChart>
      <c:catAx>
        <c:axId val="153932544"/>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3934080"/>
        <c:crosses val="autoZero"/>
        <c:auto val="1"/>
        <c:lblAlgn val="ctr"/>
        <c:lblOffset val="100"/>
        <c:tickLblSkip val="1"/>
        <c:tickMarkSkip val="1"/>
        <c:noMultiLvlLbl val="0"/>
      </c:catAx>
      <c:valAx>
        <c:axId val="153934080"/>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3932544"/>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199"/>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5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4"/>
          <c:order val="0"/>
          <c:tx>
            <c:strRef>
              <c:f>CR_statistics!$AQ$1657</c:f>
              <c:strCache>
                <c:ptCount val="1"/>
                <c:pt idx="0">
                  <c:v>RAN #47</c:v>
                </c:pt>
              </c:strCache>
            </c:strRef>
          </c:tx>
          <c:spPr>
            <a:solidFill>
              <a:srgbClr val="00FF00"/>
            </a:solidFill>
            <a:ln w="12700">
              <a:solidFill>
                <a:srgbClr val="000000"/>
              </a:solidFill>
              <a:prstDash val="solid"/>
            </a:ln>
          </c:spPr>
          <c:invertIfNegative val="0"/>
          <c:cat>
            <c:strRef>
              <c:f>CR_statistics!$BO$1658:$BO$1665</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CR_statistics!$AQ$1658:$AQ$1665</c:f>
              <c:numCache>
                <c:formatCode>General</c:formatCode>
                <c:ptCount val="8"/>
                <c:pt idx="0">
                  <c:v>2</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0D3C-4938-8E09-C898B3282B72}"/>
            </c:ext>
          </c:extLst>
        </c:ser>
        <c:ser>
          <c:idx val="5"/>
          <c:order val="1"/>
          <c:tx>
            <c:strRef>
              <c:f>CR_statistics!$AR$1657</c:f>
              <c:strCache>
                <c:ptCount val="1"/>
                <c:pt idx="0">
                  <c:v>RAN #48</c:v>
                </c:pt>
              </c:strCache>
            </c:strRef>
          </c:tx>
          <c:spPr>
            <a:solidFill>
              <a:srgbClr val="800080"/>
            </a:solidFill>
            <a:ln w="12700">
              <a:solidFill>
                <a:srgbClr val="000000"/>
              </a:solidFill>
              <a:prstDash val="solid"/>
            </a:ln>
          </c:spPr>
          <c:invertIfNegative val="0"/>
          <c:cat>
            <c:strRef>
              <c:f>CR_statistics!$BO$1658:$BO$1665</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CR_statistics!$AR$1658:$AR$1665</c:f>
              <c:numCache>
                <c:formatCode>General</c:formatCode>
                <c:ptCount val="8"/>
                <c:pt idx="0">
                  <c:v>15</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0D3C-4938-8E09-C898B3282B72}"/>
            </c:ext>
          </c:extLst>
        </c:ser>
        <c:ser>
          <c:idx val="6"/>
          <c:order val="2"/>
          <c:tx>
            <c:strRef>
              <c:f>CR_statistics!$AS$1657</c:f>
              <c:strCache>
                <c:ptCount val="1"/>
                <c:pt idx="0">
                  <c:v>RAN #49</c:v>
                </c:pt>
              </c:strCache>
            </c:strRef>
          </c:tx>
          <c:spPr>
            <a:solidFill>
              <a:srgbClr val="0066CC"/>
            </a:solidFill>
            <a:ln w="12700">
              <a:solidFill>
                <a:srgbClr val="000000"/>
              </a:solidFill>
              <a:prstDash val="solid"/>
            </a:ln>
          </c:spPr>
          <c:invertIfNegative val="0"/>
          <c:cat>
            <c:strRef>
              <c:f>CR_statistics!$BO$1658:$BO$1665</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CR_statistics!$AS$1658:$AS$1665</c:f>
              <c:numCache>
                <c:formatCode>General</c:formatCode>
                <c:ptCount val="8"/>
                <c:pt idx="0">
                  <c:v>39</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2-0D3C-4938-8E09-C898B3282B72}"/>
            </c:ext>
          </c:extLst>
        </c:ser>
        <c:ser>
          <c:idx val="7"/>
          <c:order val="3"/>
          <c:tx>
            <c:strRef>
              <c:f>CR_statistics!$AT$1657</c:f>
              <c:strCache>
                <c:ptCount val="1"/>
                <c:pt idx="0">
                  <c:v>RAN #50</c:v>
                </c:pt>
              </c:strCache>
            </c:strRef>
          </c:tx>
          <c:spPr>
            <a:solidFill>
              <a:srgbClr val="FF9900"/>
            </a:solidFill>
            <a:ln w="12700">
              <a:solidFill>
                <a:srgbClr val="000000"/>
              </a:solidFill>
              <a:prstDash val="solid"/>
            </a:ln>
          </c:spPr>
          <c:invertIfNegative val="0"/>
          <c:cat>
            <c:strRef>
              <c:f>CR_statistics!$BO$1658:$BO$1665</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CR_statistics!$AT$1658:$AT$1665</c:f>
              <c:numCache>
                <c:formatCode>General</c:formatCode>
                <c:ptCount val="8"/>
                <c:pt idx="0">
                  <c:v>174</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3-0D3C-4938-8E09-C898B3282B72}"/>
            </c:ext>
          </c:extLst>
        </c:ser>
        <c:ser>
          <c:idx val="8"/>
          <c:order val="4"/>
          <c:tx>
            <c:strRef>
              <c:f>CR_statistics!$AU$1657</c:f>
              <c:strCache>
                <c:ptCount val="1"/>
                <c:pt idx="0">
                  <c:v>RAN #51</c:v>
                </c:pt>
              </c:strCache>
            </c:strRef>
          </c:tx>
          <c:spPr>
            <a:solidFill>
              <a:srgbClr val="00FFFF"/>
            </a:solidFill>
            <a:ln w="12700">
              <a:solidFill>
                <a:srgbClr val="000000"/>
              </a:solidFill>
              <a:prstDash val="solid"/>
            </a:ln>
          </c:spPr>
          <c:invertIfNegative val="0"/>
          <c:cat>
            <c:strRef>
              <c:f>CR_statistics!$BO$1658:$BO$1665</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CR_statistics!$AU$1658:$AU$1665</c:f>
              <c:numCache>
                <c:formatCode>General</c:formatCode>
                <c:ptCount val="8"/>
                <c:pt idx="0">
                  <c:v>257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4-0D3C-4938-8E09-C898B3282B72}"/>
            </c:ext>
          </c:extLst>
        </c:ser>
        <c:ser>
          <c:idx val="9"/>
          <c:order val="5"/>
          <c:tx>
            <c:strRef>
              <c:f>CR_statistics!$AV$1657</c:f>
              <c:strCache>
                <c:ptCount val="1"/>
                <c:pt idx="0">
                  <c:v>RAN #52</c:v>
                </c:pt>
              </c:strCache>
            </c:strRef>
          </c:tx>
          <c:spPr>
            <a:solidFill>
              <a:srgbClr val="FF00FF"/>
            </a:solidFill>
            <a:ln w="12700">
              <a:solidFill>
                <a:srgbClr val="000000"/>
              </a:solidFill>
              <a:prstDash val="solid"/>
            </a:ln>
          </c:spPr>
          <c:invertIfNegative val="0"/>
          <c:cat>
            <c:strRef>
              <c:f>CR_statistics!$BO$1658:$BO$1665</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CR_statistics!$AV$1658:$AV$1665</c:f>
              <c:numCache>
                <c:formatCode>General</c:formatCode>
                <c:ptCount val="8"/>
                <c:pt idx="0">
                  <c:v>409</c:v>
                </c:pt>
                <c:pt idx="1">
                  <c:v>2</c:v>
                </c:pt>
                <c:pt idx="2">
                  <c:v>1</c:v>
                </c:pt>
                <c:pt idx="3">
                  <c:v>0</c:v>
                </c:pt>
                <c:pt idx="4">
                  <c:v>0</c:v>
                </c:pt>
                <c:pt idx="5">
                  <c:v>0</c:v>
                </c:pt>
                <c:pt idx="6">
                  <c:v>0</c:v>
                </c:pt>
                <c:pt idx="7">
                  <c:v>0</c:v>
                </c:pt>
              </c:numCache>
            </c:numRef>
          </c:val>
          <c:extLst>
            <c:ext xmlns:c16="http://schemas.microsoft.com/office/drawing/2014/chart" uri="{C3380CC4-5D6E-409C-BE32-E72D297353CC}">
              <c16:uniqueId val="{00000005-0D3C-4938-8E09-C898B3282B72}"/>
            </c:ext>
          </c:extLst>
        </c:ser>
        <c:ser>
          <c:idx val="10"/>
          <c:order val="6"/>
          <c:tx>
            <c:strRef>
              <c:f>CR_statistics!$AW$1657</c:f>
              <c:strCache>
                <c:ptCount val="1"/>
                <c:pt idx="0">
                  <c:v>RAN #53</c:v>
                </c:pt>
              </c:strCache>
            </c:strRef>
          </c:tx>
          <c:spPr>
            <a:solidFill>
              <a:srgbClr val="FF0000"/>
            </a:solidFill>
            <a:ln w="12700">
              <a:solidFill>
                <a:srgbClr val="000000"/>
              </a:solidFill>
              <a:prstDash val="solid"/>
            </a:ln>
          </c:spPr>
          <c:invertIfNegative val="0"/>
          <c:cat>
            <c:strRef>
              <c:f>CR_statistics!$BO$1658:$BO$1665</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CR_statistics!$AW$1658:$AW$1665</c:f>
              <c:numCache>
                <c:formatCode>General</c:formatCode>
                <c:ptCount val="8"/>
                <c:pt idx="0">
                  <c:v>233</c:v>
                </c:pt>
                <c:pt idx="1">
                  <c:v>10</c:v>
                </c:pt>
                <c:pt idx="2">
                  <c:v>7</c:v>
                </c:pt>
                <c:pt idx="3">
                  <c:v>0</c:v>
                </c:pt>
                <c:pt idx="4">
                  <c:v>0</c:v>
                </c:pt>
                <c:pt idx="5">
                  <c:v>0</c:v>
                </c:pt>
                <c:pt idx="6">
                  <c:v>0</c:v>
                </c:pt>
                <c:pt idx="7">
                  <c:v>0</c:v>
                </c:pt>
              </c:numCache>
            </c:numRef>
          </c:val>
          <c:extLst>
            <c:ext xmlns:c16="http://schemas.microsoft.com/office/drawing/2014/chart" uri="{C3380CC4-5D6E-409C-BE32-E72D297353CC}">
              <c16:uniqueId val="{00000006-0D3C-4938-8E09-C898B3282B72}"/>
            </c:ext>
          </c:extLst>
        </c:ser>
        <c:ser>
          <c:idx val="11"/>
          <c:order val="7"/>
          <c:tx>
            <c:strRef>
              <c:f>CR_statistics!$AX$1657</c:f>
              <c:strCache>
                <c:ptCount val="1"/>
                <c:pt idx="0">
                  <c:v>RAN #54</c:v>
                </c:pt>
              </c:strCache>
            </c:strRef>
          </c:tx>
          <c:spPr>
            <a:solidFill>
              <a:srgbClr val="00FFFF"/>
            </a:solidFill>
            <a:ln w="12700">
              <a:solidFill>
                <a:srgbClr val="000000"/>
              </a:solidFill>
              <a:prstDash val="solid"/>
            </a:ln>
          </c:spPr>
          <c:invertIfNegative val="0"/>
          <c:cat>
            <c:strRef>
              <c:f>CR_statistics!$BO$1658:$BO$1665</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CR_statistics!$AX$1658:$AX$1665</c:f>
              <c:numCache>
                <c:formatCode>General</c:formatCode>
                <c:ptCount val="8"/>
                <c:pt idx="0">
                  <c:v>203</c:v>
                </c:pt>
                <c:pt idx="1">
                  <c:v>51</c:v>
                </c:pt>
                <c:pt idx="2">
                  <c:v>40</c:v>
                </c:pt>
                <c:pt idx="3">
                  <c:v>13</c:v>
                </c:pt>
                <c:pt idx="4">
                  <c:v>0</c:v>
                </c:pt>
                <c:pt idx="5">
                  <c:v>0</c:v>
                </c:pt>
                <c:pt idx="6">
                  <c:v>0</c:v>
                </c:pt>
                <c:pt idx="7">
                  <c:v>0</c:v>
                </c:pt>
              </c:numCache>
            </c:numRef>
          </c:val>
          <c:extLst>
            <c:ext xmlns:c16="http://schemas.microsoft.com/office/drawing/2014/chart" uri="{C3380CC4-5D6E-409C-BE32-E72D297353CC}">
              <c16:uniqueId val="{00000007-0D3C-4938-8E09-C898B3282B72}"/>
            </c:ext>
          </c:extLst>
        </c:ser>
        <c:ser>
          <c:idx val="12"/>
          <c:order val="8"/>
          <c:tx>
            <c:strRef>
              <c:f>CR_statistics!$AY$1657</c:f>
              <c:strCache>
                <c:ptCount val="1"/>
                <c:pt idx="0">
                  <c:v>RAN #55</c:v>
                </c:pt>
              </c:strCache>
            </c:strRef>
          </c:tx>
          <c:spPr>
            <a:solidFill>
              <a:srgbClr val="FF00FF"/>
            </a:solidFill>
            <a:ln w="12700">
              <a:solidFill>
                <a:srgbClr val="000000"/>
              </a:solidFill>
              <a:prstDash val="solid"/>
            </a:ln>
          </c:spPr>
          <c:invertIfNegative val="0"/>
          <c:cat>
            <c:strRef>
              <c:f>CR_statistics!$BO$1658:$BO$1665</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CR_statistics!$AY$1658:$AY$1665</c:f>
              <c:numCache>
                <c:formatCode>General</c:formatCode>
                <c:ptCount val="8"/>
                <c:pt idx="0">
                  <c:v>114</c:v>
                </c:pt>
                <c:pt idx="1">
                  <c:v>115</c:v>
                </c:pt>
                <c:pt idx="2">
                  <c:v>42</c:v>
                </c:pt>
                <c:pt idx="3">
                  <c:v>33</c:v>
                </c:pt>
                <c:pt idx="4">
                  <c:v>0</c:v>
                </c:pt>
                <c:pt idx="5">
                  <c:v>0</c:v>
                </c:pt>
                <c:pt idx="6">
                  <c:v>0</c:v>
                </c:pt>
                <c:pt idx="7">
                  <c:v>0</c:v>
                </c:pt>
              </c:numCache>
            </c:numRef>
          </c:val>
          <c:extLst>
            <c:ext xmlns:c16="http://schemas.microsoft.com/office/drawing/2014/chart" uri="{C3380CC4-5D6E-409C-BE32-E72D297353CC}">
              <c16:uniqueId val="{00000008-0D3C-4938-8E09-C898B3282B72}"/>
            </c:ext>
          </c:extLst>
        </c:ser>
        <c:ser>
          <c:idx val="13"/>
          <c:order val="9"/>
          <c:tx>
            <c:strRef>
              <c:f>CR_statistics!$AZ$1657</c:f>
              <c:strCache>
                <c:ptCount val="1"/>
                <c:pt idx="0">
                  <c:v>RAN #56</c:v>
                </c:pt>
              </c:strCache>
            </c:strRef>
          </c:tx>
          <c:spPr>
            <a:solidFill>
              <a:srgbClr val="800000"/>
            </a:solidFill>
            <a:ln w="12700">
              <a:solidFill>
                <a:srgbClr val="000000"/>
              </a:solidFill>
              <a:prstDash val="solid"/>
            </a:ln>
          </c:spPr>
          <c:invertIfNegative val="0"/>
          <c:cat>
            <c:strRef>
              <c:f>CR_statistics!$BO$1658:$BO$1665</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CR_statistics!$AZ$1658:$AZ$1665</c:f>
              <c:numCache>
                <c:formatCode>General</c:formatCode>
                <c:ptCount val="8"/>
                <c:pt idx="0">
                  <c:v>154</c:v>
                </c:pt>
                <c:pt idx="1">
                  <c:v>428</c:v>
                </c:pt>
                <c:pt idx="2">
                  <c:v>161</c:v>
                </c:pt>
                <c:pt idx="3">
                  <c:v>51</c:v>
                </c:pt>
                <c:pt idx="4">
                  <c:v>0</c:v>
                </c:pt>
                <c:pt idx="5">
                  <c:v>0</c:v>
                </c:pt>
                <c:pt idx="6">
                  <c:v>0</c:v>
                </c:pt>
                <c:pt idx="7">
                  <c:v>0</c:v>
                </c:pt>
              </c:numCache>
            </c:numRef>
          </c:val>
          <c:extLst>
            <c:ext xmlns:c16="http://schemas.microsoft.com/office/drawing/2014/chart" uri="{C3380CC4-5D6E-409C-BE32-E72D297353CC}">
              <c16:uniqueId val="{00000009-0D3C-4938-8E09-C898B3282B72}"/>
            </c:ext>
          </c:extLst>
        </c:ser>
        <c:ser>
          <c:idx val="14"/>
          <c:order val="10"/>
          <c:tx>
            <c:strRef>
              <c:f>CR_statistics!$BA$1657</c:f>
              <c:strCache>
                <c:ptCount val="1"/>
                <c:pt idx="0">
                  <c:v>RAN #57</c:v>
                </c:pt>
              </c:strCache>
            </c:strRef>
          </c:tx>
          <c:spPr>
            <a:solidFill>
              <a:srgbClr val="FFCC00"/>
            </a:solidFill>
            <a:ln w="12700">
              <a:solidFill>
                <a:srgbClr val="000000"/>
              </a:solidFill>
              <a:prstDash val="solid"/>
            </a:ln>
          </c:spPr>
          <c:invertIfNegative val="0"/>
          <c:cat>
            <c:strRef>
              <c:f>CR_statistics!$BO$1658:$BO$1665</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CR_statistics!$BA$1658:$BA$1665</c:f>
              <c:numCache>
                <c:formatCode>General</c:formatCode>
                <c:ptCount val="8"/>
                <c:pt idx="0">
                  <c:v>112</c:v>
                </c:pt>
                <c:pt idx="1">
                  <c:v>525</c:v>
                </c:pt>
                <c:pt idx="2">
                  <c:v>182</c:v>
                </c:pt>
                <c:pt idx="3">
                  <c:v>28</c:v>
                </c:pt>
                <c:pt idx="4">
                  <c:v>0</c:v>
                </c:pt>
                <c:pt idx="5">
                  <c:v>0</c:v>
                </c:pt>
                <c:pt idx="6">
                  <c:v>0</c:v>
                </c:pt>
                <c:pt idx="7">
                  <c:v>0</c:v>
                </c:pt>
              </c:numCache>
            </c:numRef>
          </c:val>
          <c:extLst>
            <c:ext xmlns:c16="http://schemas.microsoft.com/office/drawing/2014/chart" uri="{C3380CC4-5D6E-409C-BE32-E72D297353CC}">
              <c16:uniqueId val="{0000000A-0D3C-4938-8E09-C898B3282B72}"/>
            </c:ext>
          </c:extLst>
        </c:ser>
        <c:ser>
          <c:idx val="15"/>
          <c:order val="11"/>
          <c:tx>
            <c:strRef>
              <c:f>CR_statistics!$BB$1657</c:f>
              <c:strCache>
                <c:ptCount val="1"/>
                <c:pt idx="0">
                  <c:v>RAN #58</c:v>
                </c:pt>
              </c:strCache>
            </c:strRef>
          </c:tx>
          <c:spPr>
            <a:solidFill>
              <a:srgbClr val="FFFF00"/>
            </a:solidFill>
            <a:ln w="12700">
              <a:solidFill>
                <a:srgbClr val="000000"/>
              </a:solidFill>
              <a:prstDash val="solid"/>
            </a:ln>
          </c:spPr>
          <c:invertIfNegative val="0"/>
          <c:cat>
            <c:strRef>
              <c:f>CR_statistics!$BO$1658:$BO$1665</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CR_statistics!$BB$1658:$BB$1665</c:f>
              <c:numCache>
                <c:formatCode>General</c:formatCode>
                <c:ptCount val="8"/>
                <c:pt idx="0">
                  <c:v>124</c:v>
                </c:pt>
                <c:pt idx="1">
                  <c:v>467</c:v>
                </c:pt>
                <c:pt idx="2">
                  <c:v>349</c:v>
                </c:pt>
                <c:pt idx="3">
                  <c:v>181</c:v>
                </c:pt>
                <c:pt idx="4">
                  <c:v>0</c:v>
                </c:pt>
                <c:pt idx="5">
                  <c:v>0</c:v>
                </c:pt>
                <c:pt idx="6">
                  <c:v>0</c:v>
                </c:pt>
                <c:pt idx="7">
                  <c:v>0</c:v>
                </c:pt>
              </c:numCache>
            </c:numRef>
          </c:val>
          <c:extLst>
            <c:ext xmlns:c16="http://schemas.microsoft.com/office/drawing/2014/chart" uri="{C3380CC4-5D6E-409C-BE32-E72D297353CC}">
              <c16:uniqueId val="{0000000B-0D3C-4938-8E09-C898B3282B72}"/>
            </c:ext>
          </c:extLst>
        </c:ser>
        <c:ser>
          <c:idx val="16"/>
          <c:order val="12"/>
          <c:tx>
            <c:strRef>
              <c:f>CR_statistics!$BC$1657</c:f>
              <c:strCache>
                <c:ptCount val="1"/>
                <c:pt idx="0">
                  <c:v>RAN #59</c:v>
                </c:pt>
              </c:strCache>
            </c:strRef>
          </c:tx>
          <c:spPr>
            <a:solidFill>
              <a:srgbClr val="00CCFF"/>
            </a:solidFill>
            <a:ln w="12700">
              <a:solidFill>
                <a:srgbClr val="000000"/>
              </a:solidFill>
              <a:prstDash val="solid"/>
            </a:ln>
          </c:spPr>
          <c:invertIfNegative val="0"/>
          <c:cat>
            <c:strRef>
              <c:f>CR_statistics!$BO$1658:$BO$1665</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CR_statistics!$BC$1658:$BC$1665</c:f>
              <c:numCache>
                <c:formatCode>General</c:formatCode>
                <c:ptCount val="8"/>
                <c:pt idx="0">
                  <c:v>60</c:v>
                </c:pt>
                <c:pt idx="1">
                  <c:v>379</c:v>
                </c:pt>
                <c:pt idx="2">
                  <c:v>202</c:v>
                </c:pt>
                <c:pt idx="3">
                  <c:v>177</c:v>
                </c:pt>
                <c:pt idx="4">
                  <c:v>0</c:v>
                </c:pt>
                <c:pt idx="5">
                  <c:v>0</c:v>
                </c:pt>
                <c:pt idx="6">
                  <c:v>0</c:v>
                </c:pt>
                <c:pt idx="7">
                  <c:v>0</c:v>
                </c:pt>
              </c:numCache>
            </c:numRef>
          </c:val>
          <c:extLst>
            <c:ext xmlns:c16="http://schemas.microsoft.com/office/drawing/2014/chart" uri="{C3380CC4-5D6E-409C-BE32-E72D297353CC}">
              <c16:uniqueId val="{0000000C-0D3C-4938-8E09-C898B3282B72}"/>
            </c:ext>
          </c:extLst>
        </c:ser>
        <c:ser>
          <c:idx val="17"/>
          <c:order val="13"/>
          <c:tx>
            <c:strRef>
              <c:f>CR_statistics!$BD$1657</c:f>
              <c:strCache>
                <c:ptCount val="1"/>
                <c:pt idx="0">
                  <c:v>RAN #60</c:v>
                </c:pt>
              </c:strCache>
            </c:strRef>
          </c:tx>
          <c:spPr>
            <a:solidFill>
              <a:srgbClr val="00FF00"/>
            </a:solidFill>
            <a:ln w="12700">
              <a:solidFill>
                <a:srgbClr val="000000"/>
              </a:solidFill>
              <a:prstDash val="solid"/>
            </a:ln>
          </c:spPr>
          <c:invertIfNegative val="0"/>
          <c:cat>
            <c:strRef>
              <c:f>CR_statistics!$BO$1658:$BO$1665</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CR_statistics!$BD$1658:$BD$1665</c:f>
              <c:numCache>
                <c:formatCode>General</c:formatCode>
                <c:ptCount val="8"/>
                <c:pt idx="0">
                  <c:v>87</c:v>
                </c:pt>
                <c:pt idx="1">
                  <c:v>320</c:v>
                </c:pt>
                <c:pt idx="2">
                  <c:v>211</c:v>
                </c:pt>
                <c:pt idx="3">
                  <c:v>386</c:v>
                </c:pt>
                <c:pt idx="4">
                  <c:v>61</c:v>
                </c:pt>
                <c:pt idx="5">
                  <c:v>0</c:v>
                </c:pt>
                <c:pt idx="6">
                  <c:v>0</c:v>
                </c:pt>
                <c:pt idx="7">
                  <c:v>0</c:v>
                </c:pt>
              </c:numCache>
            </c:numRef>
          </c:val>
          <c:extLst>
            <c:ext xmlns:c16="http://schemas.microsoft.com/office/drawing/2014/chart" uri="{C3380CC4-5D6E-409C-BE32-E72D297353CC}">
              <c16:uniqueId val="{0000000D-0D3C-4938-8E09-C898B3282B72}"/>
            </c:ext>
          </c:extLst>
        </c:ser>
        <c:ser>
          <c:idx val="18"/>
          <c:order val="14"/>
          <c:tx>
            <c:strRef>
              <c:f>CR_statistics!$BE$1657</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CR_statistics!$BO$1658:$BO$1665</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CR_statistics!$BE$1658:$BE$1665</c:f>
              <c:numCache>
                <c:formatCode>General</c:formatCode>
                <c:ptCount val="8"/>
                <c:pt idx="0">
                  <c:v>39</c:v>
                </c:pt>
                <c:pt idx="1">
                  <c:v>115</c:v>
                </c:pt>
                <c:pt idx="2">
                  <c:v>120</c:v>
                </c:pt>
                <c:pt idx="3">
                  <c:v>395</c:v>
                </c:pt>
                <c:pt idx="4">
                  <c:v>57</c:v>
                </c:pt>
                <c:pt idx="5">
                  <c:v>0</c:v>
                </c:pt>
                <c:pt idx="6">
                  <c:v>0</c:v>
                </c:pt>
                <c:pt idx="7">
                  <c:v>0</c:v>
                </c:pt>
              </c:numCache>
            </c:numRef>
          </c:val>
          <c:extLst>
            <c:ext xmlns:c16="http://schemas.microsoft.com/office/drawing/2014/chart" uri="{C3380CC4-5D6E-409C-BE32-E72D297353CC}">
              <c16:uniqueId val="{0000000E-0D3C-4938-8E09-C898B3282B72}"/>
            </c:ext>
          </c:extLst>
        </c:ser>
        <c:ser>
          <c:idx val="19"/>
          <c:order val="15"/>
          <c:tx>
            <c:strRef>
              <c:f>CR_statistics!$BF$1657</c:f>
              <c:strCache>
                <c:ptCount val="1"/>
                <c:pt idx="0">
                  <c:v>RAN #62</c:v>
                </c:pt>
              </c:strCache>
            </c:strRef>
          </c:tx>
          <c:spPr>
            <a:solidFill>
              <a:srgbClr val="00FFFF"/>
            </a:solidFill>
            <a:ln w="12700">
              <a:solidFill>
                <a:srgbClr val="000000"/>
              </a:solidFill>
              <a:prstDash val="solid"/>
            </a:ln>
          </c:spPr>
          <c:invertIfNegative val="0"/>
          <c:cat>
            <c:strRef>
              <c:f>CR_statistics!$BO$1658:$BO$1665</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CR_statistics!$BF$1658:$BF$1665</c:f>
              <c:numCache>
                <c:formatCode>General</c:formatCode>
                <c:ptCount val="8"/>
                <c:pt idx="0">
                  <c:v>57</c:v>
                </c:pt>
                <c:pt idx="1">
                  <c:v>91</c:v>
                </c:pt>
                <c:pt idx="2">
                  <c:v>162</c:v>
                </c:pt>
                <c:pt idx="3">
                  <c:v>522</c:v>
                </c:pt>
                <c:pt idx="4">
                  <c:v>152</c:v>
                </c:pt>
                <c:pt idx="5">
                  <c:v>76</c:v>
                </c:pt>
                <c:pt idx="6">
                  <c:v>0</c:v>
                </c:pt>
                <c:pt idx="7">
                  <c:v>0</c:v>
                </c:pt>
              </c:numCache>
            </c:numRef>
          </c:val>
          <c:extLst>
            <c:ext xmlns:c16="http://schemas.microsoft.com/office/drawing/2014/chart" uri="{C3380CC4-5D6E-409C-BE32-E72D297353CC}">
              <c16:uniqueId val="{0000000F-0D3C-4938-8E09-C898B3282B72}"/>
            </c:ext>
          </c:extLst>
        </c:ser>
        <c:ser>
          <c:idx val="20"/>
          <c:order val="16"/>
          <c:tx>
            <c:strRef>
              <c:f>CR_statistics!$BG$1657</c:f>
              <c:strCache>
                <c:ptCount val="1"/>
                <c:pt idx="0">
                  <c:v>RAN #63</c:v>
                </c:pt>
              </c:strCache>
            </c:strRef>
          </c:tx>
          <c:spPr>
            <a:solidFill>
              <a:srgbClr val="FFFF00"/>
            </a:solidFill>
            <a:ln w="12700">
              <a:solidFill>
                <a:srgbClr val="000000"/>
              </a:solidFill>
              <a:prstDash val="solid"/>
            </a:ln>
          </c:spPr>
          <c:invertIfNegative val="0"/>
          <c:cat>
            <c:strRef>
              <c:f>CR_statistics!$BO$1658:$BO$1665</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CR_statistics!$BG$1658:$BG$1665</c:f>
              <c:numCache>
                <c:formatCode>General</c:formatCode>
                <c:ptCount val="8"/>
                <c:pt idx="0">
                  <c:v>29</c:v>
                </c:pt>
                <c:pt idx="1">
                  <c:v>54</c:v>
                </c:pt>
                <c:pt idx="2">
                  <c:v>71</c:v>
                </c:pt>
                <c:pt idx="3">
                  <c:v>271</c:v>
                </c:pt>
                <c:pt idx="4">
                  <c:v>72</c:v>
                </c:pt>
                <c:pt idx="5">
                  <c:v>315</c:v>
                </c:pt>
                <c:pt idx="6">
                  <c:v>0</c:v>
                </c:pt>
                <c:pt idx="7">
                  <c:v>0</c:v>
                </c:pt>
              </c:numCache>
            </c:numRef>
          </c:val>
          <c:extLst>
            <c:ext xmlns:c16="http://schemas.microsoft.com/office/drawing/2014/chart" uri="{C3380CC4-5D6E-409C-BE32-E72D297353CC}">
              <c16:uniqueId val="{00000010-0D3C-4938-8E09-C898B3282B72}"/>
            </c:ext>
          </c:extLst>
        </c:ser>
        <c:ser>
          <c:idx val="21"/>
          <c:order val="17"/>
          <c:tx>
            <c:strRef>
              <c:f>CR_statistics!$BH$1657</c:f>
              <c:strCache>
                <c:ptCount val="1"/>
                <c:pt idx="0">
                  <c:v>RAN #64</c:v>
                </c:pt>
              </c:strCache>
            </c:strRef>
          </c:tx>
          <c:spPr>
            <a:solidFill>
              <a:srgbClr val="FF9900"/>
            </a:solidFill>
            <a:ln>
              <a:solidFill>
                <a:schemeClr val="tx1"/>
              </a:solidFill>
            </a:ln>
          </c:spPr>
          <c:invertIfNegative val="0"/>
          <c:cat>
            <c:strRef>
              <c:f>CR_statistics!$BO$1658:$BO$1665</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CR_statistics!$BH$1658:$BH$1665</c:f>
              <c:numCache>
                <c:formatCode>General</c:formatCode>
                <c:ptCount val="8"/>
                <c:pt idx="0">
                  <c:v>50</c:v>
                </c:pt>
                <c:pt idx="1">
                  <c:v>62</c:v>
                </c:pt>
                <c:pt idx="2">
                  <c:v>109</c:v>
                </c:pt>
                <c:pt idx="3">
                  <c:v>333</c:v>
                </c:pt>
                <c:pt idx="4">
                  <c:v>204</c:v>
                </c:pt>
                <c:pt idx="5">
                  <c:v>456</c:v>
                </c:pt>
                <c:pt idx="6">
                  <c:v>0</c:v>
                </c:pt>
                <c:pt idx="7">
                  <c:v>0</c:v>
                </c:pt>
              </c:numCache>
            </c:numRef>
          </c:val>
          <c:extLst>
            <c:ext xmlns:c16="http://schemas.microsoft.com/office/drawing/2014/chart" uri="{C3380CC4-5D6E-409C-BE32-E72D297353CC}">
              <c16:uniqueId val="{00000011-0D3C-4938-8E09-C898B3282B72}"/>
            </c:ext>
          </c:extLst>
        </c:ser>
        <c:ser>
          <c:idx val="22"/>
          <c:order val="18"/>
          <c:tx>
            <c:strRef>
              <c:f>CR_statistics!$BI$1657</c:f>
              <c:strCache>
                <c:ptCount val="1"/>
                <c:pt idx="0">
                  <c:v>RAN#65</c:v>
                </c:pt>
              </c:strCache>
            </c:strRef>
          </c:tx>
          <c:spPr>
            <a:solidFill>
              <a:srgbClr val="0066FF"/>
            </a:solidFill>
            <a:ln>
              <a:solidFill>
                <a:srgbClr val="000000"/>
              </a:solidFill>
            </a:ln>
          </c:spPr>
          <c:invertIfNegative val="0"/>
          <c:cat>
            <c:strRef>
              <c:f>CR_statistics!$BO$1658:$BO$1665</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CR_statistics!$BI$1658:$BI$1665</c:f>
              <c:numCache>
                <c:formatCode>General</c:formatCode>
                <c:ptCount val="8"/>
                <c:pt idx="0">
                  <c:v>34</c:v>
                </c:pt>
                <c:pt idx="1">
                  <c:v>37</c:v>
                </c:pt>
                <c:pt idx="2">
                  <c:v>69</c:v>
                </c:pt>
                <c:pt idx="3">
                  <c:v>316</c:v>
                </c:pt>
                <c:pt idx="4">
                  <c:v>229</c:v>
                </c:pt>
                <c:pt idx="5">
                  <c:v>337</c:v>
                </c:pt>
                <c:pt idx="6">
                  <c:v>0</c:v>
                </c:pt>
                <c:pt idx="7">
                  <c:v>0</c:v>
                </c:pt>
              </c:numCache>
            </c:numRef>
          </c:val>
          <c:extLst>
            <c:ext xmlns:c16="http://schemas.microsoft.com/office/drawing/2014/chart" uri="{C3380CC4-5D6E-409C-BE32-E72D297353CC}">
              <c16:uniqueId val="{00000012-0D3C-4938-8E09-C898B3282B72}"/>
            </c:ext>
          </c:extLst>
        </c:ser>
        <c:ser>
          <c:idx val="23"/>
          <c:order val="19"/>
          <c:tx>
            <c:strRef>
              <c:f>CR_statistics!$BJ$1657</c:f>
              <c:strCache>
                <c:ptCount val="1"/>
                <c:pt idx="0">
                  <c:v>RAN #66</c:v>
                </c:pt>
              </c:strCache>
            </c:strRef>
          </c:tx>
          <c:spPr>
            <a:solidFill>
              <a:schemeClr val="accent6">
                <a:lumMod val="50000"/>
              </a:schemeClr>
            </a:solidFill>
            <a:ln>
              <a:solidFill>
                <a:schemeClr val="tx1"/>
              </a:solidFill>
            </a:ln>
          </c:spPr>
          <c:invertIfNegative val="0"/>
          <c:cat>
            <c:strRef>
              <c:f>CR_statistics!$BO$1658:$BO$1665</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CR_statistics!$BJ$1658:$BJ$1665</c:f>
              <c:numCache>
                <c:formatCode>General</c:formatCode>
                <c:ptCount val="8"/>
                <c:pt idx="0">
                  <c:v>35</c:v>
                </c:pt>
                <c:pt idx="1">
                  <c:v>45</c:v>
                </c:pt>
                <c:pt idx="2">
                  <c:v>64</c:v>
                </c:pt>
                <c:pt idx="3">
                  <c:v>325</c:v>
                </c:pt>
                <c:pt idx="4">
                  <c:v>320</c:v>
                </c:pt>
                <c:pt idx="5">
                  <c:v>386</c:v>
                </c:pt>
                <c:pt idx="6">
                  <c:v>4</c:v>
                </c:pt>
                <c:pt idx="7">
                  <c:v>0</c:v>
                </c:pt>
              </c:numCache>
            </c:numRef>
          </c:val>
          <c:extLst>
            <c:ext xmlns:c16="http://schemas.microsoft.com/office/drawing/2014/chart" uri="{C3380CC4-5D6E-409C-BE32-E72D297353CC}">
              <c16:uniqueId val="{00000013-0D3C-4938-8E09-C898B3282B72}"/>
            </c:ext>
          </c:extLst>
        </c:ser>
        <c:ser>
          <c:idx val="24"/>
          <c:order val="20"/>
          <c:tx>
            <c:strRef>
              <c:f>CR_statistics!$BK$1657</c:f>
              <c:strCache>
                <c:ptCount val="1"/>
                <c:pt idx="0">
                  <c:v>RAN #67</c:v>
                </c:pt>
              </c:strCache>
            </c:strRef>
          </c:tx>
          <c:spPr>
            <a:solidFill>
              <a:srgbClr val="FF0000"/>
            </a:solidFill>
            <a:ln>
              <a:solidFill>
                <a:sysClr val="windowText" lastClr="000000"/>
              </a:solidFill>
            </a:ln>
          </c:spPr>
          <c:invertIfNegative val="0"/>
          <c:cat>
            <c:strRef>
              <c:f>CR_statistics!$BO$1658:$BO$1665</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CR_statistics!$BK$1658:$BK$1665</c:f>
              <c:numCache>
                <c:formatCode>General</c:formatCode>
                <c:ptCount val="8"/>
                <c:pt idx="0">
                  <c:v>18</c:v>
                </c:pt>
                <c:pt idx="1">
                  <c:v>34</c:v>
                </c:pt>
                <c:pt idx="2">
                  <c:v>30</c:v>
                </c:pt>
                <c:pt idx="3">
                  <c:v>83</c:v>
                </c:pt>
                <c:pt idx="4">
                  <c:v>186</c:v>
                </c:pt>
                <c:pt idx="5">
                  <c:v>515</c:v>
                </c:pt>
                <c:pt idx="6">
                  <c:v>1</c:v>
                </c:pt>
                <c:pt idx="7">
                  <c:v>0</c:v>
                </c:pt>
              </c:numCache>
            </c:numRef>
          </c:val>
          <c:extLst>
            <c:ext xmlns:c16="http://schemas.microsoft.com/office/drawing/2014/chart" uri="{C3380CC4-5D6E-409C-BE32-E72D297353CC}">
              <c16:uniqueId val="{00000014-0D3C-4938-8E09-C898B3282B72}"/>
            </c:ext>
          </c:extLst>
        </c:ser>
        <c:ser>
          <c:idx val="0"/>
          <c:order val="21"/>
          <c:tx>
            <c:strRef>
              <c:f>CR_statistics!$BL$1657</c:f>
              <c:strCache>
                <c:ptCount val="1"/>
                <c:pt idx="0">
                  <c:v>RAN #68</c:v>
                </c:pt>
              </c:strCache>
            </c:strRef>
          </c:tx>
          <c:spPr>
            <a:solidFill>
              <a:srgbClr val="FF9900"/>
            </a:solidFill>
            <a:ln>
              <a:solidFill>
                <a:schemeClr val="tx1"/>
              </a:solidFill>
            </a:ln>
          </c:spPr>
          <c:invertIfNegative val="0"/>
          <c:cat>
            <c:strRef>
              <c:f>CR_statistics!$BO$1658:$BO$1665</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CR_statistics!$BL$1658:$BL$1665</c:f>
              <c:numCache>
                <c:formatCode>General</c:formatCode>
                <c:ptCount val="8"/>
                <c:pt idx="0">
                  <c:v>21</c:v>
                </c:pt>
                <c:pt idx="1">
                  <c:v>33</c:v>
                </c:pt>
                <c:pt idx="2">
                  <c:v>38</c:v>
                </c:pt>
                <c:pt idx="3">
                  <c:v>73</c:v>
                </c:pt>
                <c:pt idx="4">
                  <c:v>291</c:v>
                </c:pt>
                <c:pt idx="5">
                  <c:v>623</c:v>
                </c:pt>
                <c:pt idx="6">
                  <c:v>40</c:v>
                </c:pt>
                <c:pt idx="7">
                  <c:v>0</c:v>
                </c:pt>
              </c:numCache>
            </c:numRef>
          </c:val>
          <c:extLst>
            <c:ext xmlns:c16="http://schemas.microsoft.com/office/drawing/2014/chart" uri="{C3380CC4-5D6E-409C-BE32-E72D297353CC}">
              <c16:uniqueId val="{00000015-0D3C-4938-8E09-C898B3282B72}"/>
            </c:ext>
          </c:extLst>
        </c:ser>
        <c:ser>
          <c:idx val="1"/>
          <c:order val="22"/>
          <c:tx>
            <c:strRef>
              <c:f>CR_statistics!$BM$1657</c:f>
              <c:strCache>
                <c:ptCount val="1"/>
                <c:pt idx="0">
                  <c:v>RAN #69</c:v>
                </c:pt>
              </c:strCache>
            </c:strRef>
          </c:tx>
          <c:spPr>
            <a:ln>
              <a:solidFill>
                <a:srgbClr val="000000"/>
              </a:solidFill>
            </a:ln>
          </c:spPr>
          <c:invertIfNegative val="0"/>
          <c:cat>
            <c:strRef>
              <c:f>CR_statistics!$BO$1658:$BO$1665</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CR_statistics!$BM$1658:$BM$1665</c:f>
              <c:numCache>
                <c:formatCode>General</c:formatCode>
                <c:ptCount val="8"/>
                <c:pt idx="0">
                  <c:v>18</c:v>
                </c:pt>
                <c:pt idx="1">
                  <c:v>0</c:v>
                </c:pt>
                <c:pt idx="2">
                  <c:v>21</c:v>
                </c:pt>
                <c:pt idx="3">
                  <c:v>14</c:v>
                </c:pt>
                <c:pt idx="4">
                  <c:v>114</c:v>
                </c:pt>
                <c:pt idx="5">
                  <c:v>676</c:v>
                </c:pt>
                <c:pt idx="6">
                  <c:v>50</c:v>
                </c:pt>
                <c:pt idx="7">
                  <c:v>1</c:v>
                </c:pt>
              </c:numCache>
            </c:numRef>
          </c:val>
          <c:extLst>
            <c:ext xmlns:c16="http://schemas.microsoft.com/office/drawing/2014/chart" uri="{C3380CC4-5D6E-409C-BE32-E72D297353CC}">
              <c16:uniqueId val="{00000016-0D3C-4938-8E09-C898B3282B72}"/>
            </c:ext>
          </c:extLst>
        </c:ser>
        <c:ser>
          <c:idx val="2"/>
          <c:order val="23"/>
          <c:tx>
            <c:strRef>
              <c:f>CR_statistics!$BN$1657</c:f>
              <c:strCache>
                <c:ptCount val="1"/>
                <c:pt idx="0">
                  <c:v>RAN #70</c:v>
                </c:pt>
              </c:strCache>
            </c:strRef>
          </c:tx>
          <c:spPr>
            <a:solidFill>
              <a:srgbClr val="FF0000"/>
            </a:solidFill>
            <a:ln>
              <a:solidFill>
                <a:schemeClr val="tx1"/>
              </a:solidFill>
            </a:ln>
          </c:spPr>
          <c:invertIfNegative val="0"/>
          <c:cat>
            <c:strRef>
              <c:f>CR_statistics!$BO$1658:$BO$1665</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CR_statistics!$BN$1658:$BN$1665</c:f>
              <c:numCache>
                <c:formatCode>General</c:formatCode>
                <c:ptCount val="8"/>
                <c:pt idx="0">
                  <c:v>25</c:v>
                </c:pt>
                <c:pt idx="1">
                  <c:v>7</c:v>
                </c:pt>
                <c:pt idx="2">
                  <c:v>59</c:v>
                </c:pt>
                <c:pt idx="3">
                  <c:v>43</c:v>
                </c:pt>
                <c:pt idx="4">
                  <c:v>126</c:v>
                </c:pt>
                <c:pt idx="5">
                  <c:v>642</c:v>
                </c:pt>
                <c:pt idx="6">
                  <c:v>364</c:v>
                </c:pt>
                <c:pt idx="7">
                  <c:v>17</c:v>
                </c:pt>
              </c:numCache>
            </c:numRef>
          </c:val>
          <c:extLst>
            <c:ext xmlns:c16="http://schemas.microsoft.com/office/drawing/2014/chart" uri="{C3380CC4-5D6E-409C-BE32-E72D297353CC}">
              <c16:uniqueId val="{00000017-0D3C-4938-8E09-C898B3282B72}"/>
            </c:ext>
          </c:extLst>
        </c:ser>
        <c:dLbls>
          <c:showLegendKey val="0"/>
          <c:showVal val="0"/>
          <c:showCatName val="0"/>
          <c:showSerName val="0"/>
          <c:showPercent val="0"/>
          <c:showBubbleSize val="0"/>
        </c:dLbls>
        <c:gapWidth val="150"/>
        <c:axId val="154083712"/>
        <c:axId val="154085248"/>
      </c:barChart>
      <c:catAx>
        <c:axId val="15408371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4085248"/>
        <c:crosses val="autoZero"/>
        <c:auto val="1"/>
        <c:lblAlgn val="ctr"/>
        <c:lblOffset val="100"/>
        <c:tickLblSkip val="1"/>
        <c:tickMarkSkip val="1"/>
        <c:noMultiLvlLbl val="0"/>
      </c:catAx>
      <c:valAx>
        <c:axId val="154085248"/>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4083712"/>
        <c:crosses val="autoZero"/>
        <c:crossBetween val="between"/>
      </c:valAx>
      <c:spPr>
        <a:solidFill>
          <a:srgbClr val="C0C0C0"/>
        </a:solidFill>
        <a:ln w="12700">
          <a:solidFill>
            <a:srgbClr val="808080"/>
          </a:solidFill>
          <a:prstDash val="solid"/>
        </a:ln>
      </c:spPr>
    </c:plotArea>
    <c:legend>
      <c:legendPos val="r"/>
      <c:layout>
        <c:manualLayout>
          <c:xMode val="edge"/>
          <c:yMode val="edge"/>
          <c:x val="7.7402548239162414E-2"/>
          <c:y val="6.8096887889014523E-2"/>
          <c:w val="0.63145734187072156"/>
          <c:h val="0.15116640419948352"/>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#71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579"/>
        </c:manualLayout>
      </c:layout>
      <c:barChart>
        <c:barDir val="col"/>
        <c:grouping val="clustered"/>
        <c:varyColors val="0"/>
        <c:ser>
          <c:idx val="0"/>
          <c:order val="0"/>
          <c:tx>
            <c:strRef>
              <c:f>CR_statistics!$T$1613</c:f>
              <c:strCache>
                <c:ptCount val="1"/>
                <c:pt idx="0">
                  <c:v>RAN1</c:v>
                </c:pt>
              </c:strCache>
            </c:strRef>
          </c:tx>
          <c:spPr>
            <a:solidFill>
              <a:srgbClr val="00FF00"/>
            </a:solidFill>
            <a:ln w="12700">
              <a:solidFill>
                <a:srgbClr val="000000"/>
              </a:solidFill>
              <a:prstDash val="solid"/>
            </a:ln>
          </c:spPr>
          <c:invertIfNegative val="0"/>
          <c:cat>
            <c:strRef>
              <c:f>CR_statistics!$S$1614:$S$1619</c:f>
              <c:strCache>
                <c:ptCount val="6"/>
                <c:pt idx="0">
                  <c:v>REL-8</c:v>
                </c:pt>
                <c:pt idx="1">
                  <c:v>REL-9</c:v>
                </c:pt>
                <c:pt idx="2">
                  <c:v>REL-10</c:v>
                </c:pt>
                <c:pt idx="3">
                  <c:v>REL-11</c:v>
                </c:pt>
                <c:pt idx="4">
                  <c:v>REL-12</c:v>
                </c:pt>
                <c:pt idx="5">
                  <c:v>REL-13</c:v>
                </c:pt>
              </c:strCache>
            </c:strRef>
          </c:cat>
          <c:val>
            <c:numRef>
              <c:f>CR_statistics!$T$1614:$T$1619</c:f>
              <c:numCache>
                <c:formatCode>General</c:formatCode>
                <c:ptCount val="6"/>
                <c:pt idx="0">
                  <c:v>0</c:v>
                </c:pt>
                <c:pt idx="1">
                  <c:v>0</c:v>
                </c:pt>
                <c:pt idx="2">
                  <c:v>0</c:v>
                </c:pt>
                <c:pt idx="3">
                  <c:v>1</c:v>
                </c:pt>
                <c:pt idx="4">
                  <c:v>1</c:v>
                </c:pt>
                <c:pt idx="5">
                  <c:v>67</c:v>
                </c:pt>
              </c:numCache>
            </c:numRef>
          </c:val>
          <c:extLst>
            <c:ext xmlns:c16="http://schemas.microsoft.com/office/drawing/2014/chart" uri="{C3380CC4-5D6E-409C-BE32-E72D297353CC}">
              <c16:uniqueId val="{00000000-CBA9-4A1F-90B0-95D338D35545}"/>
            </c:ext>
          </c:extLst>
        </c:ser>
        <c:ser>
          <c:idx val="1"/>
          <c:order val="1"/>
          <c:tx>
            <c:strRef>
              <c:f>CR_statistics!$U$1613</c:f>
              <c:strCache>
                <c:ptCount val="1"/>
                <c:pt idx="0">
                  <c:v>RAN2</c:v>
                </c:pt>
              </c:strCache>
            </c:strRef>
          </c:tx>
          <c:spPr>
            <a:solidFill>
              <a:srgbClr val="FF0000"/>
            </a:solidFill>
            <a:ln w="12700">
              <a:solidFill>
                <a:srgbClr val="000000"/>
              </a:solidFill>
              <a:prstDash val="solid"/>
            </a:ln>
          </c:spPr>
          <c:invertIfNegative val="0"/>
          <c:cat>
            <c:strRef>
              <c:f>CR_statistics!$S$1614:$S$1619</c:f>
              <c:strCache>
                <c:ptCount val="6"/>
                <c:pt idx="0">
                  <c:v>REL-8</c:v>
                </c:pt>
                <c:pt idx="1">
                  <c:v>REL-9</c:v>
                </c:pt>
                <c:pt idx="2">
                  <c:v>REL-10</c:v>
                </c:pt>
                <c:pt idx="3">
                  <c:v>REL-11</c:v>
                </c:pt>
                <c:pt idx="4">
                  <c:v>REL-12</c:v>
                </c:pt>
                <c:pt idx="5">
                  <c:v>REL-13</c:v>
                </c:pt>
              </c:strCache>
            </c:strRef>
          </c:cat>
          <c:val>
            <c:numRef>
              <c:f>CR_statistics!$U$1614:$U$1619</c:f>
              <c:numCache>
                <c:formatCode>General</c:formatCode>
                <c:ptCount val="6"/>
                <c:pt idx="0">
                  <c:v>0</c:v>
                </c:pt>
                <c:pt idx="1">
                  <c:v>0</c:v>
                </c:pt>
                <c:pt idx="2">
                  <c:v>0</c:v>
                </c:pt>
                <c:pt idx="3">
                  <c:v>2</c:v>
                </c:pt>
                <c:pt idx="4">
                  <c:v>17</c:v>
                </c:pt>
                <c:pt idx="5">
                  <c:v>113</c:v>
                </c:pt>
              </c:numCache>
            </c:numRef>
          </c:val>
          <c:extLst>
            <c:ext xmlns:c16="http://schemas.microsoft.com/office/drawing/2014/chart" uri="{C3380CC4-5D6E-409C-BE32-E72D297353CC}">
              <c16:uniqueId val="{00000001-CBA9-4A1F-90B0-95D338D35545}"/>
            </c:ext>
          </c:extLst>
        </c:ser>
        <c:ser>
          <c:idx val="2"/>
          <c:order val="2"/>
          <c:tx>
            <c:strRef>
              <c:f>CR_statistics!$V$1613</c:f>
              <c:strCache>
                <c:ptCount val="1"/>
                <c:pt idx="0">
                  <c:v>RAN3</c:v>
                </c:pt>
              </c:strCache>
            </c:strRef>
          </c:tx>
          <c:spPr>
            <a:solidFill>
              <a:srgbClr val="0000FF"/>
            </a:solidFill>
            <a:ln w="12700">
              <a:solidFill>
                <a:srgbClr val="000000"/>
              </a:solidFill>
              <a:prstDash val="solid"/>
            </a:ln>
          </c:spPr>
          <c:invertIfNegative val="0"/>
          <c:cat>
            <c:strRef>
              <c:f>CR_statistics!$S$1614:$S$1619</c:f>
              <c:strCache>
                <c:ptCount val="6"/>
                <c:pt idx="0">
                  <c:v>REL-8</c:v>
                </c:pt>
                <c:pt idx="1">
                  <c:v>REL-9</c:v>
                </c:pt>
                <c:pt idx="2">
                  <c:v>REL-10</c:v>
                </c:pt>
                <c:pt idx="3">
                  <c:v>REL-11</c:v>
                </c:pt>
                <c:pt idx="4">
                  <c:v>REL-12</c:v>
                </c:pt>
                <c:pt idx="5">
                  <c:v>REL-13</c:v>
                </c:pt>
              </c:strCache>
            </c:strRef>
          </c:cat>
          <c:val>
            <c:numRef>
              <c:f>CR_statistics!$V$1614:$V$1619</c:f>
              <c:numCache>
                <c:formatCode>General</c:formatCode>
                <c:ptCount val="6"/>
                <c:pt idx="0">
                  <c:v>0</c:v>
                </c:pt>
                <c:pt idx="1">
                  <c:v>0</c:v>
                </c:pt>
                <c:pt idx="2">
                  <c:v>0</c:v>
                </c:pt>
                <c:pt idx="3">
                  <c:v>0</c:v>
                </c:pt>
                <c:pt idx="4">
                  <c:v>2</c:v>
                </c:pt>
                <c:pt idx="5">
                  <c:v>37</c:v>
                </c:pt>
              </c:numCache>
            </c:numRef>
          </c:val>
          <c:extLst>
            <c:ext xmlns:c16="http://schemas.microsoft.com/office/drawing/2014/chart" uri="{C3380CC4-5D6E-409C-BE32-E72D297353CC}">
              <c16:uniqueId val="{00000002-CBA9-4A1F-90B0-95D338D35545}"/>
            </c:ext>
          </c:extLst>
        </c:ser>
        <c:ser>
          <c:idx val="3"/>
          <c:order val="3"/>
          <c:tx>
            <c:strRef>
              <c:f>CR_statistics!$W$1613</c:f>
              <c:strCache>
                <c:ptCount val="1"/>
                <c:pt idx="0">
                  <c:v>RAN4</c:v>
                </c:pt>
              </c:strCache>
            </c:strRef>
          </c:tx>
          <c:spPr>
            <a:solidFill>
              <a:srgbClr val="FFFF00"/>
            </a:solidFill>
            <a:ln w="12700">
              <a:solidFill>
                <a:srgbClr val="000000"/>
              </a:solidFill>
              <a:prstDash val="solid"/>
            </a:ln>
          </c:spPr>
          <c:invertIfNegative val="0"/>
          <c:cat>
            <c:strRef>
              <c:f>CR_statistics!$S$1614:$S$1619</c:f>
              <c:strCache>
                <c:ptCount val="6"/>
                <c:pt idx="0">
                  <c:v>REL-8</c:v>
                </c:pt>
                <c:pt idx="1">
                  <c:v>REL-9</c:v>
                </c:pt>
                <c:pt idx="2">
                  <c:v>REL-10</c:v>
                </c:pt>
                <c:pt idx="3">
                  <c:v>REL-11</c:v>
                </c:pt>
                <c:pt idx="4">
                  <c:v>REL-12</c:v>
                </c:pt>
                <c:pt idx="5">
                  <c:v>REL-13</c:v>
                </c:pt>
              </c:strCache>
            </c:strRef>
          </c:cat>
          <c:val>
            <c:numRef>
              <c:f>CR_statistics!$W$1614:$W$1619</c:f>
              <c:numCache>
                <c:formatCode>General</c:formatCode>
                <c:ptCount val="6"/>
                <c:pt idx="0">
                  <c:v>2</c:v>
                </c:pt>
                <c:pt idx="1">
                  <c:v>1</c:v>
                </c:pt>
                <c:pt idx="2">
                  <c:v>6</c:v>
                </c:pt>
                <c:pt idx="3">
                  <c:v>15</c:v>
                </c:pt>
                <c:pt idx="4">
                  <c:v>36</c:v>
                </c:pt>
                <c:pt idx="5">
                  <c:v>102</c:v>
                </c:pt>
              </c:numCache>
            </c:numRef>
          </c:val>
          <c:extLst>
            <c:ext xmlns:c16="http://schemas.microsoft.com/office/drawing/2014/chart" uri="{C3380CC4-5D6E-409C-BE32-E72D297353CC}">
              <c16:uniqueId val="{00000003-CBA9-4A1F-90B0-95D338D35545}"/>
            </c:ext>
          </c:extLst>
        </c:ser>
        <c:ser>
          <c:idx val="4"/>
          <c:order val="4"/>
          <c:tx>
            <c:strRef>
              <c:f>CR_statistics!$X$1613</c:f>
              <c:strCache>
                <c:ptCount val="1"/>
                <c:pt idx="0">
                  <c:v>RAN5</c:v>
                </c:pt>
              </c:strCache>
            </c:strRef>
          </c:tx>
          <c:spPr>
            <a:solidFill>
              <a:srgbClr val="660066"/>
            </a:solidFill>
            <a:ln w="12700">
              <a:solidFill>
                <a:srgbClr val="000000"/>
              </a:solidFill>
              <a:prstDash val="solid"/>
            </a:ln>
          </c:spPr>
          <c:invertIfNegative val="0"/>
          <c:cat>
            <c:strRef>
              <c:f>CR_statistics!$S$1614:$S$1619</c:f>
              <c:strCache>
                <c:ptCount val="6"/>
                <c:pt idx="0">
                  <c:v>REL-8</c:v>
                </c:pt>
                <c:pt idx="1">
                  <c:v>REL-9</c:v>
                </c:pt>
                <c:pt idx="2">
                  <c:v>REL-10</c:v>
                </c:pt>
                <c:pt idx="3">
                  <c:v>REL-11</c:v>
                </c:pt>
                <c:pt idx="4">
                  <c:v>REL-12</c:v>
                </c:pt>
                <c:pt idx="5">
                  <c:v>REL-13</c:v>
                </c:pt>
              </c:strCache>
            </c:strRef>
          </c:cat>
          <c:val>
            <c:numRef>
              <c:f>CR_statistics!$X$1614:$X$1619</c:f>
              <c:numCache>
                <c:formatCode>General</c:formatCode>
                <c:ptCount val="6"/>
                <c:pt idx="0">
                  <c:v>0</c:v>
                </c:pt>
                <c:pt idx="1">
                  <c:v>0</c:v>
                </c:pt>
                <c:pt idx="2">
                  <c:v>0</c:v>
                </c:pt>
                <c:pt idx="3">
                  <c:v>23</c:v>
                </c:pt>
                <c:pt idx="4">
                  <c:v>484</c:v>
                </c:pt>
                <c:pt idx="5">
                  <c:v>191</c:v>
                </c:pt>
              </c:numCache>
            </c:numRef>
          </c:val>
          <c:extLst>
            <c:ext xmlns:c16="http://schemas.microsoft.com/office/drawing/2014/chart" uri="{C3380CC4-5D6E-409C-BE32-E72D297353CC}">
              <c16:uniqueId val="{00000004-CBA9-4A1F-90B0-95D338D35545}"/>
            </c:ext>
          </c:extLst>
        </c:ser>
        <c:ser>
          <c:idx val="5"/>
          <c:order val="5"/>
          <c:tx>
            <c:strRef>
              <c:f>CR_statistics!$Y$1613</c:f>
              <c:strCache>
                <c:ptCount val="1"/>
                <c:pt idx="0">
                  <c:v>RAN without RAN5</c:v>
                </c:pt>
              </c:strCache>
            </c:strRef>
          </c:tx>
          <c:spPr>
            <a:solidFill>
              <a:srgbClr val="FF00FF"/>
            </a:solidFill>
            <a:ln w="12700">
              <a:solidFill>
                <a:srgbClr val="000000"/>
              </a:solidFill>
              <a:prstDash val="solid"/>
            </a:ln>
          </c:spPr>
          <c:invertIfNegative val="0"/>
          <c:cat>
            <c:strRef>
              <c:f>CR_statistics!$S$1614:$S$1619</c:f>
              <c:strCache>
                <c:ptCount val="6"/>
                <c:pt idx="0">
                  <c:v>REL-8</c:v>
                </c:pt>
                <c:pt idx="1">
                  <c:v>REL-9</c:v>
                </c:pt>
                <c:pt idx="2">
                  <c:v>REL-10</c:v>
                </c:pt>
                <c:pt idx="3">
                  <c:v>REL-11</c:v>
                </c:pt>
                <c:pt idx="4">
                  <c:v>REL-12</c:v>
                </c:pt>
                <c:pt idx="5">
                  <c:v>REL-13</c:v>
                </c:pt>
              </c:strCache>
            </c:strRef>
          </c:cat>
          <c:val>
            <c:numRef>
              <c:f>CR_statistics!$Y$1614:$Y$1619</c:f>
              <c:numCache>
                <c:formatCode>General</c:formatCode>
                <c:ptCount val="6"/>
                <c:pt idx="0">
                  <c:v>2</c:v>
                </c:pt>
                <c:pt idx="1">
                  <c:v>1</c:v>
                </c:pt>
                <c:pt idx="2">
                  <c:v>6</c:v>
                </c:pt>
                <c:pt idx="3">
                  <c:v>18</c:v>
                </c:pt>
                <c:pt idx="4">
                  <c:v>56</c:v>
                </c:pt>
                <c:pt idx="5">
                  <c:v>319</c:v>
                </c:pt>
              </c:numCache>
            </c:numRef>
          </c:val>
          <c:extLst>
            <c:ext xmlns:c16="http://schemas.microsoft.com/office/drawing/2014/chart" uri="{C3380CC4-5D6E-409C-BE32-E72D297353CC}">
              <c16:uniqueId val="{00000005-CBA9-4A1F-90B0-95D338D35545}"/>
            </c:ext>
          </c:extLst>
        </c:ser>
        <c:dLbls>
          <c:showLegendKey val="0"/>
          <c:showVal val="0"/>
          <c:showCatName val="0"/>
          <c:showSerName val="0"/>
          <c:showPercent val="0"/>
          <c:showBubbleSize val="0"/>
        </c:dLbls>
        <c:gapWidth val="150"/>
        <c:axId val="154138112"/>
        <c:axId val="154139648"/>
      </c:barChart>
      <c:catAx>
        <c:axId val="15413811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4139648"/>
        <c:crosses val="autoZero"/>
        <c:auto val="1"/>
        <c:lblAlgn val="ctr"/>
        <c:lblOffset val="100"/>
        <c:tickLblSkip val="1"/>
        <c:tickMarkSkip val="1"/>
        <c:noMultiLvlLbl val="0"/>
      </c:catAx>
      <c:valAx>
        <c:axId val="154139648"/>
        <c:scaling>
          <c:orientation val="minMax"/>
          <c:max val="5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413811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207"/>
          <c:y val="0.14881212429091523"/>
          <c:w val="0.26616554033107775"/>
          <c:h val="0.31171217509103138"/>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5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4"/>
          <c:order val="0"/>
          <c:tx>
            <c:strRef>
              <c:f>CR_statistics!$AQ$1612</c:f>
              <c:strCache>
                <c:ptCount val="1"/>
                <c:pt idx="0">
                  <c:v>RAN #47</c:v>
                </c:pt>
              </c:strCache>
            </c:strRef>
          </c:tx>
          <c:spPr>
            <a:solidFill>
              <a:srgbClr val="00FF00"/>
            </a:solidFill>
            <a:ln w="12700">
              <a:solidFill>
                <a:srgbClr val="000000"/>
              </a:solidFill>
              <a:prstDash val="solid"/>
            </a:ln>
          </c:spPr>
          <c:invertIfNegative val="0"/>
          <c:cat>
            <c:strRef>
              <c:f>CR_statistics!$BP$1613:$BP$1620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CR_statistics!$AQ$1613:$AQ$1620</c:f>
              <c:numCache>
                <c:formatCode>General</c:formatCode>
                <c:ptCount val="8"/>
                <c:pt idx="0">
                  <c:v>2</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B8F1-47EE-9640-EBC5C2022E80}"/>
            </c:ext>
          </c:extLst>
        </c:ser>
        <c:ser>
          <c:idx val="5"/>
          <c:order val="1"/>
          <c:tx>
            <c:strRef>
              <c:f>CR_statistics!$AR$1612</c:f>
              <c:strCache>
                <c:ptCount val="1"/>
                <c:pt idx="0">
                  <c:v>RAN #48</c:v>
                </c:pt>
              </c:strCache>
            </c:strRef>
          </c:tx>
          <c:spPr>
            <a:solidFill>
              <a:srgbClr val="800080"/>
            </a:solidFill>
            <a:ln w="12700">
              <a:solidFill>
                <a:srgbClr val="000000"/>
              </a:solidFill>
              <a:prstDash val="solid"/>
            </a:ln>
          </c:spPr>
          <c:invertIfNegative val="0"/>
          <c:cat>
            <c:strRef>
              <c:f>CR_statistics!$BP$1613:$BP$1620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CR_statistics!$AR$1613:$AR$1620</c:f>
              <c:numCache>
                <c:formatCode>General</c:formatCode>
                <c:ptCount val="8"/>
                <c:pt idx="0">
                  <c:v>15</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B8F1-47EE-9640-EBC5C2022E80}"/>
            </c:ext>
          </c:extLst>
        </c:ser>
        <c:ser>
          <c:idx val="6"/>
          <c:order val="2"/>
          <c:tx>
            <c:strRef>
              <c:f>CR_statistics!$AS$1612</c:f>
              <c:strCache>
                <c:ptCount val="1"/>
                <c:pt idx="0">
                  <c:v>RAN #49</c:v>
                </c:pt>
              </c:strCache>
            </c:strRef>
          </c:tx>
          <c:spPr>
            <a:solidFill>
              <a:srgbClr val="0066CC"/>
            </a:solidFill>
            <a:ln w="12700">
              <a:solidFill>
                <a:srgbClr val="000000"/>
              </a:solidFill>
              <a:prstDash val="solid"/>
            </a:ln>
          </c:spPr>
          <c:invertIfNegative val="0"/>
          <c:cat>
            <c:strRef>
              <c:f>CR_statistics!$BP$1613:$BP$1620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CR_statistics!$AS$1613:$AS$1620</c:f>
              <c:numCache>
                <c:formatCode>General</c:formatCode>
                <c:ptCount val="8"/>
                <c:pt idx="0">
                  <c:v>39</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2-B8F1-47EE-9640-EBC5C2022E80}"/>
            </c:ext>
          </c:extLst>
        </c:ser>
        <c:ser>
          <c:idx val="7"/>
          <c:order val="3"/>
          <c:tx>
            <c:strRef>
              <c:f>CR_statistics!$AT$1612</c:f>
              <c:strCache>
                <c:ptCount val="1"/>
                <c:pt idx="0">
                  <c:v>RAN #50</c:v>
                </c:pt>
              </c:strCache>
            </c:strRef>
          </c:tx>
          <c:spPr>
            <a:solidFill>
              <a:srgbClr val="FF9900"/>
            </a:solidFill>
            <a:ln w="12700">
              <a:solidFill>
                <a:srgbClr val="000000"/>
              </a:solidFill>
              <a:prstDash val="solid"/>
            </a:ln>
          </c:spPr>
          <c:invertIfNegative val="0"/>
          <c:cat>
            <c:strRef>
              <c:f>CR_statistics!$BP$1613:$BP$1620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CR_statistics!$AT$1613:$AT$1620</c:f>
              <c:numCache>
                <c:formatCode>General</c:formatCode>
                <c:ptCount val="8"/>
                <c:pt idx="0">
                  <c:v>174</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3-B8F1-47EE-9640-EBC5C2022E80}"/>
            </c:ext>
          </c:extLst>
        </c:ser>
        <c:ser>
          <c:idx val="8"/>
          <c:order val="4"/>
          <c:tx>
            <c:strRef>
              <c:f>CR_statistics!$AU$1612</c:f>
              <c:strCache>
                <c:ptCount val="1"/>
                <c:pt idx="0">
                  <c:v>RAN #51</c:v>
                </c:pt>
              </c:strCache>
            </c:strRef>
          </c:tx>
          <c:spPr>
            <a:solidFill>
              <a:srgbClr val="00FFFF"/>
            </a:solidFill>
            <a:ln w="12700">
              <a:solidFill>
                <a:srgbClr val="000000"/>
              </a:solidFill>
              <a:prstDash val="solid"/>
            </a:ln>
          </c:spPr>
          <c:invertIfNegative val="0"/>
          <c:cat>
            <c:strRef>
              <c:f>CR_statistics!$BP$1613:$BP$1620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CR_statistics!$AU$1613:$AU$1620</c:f>
              <c:numCache>
                <c:formatCode>General</c:formatCode>
                <c:ptCount val="8"/>
                <c:pt idx="0">
                  <c:v>257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4-B8F1-47EE-9640-EBC5C2022E80}"/>
            </c:ext>
          </c:extLst>
        </c:ser>
        <c:ser>
          <c:idx val="9"/>
          <c:order val="5"/>
          <c:tx>
            <c:strRef>
              <c:f>CR_statistics!$AV$1612</c:f>
              <c:strCache>
                <c:ptCount val="1"/>
                <c:pt idx="0">
                  <c:v>RAN #52</c:v>
                </c:pt>
              </c:strCache>
            </c:strRef>
          </c:tx>
          <c:spPr>
            <a:solidFill>
              <a:srgbClr val="FF00FF"/>
            </a:solidFill>
            <a:ln w="12700">
              <a:solidFill>
                <a:srgbClr val="000000"/>
              </a:solidFill>
              <a:prstDash val="solid"/>
            </a:ln>
          </c:spPr>
          <c:invertIfNegative val="0"/>
          <c:cat>
            <c:strRef>
              <c:f>CR_statistics!$BP$1613:$BP$1620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CR_statistics!$AV$1613:$AV$1620</c:f>
              <c:numCache>
                <c:formatCode>General</c:formatCode>
                <c:ptCount val="8"/>
                <c:pt idx="0">
                  <c:v>409</c:v>
                </c:pt>
                <c:pt idx="1">
                  <c:v>2</c:v>
                </c:pt>
                <c:pt idx="2">
                  <c:v>1</c:v>
                </c:pt>
                <c:pt idx="3">
                  <c:v>0</c:v>
                </c:pt>
                <c:pt idx="4">
                  <c:v>0</c:v>
                </c:pt>
                <c:pt idx="5">
                  <c:v>0</c:v>
                </c:pt>
                <c:pt idx="6">
                  <c:v>0</c:v>
                </c:pt>
                <c:pt idx="7">
                  <c:v>0</c:v>
                </c:pt>
              </c:numCache>
            </c:numRef>
          </c:val>
          <c:extLst>
            <c:ext xmlns:c16="http://schemas.microsoft.com/office/drawing/2014/chart" uri="{C3380CC4-5D6E-409C-BE32-E72D297353CC}">
              <c16:uniqueId val="{00000005-B8F1-47EE-9640-EBC5C2022E80}"/>
            </c:ext>
          </c:extLst>
        </c:ser>
        <c:ser>
          <c:idx val="10"/>
          <c:order val="6"/>
          <c:tx>
            <c:strRef>
              <c:f>CR_statistics!$AW$1612</c:f>
              <c:strCache>
                <c:ptCount val="1"/>
                <c:pt idx="0">
                  <c:v>RAN #53</c:v>
                </c:pt>
              </c:strCache>
            </c:strRef>
          </c:tx>
          <c:spPr>
            <a:solidFill>
              <a:srgbClr val="FF0000"/>
            </a:solidFill>
            <a:ln w="12700">
              <a:solidFill>
                <a:srgbClr val="000000"/>
              </a:solidFill>
              <a:prstDash val="solid"/>
            </a:ln>
          </c:spPr>
          <c:invertIfNegative val="0"/>
          <c:cat>
            <c:strRef>
              <c:f>CR_statistics!$BP$1613:$BP$1620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CR_statistics!$AW$1613:$AW$1620</c:f>
              <c:numCache>
                <c:formatCode>General</c:formatCode>
                <c:ptCount val="8"/>
                <c:pt idx="0">
                  <c:v>233</c:v>
                </c:pt>
                <c:pt idx="1">
                  <c:v>10</c:v>
                </c:pt>
                <c:pt idx="2">
                  <c:v>7</c:v>
                </c:pt>
                <c:pt idx="3">
                  <c:v>0</c:v>
                </c:pt>
                <c:pt idx="4">
                  <c:v>0</c:v>
                </c:pt>
                <c:pt idx="5">
                  <c:v>0</c:v>
                </c:pt>
                <c:pt idx="6">
                  <c:v>0</c:v>
                </c:pt>
                <c:pt idx="7">
                  <c:v>0</c:v>
                </c:pt>
              </c:numCache>
            </c:numRef>
          </c:val>
          <c:extLst>
            <c:ext xmlns:c16="http://schemas.microsoft.com/office/drawing/2014/chart" uri="{C3380CC4-5D6E-409C-BE32-E72D297353CC}">
              <c16:uniqueId val="{00000006-B8F1-47EE-9640-EBC5C2022E80}"/>
            </c:ext>
          </c:extLst>
        </c:ser>
        <c:ser>
          <c:idx val="11"/>
          <c:order val="7"/>
          <c:tx>
            <c:strRef>
              <c:f>CR_statistics!$AX$1612</c:f>
              <c:strCache>
                <c:ptCount val="1"/>
                <c:pt idx="0">
                  <c:v>RAN #54</c:v>
                </c:pt>
              </c:strCache>
            </c:strRef>
          </c:tx>
          <c:spPr>
            <a:solidFill>
              <a:srgbClr val="00FFFF"/>
            </a:solidFill>
            <a:ln w="12700">
              <a:solidFill>
                <a:srgbClr val="000000"/>
              </a:solidFill>
              <a:prstDash val="solid"/>
            </a:ln>
          </c:spPr>
          <c:invertIfNegative val="0"/>
          <c:cat>
            <c:strRef>
              <c:f>CR_statistics!$BP$1613:$BP$1620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CR_statistics!$AX$1613:$AX$1620</c:f>
              <c:numCache>
                <c:formatCode>General</c:formatCode>
                <c:ptCount val="8"/>
                <c:pt idx="0">
                  <c:v>203</c:v>
                </c:pt>
                <c:pt idx="1">
                  <c:v>51</c:v>
                </c:pt>
                <c:pt idx="2">
                  <c:v>40</c:v>
                </c:pt>
                <c:pt idx="3">
                  <c:v>13</c:v>
                </c:pt>
                <c:pt idx="4">
                  <c:v>0</c:v>
                </c:pt>
                <c:pt idx="5">
                  <c:v>0</c:v>
                </c:pt>
                <c:pt idx="6">
                  <c:v>0</c:v>
                </c:pt>
                <c:pt idx="7">
                  <c:v>0</c:v>
                </c:pt>
              </c:numCache>
            </c:numRef>
          </c:val>
          <c:extLst>
            <c:ext xmlns:c16="http://schemas.microsoft.com/office/drawing/2014/chart" uri="{C3380CC4-5D6E-409C-BE32-E72D297353CC}">
              <c16:uniqueId val="{00000007-B8F1-47EE-9640-EBC5C2022E80}"/>
            </c:ext>
          </c:extLst>
        </c:ser>
        <c:ser>
          <c:idx val="12"/>
          <c:order val="8"/>
          <c:tx>
            <c:strRef>
              <c:f>CR_statistics!$AY$1612</c:f>
              <c:strCache>
                <c:ptCount val="1"/>
                <c:pt idx="0">
                  <c:v>RAN #55</c:v>
                </c:pt>
              </c:strCache>
            </c:strRef>
          </c:tx>
          <c:spPr>
            <a:solidFill>
              <a:srgbClr val="FF00FF"/>
            </a:solidFill>
            <a:ln w="12700">
              <a:solidFill>
                <a:srgbClr val="000000"/>
              </a:solidFill>
              <a:prstDash val="solid"/>
            </a:ln>
          </c:spPr>
          <c:invertIfNegative val="0"/>
          <c:cat>
            <c:strRef>
              <c:f>CR_statistics!$BP$1613:$BP$1620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CR_statistics!$AY$1613:$AY$1620</c:f>
              <c:numCache>
                <c:formatCode>General</c:formatCode>
                <c:ptCount val="8"/>
                <c:pt idx="0">
                  <c:v>114</c:v>
                </c:pt>
                <c:pt idx="1">
                  <c:v>115</c:v>
                </c:pt>
                <c:pt idx="2">
                  <c:v>42</c:v>
                </c:pt>
                <c:pt idx="3">
                  <c:v>33</c:v>
                </c:pt>
                <c:pt idx="4">
                  <c:v>0</c:v>
                </c:pt>
                <c:pt idx="5">
                  <c:v>0</c:v>
                </c:pt>
                <c:pt idx="6">
                  <c:v>0</c:v>
                </c:pt>
                <c:pt idx="7">
                  <c:v>0</c:v>
                </c:pt>
              </c:numCache>
            </c:numRef>
          </c:val>
          <c:extLst>
            <c:ext xmlns:c16="http://schemas.microsoft.com/office/drawing/2014/chart" uri="{C3380CC4-5D6E-409C-BE32-E72D297353CC}">
              <c16:uniqueId val="{00000008-B8F1-47EE-9640-EBC5C2022E80}"/>
            </c:ext>
          </c:extLst>
        </c:ser>
        <c:ser>
          <c:idx val="13"/>
          <c:order val="9"/>
          <c:tx>
            <c:strRef>
              <c:f>CR_statistics!$AZ$1612</c:f>
              <c:strCache>
                <c:ptCount val="1"/>
                <c:pt idx="0">
                  <c:v>RAN #56</c:v>
                </c:pt>
              </c:strCache>
            </c:strRef>
          </c:tx>
          <c:spPr>
            <a:solidFill>
              <a:srgbClr val="800000"/>
            </a:solidFill>
            <a:ln w="12700">
              <a:solidFill>
                <a:srgbClr val="000000"/>
              </a:solidFill>
              <a:prstDash val="solid"/>
            </a:ln>
          </c:spPr>
          <c:invertIfNegative val="0"/>
          <c:cat>
            <c:strRef>
              <c:f>CR_statistics!$BP$1613:$BP$1620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CR_statistics!$AZ$1613:$AZ$1620</c:f>
              <c:numCache>
                <c:formatCode>General</c:formatCode>
                <c:ptCount val="8"/>
                <c:pt idx="0">
                  <c:v>154</c:v>
                </c:pt>
                <c:pt idx="1">
                  <c:v>428</c:v>
                </c:pt>
                <c:pt idx="2">
                  <c:v>161</c:v>
                </c:pt>
                <c:pt idx="3">
                  <c:v>51</c:v>
                </c:pt>
                <c:pt idx="4">
                  <c:v>0</c:v>
                </c:pt>
                <c:pt idx="5">
                  <c:v>0</c:v>
                </c:pt>
                <c:pt idx="6">
                  <c:v>0</c:v>
                </c:pt>
                <c:pt idx="7">
                  <c:v>0</c:v>
                </c:pt>
              </c:numCache>
            </c:numRef>
          </c:val>
          <c:extLst>
            <c:ext xmlns:c16="http://schemas.microsoft.com/office/drawing/2014/chart" uri="{C3380CC4-5D6E-409C-BE32-E72D297353CC}">
              <c16:uniqueId val="{00000009-B8F1-47EE-9640-EBC5C2022E80}"/>
            </c:ext>
          </c:extLst>
        </c:ser>
        <c:ser>
          <c:idx val="14"/>
          <c:order val="10"/>
          <c:tx>
            <c:strRef>
              <c:f>CR_statistics!$BA$1612</c:f>
              <c:strCache>
                <c:ptCount val="1"/>
                <c:pt idx="0">
                  <c:v>RAN #57</c:v>
                </c:pt>
              </c:strCache>
            </c:strRef>
          </c:tx>
          <c:spPr>
            <a:solidFill>
              <a:srgbClr val="FFCC00"/>
            </a:solidFill>
            <a:ln w="12700">
              <a:solidFill>
                <a:srgbClr val="000000"/>
              </a:solidFill>
              <a:prstDash val="solid"/>
            </a:ln>
          </c:spPr>
          <c:invertIfNegative val="0"/>
          <c:cat>
            <c:strRef>
              <c:f>CR_statistics!$BP$1613:$BP$1620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CR_statistics!$BA$1613:$BA$1620</c:f>
              <c:numCache>
                <c:formatCode>General</c:formatCode>
                <c:ptCount val="8"/>
                <c:pt idx="0">
                  <c:v>112</c:v>
                </c:pt>
                <c:pt idx="1">
                  <c:v>525</c:v>
                </c:pt>
                <c:pt idx="2">
                  <c:v>182</c:v>
                </c:pt>
                <c:pt idx="3">
                  <c:v>28</c:v>
                </c:pt>
                <c:pt idx="4">
                  <c:v>0</c:v>
                </c:pt>
                <c:pt idx="5">
                  <c:v>0</c:v>
                </c:pt>
                <c:pt idx="6">
                  <c:v>0</c:v>
                </c:pt>
                <c:pt idx="7">
                  <c:v>0</c:v>
                </c:pt>
              </c:numCache>
            </c:numRef>
          </c:val>
          <c:extLst>
            <c:ext xmlns:c16="http://schemas.microsoft.com/office/drawing/2014/chart" uri="{C3380CC4-5D6E-409C-BE32-E72D297353CC}">
              <c16:uniqueId val="{0000000A-B8F1-47EE-9640-EBC5C2022E80}"/>
            </c:ext>
          </c:extLst>
        </c:ser>
        <c:ser>
          <c:idx val="15"/>
          <c:order val="11"/>
          <c:tx>
            <c:strRef>
              <c:f>CR_statistics!$BB$1612</c:f>
              <c:strCache>
                <c:ptCount val="1"/>
                <c:pt idx="0">
                  <c:v>RAN #58</c:v>
                </c:pt>
              </c:strCache>
            </c:strRef>
          </c:tx>
          <c:spPr>
            <a:solidFill>
              <a:srgbClr val="FFFF00"/>
            </a:solidFill>
            <a:ln w="12700">
              <a:solidFill>
                <a:srgbClr val="000000"/>
              </a:solidFill>
              <a:prstDash val="solid"/>
            </a:ln>
          </c:spPr>
          <c:invertIfNegative val="0"/>
          <c:cat>
            <c:strRef>
              <c:f>CR_statistics!$BP$1613:$BP$1620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CR_statistics!$BB$1613:$BB$1620</c:f>
              <c:numCache>
                <c:formatCode>General</c:formatCode>
                <c:ptCount val="8"/>
                <c:pt idx="0">
                  <c:v>124</c:v>
                </c:pt>
                <c:pt idx="1">
                  <c:v>467</c:v>
                </c:pt>
                <c:pt idx="2">
                  <c:v>349</c:v>
                </c:pt>
                <c:pt idx="3">
                  <c:v>181</c:v>
                </c:pt>
                <c:pt idx="4">
                  <c:v>0</c:v>
                </c:pt>
                <c:pt idx="5">
                  <c:v>0</c:v>
                </c:pt>
                <c:pt idx="6">
                  <c:v>0</c:v>
                </c:pt>
                <c:pt idx="7">
                  <c:v>0</c:v>
                </c:pt>
              </c:numCache>
            </c:numRef>
          </c:val>
          <c:extLst>
            <c:ext xmlns:c16="http://schemas.microsoft.com/office/drawing/2014/chart" uri="{C3380CC4-5D6E-409C-BE32-E72D297353CC}">
              <c16:uniqueId val="{0000000B-B8F1-47EE-9640-EBC5C2022E80}"/>
            </c:ext>
          </c:extLst>
        </c:ser>
        <c:ser>
          <c:idx val="16"/>
          <c:order val="12"/>
          <c:tx>
            <c:strRef>
              <c:f>CR_statistics!$BC$1612</c:f>
              <c:strCache>
                <c:ptCount val="1"/>
                <c:pt idx="0">
                  <c:v>RAN #59</c:v>
                </c:pt>
              </c:strCache>
            </c:strRef>
          </c:tx>
          <c:spPr>
            <a:solidFill>
              <a:srgbClr val="00CCFF"/>
            </a:solidFill>
            <a:ln w="12700">
              <a:solidFill>
                <a:srgbClr val="000000"/>
              </a:solidFill>
              <a:prstDash val="solid"/>
            </a:ln>
          </c:spPr>
          <c:invertIfNegative val="0"/>
          <c:cat>
            <c:strRef>
              <c:f>CR_statistics!$BP$1613:$BP$1620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CR_statistics!$BC$1613:$BC$1620</c:f>
              <c:numCache>
                <c:formatCode>General</c:formatCode>
                <c:ptCount val="8"/>
                <c:pt idx="0">
                  <c:v>60</c:v>
                </c:pt>
                <c:pt idx="1">
                  <c:v>379</c:v>
                </c:pt>
                <c:pt idx="2">
                  <c:v>202</c:v>
                </c:pt>
                <c:pt idx="3">
                  <c:v>177</c:v>
                </c:pt>
                <c:pt idx="4">
                  <c:v>0</c:v>
                </c:pt>
                <c:pt idx="5">
                  <c:v>0</c:v>
                </c:pt>
                <c:pt idx="6">
                  <c:v>0</c:v>
                </c:pt>
                <c:pt idx="7">
                  <c:v>0</c:v>
                </c:pt>
              </c:numCache>
            </c:numRef>
          </c:val>
          <c:extLst>
            <c:ext xmlns:c16="http://schemas.microsoft.com/office/drawing/2014/chart" uri="{C3380CC4-5D6E-409C-BE32-E72D297353CC}">
              <c16:uniqueId val="{0000000C-B8F1-47EE-9640-EBC5C2022E80}"/>
            </c:ext>
          </c:extLst>
        </c:ser>
        <c:ser>
          <c:idx val="17"/>
          <c:order val="13"/>
          <c:tx>
            <c:strRef>
              <c:f>CR_statistics!$BD$1612</c:f>
              <c:strCache>
                <c:ptCount val="1"/>
                <c:pt idx="0">
                  <c:v>RAN #60</c:v>
                </c:pt>
              </c:strCache>
            </c:strRef>
          </c:tx>
          <c:spPr>
            <a:solidFill>
              <a:srgbClr val="00FF00"/>
            </a:solidFill>
            <a:ln w="12700">
              <a:solidFill>
                <a:srgbClr val="000000"/>
              </a:solidFill>
              <a:prstDash val="solid"/>
            </a:ln>
          </c:spPr>
          <c:invertIfNegative val="0"/>
          <c:cat>
            <c:strRef>
              <c:f>CR_statistics!$BP$1613:$BP$1620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CR_statistics!$BD$1613:$BD$1620</c:f>
              <c:numCache>
                <c:formatCode>General</c:formatCode>
                <c:ptCount val="8"/>
                <c:pt idx="0">
                  <c:v>87</c:v>
                </c:pt>
                <c:pt idx="1">
                  <c:v>320</c:v>
                </c:pt>
                <c:pt idx="2">
                  <c:v>211</c:v>
                </c:pt>
                <c:pt idx="3">
                  <c:v>386</c:v>
                </c:pt>
                <c:pt idx="4">
                  <c:v>61</c:v>
                </c:pt>
                <c:pt idx="5">
                  <c:v>0</c:v>
                </c:pt>
                <c:pt idx="6">
                  <c:v>0</c:v>
                </c:pt>
                <c:pt idx="7">
                  <c:v>0</c:v>
                </c:pt>
              </c:numCache>
            </c:numRef>
          </c:val>
          <c:extLst>
            <c:ext xmlns:c16="http://schemas.microsoft.com/office/drawing/2014/chart" uri="{C3380CC4-5D6E-409C-BE32-E72D297353CC}">
              <c16:uniqueId val="{0000000D-B8F1-47EE-9640-EBC5C2022E80}"/>
            </c:ext>
          </c:extLst>
        </c:ser>
        <c:ser>
          <c:idx val="18"/>
          <c:order val="14"/>
          <c:tx>
            <c:strRef>
              <c:f>CR_statistics!$BE$1612</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CR_statistics!$BP$1613:$BP$1620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CR_statistics!$BE$1613:$BE$1620</c:f>
              <c:numCache>
                <c:formatCode>General</c:formatCode>
                <c:ptCount val="8"/>
                <c:pt idx="0">
                  <c:v>39</c:v>
                </c:pt>
                <c:pt idx="1">
                  <c:v>115</c:v>
                </c:pt>
                <c:pt idx="2">
                  <c:v>120</c:v>
                </c:pt>
                <c:pt idx="3">
                  <c:v>395</c:v>
                </c:pt>
                <c:pt idx="4">
                  <c:v>57</c:v>
                </c:pt>
                <c:pt idx="5">
                  <c:v>0</c:v>
                </c:pt>
                <c:pt idx="6">
                  <c:v>0</c:v>
                </c:pt>
                <c:pt idx="7">
                  <c:v>0</c:v>
                </c:pt>
              </c:numCache>
            </c:numRef>
          </c:val>
          <c:extLst>
            <c:ext xmlns:c16="http://schemas.microsoft.com/office/drawing/2014/chart" uri="{C3380CC4-5D6E-409C-BE32-E72D297353CC}">
              <c16:uniqueId val="{0000000E-B8F1-47EE-9640-EBC5C2022E80}"/>
            </c:ext>
          </c:extLst>
        </c:ser>
        <c:ser>
          <c:idx val="19"/>
          <c:order val="15"/>
          <c:tx>
            <c:strRef>
              <c:f>CR_statistics!$BF$1612</c:f>
              <c:strCache>
                <c:ptCount val="1"/>
                <c:pt idx="0">
                  <c:v>RAN #62</c:v>
                </c:pt>
              </c:strCache>
            </c:strRef>
          </c:tx>
          <c:spPr>
            <a:solidFill>
              <a:srgbClr val="00FFFF"/>
            </a:solidFill>
            <a:ln w="12700">
              <a:solidFill>
                <a:srgbClr val="000000"/>
              </a:solidFill>
              <a:prstDash val="solid"/>
            </a:ln>
          </c:spPr>
          <c:invertIfNegative val="0"/>
          <c:cat>
            <c:strRef>
              <c:f>CR_statistics!$BP$1613:$BP$1620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CR_statistics!$BF$1613:$BF$1620</c:f>
              <c:numCache>
                <c:formatCode>General</c:formatCode>
                <c:ptCount val="8"/>
                <c:pt idx="0">
                  <c:v>57</c:v>
                </c:pt>
                <c:pt idx="1">
                  <c:v>91</c:v>
                </c:pt>
                <c:pt idx="2">
                  <c:v>162</c:v>
                </c:pt>
                <c:pt idx="3">
                  <c:v>522</c:v>
                </c:pt>
                <c:pt idx="4">
                  <c:v>152</c:v>
                </c:pt>
                <c:pt idx="5">
                  <c:v>76</c:v>
                </c:pt>
                <c:pt idx="6">
                  <c:v>0</c:v>
                </c:pt>
                <c:pt idx="7">
                  <c:v>0</c:v>
                </c:pt>
              </c:numCache>
            </c:numRef>
          </c:val>
          <c:extLst>
            <c:ext xmlns:c16="http://schemas.microsoft.com/office/drawing/2014/chart" uri="{C3380CC4-5D6E-409C-BE32-E72D297353CC}">
              <c16:uniqueId val="{0000000F-B8F1-47EE-9640-EBC5C2022E80}"/>
            </c:ext>
          </c:extLst>
        </c:ser>
        <c:ser>
          <c:idx val="20"/>
          <c:order val="16"/>
          <c:tx>
            <c:strRef>
              <c:f>CR_statistics!$BG$1612</c:f>
              <c:strCache>
                <c:ptCount val="1"/>
                <c:pt idx="0">
                  <c:v>RAN #63</c:v>
                </c:pt>
              </c:strCache>
            </c:strRef>
          </c:tx>
          <c:spPr>
            <a:solidFill>
              <a:srgbClr val="FFFF00"/>
            </a:solidFill>
            <a:ln w="12700">
              <a:solidFill>
                <a:srgbClr val="000000"/>
              </a:solidFill>
              <a:prstDash val="solid"/>
            </a:ln>
          </c:spPr>
          <c:invertIfNegative val="0"/>
          <c:cat>
            <c:strRef>
              <c:f>CR_statistics!$BP$1613:$BP$1620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CR_statistics!$BG$1613:$BG$1620</c:f>
              <c:numCache>
                <c:formatCode>General</c:formatCode>
                <c:ptCount val="8"/>
                <c:pt idx="0">
                  <c:v>29</c:v>
                </c:pt>
                <c:pt idx="1">
                  <c:v>54</c:v>
                </c:pt>
                <c:pt idx="2">
                  <c:v>71</c:v>
                </c:pt>
                <c:pt idx="3">
                  <c:v>271</c:v>
                </c:pt>
                <c:pt idx="4">
                  <c:v>72</c:v>
                </c:pt>
                <c:pt idx="5">
                  <c:v>315</c:v>
                </c:pt>
                <c:pt idx="6">
                  <c:v>0</c:v>
                </c:pt>
                <c:pt idx="7">
                  <c:v>0</c:v>
                </c:pt>
              </c:numCache>
            </c:numRef>
          </c:val>
          <c:extLst>
            <c:ext xmlns:c16="http://schemas.microsoft.com/office/drawing/2014/chart" uri="{C3380CC4-5D6E-409C-BE32-E72D297353CC}">
              <c16:uniqueId val="{00000010-B8F1-47EE-9640-EBC5C2022E80}"/>
            </c:ext>
          </c:extLst>
        </c:ser>
        <c:ser>
          <c:idx val="21"/>
          <c:order val="17"/>
          <c:tx>
            <c:strRef>
              <c:f>CR_statistics!$BH$1612</c:f>
              <c:strCache>
                <c:ptCount val="1"/>
                <c:pt idx="0">
                  <c:v>RAN #64</c:v>
                </c:pt>
              </c:strCache>
            </c:strRef>
          </c:tx>
          <c:spPr>
            <a:solidFill>
              <a:srgbClr val="FF9900"/>
            </a:solidFill>
            <a:ln>
              <a:solidFill>
                <a:schemeClr val="tx1"/>
              </a:solidFill>
            </a:ln>
          </c:spPr>
          <c:invertIfNegative val="0"/>
          <c:cat>
            <c:strRef>
              <c:f>CR_statistics!$BP$1613:$BP$1620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CR_statistics!$BH$1613:$BH$1620</c:f>
              <c:numCache>
                <c:formatCode>General</c:formatCode>
                <c:ptCount val="8"/>
                <c:pt idx="0">
                  <c:v>50</c:v>
                </c:pt>
                <c:pt idx="1">
                  <c:v>62</c:v>
                </c:pt>
                <c:pt idx="2">
                  <c:v>109</c:v>
                </c:pt>
                <c:pt idx="3">
                  <c:v>333</c:v>
                </c:pt>
                <c:pt idx="4">
                  <c:v>204</c:v>
                </c:pt>
                <c:pt idx="5">
                  <c:v>456</c:v>
                </c:pt>
                <c:pt idx="6">
                  <c:v>0</c:v>
                </c:pt>
                <c:pt idx="7">
                  <c:v>0</c:v>
                </c:pt>
              </c:numCache>
            </c:numRef>
          </c:val>
          <c:extLst>
            <c:ext xmlns:c16="http://schemas.microsoft.com/office/drawing/2014/chart" uri="{C3380CC4-5D6E-409C-BE32-E72D297353CC}">
              <c16:uniqueId val="{00000011-B8F1-47EE-9640-EBC5C2022E80}"/>
            </c:ext>
          </c:extLst>
        </c:ser>
        <c:ser>
          <c:idx val="22"/>
          <c:order val="18"/>
          <c:tx>
            <c:strRef>
              <c:f>CR_statistics!$BI$1612</c:f>
              <c:strCache>
                <c:ptCount val="1"/>
                <c:pt idx="0">
                  <c:v>RAN#65</c:v>
                </c:pt>
              </c:strCache>
            </c:strRef>
          </c:tx>
          <c:spPr>
            <a:solidFill>
              <a:srgbClr val="0066FF"/>
            </a:solidFill>
            <a:ln>
              <a:solidFill>
                <a:srgbClr val="000000"/>
              </a:solidFill>
            </a:ln>
          </c:spPr>
          <c:invertIfNegative val="0"/>
          <c:cat>
            <c:strRef>
              <c:f>CR_statistics!$BP$1613:$BP$1620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CR_statistics!$BI$1613:$BI$1620</c:f>
              <c:numCache>
                <c:formatCode>General</c:formatCode>
                <c:ptCount val="8"/>
                <c:pt idx="0">
                  <c:v>34</c:v>
                </c:pt>
                <c:pt idx="1">
                  <c:v>37</c:v>
                </c:pt>
                <c:pt idx="2">
                  <c:v>69</c:v>
                </c:pt>
                <c:pt idx="3">
                  <c:v>316</c:v>
                </c:pt>
                <c:pt idx="4">
                  <c:v>229</c:v>
                </c:pt>
                <c:pt idx="5">
                  <c:v>337</c:v>
                </c:pt>
                <c:pt idx="6">
                  <c:v>0</c:v>
                </c:pt>
                <c:pt idx="7">
                  <c:v>0</c:v>
                </c:pt>
              </c:numCache>
            </c:numRef>
          </c:val>
          <c:extLst>
            <c:ext xmlns:c16="http://schemas.microsoft.com/office/drawing/2014/chart" uri="{C3380CC4-5D6E-409C-BE32-E72D297353CC}">
              <c16:uniqueId val="{00000012-B8F1-47EE-9640-EBC5C2022E80}"/>
            </c:ext>
          </c:extLst>
        </c:ser>
        <c:ser>
          <c:idx val="23"/>
          <c:order val="19"/>
          <c:tx>
            <c:strRef>
              <c:f>CR_statistics!$BJ$1612</c:f>
              <c:strCache>
                <c:ptCount val="1"/>
                <c:pt idx="0">
                  <c:v>RAN #66</c:v>
                </c:pt>
              </c:strCache>
            </c:strRef>
          </c:tx>
          <c:spPr>
            <a:solidFill>
              <a:schemeClr val="accent6">
                <a:lumMod val="50000"/>
              </a:schemeClr>
            </a:solidFill>
            <a:ln>
              <a:solidFill>
                <a:schemeClr val="tx1"/>
              </a:solidFill>
            </a:ln>
          </c:spPr>
          <c:invertIfNegative val="0"/>
          <c:cat>
            <c:strRef>
              <c:f>CR_statistics!$BP$1613:$BP$1620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CR_statistics!$BJ$1613:$BJ$1620</c:f>
              <c:numCache>
                <c:formatCode>General</c:formatCode>
                <c:ptCount val="8"/>
                <c:pt idx="0">
                  <c:v>35</c:v>
                </c:pt>
                <c:pt idx="1">
                  <c:v>45</c:v>
                </c:pt>
                <c:pt idx="2">
                  <c:v>64</c:v>
                </c:pt>
                <c:pt idx="3">
                  <c:v>325</c:v>
                </c:pt>
                <c:pt idx="4">
                  <c:v>320</c:v>
                </c:pt>
                <c:pt idx="5">
                  <c:v>386</c:v>
                </c:pt>
                <c:pt idx="6">
                  <c:v>4</c:v>
                </c:pt>
                <c:pt idx="7">
                  <c:v>0</c:v>
                </c:pt>
              </c:numCache>
            </c:numRef>
          </c:val>
          <c:extLst>
            <c:ext xmlns:c16="http://schemas.microsoft.com/office/drawing/2014/chart" uri="{C3380CC4-5D6E-409C-BE32-E72D297353CC}">
              <c16:uniqueId val="{00000013-B8F1-47EE-9640-EBC5C2022E80}"/>
            </c:ext>
          </c:extLst>
        </c:ser>
        <c:ser>
          <c:idx val="24"/>
          <c:order val="20"/>
          <c:tx>
            <c:strRef>
              <c:f>CR_statistics!$BK$1612</c:f>
              <c:strCache>
                <c:ptCount val="1"/>
                <c:pt idx="0">
                  <c:v>RAN #67</c:v>
                </c:pt>
              </c:strCache>
            </c:strRef>
          </c:tx>
          <c:spPr>
            <a:solidFill>
              <a:srgbClr val="FF0000"/>
            </a:solidFill>
            <a:ln>
              <a:solidFill>
                <a:sysClr val="windowText" lastClr="000000"/>
              </a:solidFill>
            </a:ln>
          </c:spPr>
          <c:invertIfNegative val="0"/>
          <c:cat>
            <c:strRef>
              <c:f>CR_statistics!$BP$1613:$BP$1620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CR_statistics!$BK$1613:$BK$1620</c:f>
              <c:numCache>
                <c:formatCode>General</c:formatCode>
                <c:ptCount val="8"/>
                <c:pt idx="0">
                  <c:v>18</c:v>
                </c:pt>
                <c:pt idx="1">
                  <c:v>34</c:v>
                </c:pt>
                <c:pt idx="2">
                  <c:v>30</c:v>
                </c:pt>
                <c:pt idx="3">
                  <c:v>83</c:v>
                </c:pt>
                <c:pt idx="4">
                  <c:v>186</c:v>
                </c:pt>
                <c:pt idx="5">
                  <c:v>515</c:v>
                </c:pt>
                <c:pt idx="6">
                  <c:v>1</c:v>
                </c:pt>
                <c:pt idx="7">
                  <c:v>0</c:v>
                </c:pt>
              </c:numCache>
            </c:numRef>
          </c:val>
          <c:extLst>
            <c:ext xmlns:c16="http://schemas.microsoft.com/office/drawing/2014/chart" uri="{C3380CC4-5D6E-409C-BE32-E72D297353CC}">
              <c16:uniqueId val="{00000014-B8F1-47EE-9640-EBC5C2022E80}"/>
            </c:ext>
          </c:extLst>
        </c:ser>
        <c:ser>
          <c:idx val="0"/>
          <c:order val="21"/>
          <c:tx>
            <c:strRef>
              <c:f>CR_statistics!$BL$1612</c:f>
              <c:strCache>
                <c:ptCount val="1"/>
                <c:pt idx="0">
                  <c:v>RAN #68</c:v>
                </c:pt>
              </c:strCache>
            </c:strRef>
          </c:tx>
          <c:spPr>
            <a:solidFill>
              <a:srgbClr val="FF9900"/>
            </a:solidFill>
            <a:ln>
              <a:solidFill>
                <a:schemeClr val="tx1"/>
              </a:solidFill>
            </a:ln>
          </c:spPr>
          <c:invertIfNegative val="0"/>
          <c:cat>
            <c:strRef>
              <c:f>CR_statistics!$BP$1613:$BP$1620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CR_statistics!$BL$1613:$BL$1620</c:f>
              <c:numCache>
                <c:formatCode>General</c:formatCode>
                <c:ptCount val="8"/>
                <c:pt idx="0">
                  <c:v>21</c:v>
                </c:pt>
                <c:pt idx="1">
                  <c:v>33</c:v>
                </c:pt>
                <c:pt idx="2">
                  <c:v>38</c:v>
                </c:pt>
                <c:pt idx="3">
                  <c:v>73</c:v>
                </c:pt>
                <c:pt idx="4">
                  <c:v>291</c:v>
                </c:pt>
                <c:pt idx="5">
                  <c:v>623</c:v>
                </c:pt>
                <c:pt idx="6">
                  <c:v>40</c:v>
                </c:pt>
                <c:pt idx="7">
                  <c:v>0</c:v>
                </c:pt>
              </c:numCache>
            </c:numRef>
          </c:val>
          <c:extLst>
            <c:ext xmlns:c16="http://schemas.microsoft.com/office/drawing/2014/chart" uri="{C3380CC4-5D6E-409C-BE32-E72D297353CC}">
              <c16:uniqueId val="{00000015-B8F1-47EE-9640-EBC5C2022E80}"/>
            </c:ext>
          </c:extLst>
        </c:ser>
        <c:ser>
          <c:idx val="1"/>
          <c:order val="22"/>
          <c:tx>
            <c:strRef>
              <c:f>CR_statistics!$BM$1612</c:f>
              <c:strCache>
                <c:ptCount val="1"/>
                <c:pt idx="0">
                  <c:v>RAN #69</c:v>
                </c:pt>
              </c:strCache>
            </c:strRef>
          </c:tx>
          <c:spPr>
            <a:ln>
              <a:solidFill>
                <a:srgbClr val="000000"/>
              </a:solidFill>
            </a:ln>
          </c:spPr>
          <c:invertIfNegative val="0"/>
          <c:cat>
            <c:strRef>
              <c:f>CR_statistics!$BP$1613:$BP$1620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CR_statistics!$BM$1613:$BM$1620</c:f>
              <c:numCache>
                <c:formatCode>General</c:formatCode>
                <c:ptCount val="8"/>
                <c:pt idx="0">
                  <c:v>18</c:v>
                </c:pt>
                <c:pt idx="1">
                  <c:v>0</c:v>
                </c:pt>
                <c:pt idx="2">
                  <c:v>21</c:v>
                </c:pt>
                <c:pt idx="3">
                  <c:v>14</c:v>
                </c:pt>
                <c:pt idx="4">
                  <c:v>114</c:v>
                </c:pt>
                <c:pt idx="5">
                  <c:v>676</c:v>
                </c:pt>
                <c:pt idx="6">
                  <c:v>50</c:v>
                </c:pt>
                <c:pt idx="7">
                  <c:v>1</c:v>
                </c:pt>
              </c:numCache>
            </c:numRef>
          </c:val>
          <c:extLst>
            <c:ext xmlns:c16="http://schemas.microsoft.com/office/drawing/2014/chart" uri="{C3380CC4-5D6E-409C-BE32-E72D297353CC}">
              <c16:uniqueId val="{00000016-B8F1-47EE-9640-EBC5C2022E80}"/>
            </c:ext>
          </c:extLst>
        </c:ser>
        <c:ser>
          <c:idx val="2"/>
          <c:order val="23"/>
          <c:tx>
            <c:strRef>
              <c:f>CR_statistics!$BN$1612</c:f>
              <c:strCache>
                <c:ptCount val="1"/>
                <c:pt idx="0">
                  <c:v>RAN #70</c:v>
                </c:pt>
              </c:strCache>
            </c:strRef>
          </c:tx>
          <c:spPr>
            <a:solidFill>
              <a:srgbClr val="FF0000"/>
            </a:solidFill>
            <a:ln>
              <a:solidFill>
                <a:schemeClr val="tx1"/>
              </a:solidFill>
            </a:ln>
          </c:spPr>
          <c:invertIfNegative val="0"/>
          <c:cat>
            <c:strRef>
              <c:f>CR_statistics!$BP$1613:$BP$1620</c:f>
              <c:strCache>
                <c:ptCount val="8"/>
                <c:pt idx="0">
                  <c:v>Rel-10 RAN1-4</c:v>
                </c:pt>
                <c:pt idx="1">
                  <c:v>Rel-10 RAN5 Testing</c:v>
                </c:pt>
                <c:pt idx="2">
                  <c:v>Rel-11 RAN1-4</c:v>
                </c:pt>
                <c:pt idx="3">
                  <c:v>Rel-11 RAN5 Testing</c:v>
                </c:pt>
                <c:pt idx="4">
                  <c:v>Rel-12 RAN1-4</c:v>
                </c:pt>
                <c:pt idx="5">
                  <c:v>Rel-12 RAN5 Testing</c:v>
                </c:pt>
                <c:pt idx="6">
                  <c:v>Rel-13 RAN1-4</c:v>
                </c:pt>
                <c:pt idx="7">
                  <c:v>Rel-13 RAN5 Testing</c:v>
                </c:pt>
              </c:strCache>
            </c:strRef>
          </c:cat>
          <c:val>
            <c:numRef>
              <c:f>CR_statistics!$BN$1613:$BN$1620</c:f>
              <c:numCache>
                <c:formatCode>General</c:formatCode>
                <c:ptCount val="8"/>
                <c:pt idx="0">
                  <c:v>25</c:v>
                </c:pt>
                <c:pt idx="1">
                  <c:v>7</c:v>
                </c:pt>
                <c:pt idx="2">
                  <c:v>59</c:v>
                </c:pt>
                <c:pt idx="3">
                  <c:v>43</c:v>
                </c:pt>
                <c:pt idx="4">
                  <c:v>126</c:v>
                </c:pt>
                <c:pt idx="5">
                  <c:v>642</c:v>
                </c:pt>
                <c:pt idx="6">
                  <c:v>364</c:v>
                </c:pt>
                <c:pt idx="7">
                  <c:v>17</c:v>
                </c:pt>
              </c:numCache>
            </c:numRef>
          </c:val>
          <c:extLst>
            <c:ext xmlns:c16="http://schemas.microsoft.com/office/drawing/2014/chart" uri="{C3380CC4-5D6E-409C-BE32-E72D297353CC}">
              <c16:uniqueId val="{00000017-B8F1-47EE-9640-EBC5C2022E80}"/>
            </c:ext>
          </c:extLst>
        </c:ser>
        <c:ser>
          <c:idx val="3"/>
          <c:order val="24"/>
          <c:tx>
            <c:strRef>
              <c:f>CR_statistics!$BO$1612</c:f>
              <c:strCache>
                <c:ptCount val="1"/>
                <c:pt idx="0">
                  <c:v>RAN #71</c:v>
                </c:pt>
              </c:strCache>
            </c:strRef>
          </c:tx>
          <c:spPr>
            <a:solidFill>
              <a:srgbClr val="00FF00"/>
            </a:solidFill>
            <a:ln>
              <a:solidFill>
                <a:srgbClr val="000000"/>
              </a:solidFill>
            </a:ln>
          </c:spPr>
          <c:invertIfNegative val="0"/>
          <c:val>
            <c:numRef>
              <c:f>CR_statistics!$BO$1613:$BO$1620</c:f>
              <c:numCache>
                <c:formatCode>General</c:formatCode>
                <c:ptCount val="8"/>
                <c:pt idx="0">
                  <c:v>6</c:v>
                </c:pt>
                <c:pt idx="1">
                  <c:v>0</c:v>
                </c:pt>
                <c:pt idx="2">
                  <c:v>18</c:v>
                </c:pt>
                <c:pt idx="3">
                  <c:v>23</c:v>
                </c:pt>
                <c:pt idx="4">
                  <c:v>56</c:v>
                </c:pt>
                <c:pt idx="5">
                  <c:v>484</c:v>
                </c:pt>
                <c:pt idx="6">
                  <c:v>319</c:v>
                </c:pt>
                <c:pt idx="7">
                  <c:v>191</c:v>
                </c:pt>
              </c:numCache>
            </c:numRef>
          </c:val>
          <c:extLst>
            <c:ext xmlns:c16="http://schemas.microsoft.com/office/drawing/2014/chart" uri="{C3380CC4-5D6E-409C-BE32-E72D297353CC}">
              <c16:uniqueId val="{00000018-B8F1-47EE-9640-EBC5C2022E80}"/>
            </c:ext>
          </c:extLst>
        </c:ser>
        <c:dLbls>
          <c:showLegendKey val="0"/>
          <c:showVal val="0"/>
          <c:showCatName val="0"/>
          <c:showSerName val="0"/>
          <c:showPercent val="0"/>
          <c:showBubbleSize val="0"/>
        </c:dLbls>
        <c:gapWidth val="150"/>
        <c:axId val="154310528"/>
        <c:axId val="154312064"/>
      </c:barChart>
      <c:catAx>
        <c:axId val="15431052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4312064"/>
        <c:crosses val="autoZero"/>
        <c:auto val="1"/>
        <c:lblAlgn val="ctr"/>
        <c:lblOffset val="100"/>
        <c:tickLblSkip val="1"/>
        <c:tickMarkSkip val="1"/>
        <c:noMultiLvlLbl val="0"/>
      </c:catAx>
      <c:valAx>
        <c:axId val="154312064"/>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4310528"/>
        <c:crosses val="autoZero"/>
        <c:crossBetween val="between"/>
      </c:valAx>
      <c:spPr>
        <a:solidFill>
          <a:srgbClr val="C0C0C0"/>
        </a:solidFill>
        <a:ln w="12700">
          <a:solidFill>
            <a:srgbClr val="808080"/>
          </a:solidFill>
          <a:prstDash val="solid"/>
        </a:ln>
      </c:spPr>
    </c:plotArea>
    <c:legend>
      <c:legendPos val="r"/>
      <c:layout>
        <c:manualLayout>
          <c:xMode val="edge"/>
          <c:yMode val="edge"/>
          <c:x val="8.5264077480850228E-2"/>
          <c:y val="8.4740445127195765E-2"/>
          <c:w val="0.61874849170402302"/>
          <c:h val="0.14701183382711946"/>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#72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601"/>
        </c:manualLayout>
      </c:layout>
      <c:barChart>
        <c:barDir val="col"/>
        <c:grouping val="clustered"/>
        <c:varyColors val="0"/>
        <c:ser>
          <c:idx val="0"/>
          <c:order val="0"/>
          <c:tx>
            <c:strRef>
              <c:f>CR_statistics!$T$1568</c:f>
              <c:strCache>
                <c:ptCount val="1"/>
                <c:pt idx="0">
                  <c:v>RAN1</c:v>
                </c:pt>
              </c:strCache>
            </c:strRef>
          </c:tx>
          <c:spPr>
            <a:solidFill>
              <a:srgbClr val="00FF00"/>
            </a:solidFill>
            <a:ln w="12700">
              <a:solidFill>
                <a:srgbClr val="000000"/>
              </a:solidFill>
              <a:prstDash val="solid"/>
            </a:ln>
          </c:spPr>
          <c:invertIfNegative val="0"/>
          <c:cat>
            <c:strRef>
              <c:f>CR_statistics!$S$1569:$S$1575</c:f>
              <c:strCache>
                <c:ptCount val="7"/>
                <c:pt idx="0">
                  <c:v>REL-8</c:v>
                </c:pt>
                <c:pt idx="1">
                  <c:v>REL-9</c:v>
                </c:pt>
                <c:pt idx="2">
                  <c:v>REL-10</c:v>
                </c:pt>
                <c:pt idx="3">
                  <c:v>REL-11</c:v>
                </c:pt>
                <c:pt idx="4">
                  <c:v>REL-12</c:v>
                </c:pt>
                <c:pt idx="5">
                  <c:v>REL-13</c:v>
                </c:pt>
                <c:pt idx="6">
                  <c:v>REL-14</c:v>
                </c:pt>
              </c:strCache>
            </c:strRef>
          </c:cat>
          <c:val>
            <c:numRef>
              <c:f>CR_statistics!$T$1569:$T$1575</c:f>
              <c:numCache>
                <c:formatCode>General</c:formatCode>
                <c:ptCount val="7"/>
                <c:pt idx="0">
                  <c:v>0</c:v>
                </c:pt>
                <c:pt idx="1">
                  <c:v>0</c:v>
                </c:pt>
                <c:pt idx="2">
                  <c:v>0</c:v>
                </c:pt>
                <c:pt idx="3">
                  <c:v>0</c:v>
                </c:pt>
                <c:pt idx="4">
                  <c:v>5</c:v>
                </c:pt>
                <c:pt idx="5">
                  <c:v>112</c:v>
                </c:pt>
                <c:pt idx="6">
                  <c:v>0</c:v>
                </c:pt>
              </c:numCache>
            </c:numRef>
          </c:val>
          <c:extLst>
            <c:ext xmlns:c16="http://schemas.microsoft.com/office/drawing/2014/chart" uri="{C3380CC4-5D6E-409C-BE32-E72D297353CC}">
              <c16:uniqueId val="{00000000-ECBC-4DD6-A15F-C219ACE0C7EA}"/>
            </c:ext>
          </c:extLst>
        </c:ser>
        <c:ser>
          <c:idx val="1"/>
          <c:order val="1"/>
          <c:tx>
            <c:strRef>
              <c:f>CR_statistics!$U$1568</c:f>
              <c:strCache>
                <c:ptCount val="1"/>
                <c:pt idx="0">
                  <c:v>RAN2</c:v>
                </c:pt>
              </c:strCache>
            </c:strRef>
          </c:tx>
          <c:spPr>
            <a:solidFill>
              <a:srgbClr val="FF0000"/>
            </a:solidFill>
            <a:ln w="12700">
              <a:solidFill>
                <a:srgbClr val="000000"/>
              </a:solidFill>
              <a:prstDash val="solid"/>
            </a:ln>
          </c:spPr>
          <c:invertIfNegative val="0"/>
          <c:cat>
            <c:strRef>
              <c:f>CR_statistics!$S$1569:$S$1575</c:f>
              <c:strCache>
                <c:ptCount val="7"/>
                <c:pt idx="0">
                  <c:v>REL-8</c:v>
                </c:pt>
                <c:pt idx="1">
                  <c:v>REL-9</c:v>
                </c:pt>
                <c:pt idx="2">
                  <c:v>REL-10</c:v>
                </c:pt>
                <c:pt idx="3">
                  <c:v>REL-11</c:v>
                </c:pt>
                <c:pt idx="4">
                  <c:v>REL-12</c:v>
                </c:pt>
                <c:pt idx="5">
                  <c:v>REL-13</c:v>
                </c:pt>
                <c:pt idx="6">
                  <c:v>REL-14</c:v>
                </c:pt>
              </c:strCache>
            </c:strRef>
          </c:cat>
          <c:val>
            <c:numRef>
              <c:f>CR_statistics!$U$1569:$U$1575</c:f>
              <c:numCache>
                <c:formatCode>General</c:formatCode>
                <c:ptCount val="7"/>
                <c:pt idx="0">
                  <c:v>0</c:v>
                </c:pt>
                <c:pt idx="1">
                  <c:v>0</c:v>
                </c:pt>
                <c:pt idx="2">
                  <c:v>1</c:v>
                </c:pt>
                <c:pt idx="3">
                  <c:v>3</c:v>
                </c:pt>
                <c:pt idx="4">
                  <c:v>13</c:v>
                </c:pt>
                <c:pt idx="5">
                  <c:v>166</c:v>
                </c:pt>
                <c:pt idx="6">
                  <c:v>0</c:v>
                </c:pt>
              </c:numCache>
            </c:numRef>
          </c:val>
          <c:extLst>
            <c:ext xmlns:c16="http://schemas.microsoft.com/office/drawing/2014/chart" uri="{C3380CC4-5D6E-409C-BE32-E72D297353CC}">
              <c16:uniqueId val="{00000001-ECBC-4DD6-A15F-C219ACE0C7EA}"/>
            </c:ext>
          </c:extLst>
        </c:ser>
        <c:ser>
          <c:idx val="2"/>
          <c:order val="2"/>
          <c:tx>
            <c:strRef>
              <c:f>CR_statistics!$V$1568</c:f>
              <c:strCache>
                <c:ptCount val="1"/>
                <c:pt idx="0">
                  <c:v>RAN3</c:v>
                </c:pt>
              </c:strCache>
            </c:strRef>
          </c:tx>
          <c:spPr>
            <a:solidFill>
              <a:srgbClr val="0000FF"/>
            </a:solidFill>
            <a:ln w="12700">
              <a:solidFill>
                <a:srgbClr val="000000"/>
              </a:solidFill>
              <a:prstDash val="solid"/>
            </a:ln>
          </c:spPr>
          <c:invertIfNegative val="0"/>
          <c:cat>
            <c:strRef>
              <c:f>CR_statistics!$S$1569:$S$1575</c:f>
              <c:strCache>
                <c:ptCount val="7"/>
                <c:pt idx="0">
                  <c:v>REL-8</c:v>
                </c:pt>
                <c:pt idx="1">
                  <c:v>REL-9</c:v>
                </c:pt>
                <c:pt idx="2">
                  <c:v>REL-10</c:v>
                </c:pt>
                <c:pt idx="3">
                  <c:v>REL-11</c:v>
                </c:pt>
                <c:pt idx="4">
                  <c:v>REL-12</c:v>
                </c:pt>
                <c:pt idx="5">
                  <c:v>REL-13</c:v>
                </c:pt>
                <c:pt idx="6">
                  <c:v>REL-14</c:v>
                </c:pt>
              </c:strCache>
            </c:strRef>
          </c:cat>
          <c:val>
            <c:numRef>
              <c:f>CR_statistics!$V$1569:$V$1575</c:f>
              <c:numCache>
                <c:formatCode>General</c:formatCode>
                <c:ptCount val="7"/>
                <c:pt idx="0">
                  <c:v>0</c:v>
                </c:pt>
                <c:pt idx="1">
                  <c:v>0</c:v>
                </c:pt>
                <c:pt idx="2">
                  <c:v>0</c:v>
                </c:pt>
                <c:pt idx="3">
                  <c:v>0</c:v>
                </c:pt>
                <c:pt idx="4">
                  <c:v>3</c:v>
                </c:pt>
                <c:pt idx="5">
                  <c:v>28</c:v>
                </c:pt>
                <c:pt idx="6">
                  <c:v>4</c:v>
                </c:pt>
              </c:numCache>
            </c:numRef>
          </c:val>
          <c:extLst>
            <c:ext xmlns:c16="http://schemas.microsoft.com/office/drawing/2014/chart" uri="{C3380CC4-5D6E-409C-BE32-E72D297353CC}">
              <c16:uniqueId val="{00000002-ECBC-4DD6-A15F-C219ACE0C7EA}"/>
            </c:ext>
          </c:extLst>
        </c:ser>
        <c:ser>
          <c:idx val="3"/>
          <c:order val="3"/>
          <c:tx>
            <c:strRef>
              <c:f>CR_statistics!$W$1568</c:f>
              <c:strCache>
                <c:ptCount val="1"/>
                <c:pt idx="0">
                  <c:v>RAN4</c:v>
                </c:pt>
              </c:strCache>
            </c:strRef>
          </c:tx>
          <c:spPr>
            <a:solidFill>
              <a:srgbClr val="FFFF00"/>
            </a:solidFill>
            <a:ln w="12700">
              <a:solidFill>
                <a:srgbClr val="000000"/>
              </a:solidFill>
              <a:prstDash val="solid"/>
            </a:ln>
          </c:spPr>
          <c:invertIfNegative val="0"/>
          <c:cat>
            <c:strRef>
              <c:f>CR_statistics!$S$1569:$S$1575</c:f>
              <c:strCache>
                <c:ptCount val="7"/>
                <c:pt idx="0">
                  <c:v>REL-8</c:v>
                </c:pt>
                <c:pt idx="1">
                  <c:v>REL-9</c:v>
                </c:pt>
                <c:pt idx="2">
                  <c:v>REL-10</c:v>
                </c:pt>
                <c:pt idx="3">
                  <c:v>REL-11</c:v>
                </c:pt>
                <c:pt idx="4">
                  <c:v>REL-12</c:v>
                </c:pt>
                <c:pt idx="5">
                  <c:v>REL-13</c:v>
                </c:pt>
                <c:pt idx="6">
                  <c:v>REL-14</c:v>
                </c:pt>
              </c:strCache>
            </c:strRef>
          </c:cat>
          <c:val>
            <c:numRef>
              <c:f>CR_statistics!$W$1569:$W$1575</c:f>
              <c:numCache>
                <c:formatCode>General</c:formatCode>
                <c:ptCount val="7"/>
                <c:pt idx="0">
                  <c:v>1</c:v>
                </c:pt>
                <c:pt idx="1">
                  <c:v>1</c:v>
                </c:pt>
                <c:pt idx="2">
                  <c:v>2</c:v>
                </c:pt>
                <c:pt idx="3">
                  <c:v>5</c:v>
                </c:pt>
                <c:pt idx="4">
                  <c:v>36</c:v>
                </c:pt>
                <c:pt idx="5">
                  <c:v>253</c:v>
                </c:pt>
                <c:pt idx="6">
                  <c:v>41</c:v>
                </c:pt>
              </c:numCache>
            </c:numRef>
          </c:val>
          <c:extLst>
            <c:ext xmlns:c16="http://schemas.microsoft.com/office/drawing/2014/chart" uri="{C3380CC4-5D6E-409C-BE32-E72D297353CC}">
              <c16:uniqueId val="{00000003-ECBC-4DD6-A15F-C219ACE0C7EA}"/>
            </c:ext>
          </c:extLst>
        </c:ser>
        <c:ser>
          <c:idx val="4"/>
          <c:order val="4"/>
          <c:tx>
            <c:strRef>
              <c:f>CR_statistics!$X$1568</c:f>
              <c:strCache>
                <c:ptCount val="1"/>
                <c:pt idx="0">
                  <c:v>RAN5</c:v>
                </c:pt>
              </c:strCache>
            </c:strRef>
          </c:tx>
          <c:spPr>
            <a:solidFill>
              <a:srgbClr val="660066"/>
            </a:solidFill>
            <a:ln w="12700">
              <a:solidFill>
                <a:srgbClr val="000000"/>
              </a:solidFill>
              <a:prstDash val="solid"/>
            </a:ln>
          </c:spPr>
          <c:invertIfNegative val="0"/>
          <c:cat>
            <c:strRef>
              <c:f>CR_statistics!$S$1569:$S$1575</c:f>
              <c:strCache>
                <c:ptCount val="7"/>
                <c:pt idx="0">
                  <c:v>REL-8</c:v>
                </c:pt>
                <c:pt idx="1">
                  <c:v>REL-9</c:v>
                </c:pt>
                <c:pt idx="2">
                  <c:v>REL-10</c:v>
                </c:pt>
                <c:pt idx="3">
                  <c:v>REL-11</c:v>
                </c:pt>
                <c:pt idx="4">
                  <c:v>REL-12</c:v>
                </c:pt>
                <c:pt idx="5">
                  <c:v>REL-13</c:v>
                </c:pt>
                <c:pt idx="6">
                  <c:v>REL-14</c:v>
                </c:pt>
              </c:strCache>
            </c:strRef>
          </c:cat>
          <c:val>
            <c:numRef>
              <c:f>CR_statistics!$X$1569:$X$1575</c:f>
              <c:numCache>
                <c:formatCode>General</c:formatCode>
                <c:ptCount val="7"/>
                <c:pt idx="0">
                  <c:v>0</c:v>
                </c:pt>
                <c:pt idx="1">
                  <c:v>0</c:v>
                </c:pt>
                <c:pt idx="2">
                  <c:v>0</c:v>
                </c:pt>
                <c:pt idx="3">
                  <c:v>17</c:v>
                </c:pt>
                <c:pt idx="4">
                  <c:v>335</c:v>
                </c:pt>
                <c:pt idx="5">
                  <c:v>358</c:v>
                </c:pt>
                <c:pt idx="6">
                  <c:v>0</c:v>
                </c:pt>
              </c:numCache>
            </c:numRef>
          </c:val>
          <c:extLst>
            <c:ext xmlns:c16="http://schemas.microsoft.com/office/drawing/2014/chart" uri="{C3380CC4-5D6E-409C-BE32-E72D297353CC}">
              <c16:uniqueId val="{00000004-ECBC-4DD6-A15F-C219ACE0C7EA}"/>
            </c:ext>
          </c:extLst>
        </c:ser>
        <c:ser>
          <c:idx val="6"/>
          <c:order val="5"/>
          <c:tx>
            <c:strRef>
              <c:f>CR_statistics!$Y$1568</c:f>
              <c:strCache>
                <c:ptCount val="1"/>
                <c:pt idx="0">
                  <c:v>RAN6</c:v>
                </c:pt>
              </c:strCache>
            </c:strRef>
          </c:tx>
          <c:spPr>
            <a:solidFill>
              <a:srgbClr val="FFC000"/>
            </a:solidFill>
            <a:ln>
              <a:solidFill>
                <a:schemeClr val="tx1"/>
              </a:solidFill>
            </a:ln>
          </c:spPr>
          <c:invertIfNegative val="0"/>
          <c:val>
            <c:numRef>
              <c:f>CR_statistics!$Y$1569:$Y$1575</c:f>
              <c:numCache>
                <c:formatCode>General</c:formatCode>
                <c:ptCount val="7"/>
                <c:pt idx="0">
                  <c:v>0</c:v>
                </c:pt>
                <c:pt idx="1">
                  <c:v>0</c:v>
                </c:pt>
                <c:pt idx="2">
                  <c:v>0</c:v>
                </c:pt>
                <c:pt idx="3">
                  <c:v>0</c:v>
                </c:pt>
                <c:pt idx="4">
                  <c:v>0</c:v>
                </c:pt>
                <c:pt idx="5">
                  <c:v>0</c:v>
                </c:pt>
                <c:pt idx="6">
                  <c:v>0</c:v>
                </c:pt>
              </c:numCache>
            </c:numRef>
          </c:val>
          <c:extLst>
            <c:ext xmlns:c16="http://schemas.microsoft.com/office/drawing/2014/chart" uri="{C3380CC4-5D6E-409C-BE32-E72D297353CC}">
              <c16:uniqueId val="{00000005-ECBC-4DD6-A15F-C219ACE0C7EA}"/>
            </c:ext>
          </c:extLst>
        </c:ser>
        <c:ser>
          <c:idx val="5"/>
          <c:order val="6"/>
          <c:tx>
            <c:strRef>
              <c:f>CR_statistics!$Z$1568</c:f>
              <c:strCache>
                <c:ptCount val="1"/>
                <c:pt idx="0">
                  <c:v>RAN without RAN5</c:v>
                </c:pt>
              </c:strCache>
            </c:strRef>
          </c:tx>
          <c:spPr>
            <a:solidFill>
              <a:srgbClr val="FF00FF"/>
            </a:solidFill>
            <a:ln w="12700">
              <a:solidFill>
                <a:srgbClr val="000000"/>
              </a:solidFill>
              <a:prstDash val="solid"/>
            </a:ln>
          </c:spPr>
          <c:invertIfNegative val="0"/>
          <c:cat>
            <c:strRef>
              <c:f>CR_statistics!$S$1569:$S$1575</c:f>
              <c:strCache>
                <c:ptCount val="7"/>
                <c:pt idx="0">
                  <c:v>REL-8</c:v>
                </c:pt>
                <c:pt idx="1">
                  <c:v>REL-9</c:v>
                </c:pt>
                <c:pt idx="2">
                  <c:v>REL-10</c:v>
                </c:pt>
                <c:pt idx="3">
                  <c:v>REL-11</c:v>
                </c:pt>
                <c:pt idx="4">
                  <c:v>REL-12</c:v>
                </c:pt>
                <c:pt idx="5">
                  <c:v>REL-13</c:v>
                </c:pt>
                <c:pt idx="6">
                  <c:v>REL-14</c:v>
                </c:pt>
              </c:strCache>
            </c:strRef>
          </c:cat>
          <c:val>
            <c:numRef>
              <c:f>CR_statistics!$Z$1569:$Z$1575</c:f>
              <c:numCache>
                <c:formatCode>General</c:formatCode>
                <c:ptCount val="7"/>
                <c:pt idx="0">
                  <c:v>1</c:v>
                </c:pt>
                <c:pt idx="1">
                  <c:v>1</c:v>
                </c:pt>
                <c:pt idx="2">
                  <c:v>3</c:v>
                </c:pt>
                <c:pt idx="3">
                  <c:v>8</c:v>
                </c:pt>
                <c:pt idx="4">
                  <c:v>57</c:v>
                </c:pt>
                <c:pt idx="5">
                  <c:v>559</c:v>
                </c:pt>
                <c:pt idx="6">
                  <c:v>45</c:v>
                </c:pt>
              </c:numCache>
            </c:numRef>
          </c:val>
          <c:extLst>
            <c:ext xmlns:c16="http://schemas.microsoft.com/office/drawing/2014/chart" uri="{C3380CC4-5D6E-409C-BE32-E72D297353CC}">
              <c16:uniqueId val="{00000006-ECBC-4DD6-A15F-C219ACE0C7EA}"/>
            </c:ext>
          </c:extLst>
        </c:ser>
        <c:dLbls>
          <c:showLegendKey val="0"/>
          <c:showVal val="0"/>
          <c:showCatName val="0"/>
          <c:showSerName val="0"/>
          <c:showPercent val="0"/>
          <c:showBubbleSize val="0"/>
        </c:dLbls>
        <c:gapWidth val="150"/>
        <c:axId val="154382336"/>
        <c:axId val="154383872"/>
      </c:barChart>
      <c:catAx>
        <c:axId val="15438233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4383872"/>
        <c:crosses val="autoZero"/>
        <c:auto val="1"/>
        <c:lblAlgn val="ctr"/>
        <c:lblOffset val="100"/>
        <c:tickLblSkip val="1"/>
        <c:tickMarkSkip val="1"/>
        <c:noMultiLvlLbl val="0"/>
      </c:catAx>
      <c:valAx>
        <c:axId val="154383872"/>
        <c:scaling>
          <c:orientation val="minMax"/>
          <c:max val="6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438233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218"/>
          <c:y val="0.14881212429091523"/>
          <c:w val="0.19308399498537401"/>
          <c:h val="0.2217903273117982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5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2245406824146949"/>
        </c:manualLayout>
      </c:layout>
      <c:barChart>
        <c:barDir val="col"/>
        <c:grouping val="clustered"/>
        <c:varyColors val="0"/>
        <c:ser>
          <c:idx val="9"/>
          <c:order val="0"/>
          <c:tx>
            <c:strRef>
              <c:f>CR_statistics!$AY$1569</c:f>
              <c:strCache>
                <c:ptCount val="1"/>
                <c:pt idx="0">
                  <c:v>RAN #52</c:v>
                </c:pt>
              </c:strCache>
            </c:strRef>
          </c:tx>
          <c:spPr>
            <a:solidFill>
              <a:srgbClr val="FF00FF"/>
            </a:solidFill>
            <a:ln w="12700">
              <a:solidFill>
                <a:srgbClr val="000000"/>
              </a:solidFill>
              <a:prstDash val="solid"/>
            </a:ln>
          </c:spPr>
          <c:invertIfNegative val="0"/>
          <c:cat>
            <c:strRef>
              <c:f>CR_statistics!$BT$1570:$BT$1577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CR_statistics!$AY$1570:$AY$1577</c:f>
              <c:numCache>
                <c:formatCode>General</c:formatCode>
                <c:ptCount val="8"/>
                <c:pt idx="0">
                  <c:v>1</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6437-46D9-9157-331EACE50889}"/>
            </c:ext>
          </c:extLst>
        </c:ser>
        <c:ser>
          <c:idx val="10"/>
          <c:order val="1"/>
          <c:tx>
            <c:strRef>
              <c:f>CR_statistics!$AZ$1569</c:f>
              <c:strCache>
                <c:ptCount val="1"/>
                <c:pt idx="0">
                  <c:v>RAN #53</c:v>
                </c:pt>
              </c:strCache>
            </c:strRef>
          </c:tx>
          <c:spPr>
            <a:solidFill>
              <a:srgbClr val="FF0000"/>
            </a:solidFill>
            <a:ln w="12700">
              <a:solidFill>
                <a:srgbClr val="000000"/>
              </a:solidFill>
              <a:prstDash val="solid"/>
            </a:ln>
          </c:spPr>
          <c:invertIfNegative val="0"/>
          <c:cat>
            <c:strRef>
              <c:f>CR_statistics!$BT$1570:$BT$1577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CR_statistics!$AZ$1570:$AZ$1577</c:f>
              <c:numCache>
                <c:formatCode>General</c:formatCode>
                <c:ptCount val="8"/>
                <c:pt idx="0">
                  <c:v>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6437-46D9-9157-331EACE50889}"/>
            </c:ext>
          </c:extLst>
        </c:ser>
        <c:ser>
          <c:idx val="11"/>
          <c:order val="2"/>
          <c:tx>
            <c:strRef>
              <c:f>CR_statistics!$BA$1569</c:f>
              <c:strCache>
                <c:ptCount val="1"/>
                <c:pt idx="0">
                  <c:v>RAN #54</c:v>
                </c:pt>
              </c:strCache>
            </c:strRef>
          </c:tx>
          <c:spPr>
            <a:solidFill>
              <a:srgbClr val="00FFFF"/>
            </a:solidFill>
            <a:ln w="12700">
              <a:solidFill>
                <a:srgbClr val="000000"/>
              </a:solidFill>
              <a:prstDash val="solid"/>
            </a:ln>
          </c:spPr>
          <c:invertIfNegative val="0"/>
          <c:cat>
            <c:strRef>
              <c:f>CR_statistics!$BT$1570:$BT$1577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CR_statistics!$BA$1570:$BA$1577</c:f>
              <c:numCache>
                <c:formatCode>General</c:formatCode>
                <c:ptCount val="8"/>
                <c:pt idx="0">
                  <c:v>40</c:v>
                </c:pt>
                <c:pt idx="1">
                  <c:v>13</c:v>
                </c:pt>
                <c:pt idx="2">
                  <c:v>0</c:v>
                </c:pt>
                <c:pt idx="3">
                  <c:v>0</c:v>
                </c:pt>
                <c:pt idx="4">
                  <c:v>0</c:v>
                </c:pt>
                <c:pt idx="5">
                  <c:v>0</c:v>
                </c:pt>
                <c:pt idx="6">
                  <c:v>0</c:v>
                </c:pt>
                <c:pt idx="7">
                  <c:v>0</c:v>
                </c:pt>
              </c:numCache>
            </c:numRef>
          </c:val>
          <c:extLst>
            <c:ext xmlns:c16="http://schemas.microsoft.com/office/drawing/2014/chart" uri="{C3380CC4-5D6E-409C-BE32-E72D297353CC}">
              <c16:uniqueId val="{00000002-6437-46D9-9157-331EACE50889}"/>
            </c:ext>
          </c:extLst>
        </c:ser>
        <c:ser>
          <c:idx val="12"/>
          <c:order val="3"/>
          <c:tx>
            <c:strRef>
              <c:f>CR_statistics!$BB$1569</c:f>
              <c:strCache>
                <c:ptCount val="1"/>
                <c:pt idx="0">
                  <c:v>RAN #55</c:v>
                </c:pt>
              </c:strCache>
            </c:strRef>
          </c:tx>
          <c:spPr>
            <a:solidFill>
              <a:srgbClr val="FF00FF"/>
            </a:solidFill>
            <a:ln w="12700">
              <a:solidFill>
                <a:srgbClr val="000000"/>
              </a:solidFill>
              <a:prstDash val="solid"/>
            </a:ln>
          </c:spPr>
          <c:invertIfNegative val="0"/>
          <c:cat>
            <c:strRef>
              <c:f>CR_statistics!$BT$1570:$BT$1577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CR_statistics!$BB$1570:$BB$1577</c:f>
              <c:numCache>
                <c:formatCode>General</c:formatCode>
                <c:ptCount val="8"/>
                <c:pt idx="0">
                  <c:v>42</c:v>
                </c:pt>
                <c:pt idx="1">
                  <c:v>33</c:v>
                </c:pt>
                <c:pt idx="2">
                  <c:v>0</c:v>
                </c:pt>
                <c:pt idx="3">
                  <c:v>0</c:v>
                </c:pt>
                <c:pt idx="4">
                  <c:v>0</c:v>
                </c:pt>
                <c:pt idx="5">
                  <c:v>0</c:v>
                </c:pt>
                <c:pt idx="6">
                  <c:v>0</c:v>
                </c:pt>
                <c:pt idx="7">
                  <c:v>0</c:v>
                </c:pt>
              </c:numCache>
            </c:numRef>
          </c:val>
          <c:extLst>
            <c:ext xmlns:c16="http://schemas.microsoft.com/office/drawing/2014/chart" uri="{C3380CC4-5D6E-409C-BE32-E72D297353CC}">
              <c16:uniqueId val="{00000003-6437-46D9-9157-331EACE50889}"/>
            </c:ext>
          </c:extLst>
        </c:ser>
        <c:ser>
          <c:idx val="13"/>
          <c:order val="4"/>
          <c:tx>
            <c:strRef>
              <c:f>CR_statistics!$BC$1569</c:f>
              <c:strCache>
                <c:ptCount val="1"/>
                <c:pt idx="0">
                  <c:v>RAN #56</c:v>
                </c:pt>
              </c:strCache>
            </c:strRef>
          </c:tx>
          <c:spPr>
            <a:solidFill>
              <a:srgbClr val="800000"/>
            </a:solidFill>
            <a:ln w="12700">
              <a:solidFill>
                <a:srgbClr val="000000"/>
              </a:solidFill>
              <a:prstDash val="solid"/>
            </a:ln>
          </c:spPr>
          <c:invertIfNegative val="0"/>
          <c:cat>
            <c:strRef>
              <c:f>CR_statistics!$BT$1570:$BT$1577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CR_statistics!$BC$1570:$BC$1577</c:f>
              <c:numCache>
                <c:formatCode>General</c:formatCode>
                <c:ptCount val="8"/>
                <c:pt idx="0">
                  <c:v>161</c:v>
                </c:pt>
                <c:pt idx="1">
                  <c:v>51</c:v>
                </c:pt>
                <c:pt idx="2">
                  <c:v>0</c:v>
                </c:pt>
                <c:pt idx="3">
                  <c:v>0</c:v>
                </c:pt>
                <c:pt idx="4">
                  <c:v>0</c:v>
                </c:pt>
                <c:pt idx="5">
                  <c:v>0</c:v>
                </c:pt>
                <c:pt idx="6">
                  <c:v>0</c:v>
                </c:pt>
                <c:pt idx="7">
                  <c:v>0</c:v>
                </c:pt>
              </c:numCache>
            </c:numRef>
          </c:val>
          <c:extLst>
            <c:ext xmlns:c16="http://schemas.microsoft.com/office/drawing/2014/chart" uri="{C3380CC4-5D6E-409C-BE32-E72D297353CC}">
              <c16:uniqueId val="{00000004-6437-46D9-9157-331EACE50889}"/>
            </c:ext>
          </c:extLst>
        </c:ser>
        <c:ser>
          <c:idx val="14"/>
          <c:order val="5"/>
          <c:tx>
            <c:strRef>
              <c:f>CR_statistics!$BD$1569</c:f>
              <c:strCache>
                <c:ptCount val="1"/>
                <c:pt idx="0">
                  <c:v>RAN #57</c:v>
                </c:pt>
              </c:strCache>
            </c:strRef>
          </c:tx>
          <c:spPr>
            <a:solidFill>
              <a:srgbClr val="FFCC00"/>
            </a:solidFill>
            <a:ln w="12700">
              <a:solidFill>
                <a:srgbClr val="000000"/>
              </a:solidFill>
              <a:prstDash val="solid"/>
            </a:ln>
          </c:spPr>
          <c:invertIfNegative val="0"/>
          <c:cat>
            <c:strRef>
              <c:f>CR_statistics!$BT$1570:$BT$1577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CR_statistics!$BD$1570:$BD$1577</c:f>
              <c:numCache>
                <c:formatCode>General</c:formatCode>
                <c:ptCount val="8"/>
                <c:pt idx="0">
                  <c:v>182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5-6437-46D9-9157-331EACE50889}"/>
            </c:ext>
          </c:extLst>
        </c:ser>
        <c:ser>
          <c:idx val="15"/>
          <c:order val="6"/>
          <c:tx>
            <c:strRef>
              <c:f>CR_statistics!$BE$1569</c:f>
              <c:strCache>
                <c:ptCount val="1"/>
                <c:pt idx="0">
                  <c:v>RAN #58</c:v>
                </c:pt>
              </c:strCache>
            </c:strRef>
          </c:tx>
          <c:spPr>
            <a:solidFill>
              <a:srgbClr val="FFFF00"/>
            </a:solidFill>
            <a:ln w="12700">
              <a:solidFill>
                <a:srgbClr val="000000"/>
              </a:solidFill>
              <a:prstDash val="solid"/>
            </a:ln>
          </c:spPr>
          <c:invertIfNegative val="0"/>
          <c:cat>
            <c:strRef>
              <c:f>CR_statistics!$BT$1570:$BT$1577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CR_statistics!$BE$1570:$BE$1577</c:f>
              <c:numCache>
                <c:formatCode>General</c:formatCode>
                <c:ptCount val="8"/>
                <c:pt idx="0">
                  <c:v>349</c:v>
                </c:pt>
                <c:pt idx="1">
                  <c:v>181</c:v>
                </c:pt>
                <c:pt idx="2">
                  <c:v>0</c:v>
                </c:pt>
                <c:pt idx="3">
                  <c:v>0</c:v>
                </c:pt>
                <c:pt idx="4">
                  <c:v>0</c:v>
                </c:pt>
                <c:pt idx="5">
                  <c:v>0</c:v>
                </c:pt>
                <c:pt idx="6">
                  <c:v>0</c:v>
                </c:pt>
                <c:pt idx="7">
                  <c:v>0</c:v>
                </c:pt>
              </c:numCache>
            </c:numRef>
          </c:val>
          <c:extLst>
            <c:ext xmlns:c16="http://schemas.microsoft.com/office/drawing/2014/chart" uri="{C3380CC4-5D6E-409C-BE32-E72D297353CC}">
              <c16:uniqueId val="{00000006-6437-46D9-9157-331EACE50889}"/>
            </c:ext>
          </c:extLst>
        </c:ser>
        <c:ser>
          <c:idx val="16"/>
          <c:order val="7"/>
          <c:tx>
            <c:strRef>
              <c:f>CR_statistics!$BF$1569</c:f>
              <c:strCache>
                <c:ptCount val="1"/>
                <c:pt idx="0">
                  <c:v>RAN #59</c:v>
                </c:pt>
              </c:strCache>
            </c:strRef>
          </c:tx>
          <c:spPr>
            <a:solidFill>
              <a:srgbClr val="00CCFF"/>
            </a:solidFill>
            <a:ln w="12700">
              <a:solidFill>
                <a:srgbClr val="000000"/>
              </a:solidFill>
              <a:prstDash val="solid"/>
            </a:ln>
          </c:spPr>
          <c:invertIfNegative val="0"/>
          <c:cat>
            <c:strRef>
              <c:f>CR_statistics!$BT$1570:$BT$1577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CR_statistics!$BF$1570:$BF$1577</c:f>
              <c:numCache>
                <c:formatCode>General</c:formatCode>
                <c:ptCount val="8"/>
                <c:pt idx="0">
                  <c:v>202</c:v>
                </c:pt>
                <c:pt idx="1">
                  <c:v>177</c:v>
                </c:pt>
                <c:pt idx="2">
                  <c:v>0</c:v>
                </c:pt>
                <c:pt idx="3">
                  <c:v>0</c:v>
                </c:pt>
                <c:pt idx="4">
                  <c:v>0</c:v>
                </c:pt>
                <c:pt idx="5">
                  <c:v>0</c:v>
                </c:pt>
                <c:pt idx="6">
                  <c:v>0</c:v>
                </c:pt>
                <c:pt idx="7">
                  <c:v>0</c:v>
                </c:pt>
              </c:numCache>
            </c:numRef>
          </c:val>
          <c:extLst>
            <c:ext xmlns:c16="http://schemas.microsoft.com/office/drawing/2014/chart" uri="{C3380CC4-5D6E-409C-BE32-E72D297353CC}">
              <c16:uniqueId val="{00000007-6437-46D9-9157-331EACE50889}"/>
            </c:ext>
          </c:extLst>
        </c:ser>
        <c:ser>
          <c:idx val="17"/>
          <c:order val="8"/>
          <c:tx>
            <c:strRef>
              <c:f>CR_statistics!$BG$1569</c:f>
              <c:strCache>
                <c:ptCount val="1"/>
                <c:pt idx="0">
                  <c:v>RAN #60</c:v>
                </c:pt>
              </c:strCache>
            </c:strRef>
          </c:tx>
          <c:spPr>
            <a:solidFill>
              <a:srgbClr val="00FF00"/>
            </a:solidFill>
            <a:ln w="12700">
              <a:solidFill>
                <a:srgbClr val="000000"/>
              </a:solidFill>
              <a:prstDash val="solid"/>
            </a:ln>
          </c:spPr>
          <c:invertIfNegative val="0"/>
          <c:cat>
            <c:strRef>
              <c:f>CR_statistics!$BT$1570:$BT$1577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CR_statistics!$BG$1570:$BG$1577</c:f>
              <c:numCache>
                <c:formatCode>General</c:formatCode>
                <c:ptCount val="8"/>
                <c:pt idx="0">
                  <c:v>211</c:v>
                </c:pt>
                <c:pt idx="1">
                  <c:v>386</c:v>
                </c:pt>
                <c:pt idx="2">
                  <c:v>61</c:v>
                </c:pt>
                <c:pt idx="3">
                  <c:v>0</c:v>
                </c:pt>
                <c:pt idx="4">
                  <c:v>0</c:v>
                </c:pt>
                <c:pt idx="5">
                  <c:v>0</c:v>
                </c:pt>
                <c:pt idx="6">
                  <c:v>0</c:v>
                </c:pt>
                <c:pt idx="7">
                  <c:v>0</c:v>
                </c:pt>
              </c:numCache>
            </c:numRef>
          </c:val>
          <c:extLst>
            <c:ext xmlns:c16="http://schemas.microsoft.com/office/drawing/2014/chart" uri="{C3380CC4-5D6E-409C-BE32-E72D297353CC}">
              <c16:uniqueId val="{00000008-6437-46D9-9157-331EACE50889}"/>
            </c:ext>
          </c:extLst>
        </c:ser>
        <c:ser>
          <c:idx val="18"/>
          <c:order val="9"/>
          <c:tx>
            <c:strRef>
              <c:f>CR_statistics!$BH$1569</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CR_statistics!$BT$1570:$BT$1577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CR_statistics!$BH$1570:$BH$1577</c:f>
              <c:numCache>
                <c:formatCode>General</c:formatCode>
                <c:ptCount val="8"/>
                <c:pt idx="0">
                  <c:v>120</c:v>
                </c:pt>
                <c:pt idx="1">
                  <c:v>395</c:v>
                </c:pt>
                <c:pt idx="2">
                  <c:v>57</c:v>
                </c:pt>
                <c:pt idx="3">
                  <c:v>0</c:v>
                </c:pt>
                <c:pt idx="4">
                  <c:v>0</c:v>
                </c:pt>
                <c:pt idx="5">
                  <c:v>0</c:v>
                </c:pt>
                <c:pt idx="6">
                  <c:v>0</c:v>
                </c:pt>
                <c:pt idx="7">
                  <c:v>0</c:v>
                </c:pt>
              </c:numCache>
            </c:numRef>
          </c:val>
          <c:extLst>
            <c:ext xmlns:c16="http://schemas.microsoft.com/office/drawing/2014/chart" uri="{C3380CC4-5D6E-409C-BE32-E72D297353CC}">
              <c16:uniqueId val="{00000009-6437-46D9-9157-331EACE50889}"/>
            </c:ext>
          </c:extLst>
        </c:ser>
        <c:ser>
          <c:idx val="19"/>
          <c:order val="10"/>
          <c:tx>
            <c:strRef>
              <c:f>CR_statistics!$BI$1569</c:f>
              <c:strCache>
                <c:ptCount val="1"/>
                <c:pt idx="0">
                  <c:v>RAN #62</c:v>
                </c:pt>
              </c:strCache>
            </c:strRef>
          </c:tx>
          <c:spPr>
            <a:solidFill>
              <a:srgbClr val="00FFFF"/>
            </a:solidFill>
            <a:ln w="12700">
              <a:solidFill>
                <a:srgbClr val="000000"/>
              </a:solidFill>
              <a:prstDash val="solid"/>
            </a:ln>
          </c:spPr>
          <c:invertIfNegative val="0"/>
          <c:cat>
            <c:strRef>
              <c:f>CR_statistics!$BT$1570:$BT$1577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CR_statistics!$BI$1570:$BI$1577</c:f>
              <c:numCache>
                <c:formatCode>General</c:formatCode>
                <c:ptCount val="8"/>
                <c:pt idx="0">
                  <c:v>162</c:v>
                </c:pt>
                <c:pt idx="1">
                  <c:v>522</c:v>
                </c:pt>
                <c:pt idx="2">
                  <c:v>152</c:v>
                </c:pt>
                <c:pt idx="3">
                  <c:v>76</c:v>
                </c:pt>
                <c:pt idx="4">
                  <c:v>0</c:v>
                </c:pt>
                <c:pt idx="5">
                  <c:v>0</c:v>
                </c:pt>
                <c:pt idx="6">
                  <c:v>0</c:v>
                </c:pt>
                <c:pt idx="7">
                  <c:v>0</c:v>
                </c:pt>
              </c:numCache>
            </c:numRef>
          </c:val>
          <c:extLst>
            <c:ext xmlns:c16="http://schemas.microsoft.com/office/drawing/2014/chart" uri="{C3380CC4-5D6E-409C-BE32-E72D297353CC}">
              <c16:uniqueId val="{0000000A-6437-46D9-9157-331EACE50889}"/>
            </c:ext>
          </c:extLst>
        </c:ser>
        <c:ser>
          <c:idx val="20"/>
          <c:order val="11"/>
          <c:tx>
            <c:strRef>
              <c:f>CR_statistics!$BJ$1569</c:f>
              <c:strCache>
                <c:ptCount val="1"/>
                <c:pt idx="0">
                  <c:v>RAN #63</c:v>
                </c:pt>
              </c:strCache>
            </c:strRef>
          </c:tx>
          <c:spPr>
            <a:solidFill>
              <a:srgbClr val="FFFF00"/>
            </a:solidFill>
            <a:ln w="12700">
              <a:solidFill>
                <a:srgbClr val="000000"/>
              </a:solidFill>
              <a:prstDash val="solid"/>
            </a:ln>
          </c:spPr>
          <c:invertIfNegative val="0"/>
          <c:cat>
            <c:strRef>
              <c:f>CR_statistics!$BT$1570:$BT$1577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CR_statistics!$BJ$1570:$BJ$1577</c:f>
              <c:numCache>
                <c:formatCode>General</c:formatCode>
                <c:ptCount val="8"/>
                <c:pt idx="0">
                  <c:v>71</c:v>
                </c:pt>
                <c:pt idx="1">
                  <c:v>271</c:v>
                </c:pt>
                <c:pt idx="2">
                  <c:v>72</c:v>
                </c:pt>
                <c:pt idx="3">
                  <c:v>315</c:v>
                </c:pt>
                <c:pt idx="4">
                  <c:v>0</c:v>
                </c:pt>
                <c:pt idx="5">
                  <c:v>0</c:v>
                </c:pt>
                <c:pt idx="6">
                  <c:v>0</c:v>
                </c:pt>
                <c:pt idx="7">
                  <c:v>0</c:v>
                </c:pt>
              </c:numCache>
            </c:numRef>
          </c:val>
          <c:extLst>
            <c:ext xmlns:c16="http://schemas.microsoft.com/office/drawing/2014/chart" uri="{C3380CC4-5D6E-409C-BE32-E72D297353CC}">
              <c16:uniqueId val="{0000000B-6437-46D9-9157-331EACE50889}"/>
            </c:ext>
          </c:extLst>
        </c:ser>
        <c:ser>
          <c:idx val="21"/>
          <c:order val="12"/>
          <c:tx>
            <c:strRef>
              <c:f>CR_statistics!$BK$1569</c:f>
              <c:strCache>
                <c:ptCount val="1"/>
                <c:pt idx="0">
                  <c:v>RAN #64</c:v>
                </c:pt>
              </c:strCache>
            </c:strRef>
          </c:tx>
          <c:spPr>
            <a:solidFill>
              <a:srgbClr val="FF9900"/>
            </a:solidFill>
            <a:ln>
              <a:solidFill>
                <a:schemeClr val="tx1"/>
              </a:solidFill>
            </a:ln>
          </c:spPr>
          <c:invertIfNegative val="0"/>
          <c:cat>
            <c:strRef>
              <c:f>CR_statistics!$BT$1570:$BT$1577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CR_statistics!$BK$1570:$BK$1577</c:f>
              <c:numCache>
                <c:formatCode>General</c:formatCode>
                <c:ptCount val="8"/>
                <c:pt idx="0">
                  <c:v>109</c:v>
                </c:pt>
                <c:pt idx="1">
                  <c:v>333</c:v>
                </c:pt>
                <c:pt idx="2">
                  <c:v>204</c:v>
                </c:pt>
                <c:pt idx="3">
                  <c:v>456</c:v>
                </c:pt>
                <c:pt idx="4">
                  <c:v>0</c:v>
                </c:pt>
                <c:pt idx="5">
                  <c:v>0</c:v>
                </c:pt>
                <c:pt idx="6">
                  <c:v>0</c:v>
                </c:pt>
                <c:pt idx="7">
                  <c:v>0</c:v>
                </c:pt>
              </c:numCache>
            </c:numRef>
          </c:val>
          <c:extLst>
            <c:ext xmlns:c16="http://schemas.microsoft.com/office/drawing/2014/chart" uri="{C3380CC4-5D6E-409C-BE32-E72D297353CC}">
              <c16:uniqueId val="{0000000C-6437-46D9-9157-331EACE50889}"/>
            </c:ext>
          </c:extLst>
        </c:ser>
        <c:ser>
          <c:idx val="22"/>
          <c:order val="13"/>
          <c:tx>
            <c:strRef>
              <c:f>CR_statistics!$BL$1569</c:f>
              <c:strCache>
                <c:ptCount val="1"/>
                <c:pt idx="0">
                  <c:v>RAN#65</c:v>
                </c:pt>
              </c:strCache>
            </c:strRef>
          </c:tx>
          <c:spPr>
            <a:solidFill>
              <a:srgbClr val="0066FF"/>
            </a:solidFill>
            <a:ln>
              <a:solidFill>
                <a:srgbClr val="000000"/>
              </a:solidFill>
            </a:ln>
          </c:spPr>
          <c:invertIfNegative val="0"/>
          <c:cat>
            <c:strRef>
              <c:f>CR_statistics!$BT$1570:$BT$1577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CR_statistics!$BL$1570:$BL$1577</c:f>
              <c:numCache>
                <c:formatCode>General</c:formatCode>
                <c:ptCount val="8"/>
                <c:pt idx="0">
                  <c:v>69</c:v>
                </c:pt>
                <c:pt idx="1">
                  <c:v>316</c:v>
                </c:pt>
                <c:pt idx="2">
                  <c:v>229</c:v>
                </c:pt>
                <c:pt idx="3">
                  <c:v>337</c:v>
                </c:pt>
                <c:pt idx="4">
                  <c:v>0</c:v>
                </c:pt>
                <c:pt idx="5">
                  <c:v>0</c:v>
                </c:pt>
                <c:pt idx="6">
                  <c:v>0</c:v>
                </c:pt>
                <c:pt idx="7">
                  <c:v>0</c:v>
                </c:pt>
              </c:numCache>
            </c:numRef>
          </c:val>
          <c:extLst>
            <c:ext xmlns:c16="http://schemas.microsoft.com/office/drawing/2014/chart" uri="{C3380CC4-5D6E-409C-BE32-E72D297353CC}">
              <c16:uniqueId val="{0000000D-6437-46D9-9157-331EACE50889}"/>
            </c:ext>
          </c:extLst>
        </c:ser>
        <c:ser>
          <c:idx val="23"/>
          <c:order val="14"/>
          <c:tx>
            <c:strRef>
              <c:f>CR_statistics!$BM$1569</c:f>
              <c:strCache>
                <c:ptCount val="1"/>
                <c:pt idx="0">
                  <c:v>RAN #66</c:v>
                </c:pt>
              </c:strCache>
            </c:strRef>
          </c:tx>
          <c:spPr>
            <a:solidFill>
              <a:schemeClr val="accent6">
                <a:lumMod val="50000"/>
              </a:schemeClr>
            </a:solidFill>
            <a:ln>
              <a:solidFill>
                <a:schemeClr val="tx1"/>
              </a:solidFill>
            </a:ln>
          </c:spPr>
          <c:invertIfNegative val="0"/>
          <c:cat>
            <c:strRef>
              <c:f>CR_statistics!$BT$1570:$BT$1577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CR_statistics!$BM$1570:$BM$1577</c:f>
              <c:numCache>
                <c:formatCode>General</c:formatCode>
                <c:ptCount val="8"/>
                <c:pt idx="0">
                  <c:v>64</c:v>
                </c:pt>
                <c:pt idx="1">
                  <c:v>325</c:v>
                </c:pt>
                <c:pt idx="2">
                  <c:v>320</c:v>
                </c:pt>
                <c:pt idx="3">
                  <c:v>386</c:v>
                </c:pt>
                <c:pt idx="4">
                  <c:v>4</c:v>
                </c:pt>
                <c:pt idx="5">
                  <c:v>0</c:v>
                </c:pt>
                <c:pt idx="6">
                  <c:v>0</c:v>
                </c:pt>
                <c:pt idx="7">
                  <c:v>0</c:v>
                </c:pt>
              </c:numCache>
            </c:numRef>
          </c:val>
          <c:extLst>
            <c:ext xmlns:c16="http://schemas.microsoft.com/office/drawing/2014/chart" uri="{C3380CC4-5D6E-409C-BE32-E72D297353CC}">
              <c16:uniqueId val="{0000000E-6437-46D9-9157-331EACE50889}"/>
            </c:ext>
          </c:extLst>
        </c:ser>
        <c:ser>
          <c:idx val="24"/>
          <c:order val="15"/>
          <c:tx>
            <c:strRef>
              <c:f>CR_statistics!$BN$1569</c:f>
              <c:strCache>
                <c:ptCount val="1"/>
                <c:pt idx="0">
                  <c:v>RAN #67</c:v>
                </c:pt>
              </c:strCache>
            </c:strRef>
          </c:tx>
          <c:spPr>
            <a:solidFill>
              <a:srgbClr val="FF0000"/>
            </a:solidFill>
            <a:ln>
              <a:solidFill>
                <a:sysClr val="windowText" lastClr="000000"/>
              </a:solidFill>
            </a:ln>
          </c:spPr>
          <c:invertIfNegative val="0"/>
          <c:cat>
            <c:strRef>
              <c:f>CR_statistics!$BT$1570:$BT$1577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CR_statistics!$BN$1570:$BN$1577</c:f>
              <c:numCache>
                <c:formatCode>General</c:formatCode>
                <c:ptCount val="8"/>
                <c:pt idx="0">
                  <c:v>30</c:v>
                </c:pt>
                <c:pt idx="1">
                  <c:v>83</c:v>
                </c:pt>
                <c:pt idx="2">
                  <c:v>186</c:v>
                </c:pt>
                <c:pt idx="3">
                  <c:v>515</c:v>
                </c:pt>
                <c:pt idx="4">
                  <c:v>1</c:v>
                </c:pt>
                <c:pt idx="5">
                  <c:v>0</c:v>
                </c:pt>
                <c:pt idx="6">
                  <c:v>0</c:v>
                </c:pt>
                <c:pt idx="7">
                  <c:v>0</c:v>
                </c:pt>
              </c:numCache>
            </c:numRef>
          </c:val>
          <c:extLst>
            <c:ext xmlns:c16="http://schemas.microsoft.com/office/drawing/2014/chart" uri="{C3380CC4-5D6E-409C-BE32-E72D297353CC}">
              <c16:uniqueId val="{0000000F-6437-46D9-9157-331EACE50889}"/>
            </c:ext>
          </c:extLst>
        </c:ser>
        <c:ser>
          <c:idx val="0"/>
          <c:order val="16"/>
          <c:tx>
            <c:strRef>
              <c:f>CR_statistics!$BO$1569</c:f>
              <c:strCache>
                <c:ptCount val="1"/>
                <c:pt idx="0">
                  <c:v>RAN #68</c:v>
                </c:pt>
              </c:strCache>
            </c:strRef>
          </c:tx>
          <c:spPr>
            <a:solidFill>
              <a:srgbClr val="FF9900"/>
            </a:solidFill>
            <a:ln>
              <a:solidFill>
                <a:schemeClr val="tx1"/>
              </a:solidFill>
            </a:ln>
          </c:spPr>
          <c:invertIfNegative val="0"/>
          <c:cat>
            <c:strRef>
              <c:f>CR_statistics!$BT$1570:$BT$1577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CR_statistics!$BO$1570:$BO$1577</c:f>
              <c:numCache>
                <c:formatCode>General</c:formatCode>
                <c:ptCount val="8"/>
                <c:pt idx="0">
                  <c:v>38</c:v>
                </c:pt>
                <c:pt idx="1">
                  <c:v>73</c:v>
                </c:pt>
                <c:pt idx="2">
                  <c:v>291</c:v>
                </c:pt>
                <c:pt idx="3">
                  <c:v>623</c:v>
                </c:pt>
                <c:pt idx="4">
                  <c:v>40</c:v>
                </c:pt>
                <c:pt idx="5">
                  <c:v>0</c:v>
                </c:pt>
                <c:pt idx="6">
                  <c:v>0</c:v>
                </c:pt>
                <c:pt idx="7">
                  <c:v>0</c:v>
                </c:pt>
              </c:numCache>
            </c:numRef>
          </c:val>
          <c:extLst>
            <c:ext xmlns:c16="http://schemas.microsoft.com/office/drawing/2014/chart" uri="{C3380CC4-5D6E-409C-BE32-E72D297353CC}">
              <c16:uniqueId val="{00000010-6437-46D9-9157-331EACE50889}"/>
            </c:ext>
          </c:extLst>
        </c:ser>
        <c:ser>
          <c:idx val="1"/>
          <c:order val="17"/>
          <c:tx>
            <c:strRef>
              <c:f>CR_statistics!$BP$1569</c:f>
              <c:strCache>
                <c:ptCount val="1"/>
                <c:pt idx="0">
                  <c:v>RAN #69</c:v>
                </c:pt>
              </c:strCache>
            </c:strRef>
          </c:tx>
          <c:spPr>
            <a:ln>
              <a:solidFill>
                <a:srgbClr val="000000"/>
              </a:solidFill>
            </a:ln>
          </c:spPr>
          <c:invertIfNegative val="0"/>
          <c:cat>
            <c:strRef>
              <c:f>CR_statistics!$BT$1570:$BT$1577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CR_statistics!$BP$1570:$BP$1577</c:f>
              <c:numCache>
                <c:formatCode>General</c:formatCode>
                <c:ptCount val="8"/>
                <c:pt idx="0">
                  <c:v>21</c:v>
                </c:pt>
                <c:pt idx="1">
                  <c:v>14</c:v>
                </c:pt>
                <c:pt idx="2">
                  <c:v>114</c:v>
                </c:pt>
                <c:pt idx="3">
                  <c:v>676</c:v>
                </c:pt>
                <c:pt idx="4">
                  <c:v>50</c:v>
                </c:pt>
                <c:pt idx="5">
                  <c:v>1</c:v>
                </c:pt>
                <c:pt idx="6">
                  <c:v>0</c:v>
                </c:pt>
                <c:pt idx="7">
                  <c:v>0</c:v>
                </c:pt>
              </c:numCache>
            </c:numRef>
          </c:val>
          <c:extLst>
            <c:ext xmlns:c16="http://schemas.microsoft.com/office/drawing/2014/chart" uri="{C3380CC4-5D6E-409C-BE32-E72D297353CC}">
              <c16:uniqueId val="{00000011-6437-46D9-9157-331EACE50889}"/>
            </c:ext>
          </c:extLst>
        </c:ser>
        <c:ser>
          <c:idx val="2"/>
          <c:order val="18"/>
          <c:tx>
            <c:strRef>
              <c:f>CR_statistics!$BQ$1569</c:f>
              <c:strCache>
                <c:ptCount val="1"/>
                <c:pt idx="0">
                  <c:v>RAN #70</c:v>
                </c:pt>
              </c:strCache>
            </c:strRef>
          </c:tx>
          <c:spPr>
            <a:solidFill>
              <a:srgbClr val="FF0000"/>
            </a:solidFill>
            <a:ln>
              <a:solidFill>
                <a:schemeClr val="tx1"/>
              </a:solidFill>
            </a:ln>
          </c:spPr>
          <c:invertIfNegative val="0"/>
          <c:cat>
            <c:strRef>
              <c:f>CR_statistics!$BT$1570:$BT$1577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CR_statistics!$BQ$1570:$BQ$1577</c:f>
              <c:numCache>
                <c:formatCode>General</c:formatCode>
                <c:ptCount val="8"/>
                <c:pt idx="0">
                  <c:v>59</c:v>
                </c:pt>
                <c:pt idx="1">
                  <c:v>43</c:v>
                </c:pt>
                <c:pt idx="2">
                  <c:v>126</c:v>
                </c:pt>
                <c:pt idx="3">
                  <c:v>642</c:v>
                </c:pt>
                <c:pt idx="4">
                  <c:v>364</c:v>
                </c:pt>
                <c:pt idx="5">
                  <c:v>17</c:v>
                </c:pt>
                <c:pt idx="6">
                  <c:v>0</c:v>
                </c:pt>
                <c:pt idx="7">
                  <c:v>0</c:v>
                </c:pt>
              </c:numCache>
            </c:numRef>
          </c:val>
          <c:extLst>
            <c:ext xmlns:c16="http://schemas.microsoft.com/office/drawing/2014/chart" uri="{C3380CC4-5D6E-409C-BE32-E72D297353CC}">
              <c16:uniqueId val="{00000012-6437-46D9-9157-331EACE50889}"/>
            </c:ext>
          </c:extLst>
        </c:ser>
        <c:ser>
          <c:idx val="3"/>
          <c:order val="19"/>
          <c:tx>
            <c:strRef>
              <c:f>CR_statistics!$BR$1569</c:f>
              <c:strCache>
                <c:ptCount val="1"/>
                <c:pt idx="0">
                  <c:v>RAN #71</c:v>
                </c:pt>
              </c:strCache>
            </c:strRef>
          </c:tx>
          <c:spPr>
            <a:solidFill>
              <a:srgbClr val="00FF00"/>
            </a:solidFill>
            <a:ln>
              <a:solidFill>
                <a:srgbClr val="000000"/>
              </a:solidFill>
            </a:ln>
          </c:spPr>
          <c:invertIfNegative val="0"/>
          <c:cat>
            <c:strRef>
              <c:f>CR_statistics!$BT$1570:$BT$1577</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CR_statistics!$BR$1570:$BR$1577</c:f>
              <c:numCache>
                <c:formatCode>General</c:formatCode>
                <c:ptCount val="8"/>
                <c:pt idx="0">
                  <c:v>18</c:v>
                </c:pt>
                <c:pt idx="1">
                  <c:v>23</c:v>
                </c:pt>
                <c:pt idx="2">
                  <c:v>56</c:v>
                </c:pt>
                <c:pt idx="3">
                  <c:v>484</c:v>
                </c:pt>
                <c:pt idx="4">
                  <c:v>319</c:v>
                </c:pt>
                <c:pt idx="5">
                  <c:v>191</c:v>
                </c:pt>
                <c:pt idx="6">
                  <c:v>0</c:v>
                </c:pt>
                <c:pt idx="7">
                  <c:v>0</c:v>
                </c:pt>
              </c:numCache>
            </c:numRef>
          </c:val>
          <c:extLst>
            <c:ext xmlns:c16="http://schemas.microsoft.com/office/drawing/2014/chart" uri="{C3380CC4-5D6E-409C-BE32-E72D297353CC}">
              <c16:uniqueId val="{00000013-6437-46D9-9157-331EACE50889}"/>
            </c:ext>
          </c:extLst>
        </c:ser>
        <c:ser>
          <c:idx val="4"/>
          <c:order val="20"/>
          <c:tx>
            <c:strRef>
              <c:f>CR_statistics!$BS$1569</c:f>
              <c:strCache>
                <c:ptCount val="1"/>
                <c:pt idx="0">
                  <c:v>RAN #72</c:v>
                </c:pt>
              </c:strCache>
            </c:strRef>
          </c:tx>
          <c:spPr>
            <a:solidFill>
              <a:srgbClr val="FFFF00"/>
            </a:solidFill>
            <a:ln>
              <a:solidFill>
                <a:prstClr val="black"/>
              </a:solidFill>
            </a:ln>
          </c:spPr>
          <c:invertIfNegative val="0"/>
          <c:val>
            <c:numRef>
              <c:f>CR_statistics!$BS$1570:$BS$1577</c:f>
              <c:numCache>
                <c:formatCode>General</c:formatCode>
                <c:ptCount val="8"/>
                <c:pt idx="0">
                  <c:v>8</c:v>
                </c:pt>
                <c:pt idx="1">
                  <c:v>17</c:v>
                </c:pt>
                <c:pt idx="2">
                  <c:v>57</c:v>
                </c:pt>
                <c:pt idx="3">
                  <c:v>335</c:v>
                </c:pt>
                <c:pt idx="4">
                  <c:v>559</c:v>
                </c:pt>
                <c:pt idx="5">
                  <c:v>358</c:v>
                </c:pt>
                <c:pt idx="6">
                  <c:v>45</c:v>
                </c:pt>
                <c:pt idx="7">
                  <c:v>0</c:v>
                </c:pt>
              </c:numCache>
            </c:numRef>
          </c:val>
          <c:extLst>
            <c:ext xmlns:c16="http://schemas.microsoft.com/office/drawing/2014/chart" uri="{C3380CC4-5D6E-409C-BE32-E72D297353CC}">
              <c16:uniqueId val="{00000014-6437-46D9-9157-331EACE50889}"/>
            </c:ext>
          </c:extLst>
        </c:ser>
        <c:dLbls>
          <c:showLegendKey val="0"/>
          <c:showVal val="0"/>
          <c:showCatName val="0"/>
          <c:showSerName val="0"/>
          <c:showPercent val="0"/>
          <c:showBubbleSize val="0"/>
        </c:dLbls>
        <c:gapWidth val="150"/>
        <c:axId val="154457216"/>
        <c:axId val="154458752"/>
      </c:barChart>
      <c:catAx>
        <c:axId val="1544572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4458752"/>
        <c:crosses val="autoZero"/>
        <c:auto val="1"/>
        <c:lblAlgn val="ctr"/>
        <c:lblOffset val="100"/>
        <c:tickLblSkip val="1"/>
        <c:tickMarkSkip val="1"/>
        <c:noMultiLvlLbl val="0"/>
      </c:catAx>
      <c:valAx>
        <c:axId val="154458752"/>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4457216"/>
        <c:crosses val="autoZero"/>
        <c:crossBetween val="between"/>
      </c:valAx>
      <c:spPr>
        <a:solidFill>
          <a:srgbClr val="C0C0C0"/>
        </a:solidFill>
        <a:ln w="12700">
          <a:solidFill>
            <a:srgbClr val="808080"/>
          </a:solidFill>
          <a:prstDash val="solid"/>
        </a:ln>
      </c:spPr>
    </c:plotArea>
    <c:legend>
      <c:legendPos val="r"/>
      <c:layout>
        <c:manualLayout>
          <c:xMode val="edge"/>
          <c:yMode val="edge"/>
          <c:x val="7.9876896847663831E-2"/>
          <c:y val="6.9206528946546927E-2"/>
          <c:w val="0.38755655717038534"/>
          <c:h val="0.1786531319451872"/>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#73 (excl. cat.A)</a:t>
            </a:r>
          </a:p>
        </c:rich>
      </c:tx>
      <c:layout>
        <c:manualLayout>
          <c:xMode val="edge"/>
          <c:yMode val="edge"/>
          <c:x val="0.25263149192966688"/>
          <c:y val="2.8829057658115411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624"/>
        </c:manualLayout>
      </c:layout>
      <c:barChart>
        <c:barDir val="col"/>
        <c:grouping val="clustered"/>
        <c:varyColors val="0"/>
        <c:ser>
          <c:idx val="0"/>
          <c:order val="0"/>
          <c:tx>
            <c:strRef>
              <c:f>CR_statistics!$T$1522</c:f>
              <c:strCache>
                <c:ptCount val="1"/>
                <c:pt idx="0">
                  <c:v>RAN1</c:v>
                </c:pt>
              </c:strCache>
            </c:strRef>
          </c:tx>
          <c:spPr>
            <a:solidFill>
              <a:srgbClr val="00FF00"/>
            </a:solidFill>
            <a:ln w="12700">
              <a:solidFill>
                <a:srgbClr val="000000"/>
              </a:solidFill>
              <a:prstDash val="solid"/>
            </a:ln>
          </c:spPr>
          <c:invertIfNegative val="0"/>
          <c:cat>
            <c:strRef>
              <c:f>CR_statistics!$S$1523:$S$1529</c:f>
              <c:strCache>
                <c:ptCount val="7"/>
                <c:pt idx="0">
                  <c:v>REL-8</c:v>
                </c:pt>
                <c:pt idx="1">
                  <c:v>REL-9</c:v>
                </c:pt>
                <c:pt idx="2">
                  <c:v>REL-10</c:v>
                </c:pt>
                <c:pt idx="3">
                  <c:v>REL-11</c:v>
                </c:pt>
                <c:pt idx="4">
                  <c:v>REL-12</c:v>
                </c:pt>
                <c:pt idx="5">
                  <c:v>REL-13</c:v>
                </c:pt>
                <c:pt idx="6">
                  <c:v>REL-14</c:v>
                </c:pt>
              </c:strCache>
            </c:strRef>
          </c:cat>
          <c:val>
            <c:numRef>
              <c:f>CR_statistics!$T$1523:$T$1529</c:f>
              <c:numCache>
                <c:formatCode>General</c:formatCode>
                <c:ptCount val="7"/>
                <c:pt idx="0">
                  <c:v>0</c:v>
                </c:pt>
                <c:pt idx="1">
                  <c:v>0</c:v>
                </c:pt>
                <c:pt idx="2">
                  <c:v>0</c:v>
                </c:pt>
                <c:pt idx="3">
                  <c:v>1</c:v>
                </c:pt>
                <c:pt idx="4">
                  <c:v>5</c:v>
                </c:pt>
                <c:pt idx="5">
                  <c:v>74</c:v>
                </c:pt>
                <c:pt idx="6">
                  <c:v>45</c:v>
                </c:pt>
              </c:numCache>
            </c:numRef>
          </c:val>
          <c:extLst>
            <c:ext xmlns:c16="http://schemas.microsoft.com/office/drawing/2014/chart" uri="{C3380CC4-5D6E-409C-BE32-E72D297353CC}">
              <c16:uniqueId val="{00000000-CD49-4B06-8028-FDC176992C5A}"/>
            </c:ext>
          </c:extLst>
        </c:ser>
        <c:ser>
          <c:idx val="1"/>
          <c:order val="1"/>
          <c:tx>
            <c:strRef>
              <c:f>CR_statistics!$U$1522</c:f>
              <c:strCache>
                <c:ptCount val="1"/>
                <c:pt idx="0">
                  <c:v>RAN2</c:v>
                </c:pt>
              </c:strCache>
            </c:strRef>
          </c:tx>
          <c:spPr>
            <a:solidFill>
              <a:srgbClr val="FF0000"/>
            </a:solidFill>
            <a:ln w="12700">
              <a:solidFill>
                <a:srgbClr val="000000"/>
              </a:solidFill>
              <a:prstDash val="solid"/>
            </a:ln>
          </c:spPr>
          <c:invertIfNegative val="0"/>
          <c:cat>
            <c:strRef>
              <c:f>CR_statistics!$S$1523:$S$1529</c:f>
              <c:strCache>
                <c:ptCount val="7"/>
                <c:pt idx="0">
                  <c:v>REL-8</c:v>
                </c:pt>
                <c:pt idx="1">
                  <c:v>REL-9</c:v>
                </c:pt>
                <c:pt idx="2">
                  <c:v>REL-10</c:v>
                </c:pt>
                <c:pt idx="3">
                  <c:v>REL-11</c:v>
                </c:pt>
                <c:pt idx="4">
                  <c:v>REL-12</c:v>
                </c:pt>
                <c:pt idx="5">
                  <c:v>REL-13</c:v>
                </c:pt>
                <c:pt idx="6">
                  <c:v>REL-14</c:v>
                </c:pt>
              </c:strCache>
            </c:strRef>
          </c:cat>
          <c:val>
            <c:numRef>
              <c:f>CR_statistics!$U$1523:$U$1529</c:f>
              <c:numCache>
                <c:formatCode>General</c:formatCode>
                <c:ptCount val="7"/>
                <c:pt idx="0">
                  <c:v>0</c:v>
                </c:pt>
                <c:pt idx="1">
                  <c:v>0</c:v>
                </c:pt>
                <c:pt idx="2">
                  <c:v>0</c:v>
                </c:pt>
                <c:pt idx="3">
                  <c:v>0</c:v>
                </c:pt>
                <c:pt idx="4">
                  <c:v>6</c:v>
                </c:pt>
                <c:pt idx="5">
                  <c:v>103</c:v>
                </c:pt>
                <c:pt idx="6">
                  <c:v>20</c:v>
                </c:pt>
              </c:numCache>
            </c:numRef>
          </c:val>
          <c:extLst>
            <c:ext xmlns:c16="http://schemas.microsoft.com/office/drawing/2014/chart" uri="{C3380CC4-5D6E-409C-BE32-E72D297353CC}">
              <c16:uniqueId val="{00000001-CD49-4B06-8028-FDC176992C5A}"/>
            </c:ext>
          </c:extLst>
        </c:ser>
        <c:ser>
          <c:idx val="2"/>
          <c:order val="2"/>
          <c:tx>
            <c:strRef>
              <c:f>CR_statistics!$V$1522</c:f>
              <c:strCache>
                <c:ptCount val="1"/>
                <c:pt idx="0">
                  <c:v>RAN3</c:v>
                </c:pt>
              </c:strCache>
            </c:strRef>
          </c:tx>
          <c:spPr>
            <a:solidFill>
              <a:srgbClr val="0000FF"/>
            </a:solidFill>
            <a:ln w="12700">
              <a:solidFill>
                <a:srgbClr val="000000"/>
              </a:solidFill>
              <a:prstDash val="solid"/>
            </a:ln>
          </c:spPr>
          <c:invertIfNegative val="0"/>
          <c:cat>
            <c:strRef>
              <c:f>CR_statistics!$S$1523:$S$1529</c:f>
              <c:strCache>
                <c:ptCount val="7"/>
                <c:pt idx="0">
                  <c:v>REL-8</c:v>
                </c:pt>
                <c:pt idx="1">
                  <c:v>REL-9</c:v>
                </c:pt>
                <c:pt idx="2">
                  <c:v>REL-10</c:v>
                </c:pt>
                <c:pt idx="3">
                  <c:v>REL-11</c:v>
                </c:pt>
                <c:pt idx="4">
                  <c:v>REL-12</c:v>
                </c:pt>
                <c:pt idx="5">
                  <c:v>REL-13</c:v>
                </c:pt>
                <c:pt idx="6">
                  <c:v>REL-14</c:v>
                </c:pt>
              </c:strCache>
            </c:strRef>
          </c:cat>
          <c:val>
            <c:numRef>
              <c:f>CR_statistics!$V$1523:$V$1529</c:f>
              <c:numCache>
                <c:formatCode>General</c:formatCode>
                <c:ptCount val="7"/>
                <c:pt idx="0">
                  <c:v>0</c:v>
                </c:pt>
                <c:pt idx="1">
                  <c:v>0</c:v>
                </c:pt>
                <c:pt idx="2">
                  <c:v>0</c:v>
                </c:pt>
                <c:pt idx="3">
                  <c:v>0</c:v>
                </c:pt>
                <c:pt idx="4">
                  <c:v>0</c:v>
                </c:pt>
                <c:pt idx="5">
                  <c:v>8</c:v>
                </c:pt>
                <c:pt idx="6">
                  <c:v>2</c:v>
                </c:pt>
              </c:numCache>
            </c:numRef>
          </c:val>
          <c:extLst>
            <c:ext xmlns:c16="http://schemas.microsoft.com/office/drawing/2014/chart" uri="{C3380CC4-5D6E-409C-BE32-E72D297353CC}">
              <c16:uniqueId val="{00000002-CD49-4B06-8028-FDC176992C5A}"/>
            </c:ext>
          </c:extLst>
        </c:ser>
        <c:ser>
          <c:idx val="3"/>
          <c:order val="3"/>
          <c:tx>
            <c:strRef>
              <c:f>CR_statistics!$W$1522</c:f>
              <c:strCache>
                <c:ptCount val="1"/>
                <c:pt idx="0">
                  <c:v>RAN4</c:v>
                </c:pt>
              </c:strCache>
            </c:strRef>
          </c:tx>
          <c:spPr>
            <a:solidFill>
              <a:srgbClr val="FFFF00"/>
            </a:solidFill>
            <a:ln w="12700">
              <a:solidFill>
                <a:srgbClr val="000000"/>
              </a:solidFill>
              <a:prstDash val="solid"/>
            </a:ln>
          </c:spPr>
          <c:invertIfNegative val="0"/>
          <c:cat>
            <c:strRef>
              <c:f>CR_statistics!$S$1523:$S$1529</c:f>
              <c:strCache>
                <c:ptCount val="7"/>
                <c:pt idx="0">
                  <c:v>REL-8</c:v>
                </c:pt>
                <c:pt idx="1">
                  <c:v>REL-9</c:v>
                </c:pt>
                <c:pt idx="2">
                  <c:v>REL-10</c:v>
                </c:pt>
                <c:pt idx="3">
                  <c:v>REL-11</c:v>
                </c:pt>
                <c:pt idx="4">
                  <c:v>REL-12</c:v>
                </c:pt>
                <c:pt idx="5">
                  <c:v>REL-13</c:v>
                </c:pt>
                <c:pt idx="6">
                  <c:v>REL-14</c:v>
                </c:pt>
              </c:strCache>
            </c:strRef>
          </c:cat>
          <c:val>
            <c:numRef>
              <c:f>CR_statistics!$W$1523:$W$1529</c:f>
              <c:numCache>
                <c:formatCode>General</c:formatCode>
                <c:ptCount val="7"/>
                <c:pt idx="0">
                  <c:v>1</c:v>
                </c:pt>
                <c:pt idx="1">
                  <c:v>2</c:v>
                </c:pt>
                <c:pt idx="2">
                  <c:v>5</c:v>
                </c:pt>
                <c:pt idx="3">
                  <c:v>6</c:v>
                </c:pt>
                <c:pt idx="4">
                  <c:v>23</c:v>
                </c:pt>
                <c:pt idx="5">
                  <c:v>174</c:v>
                </c:pt>
                <c:pt idx="6">
                  <c:v>45</c:v>
                </c:pt>
              </c:numCache>
            </c:numRef>
          </c:val>
          <c:extLst>
            <c:ext xmlns:c16="http://schemas.microsoft.com/office/drawing/2014/chart" uri="{C3380CC4-5D6E-409C-BE32-E72D297353CC}">
              <c16:uniqueId val="{00000003-CD49-4B06-8028-FDC176992C5A}"/>
            </c:ext>
          </c:extLst>
        </c:ser>
        <c:ser>
          <c:idx val="4"/>
          <c:order val="4"/>
          <c:tx>
            <c:strRef>
              <c:f>CR_statistics!$X$1522</c:f>
              <c:strCache>
                <c:ptCount val="1"/>
                <c:pt idx="0">
                  <c:v>RAN5</c:v>
                </c:pt>
              </c:strCache>
            </c:strRef>
          </c:tx>
          <c:spPr>
            <a:solidFill>
              <a:srgbClr val="660066"/>
            </a:solidFill>
            <a:ln w="12700">
              <a:solidFill>
                <a:srgbClr val="000000"/>
              </a:solidFill>
              <a:prstDash val="solid"/>
            </a:ln>
          </c:spPr>
          <c:invertIfNegative val="0"/>
          <c:cat>
            <c:strRef>
              <c:f>CR_statistics!$S$1523:$S$1529</c:f>
              <c:strCache>
                <c:ptCount val="7"/>
                <c:pt idx="0">
                  <c:v>REL-8</c:v>
                </c:pt>
                <c:pt idx="1">
                  <c:v>REL-9</c:v>
                </c:pt>
                <c:pt idx="2">
                  <c:v>REL-10</c:v>
                </c:pt>
                <c:pt idx="3">
                  <c:v>REL-11</c:v>
                </c:pt>
                <c:pt idx="4">
                  <c:v>REL-12</c:v>
                </c:pt>
                <c:pt idx="5">
                  <c:v>REL-13</c:v>
                </c:pt>
                <c:pt idx="6">
                  <c:v>REL-14</c:v>
                </c:pt>
              </c:strCache>
            </c:strRef>
          </c:cat>
          <c:val>
            <c:numRef>
              <c:f>CR_statistics!$X$1523:$X$1529</c:f>
              <c:numCache>
                <c:formatCode>General</c:formatCode>
                <c:ptCount val="7"/>
                <c:pt idx="0">
                  <c:v>0</c:v>
                </c:pt>
                <c:pt idx="1">
                  <c:v>0</c:v>
                </c:pt>
                <c:pt idx="2">
                  <c:v>1</c:v>
                </c:pt>
                <c:pt idx="3">
                  <c:v>4</c:v>
                </c:pt>
                <c:pt idx="4">
                  <c:v>282</c:v>
                </c:pt>
                <c:pt idx="5">
                  <c:v>504</c:v>
                </c:pt>
                <c:pt idx="6">
                  <c:v>6</c:v>
                </c:pt>
              </c:numCache>
            </c:numRef>
          </c:val>
          <c:extLst>
            <c:ext xmlns:c16="http://schemas.microsoft.com/office/drawing/2014/chart" uri="{C3380CC4-5D6E-409C-BE32-E72D297353CC}">
              <c16:uniqueId val="{00000004-CD49-4B06-8028-FDC176992C5A}"/>
            </c:ext>
          </c:extLst>
        </c:ser>
        <c:ser>
          <c:idx val="6"/>
          <c:order val="5"/>
          <c:tx>
            <c:strRef>
              <c:f>CR_statistics!$Y$1522</c:f>
              <c:strCache>
                <c:ptCount val="1"/>
                <c:pt idx="0">
                  <c:v>RAN6</c:v>
                </c:pt>
              </c:strCache>
            </c:strRef>
          </c:tx>
          <c:spPr>
            <a:solidFill>
              <a:srgbClr val="FFC000"/>
            </a:solidFill>
            <a:ln>
              <a:solidFill>
                <a:schemeClr val="tx1"/>
              </a:solidFill>
            </a:ln>
          </c:spPr>
          <c:invertIfNegative val="0"/>
          <c:cat>
            <c:strRef>
              <c:f>CR_statistics!$S$1523:$S$1529</c:f>
              <c:strCache>
                <c:ptCount val="7"/>
                <c:pt idx="0">
                  <c:v>REL-8</c:v>
                </c:pt>
                <c:pt idx="1">
                  <c:v>REL-9</c:v>
                </c:pt>
                <c:pt idx="2">
                  <c:v>REL-10</c:v>
                </c:pt>
                <c:pt idx="3">
                  <c:v>REL-11</c:v>
                </c:pt>
                <c:pt idx="4">
                  <c:v>REL-12</c:v>
                </c:pt>
                <c:pt idx="5">
                  <c:v>REL-13</c:v>
                </c:pt>
                <c:pt idx="6">
                  <c:v>REL-14</c:v>
                </c:pt>
              </c:strCache>
            </c:strRef>
          </c:cat>
          <c:val>
            <c:numRef>
              <c:f>CR_statistics!$Y$1523:$Y$1529</c:f>
              <c:numCache>
                <c:formatCode>General</c:formatCode>
                <c:ptCount val="7"/>
                <c:pt idx="0">
                  <c:v>0</c:v>
                </c:pt>
                <c:pt idx="1">
                  <c:v>0</c:v>
                </c:pt>
                <c:pt idx="2">
                  <c:v>0</c:v>
                </c:pt>
                <c:pt idx="3">
                  <c:v>0</c:v>
                </c:pt>
                <c:pt idx="4">
                  <c:v>0</c:v>
                </c:pt>
                <c:pt idx="5">
                  <c:v>31</c:v>
                </c:pt>
                <c:pt idx="6">
                  <c:v>1</c:v>
                </c:pt>
              </c:numCache>
            </c:numRef>
          </c:val>
          <c:extLst>
            <c:ext xmlns:c16="http://schemas.microsoft.com/office/drawing/2014/chart" uri="{C3380CC4-5D6E-409C-BE32-E72D297353CC}">
              <c16:uniqueId val="{00000005-CD49-4B06-8028-FDC176992C5A}"/>
            </c:ext>
          </c:extLst>
        </c:ser>
        <c:ser>
          <c:idx val="5"/>
          <c:order val="6"/>
          <c:tx>
            <c:strRef>
              <c:f>CR_statistics!$Z$1522</c:f>
              <c:strCache>
                <c:ptCount val="1"/>
                <c:pt idx="0">
                  <c:v>RAN without RAN5</c:v>
                </c:pt>
              </c:strCache>
            </c:strRef>
          </c:tx>
          <c:spPr>
            <a:solidFill>
              <a:srgbClr val="FF00FF"/>
            </a:solidFill>
            <a:ln w="12700">
              <a:solidFill>
                <a:srgbClr val="000000"/>
              </a:solidFill>
              <a:prstDash val="solid"/>
            </a:ln>
          </c:spPr>
          <c:invertIfNegative val="0"/>
          <c:cat>
            <c:strRef>
              <c:f>CR_statistics!$S$1523:$S$1529</c:f>
              <c:strCache>
                <c:ptCount val="7"/>
                <c:pt idx="0">
                  <c:v>REL-8</c:v>
                </c:pt>
                <c:pt idx="1">
                  <c:v>REL-9</c:v>
                </c:pt>
                <c:pt idx="2">
                  <c:v>REL-10</c:v>
                </c:pt>
                <c:pt idx="3">
                  <c:v>REL-11</c:v>
                </c:pt>
                <c:pt idx="4">
                  <c:v>REL-12</c:v>
                </c:pt>
                <c:pt idx="5">
                  <c:v>REL-13</c:v>
                </c:pt>
                <c:pt idx="6">
                  <c:v>REL-14</c:v>
                </c:pt>
              </c:strCache>
            </c:strRef>
          </c:cat>
          <c:val>
            <c:numRef>
              <c:f>CR_statistics!$Z$1523:$Z$1529</c:f>
              <c:numCache>
                <c:formatCode>General</c:formatCode>
                <c:ptCount val="7"/>
                <c:pt idx="0">
                  <c:v>1</c:v>
                </c:pt>
                <c:pt idx="1">
                  <c:v>2</c:v>
                </c:pt>
                <c:pt idx="2">
                  <c:v>5</c:v>
                </c:pt>
                <c:pt idx="3">
                  <c:v>7</c:v>
                </c:pt>
                <c:pt idx="4">
                  <c:v>34</c:v>
                </c:pt>
                <c:pt idx="5">
                  <c:v>390</c:v>
                </c:pt>
                <c:pt idx="6">
                  <c:v>113</c:v>
                </c:pt>
              </c:numCache>
            </c:numRef>
          </c:val>
          <c:extLst>
            <c:ext xmlns:c16="http://schemas.microsoft.com/office/drawing/2014/chart" uri="{C3380CC4-5D6E-409C-BE32-E72D297353CC}">
              <c16:uniqueId val="{00000006-CD49-4B06-8028-FDC176992C5A}"/>
            </c:ext>
          </c:extLst>
        </c:ser>
        <c:dLbls>
          <c:showLegendKey val="0"/>
          <c:showVal val="0"/>
          <c:showCatName val="0"/>
          <c:showSerName val="0"/>
          <c:showPercent val="0"/>
          <c:showBubbleSize val="0"/>
        </c:dLbls>
        <c:gapWidth val="150"/>
        <c:axId val="154631552"/>
        <c:axId val="154645632"/>
      </c:barChart>
      <c:catAx>
        <c:axId val="15463155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4645632"/>
        <c:crosses val="autoZero"/>
        <c:auto val="1"/>
        <c:lblAlgn val="ctr"/>
        <c:lblOffset val="100"/>
        <c:tickLblSkip val="1"/>
        <c:tickMarkSkip val="1"/>
        <c:noMultiLvlLbl val="0"/>
      </c:catAx>
      <c:valAx>
        <c:axId val="154645632"/>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463155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227"/>
          <c:y val="0.14881212429091523"/>
          <c:w val="0.19308399498537401"/>
          <c:h val="0.2217903273117982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5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6387803420549292"/>
        </c:manualLayout>
      </c:layout>
      <c:barChart>
        <c:barDir val="col"/>
        <c:grouping val="clustered"/>
        <c:varyColors val="0"/>
        <c:ser>
          <c:idx val="9"/>
          <c:order val="0"/>
          <c:tx>
            <c:strRef>
              <c:f>CR_statistics!$AY$1522</c:f>
              <c:strCache>
                <c:ptCount val="1"/>
                <c:pt idx="0">
                  <c:v>RAN #52</c:v>
                </c:pt>
              </c:strCache>
            </c:strRef>
          </c:tx>
          <c:spPr>
            <a:solidFill>
              <a:srgbClr val="FF00FF"/>
            </a:solidFill>
            <a:ln w="12700">
              <a:solidFill>
                <a:srgbClr val="000000"/>
              </a:solidFill>
              <a:prstDash val="solid"/>
            </a:ln>
          </c:spPr>
          <c:invertIfNegative val="0"/>
          <c:cat>
            <c:strRef>
              <c:f>CR_statistics!$BU$1523:$BU$1530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CR_statistics!$AY$1523:$AY$1530</c:f>
              <c:numCache>
                <c:formatCode>General</c:formatCode>
                <c:ptCount val="8"/>
                <c:pt idx="0">
                  <c:v>1</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6930-4756-9A5A-5E6CB8DB7D60}"/>
            </c:ext>
          </c:extLst>
        </c:ser>
        <c:ser>
          <c:idx val="10"/>
          <c:order val="1"/>
          <c:tx>
            <c:strRef>
              <c:f>CR_statistics!$AZ$1522</c:f>
              <c:strCache>
                <c:ptCount val="1"/>
                <c:pt idx="0">
                  <c:v>RAN #53</c:v>
                </c:pt>
              </c:strCache>
            </c:strRef>
          </c:tx>
          <c:spPr>
            <a:solidFill>
              <a:srgbClr val="FF0000"/>
            </a:solidFill>
            <a:ln w="12700">
              <a:solidFill>
                <a:srgbClr val="000000"/>
              </a:solidFill>
              <a:prstDash val="solid"/>
            </a:ln>
          </c:spPr>
          <c:invertIfNegative val="0"/>
          <c:cat>
            <c:strRef>
              <c:f>CR_statistics!$BU$1523:$BU$1530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CR_statistics!$AZ$1523:$AZ$1530</c:f>
              <c:numCache>
                <c:formatCode>General</c:formatCode>
                <c:ptCount val="8"/>
                <c:pt idx="0">
                  <c:v>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6930-4756-9A5A-5E6CB8DB7D60}"/>
            </c:ext>
          </c:extLst>
        </c:ser>
        <c:ser>
          <c:idx val="11"/>
          <c:order val="2"/>
          <c:tx>
            <c:strRef>
              <c:f>CR_statistics!$BA$1522</c:f>
              <c:strCache>
                <c:ptCount val="1"/>
                <c:pt idx="0">
                  <c:v>RAN #54</c:v>
                </c:pt>
              </c:strCache>
            </c:strRef>
          </c:tx>
          <c:spPr>
            <a:solidFill>
              <a:srgbClr val="00FFFF"/>
            </a:solidFill>
            <a:ln w="12700">
              <a:solidFill>
                <a:srgbClr val="000000"/>
              </a:solidFill>
              <a:prstDash val="solid"/>
            </a:ln>
          </c:spPr>
          <c:invertIfNegative val="0"/>
          <c:cat>
            <c:strRef>
              <c:f>CR_statistics!$BU$1523:$BU$1530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CR_statistics!$BA$1523:$BA$1530</c:f>
              <c:numCache>
                <c:formatCode>General</c:formatCode>
                <c:ptCount val="8"/>
                <c:pt idx="0">
                  <c:v>40</c:v>
                </c:pt>
                <c:pt idx="1">
                  <c:v>13</c:v>
                </c:pt>
                <c:pt idx="2">
                  <c:v>0</c:v>
                </c:pt>
                <c:pt idx="3">
                  <c:v>0</c:v>
                </c:pt>
                <c:pt idx="4">
                  <c:v>0</c:v>
                </c:pt>
                <c:pt idx="5">
                  <c:v>0</c:v>
                </c:pt>
                <c:pt idx="6">
                  <c:v>0</c:v>
                </c:pt>
                <c:pt idx="7">
                  <c:v>0</c:v>
                </c:pt>
              </c:numCache>
            </c:numRef>
          </c:val>
          <c:extLst>
            <c:ext xmlns:c16="http://schemas.microsoft.com/office/drawing/2014/chart" uri="{C3380CC4-5D6E-409C-BE32-E72D297353CC}">
              <c16:uniqueId val="{00000002-6930-4756-9A5A-5E6CB8DB7D60}"/>
            </c:ext>
          </c:extLst>
        </c:ser>
        <c:ser>
          <c:idx val="12"/>
          <c:order val="3"/>
          <c:tx>
            <c:strRef>
              <c:f>CR_statistics!$BB$1522</c:f>
              <c:strCache>
                <c:ptCount val="1"/>
                <c:pt idx="0">
                  <c:v>RAN #55</c:v>
                </c:pt>
              </c:strCache>
            </c:strRef>
          </c:tx>
          <c:spPr>
            <a:solidFill>
              <a:srgbClr val="FF00FF"/>
            </a:solidFill>
            <a:ln w="12700">
              <a:solidFill>
                <a:srgbClr val="000000"/>
              </a:solidFill>
              <a:prstDash val="solid"/>
            </a:ln>
          </c:spPr>
          <c:invertIfNegative val="0"/>
          <c:cat>
            <c:strRef>
              <c:f>CR_statistics!$BU$1523:$BU$1530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CR_statistics!$BB$1523:$BB$1530</c:f>
              <c:numCache>
                <c:formatCode>General</c:formatCode>
                <c:ptCount val="8"/>
                <c:pt idx="0">
                  <c:v>42</c:v>
                </c:pt>
                <c:pt idx="1">
                  <c:v>33</c:v>
                </c:pt>
                <c:pt idx="2">
                  <c:v>0</c:v>
                </c:pt>
                <c:pt idx="3">
                  <c:v>0</c:v>
                </c:pt>
                <c:pt idx="4">
                  <c:v>0</c:v>
                </c:pt>
                <c:pt idx="5">
                  <c:v>0</c:v>
                </c:pt>
                <c:pt idx="6">
                  <c:v>0</c:v>
                </c:pt>
                <c:pt idx="7">
                  <c:v>0</c:v>
                </c:pt>
              </c:numCache>
            </c:numRef>
          </c:val>
          <c:extLst>
            <c:ext xmlns:c16="http://schemas.microsoft.com/office/drawing/2014/chart" uri="{C3380CC4-5D6E-409C-BE32-E72D297353CC}">
              <c16:uniqueId val="{00000003-6930-4756-9A5A-5E6CB8DB7D60}"/>
            </c:ext>
          </c:extLst>
        </c:ser>
        <c:ser>
          <c:idx val="13"/>
          <c:order val="4"/>
          <c:tx>
            <c:strRef>
              <c:f>CR_statistics!$BC$1522</c:f>
              <c:strCache>
                <c:ptCount val="1"/>
                <c:pt idx="0">
                  <c:v>RAN #56</c:v>
                </c:pt>
              </c:strCache>
            </c:strRef>
          </c:tx>
          <c:spPr>
            <a:solidFill>
              <a:srgbClr val="800000"/>
            </a:solidFill>
            <a:ln w="12700">
              <a:solidFill>
                <a:srgbClr val="000000"/>
              </a:solidFill>
              <a:prstDash val="solid"/>
            </a:ln>
          </c:spPr>
          <c:invertIfNegative val="0"/>
          <c:cat>
            <c:strRef>
              <c:f>CR_statistics!$BU$1523:$BU$1530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CR_statistics!$BC$1523:$BC$1530</c:f>
              <c:numCache>
                <c:formatCode>General</c:formatCode>
                <c:ptCount val="8"/>
                <c:pt idx="0">
                  <c:v>161</c:v>
                </c:pt>
                <c:pt idx="1">
                  <c:v>51</c:v>
                </c:pt>
                <c:pt idx="2">
                  <c:v>0</c:v>
                </c:pt>
                <c:pt idx="3">
                  <c:v>0</c:v>
                </c:pt>
                <c:pt idx="4">
                  <c:v>0</c:v>
                </c:pt>
                <c:pt idx="5">
                  <c:v>0</c:v>
                </c:pt>
                <c:pt idx="6">
                  <c:v>0</c:v>
                </c:pt>
                <c:pt idx="7">
                  <c:v>0</c:v>
                </c:pt>
              </c:numCache>
            </c:numRef>
          </c:val>
          <c:extLst>
            <c:ext xmlns:c16="http://schemas.microsoft.com/office/drawing/2014/chart" uri="{C3380CC4-5D6E-409C-BE32-E72D297353CC}">
              <c16:uniqueId val="{00000004-6930-4756-9A5A-5E6CB8DB7D60}"/>
            </c:ext>
          </c:extLst>
        </c:ser>
        <c:ser>
          <c:idx val="14"/>
          <c:order val="5"/>
          <c:tx>
            <c:strRef>
              <c:f>CR_statistics!$BD$1522</c:f>
              <c:strCache>
                <c:ptCount val="1"/>
                <c:pt idx="0">
                  <c:v>RAN #57</c:v>
                </c:pt>
              </c:strCache>
            </c:strRef>
          </c:tx>
          <c:spPr>
            <a:solidFill>
              <a:srgbClr val="FFCC00"/>
            </a:solidFill>
            <a:ln w="12700">
              <a:solidFill>
                <a:srgbClr val="000000"/>
              </a:solidFill>
              <a:prstDash val="solid"/>
            </a:ln>
          </c:spPr>
          <c:invertIfNegative val="0"/>
          <c:cat>
            <c:strRef>
              <c:f>CR_statistics!$BU$1523:$BU$1530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CR_statistics!$BD$1523:$BD$1530</c:f>
              <c:numCache>
                <c:formatCode>General</c:formatCode>
                <c:ptCount val="8"/>
                <c:pt idx="0">
                  <c:v>182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5-6930-4756-9A5A-5E6CB8DB7D60}"/>
            </c:ext>
          </c:extLst>
        </c:ser>
        <c:ser>
          <c:idx val="15"/>
          <c:order val="6"/>
          <c:tx>
            <c:strRef>
              <c:f>CR_statistics!$BE$1522</c:f>
              <c:strCache>
                <c:ptCount val="1"/>
                <c:pt idx="0">
                  <c:v>RAN #58</c:v>
                </c:pt>
              </c:strCache>
            </c:strRef>
          </c:tx>
          <c:spPr>
            <a:solidFill>
              <a:srgbClr val="FFFF00"/>
            </a:solidFill>
            <a:ln w="12700">
              <a:solidFill>
                <a:srgbClr val="000000"/>
              </a:solidFill>
              <a:prstDash val="solid"/>
            </a:ln>
          </c:spPr>
          <c:invertIfNegative val="0"/>
          <c:cat>
            <c:strRef>
              <c:f>CR_statistics!$BU$1523:$BU$1530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CR_statistics!$BE$1523:$BE$1530</c:f>
              <c:numCache>
                <c:formatCode>General</c:formatCode>
                <c:ptCount val="8"/>
                <c:pt idx="0">
                  <c:v>349</c:v>
                </c:pt>
                <c:pt idx="1">
                  <c:v>181</c:v>
                </c:pt>
                <c:pt idx="2">
                  <c:v>0</c:v>
                </c:pt>
                <c:pt idx="3">
                  <c:v>0</c:v>
                </c:pt>
                <c:pt idx="4">
                  <c:v>0</c:v>
                </c:pt>
                <c:pt idx="5">
                  <c:v>0</c:v>
                </c:pt>
                <c:pt idx="6">
                  <c:v>0</c:v>
                </c:pt>
                <c:pt idx="7">
                  <c:v>0</c:v>
                </c:pt>
              </c:numCache>
            </c:numRef>
          </c:val>
          <c:extLst>
            <c:ext xmlns:c16="http://schemas.microsoft.com/office/drawing/2014/chart" uri="{C3380CC4-5D6E-409C-BE32-E72D297353CC}">
              <c16:uniqueId val="{00000006-6930-4756-9A5A-5E6CB8DB7D60}"/>
            </c:ext>
          </c:extLst>
        </c:ser>
        <c:ser>
          <c:idx val="16"/>
          <c:order val="7"/>
          <c:tx>
            <c:strRef>
              <c:f>CR_statistics!$BF$1522</c:f>
              <c:strCache>
                <c:ptCount val="1"/>
                <c:pt idx="0">
                  <c:v>RAN #59</c:v>
                </c:pt>
              </c:strCache>
            </c:strRef>
          </c:tx>
          <c:spPr>
            <a:solidFill>
              <a:srgbClr val="00CCFF"/>
            </a:solidFill>
            <a:ln w="12700">
              <a:solidFill>
                <a:srgbClr val="000000"/>
              </a:solidFill>
              <a:prstDash val="solid"/>
            </a:ln>
          </c:spPr>
          <c:invertIfNegative val="0"/>
          <c:cat>
            <c:strRef>
              <c:f>CR_statistics!$BU$1523:$BU$1530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CR_statistics!$BF$1523:$BF$1530</c:f>
              <c:numCache>
                <c:formatCode>General</c:formatCode>
                <c:ptCount val="8"/>
                <c:pt idx="0">
                  <c:v>202</c:v>
                </c:pt>
                <c:pt idx="1">
                  <c:v>177</c:v>
                </c:pt>
                <c:pt idx="2">
                  <c:v>0</c:v>
                </c:pt>
                <c:pt idx="3">
                  <c:v>0</c:v>
                </c:pt>
                <c:pt idx="4">
                  <c:v>0</c:v>
                </c:pt>
                <c:pt idx="5">
                  <c:v>0</c:v>
                </c:pt>
                <c:pt idx="6">
                  <c:v>0</c:v>
                </c:pt>
                <c:pt idx="7">
                  <c:v>0</c:v>
                </c:pt>
              </c:numCache>
            </c:numRef>
          </c:val>
          <c:extLst>
            <c:ext xmlns:c16="http://schemas.microsoft.com/office/drawing/2014/chart" uri="{C3380CC4-5D6E-409C-BE32-E72D297353CC}">
              <c16:uniqueId val="{00000007-6930-4756-9A5A-5E6CB8DB7D60}"/>
            </c:ext>
          </c:extLst>
        </c:ser>
        <c:ser>
          <c:idx val="17"/>
          <c:order val="8"/>
          <c:tx>
            <c:strRef>
              <c:f>CR_statistics!$BG$1522</c:f>
              <c:strCache>
                <c:ptCount val="1"/>
                <c:pt idx="0">
                  <c:v>RAN #60</c:v>
                </c:pt>
              </c:strCache>
            </c:strRef>
          </c:tx>
          <c:spPr>
            <a:solidFill>
              <a:srgbClr val="00FF00"/>
            </a:solidFill>
            <a:ln w="12700">
              <a:solidFill>
                <a:srgbClr val="000000"/>
              </a:solidFill>
              <a:prstDash val="solid"/>
            </a:ln>
          </c:spPr>
          <c:invertIfNegative val="0"/>
          <c:cat>
            <c:strRef>
              <c:f>CR_statistics!$BU$1523:$BU$1530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CR_statistics!$BG$1523:$BG$1530</c:f>
              <c:numCache>
                <c:formatCode>General</c:formatCode>
                <c:ptCount val="8"/>
                <c:pt idx="0">
                  <c:v>211</c:v>
                </c:pt>
                <c:pt idx="1">
                  <c:v>386</c:v>
                </c:pt>
                <c:pt idx="2">
                  <c:v>61</c:v>
                </c:pt>
                <c:pt idx="3">
                  <c:v>0</c:v>
                </c:pt>
                <c:pt idx="4">
                  <c:v>0</c:v>
                </c:pt>
                <c:pt idx="5">
                  <c:v>0</c:v>
                </c:pt>
                <c:pt idx="6">
                  <c:v>0</c:v>
                </c:pt>
                <c:pt idx="7">
                  <c:v>0</c:v>
                </c:pt>
              </c:numCache>
            </c:numRef>
          </c:val>
          <c:extLst>
            <c:ext xmlns:c16="http://schemas.microsoft.com/office/drawing/2014/chart" uri="{C3380CC4-5D6E-409C-BE32-E72D297353CC}">
              <c16:uniqueId val="{00000008-6930-4756-9A5A-5E6CB8DB7D60}"/>
            </c:ext>
          </c:extLst>
        </c:ser>
        <c:ser>
          <c:idx val="18"/>
          <c:order val="9"/>
          <c:tx>
            <c:strRef>
              <c:f>CR_statistics!$BH$1522</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CR_statistics!$BU$1523:$BU$1530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CR_statistics!$BH$1523:$BH$1530</c:f>
              <c:numCache>
                <c:formatCode>General</c:formatCode>
                <c:ptCount val="8"/>
                <c:pt idx="0">
                  <c:v>120</c:v>
                </c:pt>
                <c:pt idx="1">
                  <c:v>395</c:v>
                </c:pt>
                <c:pt idx="2">
                  <c:v>57</c:v>
                </c:pt>
                <c:pt idx="3">
                  <c:v>0</c:v>
                </c:pt>
                <c:pt idx="4">
                  <c:v>0</c:v>
                </c:pt>
                <c:pt idx="5">
                  <c:v>0</c:v>
                </c:pt>
                <c:pt idx="6">
                  <c:v>0</c:v>
                </c:pt>
                <c:pt idx="7">
                  <c:v>0</c:v>
                </c:pt>
              </c:numCache>
            </c:numRef>
          </c:val>
          <c:extLst>
            <c:ext xmlns:c16="http://schemas.microsoft.com/office/drawing/2014/chart" uri="{C3380CC4-5D6E-409C-BE32-E72D297353CC}">
              <c16:uniqueId val="{00000009-6930-4756-9A5A-5E6CB8DB7D60}"/>
            </c:ext>
          </c:extLst>
        </c:ser>
        <c:ser>
          <c:idx val="19"/>
          <c:order val="10"/>
          <c:tx>
            <c:strRef>
              <c:f>CR_statistics!$BI$1522</c:f>
              <c:strCache>
                <c:ptCount val="1"/>
                <c:pt idx="0">
                  <c:v>RAN #62</c:v>
                </c:pt>
              </c:strCache>
            </c:strRef>
          </c:tx>
          <c:spPr>
            <a:solidFill>
              <a:srgbClr val="00FFFF"/>
            </a:solidFill>
            <a:ln w="12700">
              <a:solidFill>
                <a:srgbClr val="000000"/>
              </a:solidFill>
              <a:prstDash val="solid"/>
            </a:ln>
          </c:spPr>
          <c:invertIfNegative val="0"/>
          <c:cat>
            <c:strRef>
              <c:f>CR_statistics!$BU$1523:$BU$1530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CR_statistics!$BI$1523:$BI$1530</c:f>
              <c:numCache>
                <c:formatCode>General</c:formatCode>
                <c:ptCount val="8"/>
                <c:pt idx="0">
                  <c:v>162</c:v>
                </c:pt>
                <c:pt idx="1">
                  <c:v>522</c:v>
                </c:pt>
                <c:pt idx="2">
                  <c:v>152</c:v>
                </c:pt>
                <c:pt idx="3">
                  <c:v>76</c:v>
                </c:pt>
                <c:pt idx="4">
                  <c:v>0</c:v>
                </c:pt>
                <c:pt idx="5">
                  <c:v>0</c:v>
                </c:pt>
                <c:pt idx="6">
                  <c:v>0</c:v>
                </c:pt>
                <c:pt idx="7">
                  <c:v>0</c:v>
                </c:pt>
              </c:numCache>
            </c:numRef>
          </c:val>
          <c:extLst>
            <c:ext xmlns:c16="http://schemas.microsoft.com/office/drawing/2014/chart" uri="{C3380CC4-5D6E-409C-BE32-E72D297353CC}">
              <c16:uniqueId val="{0000000A-6930-4756-9A5A-5E6CB8DB7D60}"/>
            </c:ext>
          </c:extLst>
        </c:ser>
        <c:ser>
          <c:idx val="20"/>
          <c:order val="11"/>
          <c:tx>
            <c:strRef>
              <c:f>CR_statistics!$BJ$1522</c:f>
              <c:strCache>
                <c:ptCount val="1"/>
                <c:pt idx="0">
                  <c:v>RAN #63</c:v>
                </c:pt>
              </c:strCache>
            </c:strRef>
          </c:tx>
          <c:spPr>
            <a:solidFill>
              <a:srgbClr val="FFFF00"/>
            </a:solidFill>
            <a:ln w="12700">
              <a:solidFill>
                <a:srgbClr val="000000"/>
              </a:solidFill>
              <a:prstDash val="solid"/>
            </a:ln>
          </c:spPr>
          <c:invertIfNegative val="0"/>
          <c:cat>
            <c:strRef>
              <c:f>CR_statistics!$BU$1523:$BU$1530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CR_statistics!$BJ$1523:$BJ$1530</c:f>
              <c:numCache>
                <c:formatCode>General</c:formatCode>
                <c:ptCount val="8"/>
                <c:pt idx="0">
                  <c:v>71</c:v>
                </c:pt>
                <c:pt idx="1">
                  <c:v>271</c:v>
                </c:pt>
                <c:pt idx="2">
                  <c:v>72</c:v>
                </c:pt>
                <c:pt idx="3">
                  <c:v>315</c:v>
                </c:pt>
                <c:pt idx="4">
                  <c:v>0</c:v>
                </c:pt>
                <c:pt idx="5">
                  <c:v>0</c:v>
                </c:pt>
                <c:pt idx="6">
                  <c:v>0</c:v>
                </c:pt>
                <c:pt idx="7">
                  <c:v>0</c:v>
                </c:pt>
              </c:numCache>
            </c:numRef>
          </c:val>
          <c:extLst>
            <c:ext xmlns:c16="http://schemas.microsoft.com/office/drawing/2014/chart" uri="{C3380CC4-5D6E-409C-BE32-E72D297353CC}">
              <c16:uniqueId val="{0000000B-6930-4756-9A5A-5E6CB8DB7D60}"/>
            </c:ext>
          </c:extLst>
        </c:ser>
        <c:ser>
          <c:idx val="21"/>
          <c:order val="12"/>
          <c:tx>
            <c:strRef>
              <c:f>CR_statistics!$BK$1522</c:f>
              <c:strCache>
                <c:ptCount val="1"/>
                <c:pt idx="0">
                  <c:v>RAN #64</c:v>
                </c:pt>
              </c:strCache>
            </c:strRef>
          </c:tx>
          <c:spPr>
            <a:solidFill>
              <a:srgbClr val="FF9900"/>
            </a:solidFill>
            <a:ln>
              <a:solidFill>
                <a:schemeClr val="tx1"/>
              </a:solidFill>
            </a:ln>
          </c:spPr>
          <c:invertIfNegative val="0"/>
          <c:cat>
            <c:strRef>
              <c:f>CR_statistics!$BU$1523:$BU$1530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CR_statistics!$BK$1523:$BK$1530</c:f>
              <c:numCache>
                <c:formatCode>General</c:formatCode>
                <c:ptCount val="8"/>
                <c:pt idx="0">
                  <c:v>109</c:v>
                </c:pt>
                <c:pt idx="1">
                  <c:v>333</c:v>
                </c:pt>
                <c:pt idx="2">
                  <c:v>204</c:v>
                </c:pt>
                <c:pt idx="3">
                  <c:v>456</c:v>
                </c:pt>
                <c:pt idx="4">
                  <c:v>0</c:v>
                </c:pt>
                <c:pt idx="5">
                  <c:v>0</c:v>
                </c:pt>
                <c:pt idx="6">
                  <c:v>0</c:v>
                </c:pt>
                <c:pt idx="7">
                  <c:v>0</c:v>
                </c:pt>
              </c:numCache>
            </c:numRef>
          </c:val>
          <c:extLst>
            <c:ext xmlns:c16="http://schemas.microsoft.com/office/drawing/2014/chart" uri="{C3380CC4-5D6E-409C-BE32-E72D297353CC}">
              <c16:uniqueId val="{0000000C-6930-4756-9A5A-5E6CB8DB7D60}"/>
            </c:ext>
          </c:extLst>
        </c:ser>
        <c:ser>
          <c:idx val="22"/>
          <c:order val="13"/>
          <c:tx>
            <c:strRef>
              <c:f>CR_statistics!$BL$1522</c:f>
              <c:strCache>
                <c:ptCount val="1"/>
                <c:pt idx="0">
                  <c:v>RAN#65</c:v>
                </c:pt>
              </c:strCache>
            </c:strRef>
          </c:tx>
          <c:spPr>
            <a:solidFill>
              <a:srgbClr val="0066FF"/>
            </a:solidFill>
            <a:ln>
              <a:solidFill>
                <a:srgbClr val="000000"/>
              </a:solidFill>
            </a:ln>
          </c:spPr>
          <c:invertIfNegative val="0"/>
          <c:cat>
            <c:strRef>
              <c:f>CR_statistics!$BU$1523:$BU$1530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CR_statistics!$BL$1523:$BL$1530</c:f>
              <c:numCache>
                <c:formatCode>General</c:formatCode>
                <c:ptCount val="8"/>
                <c:pt idx="0">
                  <c:v>69</c:v>
                </c:pt>
                <c:pt idx="1">
                  <c:v>316</c:v>
                </c:pt>
                <c:pt idx="2">
                  <c:v>229</c:v>
                </c:pt>
                <c:pt idx="3">
                  <c:v>337</c:v>
                </c:pt>
                <c:pt idx="4">
                  <c:v>0</c:v>
                </c:pt>
                <c:pt idx="5">
                  <c:v>0</c:v>
                </c:pt>
                <c:pt idx="6">
                  <c:v>0</c:v>
                </c:pt>
                <c:pt idx="7">
                  <c:v>0</c:v>
                </c:pt>
              </c:numCache>
            </c:numRef>
          </c:val>
          <c:extLst>
            <c:ext xmlns:c16="http://schemas.microsoft.com/office/drawing/2014/chart" uri="{C3380CC4-5D6E-409C-BE32-E72D297353CC}">
              <c16:uniqueId val="{0000000D-6930-4756-9A5A-5E6CB8DB7D60}"/>
            </c:ext>
          </c:extLst>
        </c:ser>
        <c:ser>
          <c:idx val="23"/>
          <c:order val="14"/>
          <c:tx>
            <c:strRef>
              <c:f>CR_statistics!$BM$1522</c:f>
              <c:strCache>
                <c:ptCount val="1"/>
                <c:pt idx="0">
                  <c:v>RAN #66</c:v>
                </c:pt>
              </c:strCache>
            </c:strRef>
          </c:tx>
          <c:spPr>
            <a:solidFill>
              <a:schemeClr val="accent6">
                <a:lumMod val="50000"/>
              </a:schemeClr>
            </a:solidFill>
            <a:ln>
              <a:solidFill>
                <a:schemeClr val="tx1"/>
              </a:solidFill>
            </a:ln>
          </c:spPr>
          <c:invertIfNegative val="0"/>
          <c:cat>
            <c:strRef>
              <c:f>CR_statistics!$BU$1523:$BU$1530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CR_statistics!$BM$1523:$BM$1530</c:f>
              <c:numCache>
                <c:formatCode>General</c:formatCode>
                <c:ptCount val="8"/>
                <c:pt idx="0">
                  <c:v>64</c:v>
                </c:pt>
                <c:pt idx="1">
                  <c:v>325</c:v>
                </c:pt>
                <c:pt idx="2">
                  <c:v>320</c:v>
                </c:pt>
                <c:pt idx="3">
                  <c:v>386</c:v>
                </c:pt>
                <c:pt idx="4">
                  <c:v>4</c:v>
                </c:pt>
                <c:pt idx="5">
                  <c:v>0</c:v>
                </c:pt>
                <c:pt idx="6">
                  <c:v>0</c:v>
                </c:pt>
                <c:pt idx="7">
                  <c:v>0</c:v>
                </c:pt>
              </c:numCache>
            </c:numRef>
          </c:val>
          <c:extLst>
            <c:ext xmlns:c16="http://schemas.microsoft.com/office/drawing/2014/chart" uri="{C3380CC4-5D6E-409C-BE32-E72D297353CC}">
              <c16:uniqueId val="{0000000E-6930-4756-9A5A-5E6CB8DB7D60}"/>
            </c:ext>
          </c:extLst>
        </c:ser>
        <c:ser>
          <c:idx val="24"/>
          <c:order val="15"/>
          <c:tx>
            <c:strRef>
              <c:f>CR_statistics!$BN$1522</c:f>
              <c:strCache>
                <c:ptCount val="1"/>
                <c:pt idx="0">
                  <c:v>RAN #67</c:v>
                </c:pt>
              </c:strCache>
            </c:strRef>
          </c:tx>
          <c:spPr>
            <a:solidFill>
              <a:srgbClr val="FF0000"/>
            </a:solidFill>
            <a:ln>
              <a:solidFill>
                <a:sysClr val="windowText" lastClr="000000"/>
              </a:solidFill>
            </a:ln>
          </c:spPr>
          <c:invertIfNegative val="0"/>
          <c:cat>
            <c:strRef>
              <c:f>CR_statistics!$BU$1523:$BU$1530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CR_statistics!$BN$1523:$BN$1530</c:f>
              <c:numCache>
                <c:formatCode>General</c:formatCode>
                <c:ptCount val="8"/>
                <c:pt idx="0">
                  <c:v>30</c:v>
                </c:pt>
                <c:pt idx="1">
                  <c:v>83</c:v>
                </c:pt>
                <c:pt idx="2">
                  <c:v>186</c:v>
                </c:pt>
                <c:pt idx="3">
                  <c:v>515</c:v>
                </c:pt>
                <c:pt idx="4">
                  <c:v>1</c:v>
                </c:pt>
                <c:pt idx="5">
                  <c:v>0</c:v>
                </c:pt>
                <c:pt idx="6">
                  <c:v>0</c:v>
                </c:pt>
                <c:pt idx="7">
                  <c:v>0</c:v>
                </c:pt>
              </c:numCache>
            </c:numRef>
          </c:val>
          <c:extLst>
            <c:ext xmlns:c16="http://schemas.microsoft.com/office/drawing/2014/chart" uri="{C3380CC4-5D6E-409C-BE32-E72D297353CC}">
              <c16:uniqueId val="{0000000F-6930-4756-9A5A-5E6CB8DB7D60}"/>
            </c:ext>
          </c:extLst>
        </c:ser>
        <c:ser>
          <c:idx val="0"/>
          <c:order val="16"/>
          <c:tx>
            <c:strRef>
              <c:f>CR_statistics!$BO$1522</c:f>
              <c:strCache>
                <c:ptCount val="1"/>
                <c:pt idx="0">
                  <c:v>RAN #68</c:v>
                </c:pt>
              </c:strCache>
            </c:strRef>
          </c:tx>
          <c:spPr>
            <a:solidFill>
              <a:srgbClr val="FF9900"/>
            </a:solidFill>
            <a:ln>
              <a:solidFill>
                <a:schemeClr val="tx1"/>
              </a:solidFill>
            </a:ln>
          </c:spPr>
          <c:invertIfNegative val="0"/>
          <c:cat>
            <c:strRef>
              <c:f>CR_statistics!$BU$1523:$BU$1530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CR_statistics!$BO$1523:$BO$1530</c:f>
              <c:numCache>
                <c:formatCode>General</c:formatCode>
                <c:ptCount val="8"/>
                <c:pt idx="0">
                  <c:v>38</c:v>
                </c:pt>
                <c:pt idx="1">
                  <c:v>73</c:v>
                </c:pt>
                <c:pt idx="2">
                  <c:v>291</c:v>
                </c:pt>
                <c:pt idx="3">
                  <c:v>623</c:v>
                </c:pt>
                <c:pt idx="4">
                  <c:v>40</c:v>
                </c:pt>
                <c:pt idx="5">
                  <c:v>0</c:v>
                </c:pt>
                <c:pt idx="6">
                  <c:v>0</c:v>
                </c:pt>
                <c:pt idx="7">
                  <c:v>0</c:v>
                </c:pt>
              </c:numCache>
            </c:numRef>
          </c:val>
          <c:extLst>
            <c:ext xmlns:c16="http://schemas.microsoft.com/office/drawing/2014/chart" uri="{C3380CC4-5D6E-409C-BE32-E72D297353CC}">
              <c16:uniqueId val="{00000010-6930-4756-9A5A-5E6CB8DB7D60}"/>
            </c:ext>
          </c:extLst>
        </c:ser>
        <c:ser>
          <c:idx val="1"/>
          <c:order val="17"/>
          <c:tx>
            <c:strRef>
              <c:f>CR_statistics!$BP$1522</c:f>
              <c:strCache>
                <c:ptCount val="1"/>
                <c:pt idx="0">
                  <c:v>RAN #69</c:v>
                </c:pt>
              </c:strCache>
            </c:strRef>
          </c:tx>
          <c:spPr>
            <a:ln>
              <a:solidFill>
                <a:srgbClr val="000000"/>
              </a:solidFill>
            </a:ln>
          </c:spPr>
          <c:invertIfNegative val="0"/>
          <c:cat>
            <c:strRef>
              <c:f>CR_statistics!$BU$1523:$BU$1530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CR_statistics!$BP$1523:$BP$1530</c:f>
              <c:numCache>
                <c:formatCode>General</c:formatCode>
                <c:ptCount val="8"/>
                <c:pt idx="0">
                  <c:v>21</c:v>
                </c:pt>
                <c:pt idx="1">
                  <c:v>14</c:v>
                </c:pt>
                <c:pt idx="2">
                  <c:v>114</c:v>
                </c:pt>
                <c:pt idx="3">
                  <c:v>676</c:v>
                </c:pt>
                <c:pt idx="4">
                  <c:v>50</c:v>
                </c:pt>
                <c:pt idx="5">
                  <c:v>1</c:v>
                </c:pt>
                <c:pt idx="6">
                  <c:v>0</c:v>
                </c:pt>
                <c:pt idx="7">
                  <c:v>0</c:v>
                </c:pt>
              </c:numCache>
            </c:numRef>
          </c:val>
          <c:extLst>
            <c:ext xmlns:c16="http://schemas.microsoft.com/office/drawing/2014/chart" uri="{C3380CC4-5D6E-409C-BE32-E72D297353CC}">
              <c16:uniqueId val="{00000011-6930-4756-9A5A-5E6CB8DB7D60}"/>
            </c:ext>
          </c:extLst>
        </c:ser>
        <c:ser>
          <c:idx val="2"/>
          <c:order val="18"/>
          <c:tx>
            <c:strRef>
              <c:f>CR_statistics!$BQ$1522</c:f>
              <c:strCache>
                <c:ptCount val="1"/>
                <c:pt idx="0">
                  <c:v>RAN #70</c:v>
                </c:pt>
              </c:strCache>
            </c:strRef>
          </c:tx>
          <c:spPr>
            <a:solidFill>
              <a:srgbClr val="FF0000"/>
            </a:solidFill>
            <a:ln>
              <a:solidFill>
                <a:schemeClr val="tx1"/>
              </a:solidFill>
            </a:ln>
          </c:spPr>
          <c:invertIfNegative val="0"/>
          <c:cat>
            <c:strRef>
              <c:f>CR_statistics!$BU$1523:$BU$1530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CR_statistics!$BQ$1523:$BQ$1530</c:f>
              <c:numCache>
                <c:formatCode>General</c:formatCode>
                <c:ptCount val="8"/>
                <c:pt idx="0">
                  <c:v>59</c:v>
                </c:pt>
                <c:pt idx="1">
                  <c:v>43</c:v>
                </c:pt>
                <c:pt idx="2">
                  <c:v>126</c:v>
                </c:pt>
                <c:pt idx="3">
                  <c:v>642</c:v>
                </c:pt>
                <c:pt idx="4">
                  <c:v>364</c:v>
                </c:pt>
                <c:pt idx="5">
                  <c:v>17</c:v>
                </c:pt>
                <c:pt idx="6">
                  <c:v>0</c:v>
                </c:pt>
                <c:pt idx="7">
                  <c:v>0</c:v>
                </c:pt>
              </c:numCache>
            </c:numRef>
          </c:val>
          <c:extLst>
            <c:ext xmlns:c16="http://schemas.microsoft.com/office/drawing/2014/chart" uri="{C3380CC4-5D6E-409C-BE32-E72D297353CC}">
              <c16:uniqueId val="{00000012-6930-4756-9A5A-5E6CB8DB7D60}"/>
            </c:ext>
          </c:extLst>
        </c:ser>
        <c:ser>
          <c:idx val="3"/>
          <c:order val="19"/>
          <c:tx>
            <c:strRef>
              <c:f>CR_statistics!$BR$1522</c:f>
              <c:strCache>
                <c:ptCount val="1"/>
                <c:pt idx="0">
                  <c:v>RAN #71</c:v>
                </c:pt>
              </c:strCache>
            </c:strRef>
          </c:tx>
          <c:spPr>
            <a:solidFill>
              <a:srgbClr val="00FF00"/>
            </a:solidFill>
            <a:ln>
              <a:solidFill>
                <a:srgbClr val="000000"/>
              </a:solidFill>
            </a:ln>
          </c:spPr>
          <c:invertIfNegative val="0"/>
          <c:cat>
            <c:strRef>
              <c:f>CR_statistics!$BU$1523:$BU$1530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CR_statistics!$BR$1523:$BR$1530</c:f>
              <c:numCache>
                <c:formatCode>General</c:formatCode>
                <c:ptCount val="8"/>
                <c:pt idx="0">
                  <c:v>18</c:v>
                </c:pt>
                <c:pt idx="1">
                  <c:v>23</c:v>
                </c:pt>
                <c:pt idx="2">
                  <c:v>56</c:v>
                </c:pt>
                <c:pt idx="3">
                  <c:v>484</c:v>
                </c:pt>
                <c:pt idx="4">
                  <c:v>319</c:v>
                </c:pt>
                <c:pt idx="5">
                  <c:v>191</c:v>
                </c:pt>
                <c:pt idx="6">
                  <c:v>0</c:v>
                </c:pt>
                <c:pt idx="7">
                  <c:v>0</c:v>
                </c:pt>
              </c:numCache>
            </c:numRef>
          </c:val>
          <c:extLst>
            <c:ext xmlns:c16="http://schemas.microsoft.com/office/drawing/2014/chart" uri="{C3380CC4-5D6E-409C-BE32-E72D297353CC}">
              <c16:uniqueId val="{00000013-6930-4756-9A5A-5E6CB8DB7D60}"/>
            </c:ext>
          </c:extLst>
        </c:ser>
        <c:ser>
          <c:idx val="4"/>
          <c:order val="20"/>
          <c:tx>
            <c:strRef>
              <c:f>CR_statistics!$BS$1522</c:f>
              <c:strCache>
                <c:ptCount val="1"/>
                <c:pt idx="0">
                  <c:v>RAN #72</c:v>
                </c:pt>
              </c:strCache>
            </c:strRef>
          </c:tx>
          <c:spPr>
            <a:solidFill>
              <a:srgbClr val="FFFF00"/>
            </a:solidFill>
            <a:ln>
              <a:solidFill>
                <a:prstClr val="black"/>
              </a:solidFill>
            </a:ln>
          </c:spPr>
          <c:invertIfNegative val="0"/>
          <c:cat>
            <c:strRef>
              <c:f>CR_statistics!$BU$1523:$BU$1530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CR_statistics!$BS$1523:$BS$1530</c:f>
              <c:numCache>
                <c:formatCode>General</c:formatCode>
                <c:ptCount val="8"/>
                <c:pt idx="0">
                  <c:v>8</c:v>
                </c:pt>
                <c:pt idx="1">
                  <c:v>17</c:v>
                </c:pt>
                <c:pt idx="2">
                  <c:v>57</c:v>
                </c:pt>
                <c:pt idx="3">
                  <c:v>335</c:v>
                </c:pt>
                <c:pt idx="4">
                  <c:v>559</c:v>
                </c:pt>
                <c:pt idx="5">
                  <c:v>358</c:v>
                </c:pt>
                <c:pt idx="6">
                  <c:v>45</c:v>
                </c:pt>
                <c:pt idx="7">
                  <c:v>0</c:v>
                </c:pt>
              </c:numCache>
            </c:numRef>
          </c:val>
          <c:extLst>
            <c:ext xmlns:c16="http://schemas.microsoft.com/office/drawing/2014/chart" uri="{C3380CC4-5D6E-409C-BE32-E72D297353CC}">
              <c16:uniqueId val="{00000014-6930-4756-9A5A-5E6CB8DB7D60}"/>
            </c:ext>
          </c:extLst>
        </c:ser>
        <c:ser>
          <c:idx val="5"/>
          <c:order val="21"/>
          <c:tx>
            <c:strRef>
              <c:f>CR_statistics!$BT$1522</c:f>
              <c:strCache>
                <c:ptCount val="1"/>
                <c:pt idx="0">
                  <c:v>RAN #73</c:v>
                </c:pt>
              </c:strCache>
            </c:strRef>
          </c:tx>
          <c:spPr>
            <a:solidFill>
              <a:schemeClr val="accent6">
                <a:lumMod val="75000"/>
              </a:schemeClr>
            </a:solidFill>
            <a:ln>
              <a:solidFill>
                <a:srgbClr val="000000"/>
              </a:solidFill>
            </a:ln>
          </c:spPr>
          <c:invertIfNegative val="0"/>
          <c:cat>
            <c:strRef>
              <c:f>CR_statistics!$BU$1523:$BU$1530</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CR_statistics!$BT$1523:$BT$1530</c:f>
              <c:numCache>
                <c:formatCode>General</c:formatCode>
                <c:ptCount val="8"/>
                <c:pt idx="0">
                  <c:v>7</c:v>
                </c:pt>
                <c:pt idx="1">
                  <c:v>4</c:v>
                </c:pt>
                <c:pt idx="2">
                  <c:v>34</c:v>
                </c:pt>
                <c:pt idx="3">
                  <c:v>282</c:v>
                </c:pt>
                <c:pt idx="4">
                  <c:v>390</c:v>
                </c:pt>
                <c:pt idx="5">
                  <c:v>504</c:v>
                </c:pt>
                <c:pt idx="6">
                  <c:v>113</c:v>
                </c:pt>
                <c:pt idx="7">
                  <c:v>6</c:v>
                </c:pt>
              </c:numCache>
            </c:numRef>
          </c:val>
          <c:extLst>
            <c:ext xmlns:c16="http://schemas.microsoft.com/office/drawing/2014/chart" uri="{C3380CC4-5D6E-409C-BE32-E72D297353CC}">
              <c16:uniqueId val="{00000015-6930-4756-9A5A-5E6CB8DB7D60}"/>
            </c:ext>
          </c:extLst>
        </c:ser>
        <c:dLbls>
          <c:showLegendKey val="0"/>
          <c:showVal val="0"/>
          <c:showCatName val="0"/>
          <c:showSerName val="0"/>
          <c:showPercent val="0"/>
          <c:showBubbleSize val="0"/>
        </c:dLbls>
        <c:gapWidth val="150"/>
        <c:axId val="154736128"/>
        <c:axId val="154737664"/>
      </c:barChart>
      <c:catAx>
        <c:axId val="154736128"/>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4737664"/>
        <c:crosses val="autoZero"/>
        <c:auto val="1"/>
        <c:lblAlgn val="ctr"/>
        <c:lblOffset val="100"/>
        <c:tickLblSkip val="1"/>
        <c:tickMarkSkip val="1"/>
        <c:noMultiLvlLbl val="0"/>
      </c:catAx>
      <c:valAx>
        <c:axId val="154737664"/>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4736128"/>
        <c:crosses val="autoZero"/>
        <c:crossBetween val="between"/>
      </c:valAx>
      <c:spPr>
        <a:solidFill>
          <a:srgbClr val="C0C0C0"/>
        </a:solidFill>
        <a:ln w="12700">
          <a:solidFill>
            <a:srgbClr val="808080"/>
          </a:solidFill>
          <a:prstDash val="solid"/>
        </a:ln>
      </c:spPr>
    </c:plotArea>
    <c:legend>
      <c:legendPos val="r"/>
      <c:layout>
        <c:manualLayout>
          <c:xMode val="edge"/>
          <c:yMode val="edge"/>
          <c:x val="7.9876896847663872E-2"/>
          <c:y val="6.9206528946546969E-2"/>
          <c:w val="0.40156329058296181"/>
          <c:h val="0.18929737350713827"/>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5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#74 (excl. cat.A)</a:t>
            </a:r>
          </a:p>
        </c:rich>
      </c:tx>
      <c:layout>
        <c:manualLayout>
          <c:xMode val="edge"/>
          <c:yMode val="edge"/>
          <c:x val="0.32595385114479297"/>
          <c:y val="3.0451175354905966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646"/>
        </c:manualLayout>
      </c:layout>
      <c:barChart>
        <c:barDir val="col"/>
        <c:grouping val="clustered"/>
        <c:varyColors val="0"/>
        <c:ser>
          <c:idx val="0"/>
          <c:order val="0"/>
          <c:tx>
            <c:strRef>
              <c:f>CR_statistics!$T$1478</c:f>
              <c:strCache>
                <c:ptCount val="1"/>
                <c:pt idx="0">
                  <c:v>RAN1</c:v>
                </c:pt>
              </c:strCache>
            </c:strRef>
          </c:tx>
          <c:spPr>
            <a:solidFill>
              <a:srgbClr val="00FF00"/>
            </a:solidFill>
            <a:ln w="12700">
              <a:solidFill>
                <a:srgbClr val="000000"/>
              </a:solidFill>
              <a:prstDash val="solid"/>
            </a:ln>
          </c:spPr>
          <c:invertIfNegative val="0"/>
          <c:cat>
            <c:strRef>
              <c:f>CR_statistics!$S$1479:$S$1485</c:f>
              <c:strCache>
                <c:ptCount val="7"/>
                <c:pt idx="0">
                  <c:v>REL-8</c:v>
                </c:pt>
                <c:pt idx="1">
                  <c:v>REL-9</c:v>
                </c:pt>
                <c:pt idx="2">
                  <c:v>REL-10</c:v>
                </c:pt>
                <c:pt idx="3">
                  <c:v>REL-11</c:v>
                </c:pt>
                <c:pt idx="4">
                  <c:v>REL-12</c:v>
                </c:pt>
                <c:pt idx="5">
                  <c:v>REL-13</c:v>
                </c:pt>
                <c:pt idx="6">
                  <c:v>REL-14</c:v>
                </c:pt>
              </c:strCache>
            </c:strRef>
          </c:cat>
          <c:val>
            <c:numRef>
              <c:f>CR_statistics!$T$1479:$T$1485</c:f>
              <c:numCache>
                <c:formatCode>General</c:formatCode>
                <c:ptCount val="7"/>
                <c:pt idx="0">
                  <c:v>0</c:v>
                </c:pt>
                <c:pt idx="1">
                  <c:v>2</c:v>
                </c:pt>
                <c:pt idx="2">
                  <c:v>0</c:v>
                </c:pt>
                <c:pt idx="3">
                  <c:v>0</c:v>
                </c:pt>
                <c:pt idx="4">
                  <c:v>3</c:v>
                </c:pt>
                <c:pt idx="5">
                  <c:v>41</c:v>
                </c:pt>
                <c:pt idx="6">
                  <c:v>66</c:v>
                </c:pt>
              </c:numCache>
            </c:numRef>
          </c:val>
          <c:extLst>
            <c:ext xmlns:c16="http://schemas.microsoft.com/office/drawing/2014/chart" uri="{C3380CC4-5D6E-409C-BE32-E72D297353CC}">
              <c16:uniqueId val="{00000000-44BA-444F-B0B6-F4A028D8884F}"/>
            </c:ext>
          </c:extLst>
        </c:ser>
        <c:ser>
          <c:idx val="1"/>
          <c:order val="1"/>
          <c:tx>
            <c:strRef>
              <c:f>CR_statistics!$U$1478</c:f>
              <c:strCache>
                <c:ptCount val="1"/>
                <c:pt idx="0">
                  <c:v>RAN2</c:v>
                </c:pt>
              </c:strCache>
            </c:strRef>
          </c:tx>
          <c:spPr>
            <a:solidFill>
              <a:srgbClr val="FF0000"/>
            </a:solidFill>
            <a:ln w="12700">
              <a:solidFill>
                <a:srgbClr val="000000"/>
              </a:solidFill>
              <a:prstDash val="solid"/>
            </a:ln>
          </c:spPr>
          <c:invertIfNegative val="0"/>
          <c:cat>
            <c:strRef>
              <c:f>CR_statistics!$S$1479:$S$1485</c:f>
              <c:strCache>
                <c:ptCount val="7"/>
                <c:pt idx="0">
                  <c:v>REL-8</c:v>
                </c:pt>
                <c:pt idx="1">
                  <c:v>REL-9</c:v>
                </c:pt>
                <c:pt idx="2">
                  <c:v>REL-10</c:v>
                </c:pt>
                <c:pt idx="3">
                  <c:v>REL-11</c:v>
                </c:pt>
                <c:pt idx="4">
                  <c:v>REL-12</c:v>
                </c:pt>
                <c:pt idx="5">
                  <c:v>REL-13</c:v>
                </c:pt>
                <c:pt idx="6">
                  <c:v>REL-14</c:v>
                </c:pt>
              </c:strCache>
            </c:strRef>
          </c:cat>
          <c:val>
            <c:numRef>
              <c:f>CR_statistics!$U$1479:$U$1485</c:f>
              <c:numCache>
                <c:formatCode>General</c:formatCode>
                <c:ptCount val="7"/>
                <c:pt idx="0">
                  <c:v>0</c:v>
                </c:pt>
                <c:pt idx="1">
                  <c:v>0</c:v>
                </c:pt>
                <c:pt idx="2">
                  <c:v>2</c:v>
                </c:pt>
                <c:pt idx="3">
                  <c:v>2</c:v>
                </c:pt>
                <c:pt idx="4">
                  <c:v>6</c:v>
                </c:pt>
                <c:pt idx="5">
                  <c:v>89</c:v>
                </c:pt>
                <c:pt idx="6">
                  <c:v>62</c:v>
                </c:pt>
              </c:numCache>
            </c:numRef>
          </c:val>
          <c:extLst>
            <c:ext xmlns:c16="http://schemas.microsoft.com/office/drawing/2014/chart" uri="{C3380CC4-5D6E-409C-BE32-E72D297353CC}">
              <c16:uniqueId val="{00000001-44BA-444F-B0B6-F4A028D8884F}"/>
            </c:ext>
          </c:extLst>
        </c:ser>
        <c:ser>
          <c:idx val="2"/>
          <c:order val="2"/>
          <c:tx>
            <c:strRef>
              <c:f>CR_statistics!$V$1478</c:f>
              <c:strCache>
                <c:ptCount val="1"/>
                <c:pt idx="0">
                  <c:v>RAN3</c:v>
                </c:pt>
              </c:strCache>
            </c:strRef>
          </c:tx>
          <c:spPr>
            <a:solidFill>
              <a:srgbClr val="0000FF"/>
            </a:solidFill>
            <a:ln w="12700">
              <a:solidFill>
                <a:srgbClr val="000000"/>
              </a:solidFill>
              <a:prstDash val="solid"/>
            </a:ln>
          </c:spPr>
          <c:invertIfNegative val="0"/>
          <c:cat>
            <c:strRef>
              <c:f>CR_statistics!$S$1479:$S$1485</c:f>
              <c:strCache>
                <c:ptCount val="7"/>
                <c:pt idx="0">
                  <c:v>REL-8</c:v>
                </c:pt>
                <c:pt idx="1">
                  <c:v>REL-9</c:v>
                </c:pt>
                <c:pt idx="2">
                  <c:v>REL-10</c:v>
                </c:pt>
                <c:pt idx="3">
                  <c:v>REL-11</c:v>
                </c:pt>
                <c:pt idx="4">
                  <c:v>REL-12</c:v>
                </c:pt>
                <c:pt idx="5">
                  <c:v>REL-13</c:v>
                </c:pt>
                <c:pt idx="6">
                  <c:v>REL-14</c:v>
                </c:pt>
              </c:strCache>
            </c:strRef>
          </c:cat>
          <c:val>
            <c:numRef>
              <c:f>CR_statistics!$V$1479:$V$1485</c:f>
              <c:numCache>
                <c:formatCode>General</c:formatCode>
                <c:ptCount val="7"/>
                <c:pt idx="0">
                  <c:v>0</c:v>
                </c:pt>
                <c:pt idx="1">
                  <c:v>0</c:v>
                </c:pt>
                <c:pt idx="2">
                  <c:v>0</c:v>
                </c:pt>
                <c:pt idx="3">
                  <c:v>0</c:v>
                </c:pt>
                <c:pt idx="4">
                  <c:v>0</c:v>
                </c:pt>
                <c:pt idx="5">
                  <c:v>2</c:v>
                </c:pt>
                <c:pt idx="6">
                  <c:v>13</c:v>
                </c:pt>
              </c:numCache>
            </c:numRef>
          </c:val>
          <c:extLst>
            <c:ext xmlns:c16="http://schemas.microsoft.com/office/drawing/2014/chart" uri="{C3380CC4-5D6E-409C-BE32-E72D297353CC}">
              <c16:uniqueId val="{00000002-44BA-444F-B0B6-F4A028D8884F}"/>
            </c:ext>
          </c:extLst>
        </c:ser>
        <c:ser>
          <c:idx val="3"/>
          <c:order val="3"/>
          <c:tx>
            <c:strRef>
              <c:f>CR_statistics!$W$1478</c:f>
              <c:strCache>
                <c:ptCount val="1"/>
                <c:pt idx="0">
                  <c:v>RAN4</c:v>
                </c:pt>
              </c:strCache>
            </c:strRef>
          </c:tx>
          <c:spPr>
            <a:solidFill>
              <a:srgbClr val="FFFF00"/>
            </a:solidFill>
            <a:ln w="12700">
              <a:solidFill>
                <a:srgbClr val="000000"/>
              </a:solidFill>
              <a:prstDash val="solid"/>
            </a:ln>
          </c:spPr>
          <c:invertIfNegative val="0"/>
          <c:cat>
            <c:strRef>
              <c:f>CR_statistics!$S$1479:$S$1485</c:f>
              <c:strCache>
                <c:ptCount val="7"/>
                <c:pt idx="0">
                  <c:v>REL-8</c:v>
                </c:pt>
                <c:pt idx="1">
                  <c:v>REL-9</c:v>
                </c:pt>
                <c:pt idx="2">
                  <c:v>REL-10</c:v>
                </c:pt>
                <c:pt idx="3">
                  <c:v>REL-11</c:v>
                </c:pt>
                <c:pt idx="4">
                  <c:v>REL-12</c:v>
                </c:pt>
                <c:pt idx="5">
                  <c:v>REL-13</c:v>
                </c:pt>
                <c:pt idx="6">
                  <c:v>REL-14</c:v>
                </c:pt>
              </c:strCache>
            </c:strRef>
          </c:cat>
          <c:val>
            <c:numRef>
              <c:f>CR_statistics!$W$1479:$W$1485</c:f>
              <c:numCache>
                <c:formatCode>General</c:formatCode>
                <c:ptCount val="7"/>
                <c:pt idx="0">
                  <c:v>1</c:v>
                </c:pt>
                <c:pt idx="1">
                  <c:v>1</c:v>
                </c:pt>
                <c:pt idx="2">
                  <c:v>4</c:v>
                </c:pt>
                <c:pt idx="3">
                  <c:v>4</c:v>
                </c:pt>
                <c:pt idx="4">
                  <c:v>31</c:v>
                </c:pt>
                <c:pt idx="5">
                  <c:v>163</c:v>
                </c:pt>
                <c:pt idx="6">
                  <c:v>91</c:v>
                </c:pt>
              </c:numCache>
            </c:numRef>
          </c:val>
          <c:extLst>
            <c:ext xmlns:c16="http://schemas.microsoft.com/office/drawing/2014/chart" uri="{C3380CC4-5D6E-409C-BE32-E72D297353CC}">
              <c16:uniqueId val="{00000003-44BA-444F-B0B6-F4A028D8884F}"/>
            </c:ext>
          </c:extLst>
        </c:ser>
        <c:ser>
          <c:idx val="4"/>
          <c:order val="4"/>
          <c:tx>
            <c:strRef>
              <c:f>CR_statistics!$X$1478</c:f>
              <c:strCache>
                <c:ptCount val="1"/>
                <c:pt idx="0">
                  <c:v>RAN5</c:v>
                </c:pt>
              </c:strCache>
            </c:strRef>
          </c:tx>
          <c:spPr>
            <a:solidFill>
              <a:srgbClr val="660066"/>
            </a:solidFill>
            <a:ln w="12700">
              <a:solidFill>
                <a:srgbClr val="000000"/>
              </a:solidFill>
              <a:prstDash val="solid"/>
            </a:ln>
          </c:spPr>
          <c:invertIfNegative val="0"/>
          <c:cat>
            <c:strRef>
              <c:f>CR_statistics!$S$1479:$S$1485</c:f>
              <c:strCache>
                <c:ptCount val="7"/>
                <c:pt idx="0">
                  <c:v>REL-8</c:v>
                </c:pt>
                <c:pt idx="1">
                  <c:v>REL-9</c:v>
                </c:pt>
                <c:pt idx="2">
                  <c:v>REL-10</c:v>
                </c:pt>
                <c:pt idx="3">
                  <c:v>REL-11</c:v>
                </c:pt>
                <c:pt idx="4">
                  <c:v>REL-12</c:v>
                </c:pt>
                <c:pt idx="5">
                  <c:v>REL-13</c:v>
                </c:pt>
                <c:pt idx="6">
                  <c:v>REL-14</c:v>
                </c:pt>
              </c:strCache>
            </c:strRef>
          </c:cat>
          <c:val>
            <c:numRef>
              <c:f>CR_statistics!$X$1479:$X$1485</c:f>
              <c:numCache>
                <c:formatCode>General</c:formatCode>
                <c:ptCount val="7"/>
                <c:pt idx="0">
                  <c:v>0</c:v>
                </c:pt>
                <c:pt idx="1">
                  <c:v>0</c:v>
                </c:pt>
                <c:pt idx="2">
                  <c:v>0</c:v>
                </c:pt>
                <c:pt idx="3">
                  <c:v>0</c:v>
                </c:pt>
                <c:pt idx="4">
                  <c:v>34</c:v>
                </c:pt>
                <c:pt idx="5">
                  <c:v>472</c:v>
                </c:pt>
                <c:pt idx="6">
                  <c:v>246</c:v>
                </c:pt>
              </c:numCache>
            </c:numRef>
          </c:val>
          <c:extLst>
            <c:ext xmlns:c16="http://schemas.microsoft.com/office/drawing/2014/chart" uri="{C3380CC4-5D6E-409C-BE32-E72D297353CC}">
              <c16:uniqueId val="{00000004-44BA-444F-B0B6-F4A028D8884F}"/>
            </c:ext>
          </c:extLst>
        </c:ser>
        <c:ser>
          <c:idx val="6"/>
          <c:order val="5"/>
          <c:tx>
            <c:strRef>
              <c:f>CR_statistics!$Y$1478</c:f>
              <c:strCache>
                <c:ptCount val="1"/>
                <c:pt idx="0">
                  <c:v>RAN6</c:v>
                </c:pt>
              </c:strCache>
            </c:strRef>
          </c:tx>
          <c:spPr>
            <a:solidFill>
              <a:srgbClr val="FFC000"/>
            </a:solidFill>
            <a:ln>
              <a:solidFill>
                <a:schemeClr val="tx1"/>
              </a:solidFill>
            </a:ln>
          </c:spPr>
          <c:invertIfNegative val="0"/>
          <c:cat>
            <c:strRef>
              <c:f>CR_statistics!$S$1479:$S$1485</c:f>
              <c:strCache>
                <c:ptCount val="7"/>
                <c:pt idx="0">
                  <c:v>REL-8</c:v>
                </c:pt>
                <c:pt idx="1">
                  <c:v>REL-9</c:v>
                </c:pt>
                <c:pt idx="2">
                  <c:v>REL-10</c:v>
                </c:pt>
                <c:pt idx="3">
                  <c:v>REL-11</c:v>
                </c:pt>
                <c:pt idx="4">
                  <c:v>REL-12</c:v>
                </c:pt>
                <c:pt idx="5">
                  <c:v>REL-13</c:v>
                </c:pt>
                <c:pt idx="6">
                  <c:v>REL-14</c:v>
                </c:pt>
              </c:strCache>
            </c:strRef>
          </c:cat>
          <c:val>
            <c:numRef>
              <c:f>CR_statistics!$Y$1479:$Y$1485</c:f>
              <c:numCache>
                <c:formatCode>General</c:formatCode>
                <c:ptCount val="7"/>
                <c:pt idx="0">
                  <c:v>0</c:v>
                </c:pt>
                <c:pt idx="1">
                  <c:v>0</c:v>
                </c:pt>
                <c:pt idx="2">
                  <c:v>0</c:v>
                </c:pt>
                <c:pt idx="3">
                  <c:v>0</c:v>
                </c:pt>
                <c:pt idx="4">
                  <c:v>0</c:v>
                </c:pt>
                <c:pt idx="5">
                  <c:v>24</c:v>
                </c:pt>
                <c:pt idx="6">
                  <c:v>7</c:v>
                </c:pt>
              </c:numCache>
            </c:numRef>
          </c:val>
          <c:extLst>
            <c:ext xmlns:c16="http://schemas.microsoft.com/office/drawing/2014/chart" uri="{C3380CC4-5D6E-409C-BE32-E72D297353CC}">
              <c16:uniqueId val="{00000005-44BA-444F-B0B6-F4A028D8884F}"/>
            </c:ext>
          </c:extLst>
        </c:ser>
        <c:ser>
          <c:idx val="5"/>
          <c:order val="6"/>
          <c:tx>
            <c:strRef>
              <c:f>CR_statistics!$Z$1478</c:f>
              <c:strCache>
                <c:ptCount val="1"/>
                <c:pt idx="0">
                  <c:v>RAN without RAN5</c:v>
                </c:pt>
              </c:strCache>
            </c:strRef>
          </c:tx>
          <c:spPr>
            <a:solidFill>
              <a:srgbClr val="FF00FF"/>
            </a:solidFill>
            <a:ln w="12700">
              <a:solidFill>
                <a:srgbClr val="000000"/>
              </a:solidFill>
              <a:prstDash val="solid"/>
            </a:ln>
          </c:spPr>
          <c:invertIfNegative val="0"/>
          <c:cat>
            <c:strRef>
              <c:f>CR_statistics!$S$1479:$S$1485</c:f>
              <c:strCache>
                <c:ptCount val="7"/>
                <c:pt idx="0">
                  <c:v>REL-8</c:v>
                </c:pt>
                <c:pt idx="1">
                  <c:v>REL-9</c:v>
                </c:pt>
                <c:pt idx="2">
                  <c:v>REL-10</c:v>
                </c:pt>
                <c:pt idx="3">
                  <c:v>REL-11</c:v>
                </c:pt>
                <c:pt idx="4">
                  <c:v>REL-12</c:v>
                </c:pt>
                <c:pt idx="5">
                  <c:v>REL-13</c:v>
                </c:pt>
                <c:pt idx="6">
                  <c:v>REL-14</c:v>
                </c:pt>
              </c:strCache>
            </c:strRef>
          </c:cat>
          <c:val>
            <c:numRef>
              <c:f>CR_statistics!$Z$1479:$Z$1485</c:f>
              <c:numCache>
                <c:formatCode>General</c:formatCode>
                <c:ptCount val="7"/>
                <c:pt idx="0">
                  <c:v>1</c:v>
                </c:pt>
                <c:pt idx="1">
                  <c:v>3</c:v>
                </c:pt>
                <c:pt idx="2">
                  <c:v>6</c:v>
                </c:pt>
                <c:pt idx="3">
                  <c:v>6</c:v>
                </c:pt>
                <c:pt idx="4">
                  <c:v>40</c:v>
                </c:pt>
                <c:pt idx="5">
                  <c:v>319</c:v>
                </c:pt>
                <c:pt idx="6">
                  <c:v>239</c:v>
                </c:pt>
              </c:numCache>
            </c:numRef>
          </c:val>
          <c:extLst>
            <c:ext xmlns:c16="http://schemas.microsoft.com/office/drawing/2014/chart" uri="{C3380CC4-5D6E-409C-BE32-E72D297353CC}">
              <c16:uniqueId val="{00000006-44BA-444F-B0B6-F4A028D8884F}"/>
            </c:ext>
          </c:extLst>
        </c:ser>
        <c:dLbls>
          <c:showLegendKey val="0"/>
          <c:showVal val="0"/>
          <c:showCatName val="0"/>
          <c:showSerName val="0"/>
          <c:showPercent val="0"/>
          <c:showBubbleSize val="0"/>
        </c:dLbls>
        <c:gapWidth val="150"/>
        <c:axId val="154787200"/>
        <c:axId val="154797184"/>
      </c:barChart>
      <c:catAx>
        <c:axId val="154787200"/>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4797184"/>
        <c:crosses val="autoZero"/>
        <c:auto val="1"/>
        <c:lblAlgn val="ctr"/>
        <c:lblOffset val="100"/>
        <c:tickLblSkip val="1"/>
        <c:tickMarkSkip val="1"/>
        <c:noMultiLvlLbl val="0"/>
      </c:catAx>
      <c:valAx>
        <c:axId val="154797184"/>
        <c:scaling>
          <c:orientation val="minMax"/>
          <c:max val="5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4787200"/>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238"/>
          <c:y val="0.14881212429091523"/>
          <c:w val="0.19308399498537401"/>
          <c:h val="0.2217903273117982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5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6387803420549336"/>
        </c:manualLayout>
      </c:layout>
      <c:barChart>
        <c:barDir val="col"/>
        <c:grouping val="clustered"/>
        <c:varyColors val="0"/>
        <c:ser>
          <c:idx val="9"/>
          <c:order val="0"/>
          <c:tx>
            <c:strRef>
              <c:f>CR_statistics!$AY$1478</c:f>
              <c:strCache>
                <c:ptCount val="1"/>
                <c:pt idx="0">
                  <c:v>RAN #52</c:v>
                </c:pt>
              </c:strCache>
            </c:strRef>
          </c:tx>
          <c:spPr>
            <a:solidFill>
              <a:srgbClr val="FF00FF"/>
            </a:solidFill>
            <a:ln w="12700">
              <a:solidFill>
                <a:srgbClr val="000000"/>
              </a:solidFill>
              <a:prstDash val="solid"/>
            </a:ln>
          </c:spPr>
          <c:invertIfNegative val="0"/>
          <c:cat>
            <c:strRef>
              <c:f>CR_statistics!$BV$1479:$BV$1486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CR_statistics!$AY$1479:$AY$1486</c:f>
              <c:numCache>
                <c:formatCode>General</c:formatCode>
                <c:ptCount val="8"/>
                <c:pt idx="0">
                  <c:v>1</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10BB-4571-A8CD-300BDA66F55B}"/>
            </c:ext>
          </c:extLst>
        </c:ser>
        <c:ser>
          <c:idx val="10"/>
          <c:order val="1"/>
          <c:tx>
            <c:strRef>
              <c:f>CR_statistics!$AZ$1478</c:f>
              <c:strCache>
                <c:ptCount val="1"/>
                <c:pt idx="0">
                  <c:v>RAN #53</c:v>
                </c:pt>
              </c:strCache>
            </c:strRef>
          </c:tx>
          <c:spPr>
            <a:solidFill>
              <a:srgbClr val="FF0000"/>
            </a:solidFill>
            <a:ln w="12700">
              <a:solidFill>
                <a:srgbClr val="000000"/>
              </a:solidFill>
              <a:prstDash val="solid"/>
            </a:ln>
          </c:spPr>
          <c:invertIfNegative val="0"/>
          <c:cat>
            <c:strRef>
              <c:f>CR_statistics!$BV$1479:$BV$1486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CR_statistics!$AZ$1479:$AZ$1486</c:f>
              <c:numCache>
                <c:formatCode>General</c:formatCode>
                <c:ptCount val="8"/>
                <c:pt idx="0">
                  <c:v>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10BB-4571-A8CD-300BDA66F55B}"/>
            </c:ext>
          </c:extLst>
        </c:ser>
        <c:ser>
          <c:idx val="11"/>
          <c:order val="2"/>
          <c:tx>
            <c:strRef>
              <c:f>CR_statistics!$BA$1478</c:f>
              <c:strCache>
                <c:ptCount val="1"/>
                <c:pt idx="0">
                  <c:v>RAN #54</c:v>
                </c:pt>
              </c:strCache>
            </c:strRef>
          </c:tx>
          <c:spPr>
            <a:solidFill>
              <a:srgbClr val="00FFFF"/>
            </a:solidFill>
            <a:ln w="12700">
              <a:solidFill>
                <a:srgbClr val="000000"/>
              </a:solidFill>
              <a:prstDash val="solid"/>
            </a:ln>
          </c:spPr>
          <c:invertIfNegative val="0"/>
          <c:cat>
            <c:strRef>
              <c:f>CR_statistics!$BV$1479:$BV$1486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CR_statistics!$BA$1479:$BA$1486</c:f>
              <c:numCache>
                <c:formatCode>General</c:formatCode>
                <c:ptCount val="8"/>
                <c:pt idx="0">
                  <c:v>40</c:v>
                </c:pt>
                <c:pt idx="1">
                  <c:v>13</c:v>
                </c:pt>
                <c:pt idx="2">
                  <c:v>0</c:v>
                </c:pt>
                <c:pt idx="3">
                  <c:v>0</c:v>
                </c:pt>
                <c:pt idx="4">
                  <c:v>0</c:v>
                </c:pt>
                <c:pt idx="5">
                  <c:v>0</c:v>
                </c:pt>
                <c:pt idx="6">
                  <c:v>0</c:v>
                </c:pt>
                <c:pt idx="7">
                  <c:v>0</c:v>
                </c:pt>
              </c:numCache>
            </c:numRef>
          </c:val>
          <c:extLst>
            <c:ext xmlns:c16="http://schemas.microsoft.com/office/drawing/2014/chart" uri="{C3380CC4-5D6E-409C-BE32-E72D297353CC}">
              <c16:uniqueId val="{00000002-10BB-4571-A8CD-300BDA66F55B}"/>
            </c:ext>
          </c:extLst>
        </c:ser>
        <c:ser>
          <c:idx val="12"/>
          <c:order val="3"/>
          <c:tx>
            <c:strRef>
              <c:f>CR_statistics!$BB$1478</c:f>
              <c:strCache>
                <c:ptCount val="1"/>
                <c:pt idx="0">
                  <c:v>RAN #55</c:v>
                </c:pt>
              </c:strCache>
            </c:strRef>
          </c:tx>
          <c:spPr>
            <a:solidFill>
              <a:srgbClr val="FF00FF"/>
            </a:solidFill>
            <a:ln w="12700">
              <a:solidFill>
                <a:srgbClr val="000000"/>
              </a:solidFill>
              <a:prstDash val="solid"/>
            </a:ln>
          </c:spPr>
          <c:invertIfNegative val="0"/>
          <c:cat>
            <c:strRef>
              <c:f>CR_statistics!$BV$1479:$BV$1486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CR_statistics!$BB$1479:$BB$1486</c:f>
              <c:numCache>
                <c:formatCode>General</c:formatCode>
                <c:ptCount val="8"/>
                <c:pt idx="0">
                  <c:v>42</c:v>
                </c:pt>
                <c:pt idx="1">
                  <c:v>33</c:v>
                </c:pt>
                <c:pt idx="2">
                  <c:v>0</c:v>
                </c:pt>
                <c:pt idx="3">
                  <c:v>0</c:v>
                </c:pt>
                <c:pt idx="4">
                  <c:v>0</c:v>
                </c:pt>
                <c:pt idx="5">
                  <c:v>0</c:v>
                </c:pt>
                <c:pt idx="6">
                  <c:v>0</c:v>
                </c:pt>
                <c:pt idx="7">
                  <c:v>0</c:v>
                </c:pt>
              </c:numCache>
            </c:numRef>
          </c:val>
          <c:extLst>
            <c:ext xmlns:c16="http://schemas.microsoft.com/office/drawing/2014/chart" uri="{C3380CC4-5D6E-409C-BE32-E72D297353CC}">
              <c16:uniqueId val="{00000003-10BB-4571-A8CD-300BDA66F55B}"/>
            </c:ext>
          </c:extLst>
        </c:ser>
        <c:ser>
          <c:idx val="13"/>
          <c:order val="4"/>
          <c:tx>
            <c:strRef>
              <c:f>CR_statistics!$BC$1478</c:f>
              <c:strCache>
                <c:ptCount val="1"/>
                <c:pt idx="0">
                  <c:v>RAN #56</c:v>
                </c:pt>
              </c:strCache>
            </c:strRef>
          </c:tx>
          <c:spPr>
            <a:solidFill>
              <a:srgbClr val="800000"/>
            </a:solidFill>
            <a:ln w="12700">
              <a:solidFill>
                <a:srgbClr val="000000"/>
              </a:solidFill>
              <a:prstDash val="solid"/>
            </a:ln>
          </c:spPr>
          <c:invertIfNegative val="0"/>
          <c:cat>
            <c:strRef>
              <c:f>CR_statistics!$BV$1479:$BV$1486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CR_statistics!$BC$1479:$BC$1486</c:f>
              <c:numCache>
                <c:formatCode>General</c:formatCode>
                <c:ptCount val="8"/>
                <c:pt idx="0">
                  <c:v>161</c:v>
                </c:pt>
                <c:pt idx="1">
                  <c:v>51</c:v>
                </c:pt>
                <c:pt idx="2">
                  <c:v>0</c:v>
                </c:pt>
                <c:pt idx="3">
                  <c:v>0</c:v>
                </c:pt>
                <c:pt idx="4">
                  <c:v>0</c:v>
                </c:pt>
                <c:pt idx="5">
                  <c:v>0</c:v>
                </c:pt>
                <c:pt idx="6">
                  <c:v>0</c:v>
                </c:pt>
                <c:pt idx="7">
                  <c:v>0</c:v>
                </c:pt>
              </c:numCache>
            </c:numRef>
          </c:val>
          <c:extLst>
            <c:ext xmlns:c16="http://schemas.microsoft.com/office/drawing/2014/chart" uri="{C3380CC4-5D6E-409C-BE32-E72D297353CC}">
              <c16:uniqueId val="{00000004-10BB-4571-A8CD-300BDA66F55B}"/>
            </c:ext>
          </c:extLst>
        </c:ser>
        <c:ser>
          <c:idx val="14"/>
          <c:order val="5"/>
          <c:tx>
            <c:strRef>
              <c:f>CR_statistics!$BD$1478</c:f>
              <c:strCache>
                <c:ptCount val="1"/>
                <c:pt idx="0">
                  <c:v>RAN #57</c:v>
                </c:pt>
              </c:strCache>
            </c:strRef>
          </c:tx>
          <c:spPr>
            <a:solidFill>
              <a:srgbClr val="FFCC00"/>
            </a:solidFill>
            <a:ln w="12700">
              <a:solidFill>
                <a:srgbClr val="000000"/>
              </a:solidFill>
              <a:prstDash val="solid"/>
            </a:ln>
          </c:spPr>
          <c:invertIfNegative val="0"/>
          <c:cat>
            <c:strRef>
              <c:f>CR_statistics!$BV$1479:$BV$1486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CR_statistics!$BD$1479:$BD$1486</c:f>
              <c:numCache>
                <c:formatCode>General</c:formatCode>
                <c:ptCount val="8"/>
                <c:pt idx="0">
                  <c:v>182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5-10BB-4571-A8CD-300BDA66F55B}"/>
            </c:ext>
          </c:extLst>
        </c:ser>
        <c:ser>
          <c:idx val="15"/>
          <c:order val="6"/>
          <c:tx>
            <c:strRef>
              <c:f>CR_statistics!$BE$1478</c:f>
              <c:strCache>
                <c:ptCount val="1"/>
                <c:pt idx="0">
                  <c:v>RAN #58</c:v>
                </c:pt>
              </c:strCache>
            </c:strRef>
          </c:tx>
          <c:spPr>
            <a:solidFill>
              <a:srgbClr val="FFFF00"/>
            </a:solidFill>
            <a:ln w="12700">
              <a:solidFill>
                <a:srgbClr val="000000"/>
              </a:solidFill>
              <a:prstDash val="solid"/>
            </a:ln>
          </c:spPr>
          <c:invertIfNegative val="0"/>
          <c:cat>
            <c:strRef>
              <c:f>CR_statistics!$BV$1479:$BV$1486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CR_statistics!$BE$1479:$BE$1486</c:f>
              <c:numCache>
                <c:formatCode>General</c:formatCode>
                <c:ptCount val="8"/>
                <c:pt idx="0">
                  <c:v>349</c:v>
                </c:pt>
                <c:pt idx="1">
                  <c:v>181</c:v>
                </c:pt>
                <c:pt idx="2">
                  <c:v>0</c:v>
                </c:pt>
                <c:pt idx="3">
                  <c:v>0</c:v>
                </c:pt>
                <c:pt idx="4">
                  <c:v>0</c:v>
                </c:pt>
                <c:pt idx="5">
                  <c:v>0</c:v>
                </c:pt>
                <c:pt idx="6">
                  <c:v>0</c:v>
                </c:pt>
                <c:pt idx="7">
                  <c:v>0</c:v>
                </c:pt>
              </c:numCache>
            </c:numRef>
          </c:val>
          <c:extLst>
            <c:ext xmlns:c16="http://schemas.microsoft.com/office/drawing/2014/chart" uri="{C3380CC4-5D6E-409C-BE32-E72D297353CC}">
              <c16:uniqueId val="{00000006-10BB-4571-A8CD-300BDA66F55B}"/>
            </c:ext>
          </c:extLst>
        </c:ser>
        <c:ser>
          <c:idx val="16"/>
          <c:order val="7"/>
          <c:tx>
            <c:strRef>
              <c:f>CR_statistics!$BF$1478</c:f>
              <c:strCache>
                <c:ptCount val="1"/>
                <c:pt idx="0">
                  <c:v>RAN #59</c:v>
                </c:pt>
              </c:strCache>
            </c:strRef>
          </c:tx>
          <c:spPr>
            <a:solidFill>
              <a:srgbClr val="00CCFF"/>
            </a:solidFill>
            <a:ln w="12700">
              <a:solidFill>
                <a:srgbClr val="000000"/>
              </a:solidFill>
              <a:prstDash val="solid"/>
            </a:ln>
          </c:spPr>
          <c:invertIfNegative val="0"/>
          <c:cat>
            <c:strRef>
              <c:f>CR_statistics!$BV$1479:$BV$1486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CR_statistics!$BF$1479:$BF$1486</c:f>
              <c:numCache>
                <c:formatCode>General</c:formatCode>
                <c:ptCount val="8"/>
                <c:pt idx="0">
                  <c:v>202</c:v>
                </c:pt>
                <c:pt idx="1">
                  <c:v>177</c:v>
                </c:pt>
                <c:pt idx="2">
                  <c:v>0</c:v>
                </c:pt>
                <c:pt idx="3">
                  <c:v>0</c:v>
                </c:pt>
                <c:pt idx="4">
                  <c:v>0</c:v>
                </c:pt>
                <c:pt idx="5">
                  <c:v>0</c:v>
                </c:pt>
                <c:pt idx="6">
                  <c:v>0</c:v>
                </c:pt>
                <c:pt idx="7">
                  <c:v>0</c:v>
                </c:pt>
              </c:numCache>
            </c:numRef>
          </c:val>
          <c:extLst>
            <c:ext xmlns:c16="http://schemas.microsoft.com/office/drawing/2014/chart" uri="{C3380CC4-5D6E-409C-BE32-E72D297353CC}">
              <c16:uniqueId val="{00000007-10BB-4571-A8CD-300BDA66F55B}"/>
            </c:ext>
          </c:extLst>
        </c:ser>
        <c:ser>
          <c:idx val="17"/>
          <c:order val="8"/>
          <c:tx>
            <c:strRef>
              <c:f>CR_statistics!$BG$1478</c:f>
              <c:strCache>
                <c:ptCount val="1"/>
                <c:pt idx="0">
                  <c:v>RAN #60</c:v>
                </c:pt>
              </c:strCache>
            </c:strRef>
          </c:tx>
          <c:spPr>
            <a:solidFill>
              <a:srgbClr val="00FF00"/>
            </a:solidFill>
            <a:ln w="12700">
              <a:solidFill>
                <a:srgbClr val="000000"/>
              </a:solidFill>
              <a:prstDash val="solid"/>
            </a:ln>
          </c:spPr>
          <c:invertIfNegative val="0"/>
          <c:cat>
            <c:strRef>
              <c:f>CR_statistics!$BV$1479:$BV$1486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CR_statistics!$BG$1479:$BG$1486</c:f>
              <c:numCache>
                <c:formatCode>General</c:formatCode>
                <c:ptCount val="8"/>
                <c:pt idx="0">
                  <c:v>211</c:v>
                </c:pt>
                <c:pt idx="1">
                  <c:v>386</c:v>
                </c:pt>
                <c:pt idx="2">
                  <c:v>61</c:v>
                </c:pt>
                <c:pt idx="3">
                  <c:v>0</c:v>
                </c:pt>
                <c:pt idx="4">
                  <c:v>0</c:v>
                </c:pt>
                <c:pt idx="5">
                  <c:v>0</c:v>
                </c:pt>
                <c:pt idx="6">
                  <c:v>0</c:v>
                </c:pt>
                <c:pt idx="7">
                  <c:v>0</c:v>
                </c:pt>
              </c:numCache>
            </c:numRef>
          </c:val>
          <c:extLst>
            <c:ext xmlns:c16="http://schemas.microsoft.com/office/drawing/2014/chart" uri="{C3380CC4-5D6E-409C-BE32-E72D297353CC}">
              <c16:uniqueId val="{00000008-10BB-4571-A8CD-300BDA66F55B}"/>
            </c:ext>
          </c:extLst>
        </c:ser>
        <c:ser>
          <c:idx val="18"/>
          <c:order val="9"/>
          <c:tx>
            <c:strRef>
              <c:f>CR_statistics!$BH$1478</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CR_statistics!$BV$1479:$BV$1486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CR_statistics!$BH$1479:$BH$1486</c:f>
              <c:numCache>
                <c:formatCode>General</c:formatCode>
                <c:ptCount val="8"/>
                <c:pt idx="0">
                  <c:v>120</c:v>
                </c:pt>
                <c:pt idx="1">
                  <c:v>395</c:v>
                </c:pt>
                <c:pt idx="2">
                  <c:v>57</c:v>
                </c:pt>
                <c:pt idx="3">
                  <c:v>0</c:v>
                </c:pt>
                <c:pt idx="4">
                  <c:v>0</c:v>
                </c:pt>
                <c:pt idx="5">
                  <c:v>0</c:v>
                </c:pt>
                <c:pt idx="6">
                  <c:v>0</c:v>
                </c:pt>
                <c:pt idx="7">
                  <c:v>0</c:v>
                </c:pt>
              </c:numCache>
            </c:numRef>
          </c:val>
          <c:extLst>
            <c:ext xmlns:c16="http://schemas.microsoft.com/office/drawing/2014/chart" uri="{C3380CC4-5D6E-409C-BE32-E72D297353CC}">
              <c16:uniqueId val="{00000009-10BB-4571-A8CD-300BDA66F55B}"/>
            </c:ext>
          </c:extLst>
        </c:ser>
        <c:ser>
          <c:idx val="19"/>
          <c:order val="10"/>
          <c:tx>
            <c:strRef>
              <c:f>CR_statistics!$BI$1478</c:f>
              <c:strCache>
                <c:ptCount val="1"/>
                <c:pt idx="0">
                  <c:v>RAN #62</c:v>
                </c:pt>
              </c:strCache>
            </c:strRef>
          </c:tx>
          <c:spPr>
            <a:solidFill>
              <a:srgbClr val="00FFFF"/>
            </a:solidFill>
            <a:ln w="12700">
              <a:solidFill>
                <a:srgbClr val="000000"/>
              </a:solidFill>
              <a:prstDash val="solid"/>
            </a:ln>
          </c:spPr>
          <c:invertIfNegative val="0"/>
          <c:cat>
            <c:strRef>
              <c:f>CR_statistics!$BV$1479:$BV$1486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CR_statistics!$BI$1479:$BI$1486</c:f>
              <c:numCache>
                <c:formatCode>General</c:formatCode>
                <c:ptCount val="8"/>
                <c:pt idx="0">
                  <c:v>162</c:v>
                </c:pt>
                <c:pt idx="1">
                  <c:v>522</c:v>
                </c:pt>
                <c:pt idx="2">
                  <c:v>152</c:v>
                </c:pt>
                <c:pt idx="3">
                  <c:v>76</c:v>
                </c:pt>
                <c:pt idx="4">
                  <c:v>0</c:v>
                </c:pt>
                <c:pt idx="5">
                  <c:v>0</c:v>
                </c:pt>
                <c:pt idx="6">
                  <c:v>0</c:v>
                </c:pt>
                <c:pt idx="7">
                  <c:v>0</c:v>
                </c:pt>
              </c:numCache>
            </c:numRef>
          </c:val>
          <c:extLst>
            <c:ext xmlns:c16="http://schemas.microsoft.com/office/drawing/2014/chart" uri="{C3380CC4-5D6E-409C-BE32-E72D297353CC}">
              <c16:uniqueId val="{0000000A-10BB-4571-A8CD-300BDA66F55B}"/>
            </c:ext>
          </c:extLst>
        </c:ser>
        <c:ser>
          <c:idx val="20"/>
          <c:order val="11"/>
          <c:tx>
            <c:strRef>
              <c:f>CR_statistics!$BJ$1478</c:f>
              <c:strCache>
                <c:ptCount val="1"/>
                <c:pt idx="0">
                  <c:v>RAN #63</c:v>
                </c:pt>
              </c:strCache>
            </c:strRef>
          </c:tx>
          <c:spPr>
            <a:solidFill>
              <a:srgbClr val="FFFF00"/>
            </a:solidFill>
            <a:ln w="12700">
              <a:solidFill>
                <a:srgbClr val="000000"/>
              </a:solidFill>
              <a:prstDash val="solid"/>
            </a:ln>
          </c:spPr>
          <c:invertIfNegative val="0"/>
          <c:cat>
            <c:strRef>
              <c:f>CR_statistics!$BV$1479:$BV$1486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CR_statistics!$BJ$1479:$BJ$1486</c:f>
              <c:numCache>
                <c:formatCode>General</c:formatCode>
                <c:ptCount val="8"/>
                <c:pt idx="0">
                  <c:v>71</c:v>
                </c:pt>
                <c:pt idx="1">
                  <c:v>271</c:v>
                </c:pt>
                <c:pt idx="2">
                  <c:v>72</c:v>
                </c:pt>
                <c:pt idx="3">
                  <c:v>315</c:v>
                </c:pt>
                <c:pt idx="4">
                  <c:v>0</c:v>
                </c:pt>
                <c:pt idx="5">
                  <c:v>0</c:v>
                </c:pt>
                <c:pt idx="6">
                  <c:v>0</c:v>
                </c:pt>
                <c:pt idx="7">
                  <c:v>0</c:v>
                </c:pt>
              </c:numCache>
            </c:numRef>
          </c:val>
          <c:extLst>
            <c:ext xmlns:c16="http://schemas.microsoft.com/office/drawing/2014/chart" uri="{C3380CC4-5D6E-409C-BE32-E72D297353CC}">
              <c16:uniqueId val="{0000000B-10BB-4571-A8CD-300BDA66F55B}"/>
            </c:ext>
          </c:extLst>
        </c:ser>
        <c:ser>
          <c:idx val="21"/>
          <c:order val="12"/>
          <c:tx>
            <c:strRef>
              <c:f>CR_statistics!$BK$1478</c:f>
              <c:strCache>
                <c:ptCount val="1"/>
                <c:pt idx="0">
                  <c:v>RAN #64</c:v>
                </c:pt>
              </c:strCache>
            </c:strRef>
          </c:tx>
          <c:spPr>
            <a:solidFill>
              <a:srgbClr val="FF9900"/>
            </a:solidFill>
            <a:ln>
              <a:solidFill>
                <a:schemeClr val="tx1"/>
              </a:solidFill>
            </a:ln>
          </c:spPr>
          <c:invertIfNegative val="0"/>
          <c:cat>
            <c:strRef>
              <c:f>CR_statistics!$BV$1479:$BV$1486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CR_statistics!$BK$1479:$BK$1486</c:f>
              <c:numCache>
                <c:formatCode>General</c:formatCode>
                <c:ptCount val="8"/>
                <c:pt idx="0">
                  <c:v>109</c:v>
                </c:pt>
                <c:pt idx="1">
                  <c:v>333</c:v>
                </c:pt>
                <c:pt idx="2">
                  <c:v>204</c:v>
                </c:pt>
                <c:pt idx="3">
                  <c:v>456</c:v>
                </c:pt>
                <c:pt idx="4">
                  <c:v>0</c:v>
                </c:pt>
                <c:pt idx="5">
                  <c:v>0</c:v>
                </c:pt>
                <c:pt idx="6">
                  <c:v>0</c:v>
                </c:pt>
                <c:pt idx="7">
                  <c:v>0</c:v>
                </c:pt>
              </c:numCache>
            </c:numRef>
          </c:val>
          <c:extLst>
            <c:ext xmlns:c16="http://schemas.microsoft.com/office/drawing/2014/chart" uri="{C3380CC4-5D6E-409C-BE32-E72D297353CC}">
              <c16:uniqueId val="{0000000C-10BB-4571-A8CD-300BDA66F55B}"/>
            </c:ext>
          </c:extLst>
        </c:ser>
        <c:ser>
          <c:idx val="22"/>
          <c:order val="13"/>
          <c:tx>
            <c:strRef>
              <c:f>CR_statistics!$BL$1478</c:f>
              <c:strCache>
                <c:ptCount val="1"/>
                <c:pt idx="0">
                  <c:v>RAN#65</c:v>
                </c:pt>
              </c:strCache>
            </c:strRef>
          </c:tx>
          <c:spPr>
            <a:solidFill>
              <a:srgbClr val="0066FF"/>
            </a:solidFill>
            <a:ln>
              <a:solidFill>
                <a:srgbClr val="000000"/>
              </a:solidFill>
            </a:ln>
          </c:spPr>
          <c:invertIfNegative val="0"/>
          <c:cat>
            <c:strRef>
              <c:f>CR_statistics!$BV$1479:$BV$1486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CR_statistics!$BL$1479:$BL$1486</c:f>
              <c:numCache>
                <c:formatCode>General</c:formatCode>
                <c:ptCount val="8"/>
                <c:pt idx="0">
                  <c:v>69</c:v>
                </c:pt>
                <c:pt idx="1">
                  <c:v>316</c:v>
                </c:pt>
                <c:pt idx="2">
                  <c:v>229</c:v>
                </c:pt>
                <c:pt idx="3">
                  <c:v>337</c:v>
                </c:pt>
                <c:pt idx="4">
                  <c:v>0</c:v>
                </c:pt>
                <c:pt idx="5">
                  <c:v>0</c:v>
                </c:pt>
                <c:pt idx="6">
                  <c:v>0</c:v>
                </c:pt>
                <c:pt idx="7">
                  <c:v>0</c:v>
                </c:pt>
              </c:numCache>
            </c:numRef>
          </c:val>
          <c:extLst>
            <c:ext xmlns:c16="http://schemas.microsoft.com/office/drawing/2014/chart" uri="{C3380CC4-5D6E-409C-BE32-E72D297353CC}">
              <c16:uniqueId val="{0000000D-10BB-4571-A8CD-300BDA66F55B}"/>
            </c:ext>
          </c:extLst>
        </c:ser>
        <c:ser>
          <c:idx val="23"/>
          <c:order val="14"/>
          <c:tx>
            <c:strRef>
              <c:f>CR_statistics!$BM$1478</c:f>
              <c:strCache>
                <c:ptCount val="1"/>
                <c:pt idx="0">
                  <c:v>RAN #66</c:v>
                </c:pt>
              </c:strCache>
            </c:strRef>
          </c:tx>
          <c:spPr>
            <a:solidFill>
              <a:schemeClr val="accent6">
                <a:lumMod val="50000"/>
              </a:schemeClr>
            </a:solidFill>
            <a:ln>
              <a:solidFill>
                <a:schemeClr val="tx1"/>
              </a:solidFill>
            </a:ln>
          </c:spPr>
          <c:invertIfNegative val="0"/>
          <c:cat>
            <c:strRef>
              <c:f>CR_statistics!$BV$1479:$BV$1486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CR_statistics!$BM$1479:$BM$1486</c:f>
              <c:numCache>
                <c:formatCode>General</c:formatCode>
                <c:ptCount val="8"/>
                <c:pt idx="0">
                  <c:v>64</c:v>
                </c:pt>
                <c:pt idx="1">
                  <c:v>325</c:v>
                </c:pt>
                <c:pt idx="2">
                  <c:v>320</c:v>
                </c:pt>
                <c:pt idx="3">
                  <c:v>386</c:v>
                </c:pt>
                <c:pt idx="4">
                  <c:v>4</c:v>
                </c:pt>
                <c:pt idx="5">
                  <c:v>0</c:v>
                </c:pt>
                <c:pt idx="6">
                  <c:v>0</c:v>
                </c:pt>
                <c:pt idx="7">
                  <c:v>0</c:v>
                </c:pt>
              </c:numCache>
            </c:numRef>
          </c:val>
          <c:extLst>
            <c:ext xmlns:c16="http://schemas.microsoft.com/office/drawing/2014/chart" uri="{C3380CC4-5D6E-409C-BE32-E72D297353CC}">
              <c16:uniqueId val="{0000000E-10BB-4571-A8CD-300BDA66F55B}"/>
            </c:ext>
          </c:extLst>
        </c:ser>
        <c:ser>
          <c:idx val="24"/>
          <c:order val="15"/>
          <c:tx>
            <c:strRef>
              <c:f>CR_statistics!$BN$1478</c:f>
              <c:strCache>
                <c:ptCount val="1"/>
                <c:pt idx="0">
                  <c:v>RAN #67</c:v>
                </c:pt>
              </c:strCache>
            </c:strRef>
          </c:tx>
          <c:spPr>
            <a:solidFill>
              <a:srgbClr val="FF0000"/>
            </a:solidFill>
            <a:ln>
              <a:solidFill>
                <a:sysClr val="windowText" lastClr="000000"/>
              </a:solidFill>
            </a:ln>
          </c:spPr>
          <c:invertIfNegative val="0"/>
          <c:cat>
            <c:strRef>
              <c:f>CR_statistics!$BV$1479:$BV$1486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CR_statistics!$BN$1479:$BN$1486</c:f>
              <c:numCache>
                <c:formatCode>General</c:formatCode>
                <c:ptCount val="8"/>
                <c:pt idx="0">
                  <c:v>30</c:v>
                </c:pt>
                <c:pt idx="1">
                  <c:v>83</c:v>
                </c:pt>
                <c:pt idx="2">
                  <c:v>186</c:v>
                </c:pt>
                <c:pt idx="3">
                  <c:v>515</c:v>
                </c:pt>
                <c:pt idx="4">
                  <c:v>1</c:v>
                </c:pt>
                <c:pt idx="5">
                  <c:v>0</c:v>
                </c:pt>
                <c:pt idx="6">
                  <c:v>0</c:v>
                </c:pt>
                <c:pt idx="7">
                  <c:v>0</c:v>
                </c:pt>
              </c:numCache>
            </c:numRef>
          </c:val>
          <c:extLst>
            <c:ext xmlns:c16="http://schemas.microsoft.com/office/drawing/2014/chart" uri="{C3380CC4-5D6E-409C-BE32-E72D297353CC}">
              <c16:uniqueId val="{0000000F-10BB-4571-A8CD-300BDA66F55B}"/>
            </c:ext>
          </c:extLst>
        </c:ser>
        <c:ser>
          <c:idx val="0"/>
          <c:order val="16"/>
          <c:tx>
            <c:strRef>
              <c:f>CR_statistics!$BO$1478</c:f>
              <c:strCache>
                <c:ptCount val="1"/>
                <c:pt idx="0">
                  <c:v>RAN #68</c:v>
                </c:pt>
              </c:strCache>
            </c:strRef>
          </c:tx>
          <c:spPr>
            <a:solidFill>
              <a:srgbClr val="FF9900"/>
            </a:solidFill>
            <a:ln>
              <a:solidFill>
                <a:schemeClr val="tx1"/>
              </a:solidFill>
            </a:ln>
          </c:spPr>
          <c:invertIfNegative val="0"/>
          <c:cat>
            <c:strRef>
              <c:f>CR_statistics!$BV$1479:$BV$1486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CR_statistics!$BO$1479:$BO$1486</c:f>
              <c:numCache>
                <c:formatCode>General</c:formatCode>
                <c:ptCount val="8"/>
                <c:pt idx="0">
                  <c:v>38</c:v>
                </c:pt>
                <c:pt idx="1">
                  <c:v>73</c:v>
                </c:pt>
                <c:pt idx="2">
                  <c:v>291</c:v>
                </c:pt>
                <c:pt idx="3">
                  <c:v>623</c:v>
                </c:pt>
                <c:pt idx="4">
                  <c:v>40</c:v>
                </c:pt>
                <c:pt idx="5">
                  <c:v>0</c:v>
                </c:pt>
                <c:pt idx="6">
                  <c:v>0</c:v>
                </c:pt>
                <c:pt idx="7">
                  <c:v>0</c:v>
                </c:pt>
              </c:numCache>
            </c:numRef>
          </c:val>
          <c:extLst>
            <c:ext xmlns:c16="http://schemas.microsoft.com/office/drawing/2014/chart" uri="{C3380CC4-5D6E-409C-BE32-E72D297353CC}">
              <c16:uniqueId val="{00000010-10BB-4571-A8CD-300BDA66F55B}"/>
            </c:ext>
          </c:extLst>
        </c:ser>
        <c:ser>
          <c:idx val="1"/>
          <c:order val="17"/>
          <c:tx>
            <c:strRef>
              <c:f>CR_statistics!$BP$1478</c:f>
              <c:strCache>
                <c:ptCount val="1"/>
                <c:pt idx="0">
                  <c:v>RAN #69</c:v>
                </c:pt>
              </c:strCache>
            </c:strRef>
          </c:tx>
          <c:spPr>
            <a:ln>
              <a:solidFill>
                <a:srgbClr val="000000"/>
              </a:solidFill>
            </a:ln>
          </c:spPr>
          <c:invertIfNegative val="0"/>
          <c:cat>
            <c:strRef>
              <c:f>CR_statistics!$BV$1479:$BV$1486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CR_statistics!$BP$1479:$BP$1486</c:f>
              <c:numCache>
                <c:formatCode>General</c:formatCode>
                <c:ptCount val="8"/>
                <c:pt idx="0">
                  <c:v>21</c:v>
                </c:pt>
                <c:pt idx="1">
                  <c:v>14</c:v>
                </c:pt>
                <c:pt idx="2">
                  <c:v>114</c:v>
                </c:pt>
                <c:pt idx="3">
                  <c:v>676</c:v>
                </c:pt>
                <c:pt idx="4">
                  <c:v>50</c:v>
                </c:pt>
                <c:pt idx="5">
                  <c:v>1</c:v>
                </c:pt>
                <c:pt idx="6">
                  <c:v>0</c:v>
                </c:pt>
                <c:pt idx="7">
                  <c:v>0</c:v>
                </c:pt>
              </c:numCache>
            </c:numRef>
          </c:val>
          <c:extLst>
            <c:ext xmlns:c16="http://schemas.microsoft.com/office/drawing/2014/chart" uri="{C3380CC4-5D6E-409C-BE32-E72D297353CC}">
              <c16:uniqueId val="{00000011-10BB-4571-A8CD-300BDA66F55B}"/>
            </c:ext>
          </c:extLst>
        </c:ser>
        <c:ser>
          <c:idx val="2"/>
          <c:order val="18"/>
          <c:tx>
            <c:strRef>
              <c:f>CR_statistics!$BQ$1478</c:f>
              <c:strCache>
                <c:ptCount val="1"/>
                <c:pt idx="0">
                  <c:v>RAN #70</c:v>
                </c:pt>
              </c:strCache>
            </c:strRef>
          </c:tx>
          <c:spPr>
            <a:solidFill>
              <a:srgbClr val="FF0000"/>
            </a:solidFill>
            <a:ln>
              <a:solidFill>
                <a:schemeClr val="tx1"/>
              </a:solidFill>
            </a:ln>
          </c:spPr>
          <c:invertIfNegative val="0"/>
          <c:cat>
            <c:strRef>
              <c:f>CR_statistics!$BV$1479:$BV$1486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CR_statistics!$BQ$1479:$BQ$1486</c:f>
              <c:numCache>
                <c:formatCode>General</c:formatCode>
                <c:ptCount val="8"/>
                <c:pt idx="0">
                  <c:v>59</c:v>
                </c:pt>
                <c:pt idx="1">
                  <c:v>43</c:v>
                </c:pt>
                <c:pt idx="2">
                  <c:v>126</c:v>
                </c:pt>
                <c:pt idx="3">
                  <c:v>642</c:v>
                </c:pt>
                <c:pt idx="4">
                  <c:v>364</c:v>
                </c:pt>
                <c:pt idx="5">
                  <c:v>17</c:v>
                </c:pt>
                <c:pt idx="6">
                  <c:v>0</c:v>
                </c:pt>
                <c:pt idx="7">
                  <c:v>0</c:v>
                </c:pt>
              </c:numCache>
            </c:numRef>
          </c:val>
          <c:extLst>
            <c:ext xmlns:c16="http://schemas.microsoft.com/office/drawing/2014/chart" uri="{C3380CC4-5D6E-409C-BE32-E72D297353CC}">
              <c16:uniqueId val="{00000012-10BB-4571-A8CD-300BDA66F55B}"/>
            </c:ext>
          </c:extLst>
        </c:ser>
        <c:ser>
          <c:idx val="3"/>
          <c:order val="19"/>
          <c:tx>
            <c:strRef>
              <c:f>CR_statistics!$BR$1478</c:f>
              <c:strCache>
                <c:ptCount val="1"/>
                <c:pt idx="0">
                  <c:v>RAN #71</c:v>
                </c:pt>
              </c:strCache>
            </c:strRef>
          </c:tx>
          <c:spPr>
            <a:solidFill>
              <a:srgbClr val="00FF00"/>
            </a:solidFill>
            <a:ln>
              <a:solidFill>
                <a:srgbClr val="000000"/>
              </a:solidFill>
            </a:ln>
          </c:spPr>
          <c:invertIfNegative val="0"/>
          <c:cat>
            <c:strRef>
              <c:f>CR_statistics!$BV$1479:$BV$1486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CR_statistics!$BR$1479:$BR$1486</c:f>
              <c:numCache>
                <c:formatCode>General</c:formatCode>
                <c:ptCount val="8"/>
                <c:pt idx="0">
                  <c:v>18</c:v>
                </c:pt>
                <c:pt idx="1">
                  <c:v>23</c:v>
                </c:pt>
                <c:pt idx="2">
                  <c:v>56</c:v>
                </c:pt>
                <c:pt idx="3">
                  <c:v>484</c:v>
                </c:pt>
                <c:pt idx="4">
                  <c:v>319</c:v>
                </c:pt>
                <c:pt idx="5">
                  <c:v>191</c:v>
                </c:pt>
                <c:pt idx="6">
                  <c:v>0</c:v>
                </c:pt>
                <c:pt idx="7">
                  <c:v>0</c:v>
                </c:pt>
              </c:numCache>
            </c:numRef>
          </c:val>
          <c:extLst>
            <c:ext xmlns:c16="http://schemas.microsoft.com/office/drawing/2014/chart" uri="{C3380CC4-5D6E-409C-BE32-E72D297353CC}">
              <c16:uniqueId val="{00000013-10BB-4571-A8CD-300BDA66F55B}"/>
            </c:ext>
          </c:extLst>
        </c:ser>
        <c:ser>
          <c:idx val="4"/>
          <c:order val="20"/>
          <c:tx>
            <c:strRef>
              <c:f>CR_statistics!$BS$1478</c:f>
              <c:strCache>
                <c:ptCount val="1"/>
                <c:pt idx="0">
                  <c:v>RAN #72</c:v>
                </c:pt>
              </c:strCache>
            </c:strRef>
          </c:tx>
          <c:spPr>
            <a:solidFill>
              <a:srgbClr val="FFFF00"/>
            </a:solidFill>
            <a:ln>
              <a:solidFill>
                <a:prstClr val="black"/>
              </a:solidFill>
            </a:ln>
          </c:spPr>
          <c:invertIfNegative val="0"/>
          <c:cat>
            <c:strRef>
              <c:f>CR_statistics!$BV$1479:$BV$1486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CR_statistics!$BS$1479:$BS$1486</c:f>
              <c:numCache>
                <c:formatCode>General</c:formatCode>
                <c:ptCount val="8"/>
                <c:pt idx="0">
                  <c:v>8</c:v>
                </c:pt>
                <c:pt idx="1">
                  <c:v>17</c:v>
                </c:pt>
                <c:pt idx="2">
                  <c:v>57</c:v>
                </c:pt>
                <c:pt idx="3">
                  <c:v>335</c:v>
                </c:pt>
                <c:pt idx="4">
                  <c:v>559</c:v>
                </c:pt>
                <c:pt idx="5">
                  <c:v>358</c:v>
                </c:pt>
                <c:pt idx="6">
                  <c:v>45</c:v>
                </c:pt>
                <c:pt idx="7">
                  <c:v>0</c:v>
                </c:pt>
              </c:numCache>
            </c:numRef>
          </c:val>
          <c:extLst>
            <c:ext xmlns:c16="http://schemas.microsoft.com/office/drawing/2014/chart" uri="{C3380CC4-5D6E-409C-BE32-E72D297353CC}">
              <c16:uniqueId val="{00000014-10BB-4571-A8CD-300BDA66F55B}"/>
            </c:ext>
          </c:extLst>
        </c:ser>
        <c:ser>
          <c:idx val="5"/>
          <c:order val="21"/>
          <c:tx>
            <c:strRef>
              <c:f>CR_statistics!$BT$1478</c:f>
              <c:strCache>
                <c:ptCount val="1"/>
                <c:pt idx="0">
                  <c:v>RAN #73</c:v>
                </c:pt>
              </c:strCache>
            </c:strRef>
          </c:tx>
          <c:spPr>
            <a:solidFill>
              <a:schemeClr val="accent6">
                <a:lumMod val="75000"/>
              </a:schemeClr>
            </a:solidFill>
            <a:ln>
              <a:solidFill>
                <a:srgbClr val="000000"/>
              </a:solidFill>
            </a:ln>
          </c:spPr>
          <c:invertIfNegative val="0"/>
          <c:cat>
            <c:strRef>
              <c:f>CR_statistics!$BV$1479:$BV$1486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CR_statistics!$BT$1479:$BT$1486</c:f>
              <c:numCache>
                <c:formatCode>General</c:formatCode>
                <c:ptCount val="8"/>
                <c:pt idx="0">
                  <c:v>7</c:v>
                </c:pt>
                <c:pt idx="1">
                  <c:v>4</c:v>
                </c:pt>
                <c:pt idx="2">
                  <c:v>34</c:v>
                </c:pt>
                <c:pt idx="3">
                  <c:v>282</c:v>
                </c:pt>
                <c:pt idx="4">
                  <c:v>390</c:v>
                </c:pt>
                <c:pt idx="5">
                  <c:v>504</c:v>
                </c:pt>
                <c:pt idx="6">
                  <c:v>113</c:v>
                </c:pt>
                <c:pt idx="7">
                  <c:v>6</c:v>
                </c:pt>
              </c:numCache>
            </c:numRef>
          </c:val>
          <c:extLst>
            <c:ext xmlns:c16="http://schemas.microsoft.com/office/drawing/2014/chart" uri="{C3380CC4-5D6E-409C-BE32-E72D297353CC}">
              <c16:uniqueId val="{00000015-10BB-4571-A8CD-300BDA66F55B}"/>
            </c:ext>
          </c:extLst>
        </c:ser>
        <c:ser>
          <c:idx val="6"/>
          <c:order val="22"/>
          <c:tx>
            <c:strRef>
              <c:f>CR_statistics!$BU$1478</c:f>
              <c:strCache>
                <c:ptCount val="1"/>
                <c:pt idx="0">
                  <c:v>RAN #74</c:v>
                </c:pt>
              </c:strCache>
            </c:strRef>
          </c:tx>
          <c:spPr>
            <a:solidFill>
              <a:srgbClr val="00FFFF"/>
            </a:solidFill>
            <a:ln>
              <a:solidFill>
                <a:schemeClr val="tx1"/>
              </a:solidFill>
            </a:ln>
          </c:spPr>
          <c:invertIfNegative val="0"/>
          <c:cat>
            <c:strRef>
              <c:f>CR_statistics!$BV$1479:$BV$1486</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CR_statistics!$BU$1479:$BU$1486</c:f>
              <c:numCache>
                <c:formatCode>General</c:formatCode>
                <c:ptCount val="8"/>
                <c:pt idx="0">
                  <c:v>6</c:v>
                </c:pt>
                <c:pt idx="1">
                  <c:v>0</c:v>
                </c:pt>
                <c:pt idx="2">
                  <c:v>40</c:v>
                </c:pt>
                <c:pt idx="3">
                  <c:v>34</c:v>
                </c:pt>
                <c:pt idx="4">
                  <c:v>319</c:v>
                </c:pt>
                <c:pt idx="5">
                  <c:v>472</c:v>
                </c:pt>
                <c:pt idx="6">
                  <c:v>239</c:v>
                </c:pt>
                <c:pt idx="7">
                  <c:v>246</c:v>
                </c:pt>
              </c:numCache>
            </c:numRef>
          </c:val>
          <c:extLst>
            <c:ext xmlns:c16="http://schemas.microsoft.com/office/drawing/2014/chart" uri="{C3380CC4-5D6E-409C-BE32-E72D297353CC}">
              <c16:uniqueId val="{00000016-10BB-4571-A8CD-300BDA66F55B}"/>
            </c:ext>
          </c:extLst>
        </c:ser>
        <c:dLbls>
          <c:showLegendKey val="0"/>
          <c:showVal val="0"/>
          <c:showCatName val="0"/>
          <c:showSerName val="0"/>
          <c:showPercent val="0"/>
          <c:showBubbleSize val="0"/>
        </c:dLbls>
        <c:gapWidth val="150"/>
        <c:axId val="154880256"/>
        <c:axId val="154906624"/>
      </c:barChart>
      <c:catAx>
        <c:axId val="15488025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4906624"/>
        <c:crosses val="autoZero"/>
        <c:auto val="1"/>
        <c:lblAlgn val="ctr"/>
        <c:lblOffset val="100"/>
        <c:tickLblSkip val="1"/>
        <c:tickMarkSkip val="1"/>
        <c:noMultiLvlLbl val="0"/>
      </c:catAx>
      <c:valAx>
        <c:axId val="154906624"/>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4880256"/>
        <c:crosses val="autoZero"/>
        <c:crossBetween val="between"/>
      </c:valAx>
      <c:spPr>
        <a:solidFill>
          <a:srgbClr val="C0C0C0"/>
        </a:solidFill>
        <a:ln w="12700">
          <a:solidFill>
            <a:srgbClr val="808080"/>
          </a:solidFill>
          <a:prstDash val="solid"/>
        </a:ln>
      </c:spPr>
    </c:plotArea>
    <c:legend>
      <c:legendPos val="r"/>
      <c:layout>
        <c:manualLayout>
          <c:xMode val="edge"/>
          <c:yMode val="edge"/>
          <c:x val="7.7359495974824874E-2"/>
          <c:y val="6.9395440027829339E-2"/>
          <c:w val="0.39940837463453716"/>
          <c:h val="0.18930310217247445"/>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6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#75 (excl. cat.A)</a:t>
            </a:r>
          </a:p>
        </c:rich>
      </c:tx>
      <c:layout>
        <c:manualLayout>
          <c:xMode val="edge"/>
          <c:yMode val="edge"/>
          <c:x val="0.32595385114479314"/>
          <c:y val="3.0451175354905984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679"/>
        </c:manualLayout>
      </c:layout>
      <c:barChart>
        <c:barDir val="col"/>
        <c:grouping val="clustered"/>
        <c:varyColors val="0"/>
        <c:ser>
          <c:idx val="0"/>
          <c:order val="0"/>
          <c:tx>
            <c:strRef>
              <c:f>CR_statistics!$T$1441</c:f>
              <c:strCache>
                <c:ptCount val="1"/>
                <c:pt idx="0">
                  <c:v>RAN1</c:v>
                </c:pt>
              </c:strCache>
            </c:strRef>
          </c:tx>
          <c:spPr>
            <a:solidFill>
              <a:srgbClr val="00FF00"/>
            </a:solidFill>
            <a:ln w="12700">
              <a:solidFill>
                <a:srgbClr val="000000"/>
              </a:solidFill>
              <a:prstDash val="solid"/>
            </a:ln>
          </c:spPr>
          <c:invertIfNegative val="0"/>
          <c:cat>
            <c:strRef>
              <c:f>CR_statistics!$S$1442:$S$1448</c:f>
              <c:strCache>
                <c:ptCount val="7"/>
                <c:pt idx="0">
                  <c:v>REL-8</c:v>
                </c:pt>
                <c:pt idx="1">
                  <c:v>REL-9</c:v>
                </c:pt>
                <c:pt idx="2">
                  <c:v>REL-10</c:v>
                </c:pt>
                <c:pt idx="3">
                  <c:v>REL-11</c:v>
                </c:pt>
                <c:pt idx="4">
                  <c:v>REL-12</c:v>
                </c:pt>
                <c:pt idx="5">
                  <c:v>REL-13</c:v>
                </c:pt>
                <c:pt idx="6">
                  <c:v>REL-14</c:v>
                </c:pt>
              </c:strCache>
            </c:strRef>
          </c:cat>
          <c:val>
            <c:numRef>
              <c:f>CR_statistics!$T$1442:$T$1448</c:f>
              <c:numCache>
                <c:formatCode>General</c:formatCode>
                <c:ptCount val="7"/>
                <c:pt idx="0">
                  <c:v>0</c:v>
                </c:pt>
                <c:pt idx="1">
                  <c:v>5</c:v>
                </c:pt>
                <c:pt idx="2">
                  <c:v>0</c:v>
                </c:pt>
                <c:pt idx="3">
                  <c:v>1</c:v>
                </c:pt>
                <c:pt idx="4">
                  <c:v>13</c:v>
                </c:pt>
                <c:pt idx="5">
                  <c:v>23</c:v>
                </c:pt>
                <c:pt idx="6">
                  <c:v>40</c:v>
                </c:pt>
              </c:numCache>
            </c:numRef>
          </c:val>
          <c:extLst>
            <c:ext xmlns:c16="http://schemas.microsoft.com/office/drawing/2014/chart" uri="{C3380CC4-5D6E-409C-BE32-E72D297353CC}">
              <c16:uniqueId val="{00000000-F5E5-4644-AC3E-0027B7848D83}"/>
            </c:ext>
          </c:extLst>
        </c:ser>
        <c:ser>
          <c:idx val="1"/>
          <c:order val="1"/>
          <c:tx>
            <c:strRef>
              <c:f>CR_statistics!$U$1441</c:f>
              <c:strCache>
                <c:ptCount val="1"/>
                <c:pt idx="0">
                  <c:v>RAN2</c:v>
                </c:pt>
              </c:strCache>
            </c:strRef>
          </c:tx>
          <c:spPr>
            <a:solidFill>
              <a:srgbClr val="FF0000"/>
            </a:solidFill>
            <a:ln w="12700">
              <a:solidFill>
                <a:srgbClr val="000000"/>
              </a:solidFill>
              <a:prstDash val="solid"/>
            </a:ln>
          </c:spPr>
          <c:invertIfNegative val="0"/>
          <c:cat>
            <c:strRef>
              <c:f>CR_statistics!$S$1442:$S$1448</c:f>
              <c:strCache>
                <c:ptCount val="7"/>
                <c:pt idx="0">
                  <c:v>REL-8</c:v>
                </c:pt>
                <c:pt idx="1">
                  <c:v>REL-9</c:v>
                </c:pt>
                <c:pt idx="2">
                  <c:v>REL-10</c:v>
                </c:pt>
                <c:pt idx="3">
                  <c:v>REL-11</c:v>
                </c:pt>
                <c:pt idx="4">
                  <c:v>REL-12</c:v>
                </c:pt>
                <c:pt idx="5">
                  <c:v>REL-13</c:v>
                </c:pt>
                <c:pt idx="6">
                  <c:v>REL-14</c:v>
                </c:pt>
              </c:strCache>
            </c:strRef>
          </c:cat>
          <c:val>
            <c:numRef>
              <c:f>CR_statistics!$U$1442:$U$1448</c:f>
              <c:numCache>
                <c:formatCode>General</c:formatCode>
                <c:ptCount val="7"/>
                <c:pt idx="0">
                  <c:v>0</c:v>
                </c:pt>
                <c:pt idx="1">
                  <c:v>0</c:v>
                </c:pt>
                <c:pt idx="2">
                  <c:v>0</c:v>
                </c:pt>
                <c:pt idx="3">
                  <c:v>0</c:v>
                </c:pt>
                <c:pt idx="4">
                  <c:v>3</c:v>
                </c:pt>
                <c:pt idx="5">
                  <c:v>50</c:v>
                </c:pt>
                <c:pt idx="6">
                  <c:v>96</c:v>
                </c:pt>
              </c:numCache>
            </c:numRef>
          </c:val>
          <c:extLst>
            <c:ext xmlns:c16="http://schemas.microsoft.com/office/drawing/2014/chart" uri="{C3380CC4-5D6E-409C-BE32-E72D297353CC}">
              <c16:uniqueId val="{00000001-F5E5-4644-AC3E-0027B7848D83}"/>
            </c:ext>
          </c:extLst>
        </c:ser>
        <c:ser>
          <c:idx val="2"/>
          <c:order val="2"/>
          <c:tx>
            <c:strRef>
              <c:f>CR_statistics!$V$1441</c:f>
              <c:strCache>
                <c:ptCount val="1"/>
                <c:pt idx="0">
                  <c:v>RAN3</c:v>
                </c:pt>
              </c:strCache>
            </c:strRef>
          </c:tx>
          <c:spPr>
            <a:solidFill>
              <a:srgbClr val="0000FF"/>
            </a:solidFill>
            <a:ln w="12700">
              <a:solidFill>
                <a:srgbClr val="000000"/>
              </a:solidFill>
              <a:prstDash val="solid"/>
            </a:ln>
          </c:spPr>
          <c:invertIfNegative val="0"/>
          <c:cat>
            <c:strRef>
              <c:f>CR_statistics!$S$1442:$S$1448</c:f>
              <c:strCache>
                <c:ptCount val="7"/>
                <c:pt idx="0">
                  <c:v>REL-8</c:v>
                </c:pt>
                <c:pt idx="1">
                  <c:v>REL-9</c:v>
                </c:pt>
                <c:pt idx="2">
                  <c:v>REL-10</c:v>
                </c:pt>
                <c:pt idx="3">
                  <c:v>REL-11</c:v>
                </c:pt>
                <c:pt idx="4">
                  <c:v>REL-12</c:v>
                </c:pt>
                <c:pt idx="5">
                  <c:v>REL-13</c:v>
                </c:pt>
                <c:pt idx="6">
                  <c:v>REL-14</c:v>
                </c:pt>
              </c:strCache>
            </c:strRef>
          </c:cat>
          <c:val>
            <c:numRef>
              <c:f>CR_statistics!$V$1442:$V$1448</c:f>
              <c:numCache>
                <c:formatCode>General</c:formatCode>
                <c:ptCount val="7"/>
                <c:pt idx="0">
                  <c:v>0</c:v>
                </c:pt>
                <c:pt idx="1">
                  <c:v>0</c:v>
                </c:pt>
                <c:pt idx="2">
                  <c:v>0</c:v>
                </c:pt>
                <c:pt idx="3">
                  <c:v>0</c:v>
                </c:pt>
                <c:pt idx="4">
                  <c:v>0</c:v>
                </c:pt>
                <c:pt idx="5">
                  <c:v>0</c:v>
                </c:pt>
                <c:pt idx="6">
                  <c:v>46</c:v>
                </c:pt>
              </c:numCache>
            </c:numRef>
          </c:val>
          <c:extLst>
            <c:ext xmlns:c16="http://schemas.microsoft.com/office/drawing/2014/chart" uri="{C3380CC4-5D6E-409C-BE32-E72D297353CC}">
              <c16:uniqueId val="{00000002-F5E5-4644-AC3E-0027B7848D83}"/>
            </c:ext>
          </c:extLst>
        </c:ser>
        <c:ser>
          <c:idx val="3"/>
          <c:order val="3"/>
          <c:tx>
            <c:strRef>
              <c:f>CR_statistics!$W$1441</c:f>
              <c:strCache>
                <c:ptCount val="1"/>
                <c:pt idx="0">
                  <c:v>RAN4</c:v>
                </c:pt>
              </c:strCache>
            </c:strRef>
          </c:tx>
          <c:spPr>
            <a:solidFill>
              <a:srgbClr val="FFFF00"/>
            </a:solidFill>
            <a:ln w="12700">
              <a:solidFill>
                <a:srgbClr val="000000"/>
              </a:solidFill>
              <a:prstDash val="solid"/>
            </a:ln>
          </c:spPr>
          <c:invertIfNegative val="0"/>
          <c:cat>
            <c:strRef>
              <c:f>CR_statistics!$S$1442:$S$1448</c:f>
              <c:strCache>
                <c:ptCount val="7"/>
                <c:pt idx="0">
                  <c:v>REL-8</c:v>
                </c:pt>
                <c:pt idx="1">
                  <c:v>REL-9</c:v>
                </c:pt>
                <c:pt idx="2">
                  <c:v>REL-10</c:v>
                </c:pt>
                <c:pt idx="3">
                  <c:v>REL-11</c:v>
                </c:pt>
                <c:pt idx="4">
                  <c:v>REL-12</c:v>
                </c:pt>
                <c:pt idx="5">
                  <c:v>REL-13</c:v>
                </c:pt>
                <c:pt idx="6">
                  <c:v>REL-14</c:v>
                </c:pt>
              </c:strCache>
            </c:strRef>
          </c:cat>
          <c:val>
            <c:numRef>
              <c:f>CR_statistics!$W$1442:$W$1448</c:f>
              <c:numCache>
                <c:formatCode>General</c:formatCode>
                <c:ptCount val="7"/>
                <c:pt idx="0">
                  <c:v>0</c:v>
                </c:pt>
                <c:pt idx="1">
                  <c:v>0</c:v>
                </c:pt>
                <c:pt idx="2">
                  <c:v>0</c:v>
                </c:pt>
                <c:pt idx="3">
                  <c:v>2</c:v>
                </c:pt>
                <c:pt idx="4">
                  <c:v>9</c:v>
                </c:pt>
                <c:pt idx="5">
                  <c:v>108</c:v>
                </c:pt>
                <c:pt idx="6">
                  <c:v>97</c:v>
                </c:pt>
              </c:numCache>
            </c:numRef>
          </c:val>
          <c:extLst>
            <c:ext xmlns:c16="http://schemas.microsoft.com/office/drawing/2014/chart" uri="{C3380CC4-5D6E-409C-BE32-E72D297353CC}">
              <c16:uniqueId val="{00000003-F5E5-4644-AC3E-0027B7848D83}"/>
            </c:ext>
          </c:extLst>
        </c:ser>
        <c:ser>
          <c:idx val="4"/>
          <c:order val="4"/>
          <c:tx>
            <c:strRef>
              <c:f>CR_statistics!$X$1441</c:f>
              <c:strCache>
                <c:ptCount val="1"/>
                <c:pt idx="0">
                  <c:v>RAN5</c:v>
                </c:pt>
              </c:strCache>
            </c:strRef>
          </c:tx>
          <c:spPr>
            <a:solidFill>
              <a:srgbClr val="660066"/>
            </a:solidFill>
            <a:ln w="12700">
              <a:solidFill>
                <a:srgbClr val="000000"/>
              </a:solidFill>
              <a:prstDash val="solid"/>
            </a:ln>
          </c:spPr>
          <c:invertIfNegative val="0"/>
          <c:cat>
            <c:strRef>
              <c:f>CR_statistics!$S$1442:$S$1448</c:f>
              <c:strCache>
                <c:ptCount val="7"/>
                <c:pt idx="0">
                  <c:v>REL-8</c:v>
                </c:pt>
                <c:pt idx="1">
                  <c:v>REL-9</c:v>
                </c:pt>
                <c:pt idx="2">
                  <c:v>REL-10</c:v>
                </c:pt>
                <c:pt idx="3">
                  <c:v>REL-11</c:v>
                </c:pt>
                <c:pt idx="4">
                  <c:v>REL-12</c:v>
                </c:pt>
                <c:pt idx="5">
                  <c:v>REL-13</c:v>
                </c:pt>
                <c:pt idx="6">
                  <c:v>REL-14</c:v>
                </c:pt>
              </c:strCache>
            </c:strRef>
          </c:cat>
          <c:val>
            <c:numRef>
              <c:f>CR_statistics!$X$1442:$X$1448</c:f>
              <c:numCache>
                <c:formatCode>General</c:formatCode>
                <c:ptCount val="7"/>
                <c:pt idx="0">
                  <c:v>0</c:v>
                </c:pt>
                <c:pt idx="1">
                  <c:v>0</c:v>
                </c:pt>
                <c:pt idx="2">
                  <c:v>0</c:v>
                </c:pt>
                <c:pt idx="3">
                  <c:v>0</c:v>
                </c:pt>
                <c:pt idx="4">
                  <c:v>24</c:v>
                </c:pt>
                <c:pt idx="5">
                  <c:v>341</c:v>
                </c:pt>
                <c:pt idx="6">
                  <c:v>415</c:v>
                </c:pt>
              </c:numCache>
            </c:numRef>
          </c:val>
          <c:extLst>
            <c:ext xmlns:c16="http://schemas.microsoft.com/office/drawing/2014/chart" uri="{C3380CC4-5D6E-409C-BE32-E72D297353CC}">
              <c16:uniqueId val="{00000004-F5E5-4644-AC3E-0027B7848D83}"/>
            </c:ext>
          </c:extLst>
        </c:ser>
        <c:ser>
          <c:idx val="6"/>
          <c:order val="5"/>
          <c:tx>
            <c:strRef>
              <c:f>CR_statistics!$Y$1441</c:f>
              <c:strCache>
                <c:ptCount val="1"/>
                <c:pt idx="0">
                  <c:v>RAN6</c:v>
                </c:pt>
              </c:strCache>
            </c:strRef>
          </c:tx>
          <c:spPr>
            <a:solidFill>
              <a:srgbClr val="FFC000"/>
            </a:solidFill>
            <a:ln>
              <a:solidFill>
                <a:schemeClr val="tx1"/>
              </a:solidFill>
            </a:ln>
          </c:spPr>
          <c:invertIfNegative val="0"/>
          <c:cat>
            <c:strRef>
              <c:f>CR_statistics!$S$1442:$S$1448</c:f>
              <c:strCache>
                <c:ptCount val="7"/>
                <c:pt idx="0">
                  <c:v>REL-8</c:v>
                </c:pt>
                <c:pt idx="1">
                  <c:v>REL-9</c:v>
                </c:pt>
                <c:pt idx="2">
                  <c:v>REL-10</c:v>
                </c:pt>
                <c:pt idx="3">
                  <c:v>REL-11</c:v>
                </c:pt>
                <c:pt idx="4">
                  <c:v>REL-12</c:v>
                </c:pt>
                <c:pt idx="5">
                  <c:v>REL-13</c:v>
                </c:pt>
                <c:pt idx="6">
                  <c:v>REL-14</c:v>
                </c:pt>
              </c:strCache>
            </c:strRef>
          </c:cat>
          <c:val>
            <c:numRef>
              <c:f>CR_statistics!$Y$1442:$Y$1448</c:f>
              <c:numCache>
                <c:formatCode>General</c:formatCode>
                <c:ptCount val="7"/>
                <c:pt idx="0">
                  <c:v>0</c:v>
                </c:pt>
                <c:pt idx="1">
                  <c:v>0</c:v>
                </c:pt>
                <c:pt idx="2">
                  <c:v>0</c:v>
                </c:pt>
                <c:pt idx="3">
                  <c:v>0</c:v>
                </c:pt>
                <c:pt idx="4">
                  <c:v>0</c:v>
                </c:pt>
                <c:pt idx="5">
                  <c:v>9</c:v>
                </c:pt>
                <c:pt idx="6">
                  <c:v>15</c:v>
                </c:pt>
              </c:numCache>
            </c:numRef>
          </c:val>
          <c:extLst>
            <c:ext xmlns:c16="http://schemas.microsoft.com/office/drawing/2014/chart" uri="{C3380CC4-5D6E-409C-BE32-E72D297353CC}">
              <c16:uniqueId val="{00000005-F5E5-4644-AC3E-0027B7848D83}"/>
            </c:ext>
          </c:extLst>
        </c:ser>
        <c:ser>
          <c:idx val="5"/>
          <c:order val="6"/>
          <c:tx>
            <c:strRef>
              <c:f>CR_statistics!$Z$1441</c:f>
              <c:strCache>
                <c:ptCount val="1"/>
                <c:pt idx="0">
                  <c:v>RAN without RAN5</c:v>
                </c:pt>
              </c:strCache>
            </c:strRef>
          </c:tx>
          <c:spPr>
            <a:solidFill>
              <a:srgbClr val="FF00FF"/>
            </a:solidFill>
            <a:ln w="12700">
              <a:solidFill>
                <a:srgbClr val="000000"/>
              </a:solidFill>
              <a:prstDash val="solid"/>
            </a:ln>
          </c:spPr>
          <c:invertIfNegative val="0"/>
          <c:cat>
            <c:strRef>
              <c:f>CR_statistics!$S$1442:$S$1448</c:f>
              <c:strCache>
                <c:ptCount val="7"/>
                <c:pt idx="0">
                  <c:v>REL-8</c:v>
                </c:pt>
                <c:pt idx="1">
                  <c:v>REL-9</c:v>
                </c:pt>
                <c:pt idx="2">
                  <c:v>REL-10</c:v>
                </c:pt>
                <c:pt idx="3">
                  <c:v>REL-11</c:v>
                </c:pt>
                <c:pt idx="4">
                  <c:v>REL-12</c:v>
                </c:pt>
                <c:pt idx="5">
                  <c:v>REL-13</c:v>
                </c:pt>
                <c:pt idx="6">
                  <c:v>REL-14</c:v>
                </c:pt>
              </c:strCache>
            </c:strRef>
          </c:cat>
          <c:val>
            <c:numRef>
              <c:f>CR_statistics!$Z$1442:$Z$1448</c:f>
              <c:numCache>
                <c:formatCode>General</c:formatCode>
                <c:ptCount val="7"/>
                <c:pt idx="0">
                  <c:v>0</c:v>
                </c:pt>
                <c:pt idx="1">
                  <c:v>5</c:v>
                </c:pt>
                <c:pt idx="2">
                  <c:v>0</c:v>
                </c:pt>
                <c:pt idx="3">
                  <c:v>3</c:v>
                </c:pt>
                <c:pt idx="4">
                  <c:v>25</c:v>
                </c:pt>
                <c:pt idx="5">
                  <c:v>190</c:v>
                </c:pt>
                <c:pt idx="6">
                  <c:v>294</c:v>
                </c:pt>
              </c:numCache>
            </c:numRef>
          </c:val>
          <c:extLst>
            <c:ext xmlns:c16="http://schemas.microsoft.com/office/drawing/2014/chart" uri="{C3380CC4-5D6E-409C-BE32-E72D297353CC}">
              <c16:uniqueId val="{00000006-F5E5-4644-AC3E-0027B7848D83}"/>
            </c:ext>
          </c:extLst>
        </c:ser>
        <c:dLbls>
          <c:showLegendKey val="0"/>
          <c:showVal val="0"/>
          <c:showCatName val="0"/>
          <c:showSerName val="0"/>
          <c:showPercent val="0"/>
          <c:showBubbleSize val="0"/>
        </c:dLbls>
        <c:gapWidth val="150"/>
        <c:axId val="155083136"/>
        <c:axId val="155084672"/>
      </c:barChart>
      <c:catAx>
        <c:axId val="15508313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084672"/>
        <c:crosses val="autoZero"/>
        <c:auto val="1"/>
        <c:lblAlgn val="ctr"/>
        <c:lblOffset val="100"/>
        <c:tickLblSkip val="1"/>
        <c:tickMarkSkip val="1"/>
        <c:noMultiLvlLbl val="0"/>
      </c:catAx>
      <c:valAx>
        <c:axId val="155084672"/>
        <c:scaling>
          <c:orientation val="minMax"/>
          <c:max val="5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08313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7393498253665246"/>
          <c:y val="0.14881212429091523"/>
          <c:w val="0.19308399498537401"/>
          <c:h val="0.22179032731179821"/>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6387803420549392"/>
        </c:manualLayout>
      </c:layout>
      <c:barChart>
        <c:barDir val="col"/>
        <c:grouping val="clustered"/>
        <c:varyColors val="0"/>
        <c:ser>
          <c:idx val="9"/>
          <c:order val="0"/>
          <c:tx>
            <c:strRef>
              <c:f>CR_statistics!$AY$1441</c:f>
              <c:strCache>
                <c:ptCount val="1"/>
                <c:pt idx="0">
                  <c:v>RAN #52</c:v>
                </c:pt>
              </c:strCache>
            </c:strRef>
          </c:tx>
          <c:spPr>
            <a:solidFill>
              <a:srgbClr val="FF00FF"/>
            </a:solidFill>
            <a:ln w="12700">
              <a:solidFill>
                <a:srgbClr val="000000"/>
              </a:solidFill>
              <a:prstDash val="solid"/>
            </a:ln>
          </c:spPr>
          <c:invertIfNegative val="0"/>
          <c:cat>
            <c:strRef>
              <c:f>CR_statistics!$BW$1442:$BW$1449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CR_statistics!$AY$1442:$AY$1449</c:f>
              <c:numCache>
                <c:formatCode>General</c:formatCode>
                <c:ptCount val="8"/>
                <c:pt idx="0">
                  <c:v>1</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DA2F-457C-92C7-7FF5FC8995E4}"/>
            </c:ext>
          </c:extLst>
        </c:ser>
        <c:ser>
          <c:idx val="10"/>
          <c:order val="1"/>
          <c:tx>
            <c:strRef>
              <c:f>CR_statistics!$AZ$1441</c:f>
              <c:strCache>
                <c:ptCount val="1"/>
                <c:pt idx="0">
                  <c:v>RAN #53</c:v>
                </c:pt>
              </c:strCache>
            </c:strRef>
          </c:tx>
          <c:spPr>
            <a:solidFill>
              <a:srgbClr val="FF0000"/>
            </a:solidFill>
            <a:ln w="12700">
              <a:solidFill>
                <a:srgbClr val="000000"/>
              </a:solidFill>
              <a:prstDash val="solid"/>
            </a:ln>
          </c:spPr>
          <c:invertIfNegative val="0"/>
          <c:cat>
            <c:strRef>
              <c:f>CR_statistics!$BW$1442:$BW$1449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CR_statistics!$AZ$1442:$AZ$1449</c:f>
              <c:numCache>
                <c:formatCode>General</c:formatCode>
                <c:ptCount val="8"/>
                <c:pt idx="0">
                  <c:v>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DA2F-457C-92C7-7FF5FC8995E4}"/>
            </c:ext>
          </c:extLst>
        </c:ser>
        <c:ser>
          <c:idx val="11"/>
          <c:order val="2"/>
          <c:tx>
            <c:strRef>
              <c:f>CR_statistics!$BA$1441</c:f>
              <c:strCache>
                <c:ptCount val="1"/>
                <c:pt idx="0">
                  <c:v>RAN #54</c:v>
                </c:pt>
              </c:strCache>
            </c:strRef>
          </c:tx>
          <c:spPr>
            <a:solidFill>
              <a:srgbClr val="00FFFF"/>
            </a:solidFill>
            <a:ln w="12700">
              <a:solidFill>
                <a:srgbClr val="000000"/>
              </a:solidFill>
              <a:prstDash val="solid"/>
            </a:ln>
          </c:spPr>
          <c:invertIfNegative val="0"/>
          <c:cat>
            <c:strRef>
              <c:f>CR_statistics!$BW$1442:$BW$1449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CR_statistics!$BA$1442:$BA$1449</c:f>
              <c:numCache>
                <c:formatCode>General</c:formatCode>
                <c:ptCount val="8"/>
                <c:pt idx="0">
                  <c:v>40</c:v>
                </c:pt>
                <c:pt idx="1">
                  <c:v>13</c:v>
                </c:pt>
                <c:pt idx="2">
                  <c:v>0</c:v>
                </c:pt>
                <c:pt idx="3">
                  <c:v>0</c:v>
                </c:pt>
                <c:pt idx="4">
                  <c:v>0</c:v>
                </c:pt>
                <c:pt idx="5">
                  <c:v>0</c:v>
                </c:pt>
                <c:pt idx="6">
                  <c:v>0</c:v>
                </c:pt>
                <c:pt idx="7">
                  <c:v>0</c:v>
                </c:pt>
              </c:numCache>
            </c:numRef>
          </c:val>
          <c:extLst>
            <c:ext xmlns:c16="http://schemas.microsoft.com/office/drawing/2014/chart" uri="{C3380CC4-5D6E-409C-BE32-E72D297353CC}">
              <c16:uniqueId val="{00000002-DA2F-457C-92C7-7FF5FC8995E4}"/>
            </c:ext>
          </c:extLst>
        </c:ser>
        <c:ser>
          <c:idx val="12"/>
          <c:order val="3"/>
          <c:tx>
            <c:strRef>
              <c:f>CR_statistics!$BB$1441</c:f>
              <c:strCache>
                <c:ptCount val="1"/>
                <c:pt idx="0">
                  <c:v>RAN #55</c:v>
                </c:pt>
              </c:strCache>
            </c:strRef>
          </c:tx>
          <c:spPr>
            <a:solidFill>
              <a:srgbClr val="FF00FF"/>
            </a:solidFill>
            <a:ln w="12700">
              <a:solidFill>
                <a:srgbClr val="000000"/>
              </a:solidFill>
              <a:prstDash val="solid"/>
            </a:ln>
          </c:spPr>
          <c:invertIfNegative val="0"/>
          <c:cat>
            <c:strRef>
              <c:f>CR_statistics!$BW$1442:$BW$1449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CR_statistics!$BB$1442:$BB$1449</c:f>
              <c:numCache>
                <c:formatCode>General</c:formatCode>
                <c:ptCount val="8"/>
                <c:pt idx="0">
                  <c:v>42</c:v>
                </c:pt>
                <c:pt idx="1">
                  <c:v>33</c:v>
                </c:pt>
                <c:pt idx="2">
                  <c:v>0</c:v>
                </c:pt>
                <c:pt idx="3">
                  <c:v>0</c:v>
                </c:pt>
                <c:pt idx="4">
                  <c:v>0</c:v>
                </c:pt>
                <c:pt idx="5">
                  <c:v>0</c:v>
                </c:pt>
                <c:pt idx="6">
                  <c:v>0</c:v>
                </c:pt>
                <c:pt idx="7">
                  <c:v>0</c:v>
                </c:pt>
              </c:numCache>
            </c:numRef>
          </c:val>
          <c:extLst>
            <c:ext xmlns:c16="http://schemas.microsoft.com/office/drawing/2014/chart" uri="{C3380CC4-5D6E-409C-BE32-E72D297353CC}">
              <c16:uniqueId val="{00000003-DA2F-457C-92C7-7FF5FC8995E4}"/>
            </c:ext>
          </c:extLst>
        </c:ser>
        <c:ser>
          <c:idx val="13"/>
          <c:order val="4"/>
          <c:tx>
            <c:strRef>
              <c:f>CR_statistics!$BC$1441</c:f>
              <c:strCache>
                <c:ptCount val="1"/>
                <c:pt idx="0">
                  <c:v>RAN #56</c:v>
                </c:pt>
              </c:strCache>
            </c:strRef>
          </c:tx>
          <c:spPr>
            <a:solidFill>
              <a:srgbClr val="800000"/>
            </a:solidFill>
            <a:ln w="12700">
              <a:solidFill>
                <a:srgbClr val="000000"/>
              </a:solidFill>
              <a:prstDash val="solid"/>
            </a:ln>
          </c:spPr>
          <c:invertIfNegative val="0"/>
          <c:cat>
            <c:strRef>
              <c:f>CR_statistics!$BW$1442:$BW$1449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CR_statistics!$BC$1442:$BC$1449</c:f>
              <c:numCache>
                <c:formatCode>General</c:formatCode>
                <c:ptCount val="8"/>
                <c:pt idx="0">
                  <c:v>161</c:v>
                </c:pt>
                <c:pt idx="1">
                  <c:v>51</c:v>
                </c:pt>
                <c:pt idx="2">
                  <c:v>0</c:v>
                </c:pt>
                <c:pt idx="3">
                  <c:v>0</c:v>
                </c:pt>
                <c:pt idx="4">
                  <c:v>0</c:v>
                </c:pt>
                <c:pt idx="5">
                  <c:v>0</c:v>
                </c:pt>
                <c:pt idx="6">
                  <c:v>0</c:v>
                </c:pt>
                <c:pt idx="7">
                  <c:v>0</c:v>
                </c:pt>
              </c:numCache>
            </c:numRef>
          </c:val>
          <c:extLst>
            <c:ext xmlns:c16="http://schemas.microsoft.com/office/drawing/2014/chart" uri="{C3380CC4-5D6E-409C-BE32-E72D297353CC}">
              <c16:uniqueId val="{00000004-DA2F-457C-92C7-7FF5FC8995E4}"/>
            </c:ext>
          </c:extLst>
        </c:ser>
        <c:ser>
          <c:idx val="14"/>
          <c:order val="5"/>
          <c:tx>
            <c:strRef>
              <c:f>CR_statistics!$BD$1441</c:f>
              <c:strCache>
                <c:ptCount val="1"/>
                <c:pt idx="0">
                  <c:v>RAN #57</c:v>
                </c:pt>
              </c:strCache>
            </c:strRef>
          </c:tx>
          <c:spPr>
            <a:solidFill>
              <a:srgbClr val="FFCC00"/>
            </a:solidFill>
            <a:ln w="12700">
              <a:solidFill>
                <a:srgbClr val="000000"/>
              </a:solidFill>
              <a:prstDash val="solid"/>
            </a:ln>
          </c:spPr>
          <c:invertIfNegative val="0"/>
          <c:cat>
            <c:strRef>
              <c:f>CR_statistics!$BW$1442:$BW$1449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CR_statistics!$BD$1442:$BD$1449</c:f>
              <c:numCache>
                <c:formatCode>General</c:formatCode>
                <c:ptCount val="8"/>
                <c:pt idx="0">
                  <c:v>182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5-DA2F-457C-92C7-7FF5FC8995E4}"/>
            </c:ext>
          </c:extLst>
        </c:ser>
        <c:ser>
          <c:idx val="15"/>
          <c:order val="6"/>
          <c:tx>
            <c:strRef>
              <c:f>CR_statistics!$BE$1441</c:f>
              <c:strCache>
                <c:ptCount val="1"/>
                <c:pt idx="0">
                  <c:v>RAN #58</c:v>
                </c:pt>
              </c:strCache>
            </c:strRef>
          </c:tx>
          <c:spPr>
            <a:solidFill>
              <a:srgbClr val="FFFF00"/>
            </a:solidFill>
            <a:ln w="12700">
              <a:solidFill>
                <a:srgbClr val="000000"/>
              </a:solidFill>
              <a:prstDash val="solid"/>
            </a:ln>
          </c:spPr>
          <c:invertIfNegative val="0"/>
          <c:cat>
            <c:strRef>
              <c:f>CR_statistics!$BW$1442:$BW$1449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CR_statistics!$BE$1442:$BE$1449</c:f>
              <c:numCache>
                <c:formatCode>General</c:formatCode>
                <c:ptCount val="8"/>
                <c:pt idx="0">
                  <c:v>349</c:v>
                </c:pt>
                <c:pt idx="1">
                  <c:v>181</c:v>
                </c:pt>
                <c:pt idx="2">
                  <c:v>0</c:v>
                </c:pt>
                <c:pt idx="3">
                  <c:v>0</c:v>
                </c:pt>
                <c:pt idx="4">
                  <c:v>0</c:v>
                </c:pt>
                <c:pt idx="5">
                  <c:v>0</c:v>
                </c:pt>
                <c:pt idx="6">
                  <c:v>0</c:v>
                </c:pt>
                <c:pt idx="7">
                  <c:v>0</c:v>
                </c:pt>
              </c:numCache>
            </c:numRef>
          </c:val>
          <c:extLst>
            <c:ext xmlns:c16="http://schemas.microsoft.com/office/drawing/2014/chart" uri="{C3380CC4-5D6E-409C-BE32-E72D297353CC}">
              <c16:uniqueId val="{00000006-DA2F-457C-92C7-7FF5FC8995E4}"/>
            </c:ext>
          </c:extLst>
        </c:ser>
        <c:ser>
          <c:idx val="16"/>
          <c:order val="7"/>
          <c:tx>
            <c:strRef>
              <c:f>CR_statistics!$BF$1441</c:f>
              <c:strCache>
                <c:ptCount val="1"/>
                <c:pt idx="0">
                  <c:v>RAN #59</c:v>
                </c:pt>
              </c:strCache>
            </c:strRef>
          </c:tx>
          <c:spPr>
            <a:solidFill>
              <a:srgbClr val="00CCFF"/>
            </a:solidFill>
            <a:ln w="12700">
              <a:solidFill>
                <a:srgbClr val="000000"/>
              </a:solidFill>
              <a:prstDash val="solid"/>
            </a:ln>
          </c:spPr>
          <c:invertIfNegative val="0"/>
          <c:cat>
            <c:strRef>
              <c:f>CR_statistics!$BW$1442:$BW$1449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CR_statistics!$BF$1442:$BF$1449</c:f>
              <c:numCache>
                <c:formatCode>General</c:formatCode>
                <c:ptCount val="8"/>
                <c:pt idx="0">
                  <c:v>202</c:v>
                </c:pt>
                <c:pt idx="1">
                  <c:v>177</c:v>
                </c:pt>
                <c:pt idx="2">
                  <c:v>0</c:v>
                </c:pt>
                <c:pt idx="3">
                  <c:v>0</c:v>
                </c:pt>
                <c:pt idx="4">
                  <c:v>0</c:v>
                </c:pt>
                <c:pt idx="5">
                  <c:v>0</c:v>
                </c:pt>
                <c:pt idx="6">
                  <c:v>0</c:v>
                </c:pt>
                <c:pt idx="7">
                  <c:v>0</c:v>
                </c:pt>
              </c:numCache>
            </c:numRef>
          </c:val>
          <c:extLst>
            <c:ext xmlns:c16="http://schemas.microsoft.com/office/drawing/2014/chart" uri="{C3380CC4-5D6E-409C-BE32-E72D297353CC}">
              <c16:uniqueId val="{00000007-DA2F-457C-92C7-7FF5FC8995E4}"/>
            </c:ext>
          </c:extLst>
        </c:ser>
        <c:ser>
          <c:idx val="17"/>
          <c:order val="8"/>
          <c:tx>
            <c:strRef>
              <c:f>CR_statistics!$BG$1441</c:f>
              <c:strCache>
                <c:ptCount val="1"/>
                <c:pt idx="0">
                  <c:v>RAN #60</c:v>
                </c:pt>
              </c:strCache>
            </c:strRef>
          </c:tx>
          <c:spPr>
            <a:solidFill>
              <a:srgbClr val="00FF00"/>
            </a:solidFill>
            <a:ln w="12700">
              <a:solidFill>
                <a:srgbClr val="000000"/>
              </a:solidFill>
              <a:prstDash val="solid"/>
            </a:ln>
          </c:spPr>
          <c:invertIfNegative val="0"/>
          <c:cat>
            <c:strRef>
              <c:f>CR_statistics!$BW$1442:$BW$1449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CR_statistics!$BG$1442:$BG$1449</c:f>
              <c:numCache>
                <c:formatCode>General</c:formatCode>
                <c:ptCount val="8"/>
                <c:pt idx="0">
                  <c:v>211</c:v>
                </c:pt>
                <c:pt idx="1">
                  <c:v>386</c:v>
                </c:pt>
                <c:pt idx="2">
                  <c:v>61</c:v>
                </c:pt>
                <c:pt idx="3">
                  <c:v>0</c:v>
                </c:pt>
                <c:pt idx="4">
                  <c:v>0</c:v>
                </c:pt>
                <c:pt idx="5">
                  <c:v>0</c:v>
                </c:pt>
                <c:pt idx="6">
                  <c:v>0</c:v>
                </c:pt>
                <c:pt idx="7">
                  <c:v>0</c:v>
                </c:pt>
              </c:numCache>
            </c:numRef>
          </c:val>
          <c:extLst>
            <c:ext xmlns:c16="http://schemas.microsoft.com/office/drawing/2014/chart" uri="{C3380CC4-5D6E-409C-BE32-E72D297353CC}">
              <c16:uniqueId val="{00000008-DA2F-457C-92C7-7FF5FC8995E4}"/>
            </c:ext>
          </c:extLst>
        </c:ser>
        <c:ser>
          <c:idx val="18"/>
          <c:order val="9"/>
          <c:tx>
            <c:strRef>
              <c:f>CR_statistics!$BH$1441</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CR_statistics!$BW$1442:$BW$1449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CR_statistics!$BH$1442:$BH$1449</c:f>
              <c:numCache>
                <c:formatCode>General</c:formatCode>
                <c:ptCount val="8"/>
                <c:pt idx="0">
                  <c:v>120</c:v>
                </c:pt>
                <c:pt idx="1">
                  <c:v>395</c:v>
                </c:pt>
                <c:pt idx="2">
                  <c:v>57</c:v>
                </c:pt>
                <c:pt idx="3">
                  <c:v>0</c:v>
                </c:pt>
                <c:pt idx="4">
                  <c:v>0</c:v>
                </c:pt>
                <c:pt idx="5">
                  <c:v>0</c:v>
                </c:pt>
                <c:pt idx="6">
                  <c:v>0</c:v>
                </c:pt>
                <c:pt idx="7">
                  <c:v>0</c:v>
                </c:pt>
              </c:numCache>
            </c:numRef>
          </c:val>
          <c:extLst>
            <c:ext xmlns:c16="http://schemas.microsoft.com/office/drawing/2014/chart" uri="{C3380CC4-5D6E-409C-BE32-E72D297353CC}">
              <c16:uniqueId val="{00000009-DA2F-457C-92C7-7FF5FC8995E4}"/>
            </c:ext>
          </c:extLst>
        </c:ser>
        <c:ser>
          <c:idx val="19"/>
          <c:order val="10"/>
          <c:tx>
            <c:strRef>
              <c:f>CR_statistics!$BI$1441</c:f>
              <c:strCache>
                <c:ptCount val="1"/>
                <c:pt idx="0">
                  <c:v>RAN #62</c:v>
                </c:pt>
              </c:strCache>
            </c:strRef>
          </c:tx>
          <c:spPr>
            <a:solidFill>
              <a:srgbClr val="00FFFF"/>
            </a:solidFill>
            <a:ln w="12700">
              <a:solidFill>
                <a:srgbClr val="000000"/>
              </a:solidFill>
              <a:prstDash val="solid"/>
            </a:ln>
          </c:spPr>
          <c:invertIfNegative val="0"/>
          <c:cat>
            <c:strRef>
              <c:f>CR_statistics!$BW$1442:$BW$1449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CR_statistics!$BI$1442:$BI$1449</c:f>
              <c:numCache>
                <c:formatCode>General</c:formatCode>
                <c:ptCount val="8"/>
                <c:pt idx="0">
                  <c:v>162</c:v>
                </c:pt>
                <c:pt idx="1">
                  <c:v>522</c:v>
                </c:pt>
                <c:pt idx="2">
                  <c:v>152</c:v>
                </c:pt>
                <c:pt idx="3">
                  <c:v>76</c:v>
                </c:pt>
                <c:pt idx="4">
                  <c:v>0</c:v>
                </c:pt>
                <c:pt idx="5">
                  <c:v>0</c:v>
                </c:pt>
                <c:pt idx="6">
                  <c:v>0</c:v>
                </c:pt>
                <c:pt idx="7">
                  <c:v>0</c:v>
                </c:pt>
              </c:numCache>
            </c:numRef>
          </c:val>
          <c:extLst>
            <c:ext xmlns:c16="http://schemas.microsoft.com/office/drawing/2014/chart" uri="{C3380CC4-5D6E-409C-BE32-E72D297353CC}">
              <c16:uniqueId val="{0000000A-DA2F-457C-92C7-7FF5FC8995E4}"/>
            </c:ext>
          </c:extLst>
        </c:ser>
        <c:ser>
          <c:idx val="20"/>
          <c:order val="11"/>
          <c:tx>
            <c:strRef>
              <c:f>CR_statistics!$BJ$1441</c:f>
              <c:strCache>
                <c:ptCount val="1"/>
                <c:pt idx="0">
                  <c:v>RAN #63</c:v>
                </c:pt>
              </c:strCache>
            </c:strRef>
          </c:tx>
          <c:spPr>
            <a:solidFill>
              <a:srgbClr val="FFFF00"/>
            </a:solidFill>
            <a:ln w="12700">
              <a:solidFill>
                <a:srgbClr val="000000"/>
              </a:solidFill>
              <a:prstDash val="solid"/>
            </a:ln>
          </c:spPr>
          <c:invertIfNegative val="0"/>
          <c:cat>
            <c:strRef>
              <c:f>CR_statistics!$BW$1442:$BW$1449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CR_statistics!$BJ$1442:$BJ$1449</c:f>
              <c:numCache>
                <c:formatCode>General</c:formatCode>
                <c:ptCount val="8"/>
                <c:pt idx="0">
                  <c:v>71</c:v>
                </c:pt>
                <c:pt idx="1">
                  <c:v>271</c:v>
                </c:pt>
                <c:pt idx="2">
                  <c:v>72</c:v>
                </c:pt>
                <c:pt idx="3">
                  <c:v>315</c:v>
                </c:pt>
                <c:pt idx="4">
                  <c:v>0</c:v>
                </c:pt>
                <c:pt idx="5">
                  <c:v>0</c:v>
                </c:pt>
                <c:pt idx="6">
                  <c:v>0</c:v>
                </c:pt>
                <c:pt idx="7">
                  <c:v>0</c:v>
                </c:pt>
              </c:numCache>
            </c:numRef>
          </c:val>
          <c:extLst>
            <c:ext xmlns:c16="http://schemas.microsoft.com/office/drawing/2014/chart" uri="{C3380CC4-5D6E-409C-BE32-E72D297353CC}">
              <c16:uniqueId val="{0000000B-DA2F-457C-92C7-7FF5FC8995E4}"/>
            </c:ext>
          </c:extLst>
        </c:ser>
        <c:ser>
          <c:idx val="21"/>
          <c:order val="12"/>
          <c:tx>
            <c:strRef>
              <c:f>CR_statistics!$BK$1441</c:f>
              <c:strCache>
                <c:ptCount val="1"/>
                <c:pt idx="0">
                  <c:v>RAN #64</c:v>
                </c:pt>
              </c:strCache>
            </c:strRef>
          </c:tx>
          <c:spPr>
            <a:solidFill>
              <a:srgbClr val="FF9900"/>
            </a:solidFill>
            <a:ln>
              <a:solidFill>
                <a:schemeClr val="tx1"/>
              </a:solidFill>
            </a:ln>
          </c:spPr>
          <c:invertIfNegative val="0"/>
          <c:cat>
            <c:strRef>
              <c:f>CR_statistics!$BW$1442:$BW$1449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CR_statistics!$BK$1442:$BK$1449</c:f>
              <c:numCache>
                <c:formatCode>General</c:formatCode>
                <c:ptCount val="8"/>
                <c:pt idx="0">
                  <c:v>109</c:v>
                </c:pt>
                <c:pt idx="1">
                  <c:v>333</c:v>
                </c:pt>
                <c:pt idx="2">
                  <c:v>204</c:v>
                </c:pt>
                <c:pt idx="3">
                  <c:v>456</c:v>
                </c:pt>
                <c:pt idx="4">
                  <c:v>0</c:v>
                </c:pt>
                <c:pt idx="5">
                  <c:v>0</c:v>
                </c:pt>
                <c:pt idx="6">
                  <c:v>0</c:v>
                </c:pt>
                <c:pt idx="7">
                  <c:v>0</c:v>
                </c:pt>
              </c:numCache>
            </c:numRef>
          </c:val>
          <c:extLst>
            <c:ext xmlns:c16="http://schemas.microsoft.com/office/drawing/2014/chart" uri="{C3380CC4-5D6E-409C-BE32-E72D297353CC}">
              <c16:uniqueId val="{0000000C-DA2F-457C-92C7-7FF5FC8995E4}"/>
            </c:ext>
          </c:extLst>
        </c:ser>
        <c:ser>
          <c:idx val="22"/>
          <c:order val="13"/>
          <c:tx>
            <c:strRef>
              <c:f>CR_statistics!$BL$1441</c:f>
              <c:strCache>
                <c:ptCount val="1"/>
                <c:pt idx="0">
                  <c:v>RAN#65</c:v>
                </c:pt>
              </c:strCache>
            </c:strRef>
          </c:tx>
          <c:spPr>
            <a:solidFill>
              <a:srgbClr val="0066FF"/>
            </a:solidFill>
            <a:ln>
              <a:solidFill>
                <a:srgbClr val="000000"/>
              </a:solidFill>
            </a:ln>
          </c:spPr>
          <c:invertIfNegative val="0"/>
          <c:cat>
            <c:strRef>
              <c:f>CR_statistics!$BW$1442:$BW$1449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CR_statistics!$BL$1442:$BL$1449</c:f>
              <c:numCache>
                <c:formatCode>General</c:formatCode>
                <c:ptCount val="8"/>
                <c:pt idx="0">
                  <c:v>69</c:v>
                </c:pt>
                <c:pt idx="1">
                  <c:v>316</c:v>
                </c:pt>
                <c:pt idx="2">
                  <c:v>229</c:v>
                </c:pt>
                <c:pt idx="3">
                  <c:v>337</c:v>
                </c:pt>
                <c:pt idx="4">
                  <c:v>0</c:v>
                </c:pt>
                <c:pt idx="5">
                  <c:v>0</c:v>
                </c:pt>
                <c:pt idx="6">
                  <c:v>0</c:v>
                </c:pt>
                <c:pt idx="7">
                  <c:v>0</c:v>
                </c:pt>
              </c:numCache>
            </c:numRef>
          </c:val>
          <c:extLst>
            <c:ext xmlns:c16="http://schemas.microsoft.com/office/drawing/2014/chart" uri="{C3380CC4-5D6E-409C-BE32-E72D297353CC}">
              <c16:uniqueId val="{0000000D-DA2F-457C-92C7-7FF5FC8995E4}"/>
            </c:ext>
          </c:extLst>
        </c:ser>
        <c:ser>
          <c:idx val="23"/>
          <c:order val="14"/>
          <c:tx>
            <c:strRef>
              <c:f>CR_statistics!$BM$1441</c:f>
              <c:strCache>
                <c:ptCount val="1"/>
                <c:pt idx="0">
                  <c:v>RAN #66</c:v>
                </c:pt>
              </c:strCache>
            </c:strRef>
          </c:tx>
          <c:spPr>
            <a:solidFill>
              <a:schemeClr val="accent6">
                <a:lumMod val="50000"/>
              </a:schemeClr>
            </a:solidFill>
            <a:ln>
              <a:solidFill>
                <a:schemeClr val="tx1"/>
              </a:solidFill>
            </a:ln>
          </c:spPr>
          <c:invertIfNegative val="0"/>
          <c:cat>
            <c:strRef>
              <c:f>CR_statistics!$BW$1442:$BW$1449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CR_statistics!$BM$1442:$BM$1449</c:f>
              <c:numCache>
                <c:formatCode>General</c:formatCode>
                <c:ptCount val="8"/>
                <c:pt idx="0">
                  <c:v>64</c:v>
                </c:pt>
                <c:pt idx="1">
                  <c:v>325</c:v>
                </c:pt>
                <c:pt idx="2">
                  <c:v>320</c:v>
                </c:pt>
                <c:pt idx="3">
                  <c:v>386</c:v>
                </c:pt>
                <c:pt idx="4">
                  <c:v>4</c:v>
                </c:pt>
                <c:pt idx="5">
                  <c:v>0</c:v>
                </c:pt>
                <c:pt idx="6">
                  <c:v>0</c:v>
                </c:pt>
                <c:pt idx="7">
                  <c:v>0</c:v>
                </c:pt>
              </c:numCache>
            </c:numRef>
          </c:val>
          <c:extLst>
            <c:ext xmlns:c16="http://schemas.microsoft.com/office/drawing/2014/chart" uri="{C3380CC4-5D6E-409C-BE32-E72D297353CC}">
              <c16:uniqueId val="{0000000E-DA2F-457C-92C7-7FF5FC8995E4}"/>
            </c:ext>
          </c:extLst>
        </c:ser>
        <c:ser>
          <c:idx val="24"/>
          <c:order val="15"/>
          <c:tx>
            <c:strRef>
              <c:f>CR_statistics!$BN$1441</c:f>
              <c:strCache>
                <c:ptCount val="1"/>
                <c:pt idx="0">
                  <c:v>RAN #67</c:v>
                </c:pt>
              </c:strCache>
            </c:strRef>
          </c:tx>
          <c:spPr>
            <a:solidFill>
              <a:srgbClr val="FF0000"/>
            </a:solidFill>
            <a:ln>
              <a:solidFill>
                <a:sysClr val="windowText" lastClr="000000"/>
              </a:solidFill>
            </a:ln>
          </c:spPr>
          <c:invertIfNegative val="0"/>
          <c:cat>
            <c:strRef>
              <c:f>CR_statistics!$BW$1442:$BW$1449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CR_statistics!$BN$1442:$BN$1449</c:f>
              <c:numCache>
                <c:formatCode>General</c:formatCode>
                <c:ptCount val="8"/>
                <c:pt idx="0">
                  <c:v>30</c:v>
                </c:pt>
                <c:pt idx="1">
                  <c:v>83</c:v>
                </c:pt>
                <c:pt idx="2">
                  <c:v>186</c:v>
                </c:pt>
                <c:pt idx="3">
                  <c:v>515</c:v>
                </c:pt>
                <c:pt idx="4">
                  <c:v>1</c:v>
                </c:pt>
                <c:pt idx="5">
                  <c:v>0</c:v>
                </c:pt>
                <c:pt idx="6">
                  <c:v>0</c:v>
                </c:pt>
                <c:pt idx="7">
                  <c:v>0</c:v>
                </c:pt>
              </c:numCache>
            </c:numRef>
          </c:val>
          <c:extLst>
            <c:ext xmlns:c16="http://schemas.microsoft.com/office/drawing/2014/chart" uri="{C3380CC4-5D6E-409C-BE32-E72D297353CC}">
              <c16:uniqueId val="{0000000F-DA2F-457C-92C7-7FF5FC8995E4}"/>
            </c:ext>
          </c:extLst>
        </c:ser>
        <c:ser>
          <c:idx val="0"/>
          <c:order val="16"/>
          <c:tx>
            <c:strRef>
              <c:f>CR_statistics!$BO$1441</c:f>
              <c:strCache>
                <c:ptCount val="1"/>
                <c:pt idx="0">
                  <c:v>RAN #68</c:v>
                </c:pt>
              </c:strCache>
            </c:strRef>
          </c:tx>
          <c:spPr>
            <a:solidFill>
              <a:srgbClr val="FF9900"/>
            </a:solidFill>
            <a:ln>
              <a:solidFill>
                <a:schemeClr val="tx1"/>
              </a:solidFill>
            </a:ln>
          </c:spPr>
          <c:invertIfNegative val="0"/>
          <c:cat>
            <c:strRef>
              <c:f>CR_statistics!$BW$1442:$BW$1449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CR_statistics!$BO$1442:$BO$1449</c:f>
              <c:numCache>
                <c:formatCode>General</c:formatCode>
                <c:ptCount val="8"/>
                <c:pt idx="0">
                  <c:v>38</c:v>
                </c:pt>
                <c:pt idx="1">
                  <c:v>73</c:v>
                </c:pt>
                <c:pt idx="2">
                  <c:v>291</c:v>
                </c:pt>
                <c:pt idx="3">
                  <c:v>623</c:v>
                </c:pt>
                <c:pt idx="4">
                  <c:v>40</c:v>
                </c:pt>
                <c:pt idx="5">
                  <c:v>0</c:v>
                </c:pt>
                <c:pt idx="6">
                  <c:v>0</c:v>
                </c:pt>
                <c:pt idx="7">
                  <c:v>0</c:v>
                </c:pt>
              </c:numCache>
            </c:numRef>
          </c:val>
          <c:extLst>
            <c:ext xmlns:c16="http://schemas.microsoft.com/office/drawing/2014/chart" uri="{C3380CC4-5D6E-409C-BE32-E72D297353CC}">
              <c16:uniqueId val="{00000010-DA2F-457C-92C7-7FF5FC8995E4}"/>
            </c:ext>
          </c:extLst>
        </c:ser>
        <c:ser>
          <c:idx val="1"/>
          <c:order val="17"/>
          <c:tx>
            <c:strRef>
              <c:f>CR_statistics!$BP$1441</c:f>
              <c:strCache>
                <c:ptCount val="1"/>
                <c:pt idx="0">
                  <c:v>RAN #69</c:v>
                </c:pt>
              </c:strCache>
            </c:strRef>
          </c:tx>
          <c:spPr>
            <a:ln>
              <a:solidFill>
                <a:srgbClr val="000000"/>
              </a:solidFill>
            </a:ln>
          </c:spPr>
          <c:invertIfNegative val="0"/>
          <c:cat>
            <c:strRef>
              <c:f>CR_statistics!$BW$1442:$BW$1449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CR_statistics!$BP$1442:$BP$1449</c:f>
              <c:numCache>
                <c:formatCode>General</c:formatCode>
                <c:ptCount val="8"/>
                <c:pt idx="0">
                  <c:v>21</c:v>
                </c:pt>
                <c:pt idx="1">
                  <c:v>14</c:v>
                </c:pt>
                <c:pt idx="2">
                  <c:v>114</c:v>
                </c:pt>
                <c:pt idx="3">
                  <c:v>676</c:v>
                </c:pt>
                <c:pt idx="4">
                  <c:v>50</c:v>
                </c:pt>
                <c:pt idx="5">
                  <c:v>1</c:v>
                </c:pt>
                <c:pt idx="6">
                  <c:v>0</c:v>
                </c:pt>
                <c:pt idx="7">
                  <c:v>0</c:v>
                </c:pt>
              </c:numCache>
            </c:numRef>
          </c:val>
          <c:extLst>
            <c:ext xmlns:c16="http://schemas.microsoft.com/office/drawing/2014/chart" uri="{C3380CC4-5D6E-409C-BE32-E72D297353CC}">
              <c16:uniqueId val="{00000011-DA2F-457C-92C7-7FF5FC8995E4}"/>
            </c:ext>
          </c:extLst>
        </c:ser>
        <c:ser>
          <c:idx val="2"/>
          <c:order val="18"/>
          <c:tx>
            <c:strRef>
              <c:f>CR_statistics!$BQ$1441</c:f>
              <c:strCache>
                <c:ptCount val="1"/>
                <c:pt idx="0">
                  <c:v>RAN #70</c:v>
                </c:pt>
              </c:strCache>
            </c:strRef>
          </c:tx>
          <c:spPr>
            <a:solidFill>
              <a:srgbClr val="FF0000"/>
            </a:solidFill>
            <a:ln>
              <a:solidFill>
                <a:schemeClr val="tx1"/>
              </a:solidFill>
            </a:ln>
          </c:spPr>
          <c:invertIfNegative val="0"/>
          <c:cat>
            <c:strRef>
              <c:f>CR_statistics!$BW$1442:$BW$1449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CR_statistics!$BQ$1442:$BQ$1449</c:f>
              <c:numCache>
                <c:formatCode>General</c:formatCode>
                <c:ptCount val="8"/>
                <c:pt idx="0">
                  <c:v>59</c:v>
                </c:pt>
                <c:pt idx="1">
                  <c:v>43</c:v>
                </c:pt>
                <c:pt idx="2">
                  <c:v>126</c:v>
                </c:pt>
                <c:pt idx="3">
                  <c:v>642</c:v>
                </c:pt>
                <c:pt idx="4">
                  <c:v>364</c:v>
                </c:pt>
                <c:pt idx="5">
                  <c:v>17</c:v>
                </c:pt>
                <c:pt idx="6">
                  <c:v>0</c:v>
                </c:pt>
                <c:pt idx="7">
                  <c:v>0</c:v>
                </c:pt>
              </c:numCache>
            </c:numRef>
          </c:val>
          <c:extLst>
            <c:ext xmlns:c16="http://schemas.microsoft.com/office/drawing/2014/chart" uri="{C3380CC4-5D6E-409C-BE32-E72D297353CC}">
              <c16:uniqueId val="{00000012-DA2F-457C-92C7-7FF5FC8995E4}"/>
            </c:ext>
          </c:extLst>
        </c:ser>
        <c:ser>
          <c:idx val="3"/>
          <c:order val="19"/>
          <c:tx>
            <c:strRef>
              <c:f>CR_statistics!$BR$1441</c:f>
              <c:strCache>
                <c:ptCount val="1"/>
                <c:pt idx="0">
                  <c:v>RAN #71</c:v>
                </c:pt>
              </c:strCache>
            </c:strRef>
          </c:tx>
          <c:spPr>
            <a:solidFill>
              <a:srgbClr val="00FF00"/>
            </a:solidFill>
            <a:ln>
              <a:solidFill>
                <a:srgbClr val="000000"/>
              </a:solidFill>
            </a:ln>
          </c:spPr>
          <c:invertIfNegative val="0"/>
          <c:cat>
            <c:strRef>
              <c:f>CR_statistics!$BW$1442:$BW$1449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CR_statistics!$BR$1442:$BR$1449</c:f>
              <c:numCache>
                <c:formatCode>General</c:formatCode>
                <c:ptCount val="8"/>
                <c:pt idx="0">
                  <c:v>18</c:v>
                </c:pt>
                <c:pt idx="1">
                  <c:v>23</c:v>
                </c:pt>
                <c:pt idx="2">
                  <c:v>56</c:v>
                </c:pt>
                <c:pt idx="3">
                  <c:v>484</c:v>
                </c:pt>
                <c:pt idx="4">
                  <c:v>319</c:v>
                </c:pt>
                <c:pt idx="5">
                  <c:v>191</c:v>
                </c:pt>
                <c:pt idx="6">
                  <c:v>0</c:v>
                </c:pt>
                <c:pt idx="7">
                  <c:v>0</c:v>
                </c:pt>
              </c:numCache>
            </c:numRef>
          </c:val>
          <c:extLst>
            <c:ext xmlns:c16="http://schemas.microsoft.com/office/drawing/2014/chart" uri="{C3380CC4-5D6E-409C-BE32-E72D297353CC}">
              <c16:uniqueId val="{00000013-DA2F-457C-92C7-7FF5FC8995E4}"/>
            </c:ext>
          </c:extLst>
        </c:ser>
        <c:ser>
          <c:idx val="4"/>
          <c:order val="20"/>
          <c:tx>
            <c:strRef>
              <c:f>CR_statistics!$BS$1441</c:f>
              <c:strCache>
                <c:ptCount val="1"/>
                <c:pt idx="0">
                  <c:v>RAN #72</c:v>
                </c:pt>
              </c:strCache>
            </c:strRef>
          </c:tx>
          <c:spPr>
            <a:solidFill>
              <a:srgbClr val="FFFF00"/>
            </a:solidFill>
            <a:ln>
              <a:solidFill>
                <a:prstClr val="black"/>
              </a:solidFill>
            </a:ln>
          </c:spPr>
          <c:invertIfNegative val="0"/>
          <c:cat>
            <c:strRef>
              <c:f>CR_statistics!$BW$1442:$BW$1449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CR_statistics!$BS$1442:$BS$1449</c:f>
              <c:numCache>
                <c:formatCode>General</c:formatCode>
                <c:ptCount val="8"/>
                <c:pt idx="0">
                  <c:v>8</c:v>
                </c:pt>
                <c:pt idx="1">
                  <c:v>17</c:v>
                </c:pt>
                <c:pt idx="2">
                  <c:v>57</c:v>
                </c:pt>
                <c:pt idx="3">
                  <c:v>335</c:v>
                </c:pt>
                <c:pt idx="4">
                  <c:v>559</c:v>
                </c:pt>
                <c:pt idx="5">
                  <c:v>358</c:v>
                </c:pt>
                <c:pt idx="6">
                  <c:v>45</c:v>
                </c:pt>
                <c:pt idx="7">
                  <c:v>0</c:v>
                </c:pt>
              </c:numCache>
            </c:numRef>
          </c:val>
          <c:extLst>
            <c:ext xmlns:c16="http://schemas.microsoft.com/office/drawing/2014/chart" uri="{C3380CC4-5D6E-409C-BE32-E72D297353CC}">
              <c16:uniqueId val="{00000014-DA2F-457C-92C7-7FF5FC8995E4}"/>
            </c:ext>
          </c:extLst>
        </c:ser>
        <c:ser>
          <c:idx val="5"/>
          <c:order val="21"/>
          <c:tx>
            <c:strRef>
              <c:f>CR_statistics!$BT$1441</c:f>
              <c:strCache>
                <c:ptCount val="1"/>
                <c:pt idx="0">
                  <c:v>RAN #73</c:v>
                </c:pt>
              </c:strCache>
            </c:strRef>
          </c:tx>
          <c:spPr>
            <a:solidFill>
              <a:schemeClr val="accent6">
                <a:lumMod val="75000"/>
              </a:schemeClr>
            </a:solidFill>
            <a:ln>
              <a:solidFill>
                <a:srgbClr val="000000"/>
              </a:solidFill>
            </a:ln>
          </c:spPr>
          <c:invertIfNegative val="0"/>
          <c:cat>
            <c:strRef>
              <c:f>CR_statistics!$BW$1442:$BW$1449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CR_statistics!$BT$1442:$BT$1449</c:f>
              <c:numCache>
                <c:formatCode>General</c:formatCode>
                <c:ptCount val="8"/>
                <c:pt idx="0">
                  <c:v>7</c:v>
                </c:pt>
                <c:pt idx="1">
                  <c:v>4</c:v>
                </c:pt>
                <c:pt idx="2">
                  <c:v>34</c:v>
                </c:pt>
                <c:pt idx="3">
                  <c:v>282</c:v>
                </c:pt>
                <c:pt idx="4">
                  <c:v>390</c:v>
                </c:pt>
                <c:pt idx="5">
                  <c:v>504</c:v>
                </c:pt>
                <c:pt idx="6">
                  <c:v>113</c:v>
                </c:pt>
                <c:pt idx="7">
                  <c:v>6</c:v>
                </c:pt>
              </c:numCache>
            </c:numRef>
          </c:val>
          <c:extLst>
            <c:ext xmlns:c16="http://schemas.microsoft.com/office/drawing/2014/chart" uri="{C3380CC4-5D6E-409C-BE32-E72D297353CC}">
              <c16:uniqueId val="{00000015-DA2F-457C-92C7-7FF5FC8995E4}"/>
            </c:ext>
          </c:extLst>
        </c:ser>
        <c:ser>
          <c:idx val="6"/>
          <c:order val="22"/>
          <c:tx>
            <c:strRef>
              <c:f>CR_statistics!$BU$1441</c:f>
              <c:strCache>
                <c:ptCount val="1"/>
                <c:pt idx="0">
                  <c:v>RAN #74</c:v>
                </c:pt>
              </c:strCache>
            </c:strRef>
          </c:tx>
          <c:spPr>
            <a:solidFill>
              <a:srgbClr val="00FFFF"/>
            </a:solidFill>
            <a:ln>
              <a:solidFill>
                <a:schemeClr val="tx1"/>
              </a:solidFill>
            </a:ln>
          </c:spPr>
          <c:invertIfNegative val="0"/>
          <c:cat>
            <c:strRef>
              <c:f>CR_statistics!$BW$1442:$BW$1449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CR_statistics!$BU$1442:$BU$1449</c:f>
              <c:numCache>
                <c:formatCode>General</c:formatCode>
                <c:ptCount val="8"/>
                <c:pt idx="0">
                  <c:v>6</c:v>
                </c:pt>
                <c:pt idx="1">
                  <c:v>0</c:v>
                </c:pt>
                <c:pt idx="2">
                  <c:v>40</c:v>
                </c:pt>
                <c:pt idx="3">
                  <c:v>34</c:v>
                </c:pt>
                <c:pt idx="4">
                  <c:v>319</c:v>
                </c:pt>
                <c:pt idx="5">
                  <c:v>472</c:v>
                </c:pt>
                <c:pt idx="6">
                  <c:v>239</c:v>
                </c:pt>
                <c:pt idx="7">
                  <c:v>246</c:v>
                </c:pt>
              </c:numCache>
            </c:numRef>
          </c:val>
          <c:extLst>
            <c:ext xmlns:c16="http://schemas.microsoft.com/office/drawing/2014/chart" uri="{C3380CC4-5D6E-409C-BE32-E72D297353CC}">
              <c16:uniqueId val="{00000016-DA2F-457C-92C7-7FF5FC8995E4}"/>
            </c:ext>
          </c:extLst>
        </c:ser>
        <c:ser>
          <c:idx val="7"/>
          <c:order val="23"/>
          <c:tx>
            <c:strRef>
              <c:f>CR_statistics!$BV$1441</c:f>
              <c:strCache>
                <c:ptCount val="1"/>
                <c:pt idx="0">
                  <c:v>RAN #75</c:v>
                </c:pt>
              </c:strCache>
            </c:strRef>
          </c:tx>
          <c:spPr>
            <a:solidFill>
              <a:srgbClr val="33CC33"/>
            </a:solidFill>
            <a:ln>
              <a:solidFill>
                <a:schemeClr val="tx1"/>
              </a:solidFill>
            </a:ln>
          </c:spPr>
          <c:invertIfNegative val="0"/>
          <c:cat>
            <c:strRef>
              <c:f>CR_statistics!$BW$1442:$BW$1449</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CR_statistics!$BV$1442:$BV$1449</c:f>
              <c:numCache>
                <c:formatCode>General</c:formatCode>
                <c:ptCount val="8"/>
                <c:pt idx="0">
                  <c:v>3</c:v>
                </c:pt>
                <c:pt idx="1">
                  <c:v>0</c:v>
                </c:pt>
                <c:pt idx="2">
                  <c:v>25</c:v>
                </c:pt>
                <c:pt idx="3">
                  <c:v>24</c:v>
                </c:pt>
                <c:pt idx="4">
                  <c:v>190</c:v>
                </c:pt>
                <c:pt idx="5">
                  <c:v>341</c:v>
                </c:pt>
                <c:pt idx="6">
                  <c:v>294</c:v>
                </c:pt>
                <c:pt idx="7">
                  <c:v>415</c:v>
                </c:pt>
              </c:numCache>
            </c:numRef>
          </c:val>
          <c:extLst>
            <c:ext xmlns:c16="http://schemas.microsoft.com/office/drawing/2014/chart" uri="{C3380CC4-5D6E-409C-BE32-E72D297353CC}">
              <c16:uniqueId val="{00000017-DA2F-457C-92C7-7FF5FC8995E4}"/>
            </c:ext>
          </c:extLst>
        </c:ser>
        <c:dLbls>
          <c:showLegendKey val="0"/>
          <c:showVal val="0"/>
          <c:showCatName val="0"/>
          <c:showSerName val="0"/>
          <c:showPercent val="0"/>
          <c:showBubbleSize val="0"/>
        </c:dLbls>
        <c:gapWidth val="150"/>
        <c:axId val="155041792"/>
        <c:axId val="155043328"/>
      </c:barChart>
      <c:catAx>
        <c:axId val="15504179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5043328"/>
        <c:crosses val="autoZero"/>
        <c:auto val="1"/>
        <c:lblAlgn val="ctr"/>
        <c:lblOffset val="100"/>
        <c:tickLblSkip val="1"/>
        <c:tickMarkSkip val="1"/>
        <c:noMultiLvlLbl val="0"/>
      </c:catAx>
      <c:valAx>
        <c:axId val="155043328"/>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5041792"/>
        <c:crosses val="autoZero"/>
        <c:crossBetween val="between"/>
      </c:valAx>
      <c:spPr>
        <a:solidFill>
          <a:srgbClr val="C0C0C0"/>
        </a:solidFill>
        <a:ln w="12700">
          <a:solidFill>
            <a:srgbClr val="808080"/>
          </a:solidFill>
          <a:prstDash val="solid"/>
        </a:ln>
      </c:spPr>
    </c:plotArea>
    <c:legend>
      <c:legendPos val="r"/>
      <c:layout>
        <c:manualLayout>
          <c:xMode val="edge"/>
          <c:yMode val="edge"/>
          <c:x val="7.7359495974824874E-2"/>
          <c:y val="6.9395440027829366E-2"/>
          <c:w val="0.39713407195337141"/>
          <c:h val="0.19499771813486724"/>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6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#76 (excl. cat.A)</a:t>
            </a:r>
          </a:p>
        </c:rich>
      </c:tx>
      <c:layout>
        <c:manualLayout>
          <c:xMode val="edge"/>
          <c:yMode val="edge"/>
          <c:x val="0.32595385114479336"/>
          <c:y val="3.0451175354905997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701"/>
        </c:manualLayout>
      </c:layout>
      <c:barChart>
        <c:barDir val="col"/>
        <c:grouping val="clustered"/>
        <c:varyColors val="0"/>
        <c:ser>
          <c:idx val="0"/>
          <c:order val="0"/>
          <c:tx>
            <c:strRef>
              <c:f>CR_statistics!$T$1400</c:f>
              <c:strCache>
                <c:ptCount val="1"/>
                <c:pt idx="0">
                  <c:v>RAN1</c:v>
                </c:pt>
              </c:strCache>
            </c:strRef>
          </c:tx>
          <c:spPr>
            <a:solidFill>
              <a:srgbClr val="00FF00"/>
            </a:solidFill>
            <a:ln w="12700">
              <a:solidFill>
                <a:srgbClr val="000000"/>
              </a:solidFill>
              <a:prstDash val="solid"/>
            </a:ln>
          </c:spPr>
          <c:invertIfNegative val="0"/>
          <c:cat>
            <c:strRef>
              <c:f>CR_statistics!$S$1401:$S$1407</c:f>
              <c:strCache>
                <c:ptCount val="7"/>
                <c:pt idx="0">
                  <c:v>REL-8</c:v>
                </c:pt>
                <c:pt idx="1">
                  <c:v>REL-9</c:v>
                </c:pt>
                <c:pt idx="2">
                  <c:v>REL-10</c:v>
                </c:pt>
                <c:pt idx="3">
                  <c:v>REL-11</c:v>
                </c:pt>
                <c:pt idx="4">
                  <c:v>REL-12</c:v>
                </c:pt>
                <c:pt idx="5">
                  <c:v>REL-13</c:v>
                </c:pt>
                <c:pt idx="6">
                  <c:v>REL-14</c:v>
                </c:pt>
              </c:strCache>
            </c:strRef>
          </c:cat>
          <c:val>
            <c:numRef>
              <c:f>CR_statistics!$T$1401:$T$1407</c:f>
              <c:numCache>
                <c:formatCode>General</c:formatCode>
                <c:ptCount val="7"/>
                <c:pt idx="0">
                  <c:v>0</c:v>
                </c:pt>
                <c:pt idx="1">
                  <c:v>0</c:v>
                </c:pt>
                <c:pt idx="2">
                  <c:v>0</c:v>
                </c:pt>
                <c:pt idx="3">
                  <c:v>0</c:v>
                </c:pt>
                <c:pt idx="4">
                  <c:v>6</c:v>
                </c:pt>
                <c:pt idx="5">
                  <c:v>27</c:v>
                </c:pt>
                <c:pt idx="6">
                  <c:v>71</c:v>
                </c:pt>
              </c:numCache>
            </c:numRef>
          </c:val>
          <c:extLst>
            <c:ext xmlns:c16="http://schemas.microsoft.com/office/drawing/2014/chart" uri="{C3380CC4-5D6E-409C-BE32-E72D297353CC}">
              <c16:uniqueId val="{00000000-6BAD-45F7-AF3A-BB40DB3C30E0}"/>
            </c:ext>
          </c:extLst>
        </c:ser>
        <c:ser>
          <c:idx val="1"/>
          <c:order val="1"/>
          <c:tx>
            <c:strRef>
              <c:f>CR_statistics!$U$1400</c:f>
              <c:strCache>
                <c:ptCount val="1"/>
                <c:pt idx="0">
                  <c:v>RAN2</c:v>
                </c:pt>
              </c:strCache>
            </c:strRef>
          </c:tx>
          <c:spPr>
            <a:solidFill>
              <a:srgbClr val="FF0000"/>
            </a:solidFill>
            <a:ln w="12700">
              <a:solidFill>
                <a:srgbClr val="000000"/>
              </a:solidFill>
              <a:prstDash val="solid"/>
            </a:ln>
          </c:spPr>
          <c:invertIfNegative val="0"/>
          <c:cat>
            <c:strRef>
              <c:f>CR_statistics!$S$1401:$S$1407</c:f>
              <c:strCache>
                <c:ptCount val="7"/>
                <c:pt idx="0">
                  <c:v>REL-8</c:v>
                </c:pt>
                <c:pt idx="1">
                  <c:v>REL-9</c:v>
                </c:pt>
                <c:pt idx="2">
                  <c:v>REL-10</c:v>
                </c:pt>
                <c:pt idx="3">
                  <c:v>REL-11</c:v>
                </c:pt>
                <c:pt idx="4">
                  <c:v>REL-12</c:v>
                </c:pt>
                <c:pt idx="5">
                  <c:v>REL-13</c:v>
                </c:pt>
                <c:pt idx="6">
                  <c:v>REL-14</c:v>
                </c:pt>
              </c:strCache>
            </c:strRef>
          </c:cat>
          <c:val>
            <c:numRef>
              <c:f>CR_statistics!$U$1401:$U$1407</c:f>
              <c:numCache>
                <c:formatCode>General</c:formatCode>
                <c:ptCount val="7"/>
                <c:pt idx="0">
                  <c:v>0</c:v>
                </c:pt>
                <c:pt idx="1">
                  <c:v>0</c:v>
                </c:pt>
                <c:pt idx="2">
                  <c:v>0</c:v>
                </c:pt>
                <c:pt idx="3">
                  <c:v>0</c:v>
                </c:pt>
                <c:pt idx="4">
                  <c:v>5</c:v>
                </c:pt>
                <c:pt idx="5">
                  <c:v>32</c:v>
                </c:pt>
                <c:pt idx="6">
                  <c:v>134</c:v>
                </c:pt>
              </c:numCache>
            </c:numRef>
          </c:val>
          <c:extLst>
            <c:ext xmlns:c16="http://schemas.microsoft.com/office/drawing/2014/chart" uri="{C3380CC4-5D6E-409C-BE32-E72D297353CC}">
              <c16:uniqueId val="{00000001-6BAD-45F7-AF3A-BB40DB3C30E0}"/>
            </c:ext>
          </c:extLst>
        </c:ser>
        <c:ser>
          <c:idx val="2"/>
          <c:order val="2"/>
          <c:tx>
            <c:strRef>
              <c:f>CR_statistics!$V$1400</c:f>
              <c:strCache>
                <c:ptCount val="1"/>
                <c:pt idx="0">
                  <c:v>RAN3</c:v>
                </c:pt>
              </c:strCache>
            </c:strRef>
          </c:tx>
          <c:spPr>
            <a:solidFill>
              <a:srgbClr val="0000FF"/>
            </a:solidFill>
            <a:ln w="12700">
              <a:solidFill>
                <a:srgbClr val="000000"/>
              </a:solidFill>
              <a:prstDash val="solid"/>
            </a:ln>
          </c:spPr>
          <c:invertIfNegative val="0"/>
          <c:cat>
            <c:strRef>
              <c:f>CR_statistics!$S$1401:$S$1407</c:f>
              <c:strCache>
                <c:ptCount val="7"/>
                <c:pt idx="0">
                  <c:v>REL-8</c:v>
                </c:pt>
                <c:pt idx="1">
                  <c:v>REL-9</c:v>
                </c:pt>
                <c:pt idx="2">
                  <c:v>REL-10</c:v>
                </c:pt>
                <c:pt idx="3">
                  <c:v>REL-11</c:v>
                </c:pt>
                <c:pt idx="4">
                  <c:v>REL-12</c:v>
                </c:pt>
                <c:pt idx="5">
                  <c:v>REL-13</c:v>
                </c:pt>
                <c:pt idx="6">
                  <c:v>REL-14</c:v>
                </c:pt>
              </c:strCache>
            </c:strRef>
          </c:cat>
          <c:val>
            <c:numRef>
              <c:f>CR_statistics!$V$1401:$V$1407</c:f>
              <c:numCache>
                <c:formatCode>General</c:formatCode>
                <c:ptCount val="7"/>
                <c:pt idx="0">
                  <c:v>0</c:v>
                </c:pt>
                <c:pt idx="1">
                  <c:v>0</c:v>
                </c:pt>
                <c:pt idx="2">
                  <c:v>0</c:v>
                </c:pt>
                <c:pt idx="3">
                  <c:v>0</c:v>
                </c:pt>
                <c:pt idx="4">
                  <c:v>0</c:v>
                </c:pt>
                <c:pt idx="5">
                  <c:v>5</c:v>
                </c:pt>
                <c:pt idx="6">
                  <c:v>21</c:v>
                </c:pt>
              </c:numCache>
            </c:numRef>
          </c:val>
          <c:extLst>
            <c:ext xmlns:c16="http://schemas.microsoft.com/office/drawing/2014/chart" uri="{C3380CC4-5D6E-409C-BE32-E72D297353CC}">
              <c16:uniqueId val="{00000002-6BAD-45F7-AF3A-BB40DB3C30E0}"/>
            </c:ext>
          </c:extLst>
        </c:ser>
        <c:ser>
          <c:idx val="3"/>
          <c:order val="3"/>
          <c:tx>
            <c:strRef>
              <c:f>CR_statistics!$W$1400</c:f>
              <c:strCache>
                <c:ptCount val="1"/>
                <c:pt idx="0">
                  <c:v>RAN4</c:v>
                </c:pt>
              </c:strCache>
            </c:strRef>
          </c:tx>
          <c:spPr>
            <a:solidFill>
              <a:srgbClr val="FFFF00"/>
            </a:solidFill>
            <a:ln w="12700">
              <a:solidFill>
                <a:srgbClr val="000000"/>
              </a:solidFill>
              <a:prstDash val="solid"/>
            </a:ln>
          </c:spPr>
          <c:invertIfNegative val="0"/>
          <c:cat>
            <c:strRef>
              <c:f>CR_statistics!$S$1401:$S$1407</c:f>
              <c:strCache>
                <c:ptCount val="7"/>
                <c:pt idx="0">
                  <c:v>REL-8</c:v>
                </c:pt>
                <c:pt idx="1">
                  <c:v>REL-9</c:v>
                </c:pt>
                <c:pt idx="2">
                  <c:v>REL-10</c:v>
                </c:pt>
                <c:pt idx="3">
                  <c:v>REL-11</c:v>
                </c:pt>
                <c:pt idx="4">
                  <c:v>REL-12</c:v>
                </c:pt>
                <c:pt idx="5">
                  <c:v>REL-13</c:v>
                </c:pt>
                <c:pt idx="6">
                  <c:v>REL-14</c:v>
                </c:pt>
              </c:strCache>
            </c:strRef>
          </c:cat>
          <c:val>
            <c:numRef>
              <c:f>CR_statistics!$W$1401:$W$1407</c:f>
              <c:numCache>
                <c:formatCode>General</c:formatCode>
                <c:ptCount val="7"/>
                <c:pt idx="0">
                  <c:v>1</c:v>
                </c:pt>
                <c:pt idx="1">
                  <c:v>1</c:v>
                </c:pt>
                <c:pt idx="2">
                  <c:v>2</c:v>
                </c:pt>
                <c:pt idx="3">
                  <c:v>1</c:v>
                </c:pt>
                <c:pt idx="4">
                  <c:v>12</c:v>
                </c:pt>
                <c:pt idx="5">
                  <c:v>119</c:v>
                </c:pt>
                <c:pt idx="6">
                  <c:v>183</c:v>
                </c:pt>
              </c:numCache>
            </c:numRef>
          </c:val>
          <c:extLst>
            <c:ext xmlns:c16="http://schemas.microsoft.com/office/drawing/2014/chart" uri="{C3380CC4-5D6E-409C-BE32-E72D297353CC}">
              <c16:uniqueId val="{00000003-6BAD-45F7-AF3A-BB40DB3C30E0}"/>
            </c:ext>
          </c:extLst>
        </c:ser>
        <c:ser>
          <c:idx val="4"/>
          <c:order val="4"/>
          <c:tx>
            <c:strRef>
              <c:f>CR_statistics!$X$1400</c:f>
              <c:strCache>
                <c:ptCount val="1"/>
                <c:pt idx="0">
                  <c:v>RAN5</c:v>
                </c:pt>
              </c:strCache>
            </c:strRef>
          </c:tx>
          <c:spPr>
            <a:solidFill>
              <a:srgbClr val="660066"/>
            </a:solidFill>
            <a:ln w="12700">
              <a:solidFill>
                <a:srgbClr val="000000"/>
              </a:solidFill>
              <a:prstDash val="solid"/>
            </a:ln>
          </c:spPr>
          <c:invertIfNegative val="0"/>
          <c:cat>
            <c:strRef>
              <c:f>CR_statistics!$S$1401:$S$1407</c:f>
              <c:strCache>
                <c:ptCount val="7"/>
                <c:pt idx="0">
                  <c:v>REL-8</c:v>
                </c:pt>
                <c:pt idx="1">
                  <c:v>REL-9</c:v>
                </c:pt>
                <c:pt idx="2">
                  <c:v>REL-10</c:v>
                </c:pt>
                <c:pt idx="3">
                  <c:v>REL-11</c:v>
                </c:pt>
                <c:pt idx="4">
                  <c:v>REL-12</c:v>
                </c:pt>
                <c:pt idx="5">
                  <c:v>REL-13</c:v>
                </c:pt>
                <c:pt idx="6">
                  <c:v>REL-14</c:v>
                </c:pt>
              </c:strCache>
            </c:strRef>
          </c:cat>
          <c:val>
            <c:numRef>
              <c:f>CR_statistics!$X$1401:$X$1407</c:f>
              <c:numCache>
                <c:formatCode>General</c:formatCode>
                <c:ptCount val="7"/>
                <c:pt idx="0">
                  <c:v>0</c:v>
                </c:pt>
                <c:pt idx="1">
                  <c:v>0</c:v>
                </c:pt>
                <c:pt idx="2">
                  <c:v>0</c:v>
                </c:pt>
                <c:pt idx="3">
                  <c:v>0</c:v>
                </c:pt>
                <c:pt idx="4">
                  <c:v>0</c:v>
                </c:pt>
                <c:pt idx="5">
                  <c:v>212</c:v>
                </c:pt>
                <c:pt idx="6">
                  <c:v>512</c:v>
                </c:pt>
              </c:numCache>
            </c:numRef>
          </c:val>
          <c:extLst>
            <c:ext xmlns:c16="http://schemas.microsoft.com/office/drawing/2014/chart" uri="{C3380CC4-5D6E-409C-BE32-E72D297353CC}">
              <c16:uniqueId val="{00000004-6BAD-45F7-AF3A-BB40DB3C30E0}"/>
            </c:ext>
          </c:extLst>
        </c:ser>
        <c:ser>
          <c:idx val="6"/>
          <c:order val="5"/>
          <c:tx>
            <c:strRef>
              <c:f>CR_statistics!$Y$1400</c:f>
              <c:strCache>
                <c:ptCount val="1"/>
                <c:pt idx="0">
                  <c:v>RAN6</c:v>
                </c:pt>
              </c:strCache>
            </c:strRef>
          </c:tx>
          <c:spPr>
            <a:solidFill>
              <a:srgbClr val="FFC000"/>
            </a:solidFill>
            <a:ln>
              <a:solidFill>
                <a:schemeClr val="tx1"/>
              </a:solidFill>
            </a:ln>
          </c:spPr>
          <c:invertIfNegative val="0"/>
          <c:cat>
            <c:strRef>
              <c:f>CR_statistics!$S$1401:$S$1407</c:f>
              <c:strCache>
                <c:ptCount val="7"/>
                <c:pt idx="0">
                  <c:v>REL-8</c:v>
                </c:pt>
                <c:pt idx="1">
                  <c:v>REL-9</c:v>
                </c:pt>
                <c:pt idx="2">
                  <c:v>REL-10</c:v>
                </c:pt>
                <c:pt idx="3">
                  <c:v>REL-11</c:v>
                </c:pt>
                <c:pt idx="4">
                  <c:v>REL-12</c:v>
                </c:pt>
                <c:pt idx="5">
                  <c:v>REL-13</c:v>
                </c:pt>
                <c:pt idx="6">
                  <c:v>REL-14</c:v>
                </c:pt>
              </c:strCache>
            </c:strRef>
          </c:cat>
          <c:val>
            <c:numRef>
              <c:f>CR_statistics!$Y$1401:$Y$1407</c:f>
              <c:numCache>
                <c:formatCode>General</c:formatCode>
                <c:ptCount val="7"/>
                <c:pt idx="0">
                  <c:v>0</c:v>
                </c:pt>
                <c:pt idx="1">
                  <c:v>0</c:v>
                </c:pt>
                <c:pt idx="2">
                  <c:v>0</c:v>
                </c:pt>
                <c:pt idx="3">
                  <c:v>0</c:v>
                </c:pt>
                <c:pt idx="4">
                  <c:v>0</c:v>
                </c:pt>
                <c:pt idx="5">
                  <c:v>4</c:v>
                </c:pt>
                <c:pt idx="6">
                  <c:v>29</c:v>
                </c:pt>
              </c:numCache>
            </c:numRef>
          </c:val>
          <c:extLst>
            <c:ext xmlns:c16="http://schemas.microsoft.com/office/drawing/2014/chart" uri="{C3380CC4-5D6E-409C-BE32-E72D297353CC}">
              <c16:uniqueId val="{00000005-6BAD-45F7-AF3A-BB40DB3C30E0}"/>
            </c:ext>
          </c:extLst>
        </c:ser>
        <c:ser>
          <c:idx val="5"/>
          <c:order val="6"/>
          <c:tx>
            <c:strRef>
              <c:f>CR_statistics!$Z$1400</c:f>
              <c:strCache>
                <c:ptCount val="1"/>
                <c:pt idx="0">
                  <c:v>RAN without RAN5</c:v>
                </c:pt>
              </c:strCache>
            </c:strRef>
          </c:tx>
          <c:spPr>
            <a:solidFill>
              <a:srgbClr val="FF00FF"/>
            </a:solidFill>
            <a:ln>
              <a:solidFill>
                <a:schemeClr val="tx1"/>
              </a:solidFill>
            </a:ln>
          </c:spPr>
          <c:invertIfNegative val="0"/>
          <c:cat>
            <c:strRef>
              <c:f>CR_statistics!$S$1401:$S$1407</c:f>
              <c:strCache>
                <c:ptCount val="7"/>
                <c:pt idx="0">
                  <c:v>REL-8</c:v>
                </c:pt>
                <c:pt idx="1">
                  <c:v>REL-9</c:v>
                </c:pt>
                <c:pt idx="2">
                  <c:v>REL-10</c:v>
                </c:pt>
                <c:pt idx="3">
                  <c:v>REL-11</c:v>
                </c:pt>
                <c:pt idx="4">
                  <c:v>REL-12</c:v>
                </c:pt>
                <c:pt idx="5">
                  <c:v>REL-13</c:v>
                </c:pt>
                <c:pt idx="6">
                  <c:v>REL-14</c:v>
                </c:pt>
              </c:strCache>
            </c:strRef>
          </c:cat>
          <c:val>
            <c:numRef>
              <c:f>CR_statistics!$Z$1401:$Z$1407</c:f>
              <c:numCache>
                <c:formatCode>General</c:formatCode>
                <c:ptCount val="7"/>
                <c:pt idx="0">
                  <c:v>1</c:v>
                </c:pt>
                <c:pt idx="1">
                  <c:v>1</c:v>
                </c:pt>
                <c:pt idx="2">
                  <c:v>2</c:v>
                </c:pt>
                <c:pt idx="3">
                  <c:v>1</c:v>
                </c:pt>
                <c:pt idx="4">
                  <c:v>23</c:v>
                </c:pt>
                <c:pt idx="5">
                  <c:v>187</c:v>
                </c:pt>
                <c:pt idx="6">
                  <c:v>438</c:v>
                </c:pt>
              </c:numCache>
            </c:numRef>
          </c:val>
          <c:extLst>
            <c:ext xmlns:c16="http://schemas.microsoft.com/office/drawing/2014/chart" uri="{C3380CC4-5D6E-409C-BE32-E72D297353CC}">
              <c16:uniqueId val="{00000006-6BAD-45F7-AF3A-BB40DB3C30E0}"/>
            </c:ext>
          </c:extLst>
        </c:ser>
        <c:dLbls>
          <c:showLegendKey val="0"/>
          <c:showVal val="0"/>
          <c:showCatName val="0"/>
          <c:showSerName val="0"/>
          <c:showPercent val="0"/>
          <c:showBubbleSize val="0"/>
        </c:dLbls>
        <c:gapWidth val="150"/>
        <c:axId val="155244416"/>
        <c:axId val="155245952"/>
      </c:barChart>
      <c:catAx>
        <c:axId val="1552444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245952"/>
        <c:crosses val="autoZero"/>
        <c:auto val="1"/>
        <c:lblAlgn val="ctr"/>
        <c:lblOffset val="100"/>
        <c:tickLblSkip val="1"/>
        <c:tickMarkSkip val="1"/>
        <c:noMultiLvlLbl val="0"/>
      </c:catAx>
      <c:valAx>
        <c:axId val="155245952"/>
        <c:scaling>
          <c:orientation val="minMax"/>
          <c:max val="5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2444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983385248684785"/>
          <c:h val="0.4146776617500696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675" b="1" i="0" u="none" strike="noStrike" baseline="0">
                <a:solidFill>
                  <a:srgbClr val="000000"/>
                </a:solidFill>
                <a:latin typeface="Arial"/>
                <a:ea typeface="Arial"/>
                <a:cs typeface="Arial"/>
              </a:defRPr>
            </a:pPr>
            <a:r>
              <a:rPr lang="en-GB"/>
              <a:t>approved CRs (excl. cat.A)</a:t>
            </a:r>
          </a:p>
        </c:rich>
      </c:tx>
      <c:layout>
        <c:manualLayout>
          <c:xMode val="edge"/>
          <c:yMode val="edge"/>
          <c:x val="0.35359133994261088"/>
          <c:y val="1.6340017719656381E-2"/>
        </c:manualLayout>
      </c:layout>
      <c:overlay val="0"/>
      <c:spPr>
        <a:noFill/>
        <a:ln w="25400">
          <a:noFill/>
        </a:ln>
      </c:spPr>
    </c:title>
    <c:autoTitleDeleted val="0"/>
    <c:plotArea>
      <c:layout>
        <c:manualLayout>
          <c:layoutTarget val="inner"/>
          <c:xMode val="edge"/>
          <c:yMode val="edge"/>
          <c:x val="7.0886126543827033E-2"/>
          <c:y val="5.9981062493770547E-2"/>
          <c:w val="0.90347532929542751"/>
          <c:h val="0.86387803420549436"/>
        </c:manualLayout>
      </c:layout>
      <c:barChart>
        <c:barDir val="col"/>
        <c:grouping val="clustered"/>
        <c:varyColors val="0"/>
        <c:ser>
          <c:idx val="9"/>
          <c:order val="0"/>
          <c:tx>
            <c:strRef>
              <c:f>CR_statistics!$AY$1441</c:f>
              <c:strCache>
                <c:ptCount val="1"/>
                <c:pt idx="0">
                  <c:v>RAN #52</c:v>
                </c:pt>
              </c:strCache>
            </c:strRef>
          </c:tx>
          <c:spPr>
            <a:solidFill>
              <a:srgbClr val="FF00FF"/>
            </a:solidFill>
            <a:ln w="12700">
              <a:solidFill>
                <a:srgbClr val="000000"/>
              </a:solidFill>
              <a:prstDash val="solid"/>
            </a:ln>
          </c:spPr>
          <c:invertIfNegative val="0"/>
          <c:cat>
            <c:strRef>
              <c:f>CR_statistics!$BX$1401:$BX$1408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CR_statistics!$AY$1442:$AY$1449</c:f>
              <c:numCache>
                <c:formatCode>General</c:formatCode>
                <c:ptCount val="8"/>
                <c:pt idx="0">
                  <c:v>1</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0-9476-4CD9-B0DA-7E13352333E1}"/>
            </c:ext>
          </c:extLst>
        </c:ser>
        <c:ser>
          <c:idx val="10"/>
          <c:order val="1"/>
          <c:tx>
            <c:strRef>
              <c:f>CR_statistics!$AZ$1441</c:f>
              <c:strCache>
                <c:ptCount val="1"/>
                <c:pt idx="0">
                  <c:v>RAN #53</c:v>
                </c:pt>
              </c:strCache>
            </c:strRef>
          </c:tx>
          <c:spPr>
            <a:solidFill>
              <a:srgbClr val="FF0000"/>
            </a:solidFill>
            <a:ln w="12700">
              <a:solidFill>
                <a:srgbClr val="000000"/>
              </a:solidFill>
              <a:prstDash val="solid"/>
            </a:ln>
          </c:spPr>
          <c:invertIfNegative val="0"/>
          <c:cat>
            <c:strRef>
              <c:f>CR_statistics!$BX$1401:$BX$1408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CR_statistics!$AZ$1442:$AZ$1449</c:f>
              <c:numCache>
                <c:formatCode>General</c:formatCode>
                <c:ptCount val="8"/>
                <c:pt idx="0">
                  <c:v>7</c:v>
                </c:pt>
                <c:pt idx="1">
                  <c:v>0</c:v>
                </c:pt>
                <c:pt idx="2">
                  <c:v>0</c:v>
                </c:pt>
                <c:pt idx="3">
                  <c:v>0</c:v>
                </c:pt>
                <c:pt idx="4">
                  <c:v>0</c:v>
                </c:pt>
                <c:pt idx="5">
                  <c:v>0</c:v>
                </c:pt>
                <c:pt idx="6">
                  <c:v>0</c:v>
                </c:pt>
                <c:pt idx="7">
                  <c:v>0</c:v>
                </c:pt>
              </c:numCache>
            </c:numRef>
          </c:val>
          <c:extLst>
            <c:ext xmlns:c16="http://schemas.microsoft.com/office/drawing/2014/chart" uri="{C3380CC4-5D6E-409C-BE32-E72D297353CC}">
              <c16:uniqueId val="{00000001-9476-4CD9-B0DA-7E13352333E1}"/>
            </c:ext>
          </c:extLst>
        </c:ser>
        <c:ser>
          <c:idx val="11"/>
          <c:order val="2"/>
          <c:tx>
            <c:strRef>
              <c:f>CR_statistics!$BA$1441</c:f>
              <c:strCache>
                <c:ptCount val="1"/>
                <c:pt idx="0">
                  <c:v>RAN #54</c:v>
                </c:pt>
              </c:strCache>
            </c:strRef>
          </c:tx>
          <c:spPr>
            <a:solidFill>
              <a:srgbClr val="00FFFF"/>
            </a:solidFill>
            <a:ln w="12700">
              <a:solidFill>
                <a:srgbClr val="000000"/>
              </a:solidFill>
              <a:prstDash val="solid"/>
            </a:ln>
          </c:spPr>
          <c:invertIfNegative val="0"/>
          <c:cat>
            <c:strRef>
              <c:f>CR_statistics!$BX$1401:$BX$1408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CR_statistics!$BA$1442:$BA$1449</c:f>
              <c:numCache>
                <c:formatCode>General</c:formatCode>
                <c:ptCount val="8"/>
                <c:pt idx="0">
                  <c:v>40</c:v>
                </c:pt>
                <c:pt idx="1">
                  <c:v>13</c:v>
                </c:pt>
                <c:pt idx="2">
                  <c:v>0</c:v>
                </c:pt>
                <c:pt idx="3">
                  <c:v>0</c:v>
                </c:pt>
                <c:pt idx="4">
                  <c:v>0</c:v>
                </c:pt>
                <c:pt idx="5">
                  <c:v>0</c:v>
                </c:pt>
                <c:pt idx="6">
                  <c:v>0</c:v>
                </c:pt>
                <c:pt idx="7">
                  <c:v>0</c:v>
                </c:pt>
              </c:numCache>
            </c:numRef>
          </c:val>
          <c:extLst>
            <c:ext xmlns:c16="http://schemas.microsoft.com/office/drawing/2014/chart" uri="{C3380CC4-5D6E-409C-BE32-E72D297353CC}">
              <c16:uniqueId val="{00000002-9476-4CD9-B0DA-7E13352333E1}"/>
            </c:ext>
          </c:extLst>
        </c:ser>
        <c:ser>
          <c:idx val="12"/>
          <c:order val="3"/>
          <c:tx>
            <c:strRef>
              <c:f>CR_statistics!$BB$1441</c:f>
              <c:strCache>
                <c:ptCount val="1"/>
                <c:pt idx="0">
                  <c:v>RAN #55</c:v>
                </c:pt>
              </c:strCache>
            </c:strRef>
          </c:tx>
          <c:spPr>
            <a:solidFill>
              <a:srgbClr val="FF00FF"/>
            </a:solidFill>
            <a:ln w="12700">
              <a:solidFill>
                <a:srgbClr val="000000"/>
              </a:solidFill>
              <a:prstDash val="solid"/>
            </a:ln>
          </c:spPr>
          <c:invertIfNegative val="0"/>
          <c:cat>
            <c:strRef>
              <c:f>CR_statistics!$BX$1401:$BX$1408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CR_statistics!$BB$1442:$BB$1449</c:f>
              <c:numCache>
                <c:formatCode>General</c:formatCode>
                <c:ptCount val="8"/>
                <c:pt idx="0">
                  <c:v>42</c:v>
                </c:pt>
                <c:pt idx="1">
                  <c:v>33</c:v>
                </c:pt>
                <c:pt idx="2">
                  <c:v>0</c:v>
                </c:pt>
                <c:pt idx="3">
                  <c:v>0</c:v>
                </c:pt>
                <c:pt idx="4">
                  <c:v>0</c:v>
                </c:pt>
                <c:pt idx="5">
                  <c:v>0</c:v>
                </c:pt>
                <c:pt idx="6">
                  <c:v>0</c:v>
                </c:pt>
                <c:pt idx="7">
                  <c:v>0</c:v>
                </c:pt>
              </c:numCache>
            </c:numRef>
          </c:val>
          <c:extLst>
            <c:ext xmlns:c16="http://schemas.microsoft.com/office/drawing/2014/chart" uri="{C3380CC4-5D6E-409C-BE32-E72D297353CC}">
              <c16:uniqueId val="{00000003-9476-4CD9-B0DA-7E13352333E1}"/>
            </c:ext>
          </c:extLst>
        </c:ser>
        <c:ser>
          <c:idx val="13"/>
          <c:order val="4"/>
          <c:tx>
            <c:strRef>
              <c:f>CR_statistics!$BC$1441</c:f>
              <c:strCache>
                <c:ptCount val="1"/>
                <c:pt idx="0">
                  <c:v>RAN #56</c:v>
                </c:pt>
              </c:strCache>
            </c:strRef>
          </c:tx>
          <c:spPr>
            <a:solidFill>
              <a:srgbClr val="800000"/>
            </a:solidFill>
            <a:ln w="12700">
              <a:solidFill>
                <a:srgbClr val="000000"/>
              </a:solidFill>
              <a:prstDash val="solid"/>
            </a:ln>
          </c:spPr>
          <c:invertIfNegative val="0"/>
          <c:cat>
            <c:strRef>
              <c:f>CR_statistics!$BX$1401:$BX$1408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CR_statistics!$BC$1442:$BC$1449</c:f>
              <c:numCache>
                <c:formatCode>General</c:formatCode>
                <c:ptCount val="8"/>
                <c:pt idx="0">
                  <c:v>161</c:v>
                </c:pt>
                <c:pt idx="1">
                  <c:v>51</c:v>
                </c:pt>
                <c:pt idx="2">
                  <c:v>0</c:v>
                </c:pt>
                <c:pt idx="3">
                  <c:v>0</c:v>
                </c:pt>
                <c:pt idx="4">
                  <c:v>0</c:v>
                </c:pt>
                <c:pt idx="5">
                  <c:v>0</c:v>
                </c:pt>
                <c:pt idx="6">
                  <c:v>0</c:v>
                </c:pt>
                <c:pt idx="7">
                  <c:v>0</c:v>
                </c:pt>
              </c:numCache>
            </c:numRef>
          </c:val>
          <c:extLst>
            <c:ext xmlns:c16="http://schemas.microsoft.com/office/drawing/2014/chart" uri="{C3380CC4-5D6E-409C-BE32-E72D297353CC}">
              <c16:uniqueId val="{00000004-9476-4CD9-B0DA-7E13352333E1}"/>
            </c:ext>
          </c:extLst>
        </c:ser>
        <c:ser>
          <c:idx val="14"/>
          <c:order val="5"/>
          <c:tx>
            <c:strRef>
              <c:f>CR_statistics!$BD$1441</c:f>
              <c:strCache>
                <c:ptCount val="1"/>
                <c:pt idx="0">
                  <c:v>RAN #57</c:v>
                </c:pt>
              </c:strCache>
            </c:strRef>
          </c:tx>
          <c:spPr>
            <a:solidFill>
              <a:srgbClr val="FFCC00"/>
            </a:solidFill>
            <a:ln w="12700">
              <a:solidFill>
                <a:srgbClr val="000000"/>
              </a:solidFill>
              <a:prstDash val="solid"/>
            </a:ln>
          </c:spPr>
          <c:invertIfNegative val="0"/>
          <c:cat>
            <c:strRef>
              <c:f>CR_statistics!$BX$1401:$BX$1408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CR_statistics!$BD$1442:$BD$1449</c:f>
              <c:numCache>
                <c:formatCode>General</c:formatCode>
                <c:ptCount val="8"/>
                <c:pt idx="0">
                  <c:v>182</c:v>
                </c:pt>
                <c:pt idx="1">
                  <c:v>28</c:v>
                </c:pt>
                <c:pt idx="2">
                  <c:v>0</c:v>
                </c:pt>
                <c:pt idx="3">
                  <c:v>0</c:v>
                </c:pt>
                <c:pt idx="4">
                  <c:v>0</c:v>
                </c:pt>
                <c:pt idx="5">
                  <c:v>0</c:v>
                </c:pt>
                <c:pt idx="6">
                  <c:v>0</c:v>
                </c:pt>
                <c:pt idx="7">
                  <c:v>0</c:v>
                </c:pt>
              </c:numCache>
            </c:numRef>
          </c:val>
          <c:extLst>
            <c:ext xmlns:c16="http://schemas.microsoft.com/office/drawing/2014/chart" uri="{C3380CC4-5D6E-409C-BE32-E72D297353CC}">
              <c16:uniqueId val="{00000005-9476-4CD9-B0DA-7E13352333E1}"/>
            </c:ext>
          </c:extLst>
        </c:ser>
        <c:ser>
          <c:idx val="15"/>
          <c:order val="6"/>
          <c:tx>
            <c:strRef>
              <c:f>CR_statistics!$BE$1441</c:f>
              <c:strCache>
                <c:ptCount val="1"/>
                <c:pt idx="0">
                  <c:v>RAN #58</c:v>
                </c:pt>
              </c:strCache>
            </c:strRef>
          </c:tx>
          <c:spPr>
            <a:solidFill>
              <a:srgbClr val="FFFF00"/>
            </a:solidFill>
            <a:ln w="12700">
              <a:solidFill>
                <a:srgbClr val="000000"/>
              </a:solidFill>
              <a:prstDash val="solid"/>
            </a:ln>
          </c:spPr>
          <c:invertIfNegative val="0"/>
          <c:cat>
            <c:strRef>
              <c:f>CR_statistics!$BX$1401:$BX$1408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CR_statistics!$BE$1442:$BE$1449</c:f>
              <c:numCache>
                <c:formatCode>General</c:formatCode>
                <c:ptCount val="8"/>
                <c:pt idx="0">
                  <c:v>349</c:v>
                </c:pt>
                <c:pt idx="1">
                  <c:v>181</c:v>
                </c:pt>
                <c:pt idx="2">
                  <c:v>0</c:v>
                </c:pt>
                <c:pt idx="3">
                  <c:v>0</c:v>
                </c:pt>
                <c:pt idx="4">
                  <c:v>0</c:v>
                </c:pt>
                <c:pt idx="5">
                  <c:v>0</c:v>
                </c:pt>
                <c:pt idx="6">
                  <c:v>0</c:v>
                </c:pt>
                <c:pt idx="7">
                  <c:v>0</c:v>
                </c:pt>
              </c:numCache>
            </c:numRef>
          </c:val>
          <c:extLst>
            <c:ext xmlns:c16="http://schemas.microsoft.com/office/drawing/2014/chart" uri="{C3380CC4-5D6E-409C-BE32-E72D297353CC}">
              <c16:uniqueId val="{00000006-9476-4CD9-B0DA-7E13352333E1}"/>
            </c:ext>
          </c:extLst>
        </c:ser>
        <c:ser>
          <c:idx val="16"/>
          <c:order val="7"/>
          <c:tx>
            <c:strRef>
              <c:f>CR_statistics!$BF$1441</c:f>
              <c:strCache>
                <c:ptCount val="1"/>
                <c:pt idx="0">
                  <c:v>RAN #59</c:v>
                </c:pt>
              </c:strCache>
            </c:strRef>
          </c:tx>
          <c:spPr>
            <a:solidFill>
              <a:srgbClr val="00CCFF"/>
            </a:solidFill>
            <a:ln w="12700">
              <a:solidFill>
                <a:srgbClr val="000000"/>
              </a:solidFill>
              <a:prstDash val="solid"/>
            </a:ln>
          </c:spPr>
          <c:invertIfNegative val="0"/>
          <c:cat>
            <c:strRef>
              <c:f>CR_statistics!$BX$1401:$BX$1408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CR_statistics!$BF$1442:$BF$1449</c:f>
              <c:numCache>
                <c:formatCode>General</c:formatCode>
                <c:ptCount val="8"/>
                <c:pt idx="0">
                  <c:v>202</c:v>
                </c:pt>
                <c:pt idx="1">
                  <c:v>177</c:v>
                </c:pt>
                <c:pt idx="2">
                  <c:v>0</c:v>
                </c:pt>
                <c:pt idx="3">
                  <c:v>0</c:v>
                </c:pt>
                <c:pt idx="4">
                  <c:v>0</c:v>
                </c:pt>
                <c:pt idx="5">
                  <c:v>0</c:v>
                </c:pt>
                <c:pt idx="6">
                  <c:v>0</c:v>
                </c:pt>
                <c:pt idx="7">
                  <c:v>0</c:v>
                </c:pt>
              </c:numCache>
            </c:numRef>
          </c:val>
          <c:extLst>
            <c:ext xmlns:c16="http://schemas.microsoft.com/office/drawing/2014/chart" uri="{C3380CC4-5D6E-409C-BE32-E72D297353CC}">
              <c16:uniqueId val="{00000007-9476-4CD9-B0DA-7E13352333E1}"/>
            </c:ext>
          </c:extLst>
        </c:ser>
        <c:ser>
          <c:idx val="17"/>
          <c:order val="8"/>
          <c:tx>
            <c:strRef>
              <c:f>CR_statistics!$BG$1441</c:f>
              <c:strCache>
                <c:ptCount val="1"/>
                <c:pt idx="0">
                  <c:v>RAN #60</c:v>
                </c:pt>
              </c:strCache>
            </c:strRef>
          </c:tx>
          <c:spPr>
            <a:solidFill>
              <a:srgbClr val="00FF00"/>
            </a:solidFill>
            <a:ln w="12700">
              <a:solidFill>
                <a:srgbClr val="000000"/>
              </a:solidFill>
              <a:prstDash val="solid"/>
            </a:ln>
          </c:spPr>
          <c:invertIfNegative val="0"/>
          <c:cat>
            <c:strRef>
              <c:f>CR_statistics!$BX$1401:$BX$1408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CR_statistics!$BG$1442:$BG$1449</c:f>
              <c:numCache>
                <c:formatCode>General</c:formatCode>
                <c:ptCount val="8"/>
                <c:pt idx="0">
                  <c:v>211</c:v>
                </c:pt>
                <c:pt idx="1">
                  <c:v>386</c:v>
                </c:pt>
                <c:pt idx="2">
                  <c:v>61</c:v>
                </c:pt>
                <c:pt idx="3">
                  <c:v>0</c:v>
                </c:pt>
                <c:pt idx="4">
                  <c:v>0</c:v>
                </c:pt>
                <c:pt idx="5">
                  <c:v>0</c:v>
                </c:pt>
                <c:pt idx="6">
                  <c:v>0</c:v>
                </c:pt>
                <c:pt idx="7">
                  <c:v>0</c:v>
                </c:pt>
              </c:numCache>
            </c:numRef>
          </c:val>
          <c:extLst>
            <c:ext xmlns:c16="http://schemas.microsoft.com/office/drawing/2014/chart" uri="{C3380CC4-5D6E-409C-BE32-E72D297353CC}">
              <c16:uniqueId val="{00000008-9476-4CD9-B0DA-7E13352333E1}"/>
            </c:ext>
          </c:extLst>
        </c:ser>
        <c:ser>
          <c:idx val="18"/>
          <c:order val="9"/>
          <c:tx>
            <c:strRef>
              <c:f>CR_statistics!$BH$1441</c:f>
              <c:strCache>
                <c:ptCount val="1"/>
                <c:pt idx="0">
                  <c:v>RAN #61</c:v>
                </c:pt>
              </c:strCache>
            </c:strRef>
          </c:tx>
          <c:spPr>
            <a:solidFill>
              <a:schemeClr val="accent6">
                <a:lumMod val="60000"/>
                <a:lumOff val="40000"/>
              </a:schemeClr>
            </a:solidFill>
            <a:ln w="12700">
              <a:solidFill>
                <a:srgbClr val="000000"/>
              </a:solidFill>
              <a:prstDash val="solid"/>
            </a:ln>
          </c:spPr>
          <c:invertIfNegative val="0"/>
          <c:cat>
            <c:strRef>
              <c:f>CR_statistics!$BX$1401:$BX$1408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CR_statistics!$BH$1442:$BH$1449</c:f>
              <c:numCache>
                <c:formatCode>General</c:formatCode>
                <c:ptCount val="8"/>
                <c:pt idx="0">
                  <c:v>120</c:v>
                </c:pt>
                <c:pt idx="1">
                  <c:v>395</c:v>
                </c:pt>
                <c:pt idx="2">
                  <c:v>57</c:v>
                </c:pt>
                <c:pt idx="3">
                  <c:v>0</c:v>
                </c:pt>
                <c:pt idx="4">
                  <c:v>0</c:v>
                </c:pt>
                <c:pt idx="5">
                  <c:v>0</c:v>
                </c:pt>
                <c:pt idx="6">
                  <c:v>0</c:v>
                </c:pt>
                <c:pt idx="7">
                  <c:v>0</c:v>
                </c:pt>
              </c:numCache>
            </c:numRef>
          </c:val>
          <c:extLst>
            <c:ext xmlns:c16="http://schemas.microsoft.com/office/drawing/2014/chart" uri="{C3380CC4-5D6E-409C-BE32-E72D297353CC}">
              <c16:uniqueId val="{00000009-9476-4CD9-B0DA-7E13352333E1}"/>
            </c:ext>
          </c:extLst>
        </c:ser>
        <c:ser>
          <c:idx val="19"/>
          <c:order val="10"/>
          <c:tx>
            <c:strRef>
              <c:f>CR_statistics!$BI$1441</c:f>
              <c:strCache>
                <c:ptCount val="1"/>
                <c:pt idx="0">
                  <c:v>RAN #62</c:v>
                </c:pt>
              </c:strCache>
            </c:strRef>
          </c:tx>
          <c:spPr>
            <a:solidFill>
              <a:srgbClr val="00FFFF"/>
            </a:solidFill>
            <a:ln w="12700">
              <a:solidFill>
                <a:srgbClr val="000000"/>
              </a:solidFill>
              <a:prstDash val="solid"/>
            </a:ln>
          </c:spPr>
          <c:invertIfNegative val="0"/>
          <c:cat>
            <c:strRef>
              <c:f>CR_statistics!$BX$1401:$BX$1408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CR_statistics!$BI$1442:$BI$1449</c:f>
              <c:numCache>
                <c:formatCode>General</c:formatCode>
                <c:ptCount val="8"/>
                <c:pt idx="0">
                  <c:v>162</c:v>
                </c:pt>
                <c:pt idx="1">
                  <c:v>522</c:v>
                </c:pt>
                <c:pt idx="2">
                  <c:v>152</c:v>
                </c:pt>
                <c:pt idx="3">
                  <c:v>76</c:v>
                </c:pt>
                <c:pt idx="4">
                  <c:v>0</c:v>
                </c:pt>
                <c:pt idx="5">
                  <c:v>0</c:v>
                </c:pt>
                <c:pt idx="6">
                  <c:v>0</c:v>
                </c:pt>
                <c:pt idx="7">
                  <c:v>0</c:v>
                </c:pt>
              </c:numCache>
            </c:numRef>
          </c:val>
          <c:extLst>
            <c:ext xmlns:c16="http://schemas.microsoft.com/office/drawing/2014/chart" uri="{C3380CC4-5D6E-409C-BE32-E72D297353CC}">
              <c16:uniqueId val="{0000000A-9476-4CD9-B0DA-7E13352333E1}"/>
            </c:ext>
          </c:extLst>
        </c:ser>
        <c:ser>
          <c:idx val="20"/>
          <c:order val="11"/>
          <c:tx>
            <c:strRef>
              <c:f>CR_statistics!$BJ$1441</c:f>
              <c:strCache>
                <c:ptCount val="1"/>
                <c:pt idx="0">
                  <c:v>RAN #63</c:v>
                </c:pt>
              </c:strCache>
            </c:strRef>
          </c:tx>
          <c:spPr>
            <a:solidFill>
              <a:srgbClr val="FFFF00"/>
            </a:solidFill>
            <a:ln w="12700">
              <a:solidFill>
                <a:srgbClr val="000000"/>
              </a:solidFill>
              <a:prstDash val="solid"/>
            </a:ln>
          </c:spPr>
          <c:invertIfNegative val="0"/>
          <c:cat>
            <c:strRef>
              <c:f>CR_statistics!$BX$1401:$BX$1408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CR_statistics!$BJ$1442:$BJ$1449</c:f>
              <c:numCache>
                <c:formatCode>General</c:formatCode>
                <c:ptCount val="8"/>
                <c:pt idx="0">
                  <c:v>71</c:v>
                </c:pt>
                <c:pt idx="1">
                  <c:v>271</c:v>
                </c:pt>
                <c:pt idx="2">
                  <c:v>72</c:v>
                </c:pt>
                <c:pt idx="3">
                  <c:v>315</c:v>
                </c:pt>
                <c:pt idx="4">
                  <c:v>0</c:v>
                </c:pt>
                <c:pt idx="5">
                  <c:v>0</c:v>
                </c:pt>
                <c:pt idx="6">
                  <c:v>0</c:v>
                </c:pt>
                <c:pt idx="7">
                  <c:v>0</c:v>
                </c:pt>
              </c:numCache>
            </c:numRef>
          </c:val>
          <c:extLst>
            <c:ext xmlns:c16="http://schemas.microsoft.com/office/drawing/2014/chart" uri="{C3380CC4-5D6E-409C-BE32-E72D297353CC}">
              <c16:uniqueId val="{0000000B-9476-4CD9-B0DA-7E13352333E1}"/>
            </c:ext>
          </c:extLst>
        </c:ser>
        <c:ser>
          <c:idx val="21"/>
          <c:order val="12"/>
          <c:tx>
            <c:strRef>
              <c:f>CR_statistics!$BK$1441</c:f>
              <c:strCache>
                <c:ptCount val="1"/>
                <c:pt idx="0">
                  <c:v>RAN #64</c:v>
                </c:pt>
              </c:strCache>
            </c:strRef>
          </c:tx>
          <c:spPr>
            <a:solidFill>
              <a:srgbClr val="FF9900"/>
            </a:solidFill>
            <a:ln>
              <a:solidFill>
                <a:schemeClr val="tx1"/>
              </a:solidFill>
            </a:ln>
          </c:spPr>
          <c:invertIfNegative val="0"/>
          <c:cat>
            <c:strRef>
              <c:f>CR_statistics!$BX$1401:$BX$1408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CR_statistics!$BK$1442:$BK$1449</c:f>
              <c:numCache>
                <c:formatCode>General</c:formatCode>
                <c:ptCount val="8"/>
                <c:pt idx="0">
                  <c:v>109</c:v>
                </c:pt>
                <c:pt idx="1">
                  <c:v>333</c:v>
                </c:pt>
                <c:pt idx="2">
                  <c:v>204</c:v>
                </c:pt>
                <c:pt idx="3">
                  <c:v>456</c:v>
                </c:pt>
                <c:pt idx="4">
                  <c:v>0</c:v>
                </c:pt>
                <c:pt idx="5">
                  <c:v>0</c:v>
                </c:pt>
                <c:pt idx="6">
                  <c:v>0</c:v>
                </c:pt>
                <c:pt idx="7">
                  <c:v>0</c:v>
                </c:pt>
              </c:numCache>
            </c:numRef>
          </c:val>
          <c:extLst>
            <c:ext xmlns:c16="http://schemas.microsoft.com/office/drawing/2014/chart" uri="{C3380CC4-5D6E-409C-BE32-E72D297353CC}">
              <c16:uniqueId val="{0000000C-9476-4CD9-B0DA-7E13352333E1}"/>
            </c:ext>
          </c:extLst>
        </c:ser>
        <c:ser>
          <c:idx val="22"/>
          <c:order val="13"/>
          <c:tx>
            <c:strRef>
              <c:f>CR_statistics!$BL$1441</c:f>
              <c:strCache>
                <c:ptCount val="1"/>
                <c:pt idx="0">
                  <c:v>RAN#65</c:v>
                </c:pt>
              </c:strCache>
            </c:strRef>
          </c:tx>
          <c:spPr>
            <a:solidFill>
              <a:srgbClr val="0066FF"/>
            </a:solidFill>
            <a:ln>
              <a:solidFill>
                <a:srgbClr val="000000"/>
              </a:solidFill>
            </a:ln>
          </c:spPr>
          <c:invertIfNegative val="0"/>
          <c:cat>
            <c:strRef>
              <c:f>CR_statistics!$BX$1401:$BX$1408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CR_statistics!$BL$1442:$BL$1449</c:f>
              <c:numCache>
                <c:formatCode>General</c:formatCode>
                <c:ptCount val="8"/>
                <c:pt idx="0">
                  <c:v>69</c:v>
                </c:pt>
                <c:pt idx="1">
                  <c:v>316</c:v>
                </c:pt>
                <c:pt idx="2">
                  <c:v>229</c:v>
                </c:pt>
                <c:pt idx="3">
                  <c:v>337</c:v>
                </c:pt>
                <c:pt idx="4">
                  <c:v>0</c:v>
                </c:pt>
                <c:pt idx="5">
                  <c:v>0</c:v>
                </c:pt>
                <c:pt idx="6">
                  <c:v>0</c:v>
                </c:pt>
                <c:pt idx="7">
                  <c:v>0</c:v>
                </c:pt>
              </c:numCache>
            </c:numRef>
          </c:val>
          <c:extLst>
            <c:ext xmlns:c16="http://schemas.microsoft.com/office/drawing/2014/chart" uri="{C3380CC4-5D6E-409C-BE32-E72D297353CC}">
              <c16:uniqueId val="{0000000D-9476-4CD9-B0DA-7E13352333E1}"/>
            </c:ext>
          </c:extLst>
        </c:ser>
        <c:ser>
          <c:idx val="23"/>
          <c:order val="14"/>
          <c:tx>
            <c:strRef>
              <c:f>CR_statistics!$BM$1441</c:f>
              <c:strCache>
                <c:ptCount val="1"/>
                <c:pt idx="0">
                  <c:v>RAN #66</c:v>
                </c:pt>
              </c:strCache>
            </c:strRef>
          </c:tx>
          <c:spPr>
            <a:solidFill>
              <a:schemeClr val="accent6">
                <a:lumMod val="50000"/>
              </a:schemeClr>
            </a:solidFill>
            <a:ln>
              <a:solidFill>
                <a:schemeClr val="tx1"/>
              </a:solidFill>
            </a:ln>
          </c:spPr>
          <c:invertIfNegative val="0"/>
          <c:cat>
            <c:strRef>
              <c:f>CR_statistics!$BX$1401:$BX$1408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CR_statistics!$BM$1442:$BM$1449</c:f>
              <c:numCache>
                <c:formatCode>General</c:formatCode>
                <c:ptCount val="8"/>
                <c:pt idx="0">
                  <c:v>64</c:v>
                </c:pt>
                <c:pt idx="1">
                  <c:v>325</c:v>
                </c:pt>
                <c:pt idx="2">
                  <c:v>320</c:v>
                </c:pt>
                <c:pt idx="3">
                  <c:v>386</c:v>
                </c:pt>
                <c:pt idx="4">
                  <c:v>4</c:v>
                </c:pt>
                <c:pt idx="5">
                  <c:v>0</c:v>
                </c:pt>
                <c:pt idx="6">
                  <c:v>0</c:v>
                </c:pt>
                <c:pt idx="7">
                  <c:v>0</c:v>
                </c:pt>
              </c:numCache>
            </c:numRef>
          </c:val>
          <c:extLst>
            <c:ext xmlns:c16="http://schemas.microsoft.com/office/drawing/2014/chart" uri="{C3380CC4-5D6E-409C-BE32-E72D297353CC}">
              <c16:uniqueId val="{0000000E-9476-4CD9-B0DA-7E13352333E1}"/>
            </c:ext>
          </c:extLst>
        </c:ser>
        <c:ser>
          <c:idx val="24"/>
          <c:order val="15"/>
          <c:tx>
            <c:strRef>
              <c:f>CR_statistics!$BN$1441</c:f>
              <c:strCache>
                <c:ptCount val="1"/>
                <c:pt idx="0">
                  <c:v>RAN #67</c:v>
                </c:pt>
              </c:strCache>
            </c:strRef>
          </c:tx>
          <c:spPr>
            <a:solidFill>
              <a:srgbClr val="FF0000"/>
            </a:solidFill>
            <a:ln>
              <a:solidFill>
                <a:sysClr val="windowText" lastClr="000000"/>
              </a:solidFill>
            </a:ln>
          </c:spPr>
          <c:invertIfNegative val="0"/>
          <c:cat>
            <c:strRef>
              <c:f>CR_statistics!$BX$1401:$BX$1408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CR_statistics!$BN$1442:$BN$1449</c:f>
              <c:numCache>
                <c:formatCode>General</c:formatCode>
                <c:ptCount val="8"/>
                <c:pt idx="0">
                  <c:v>30</c:v>
                </c:pt>
                <c:pt idx="1">
                  <c:v>83</c:v>
                </c:pt>
                <c:pt idx="2">
                  <c:v>186</c:v>
                </c:pt>
                <c:pt idx="3">
                  <c:v>515</c:v>
                </c:pt>
                <c:pt idx="4">
                  <c:v>1</c:v>
                </c:pt>
                <c:pt idx="5">
                  <c:v>0</c:v>
                </c:pt>
                <c:pt idx="6">
                  <c:v>0</c:v>
                </c:pt>
                <c:pt idx="7">
                  <c:v>0</c:v>
                </c:pt>
              </c:numCache>
            </c:numRef>
          </c:val>
          <c:extLst>
            <c:ext xmlns:c16="http://schemas.microsoft.com/office/drawing/2014/chart" uri="{C3380CC4-5D6E-409C-BE32-E72D297353CC}">
              <c16:uniqueId val="{0000000F-9476-4CD9-B0DA-7E13352333E1}"/>
            </c:ext>
          </c:extLst>
        </c:ser>
        <c:ser>
          <c:idx val="0"/>
          <c:order val="16"/>
          <c:tx>
            <c:strRef>
              <c:f>CR_statistics!$BO$1441</c:f>
              <c:strCache>
                <c:ptCount val="1"/>
                <c:pt idx="0">
                  <c:v>RAN #68</c:v>
                </c:pt>
              </c:strCache>
            </c:strRef>
          </c:tx>
          <c:spPr>
            <a:solidFill>
              <a:srgbClr val="FF9900"/>
            </a:solidFill>
            <a:ln>
              <a:solidFill>
                <a:schemeClr val="tx1"/>
              </a:solidFill>
            </a:ln>
          </c:spPr>
          <c:invertIfNegative val="0"/>
          <c:cat>
            <c:strRef>
              <c:f>CR_statistics!$BX$1401:$BX$1408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CR_statistics!$BO$1442:$BO$1449</c:f>
              <c:numCache>
                <c:formatCode>General</c:formatCode>
                <c:ptCount val="8"/>
                <c:pt idx="0">
                  <c:v>38</c:v>
                </c:pt>
                <c:pt idx="1">
                  <c:v>73</c:v>
                </c:pt>
                <c:pt idx="2">
                  <c:v>291</c:v>
                </c:pt>
                <c:pt idx="3">
                  <c:v>623</c:v>
                </c:pt>
                <c:pt idx="4">
                  <c:v>40</c:v>
                </c:pt>
                <c:pt idx="5">
                  <c:v>0</c:v>
                </c:pt>
                <c:pt idx="6">
                  <c:v>0</c:v>
                </c:pt>
                <c:pt idx="7">
                  <c:v>0</c:v>
                </c:pt>
              </c:numCache>
            </c:numRef>
          </c:val>
          <c:extLst>
            <c:ext xmlns:c16="http://schemas.microsoft.com/office/drawing/2014/chart" uri="{C3380CC4-5D6E-409C-BE32-E72D297353CC}">
              <c16:uniqueId val="{00000010-9476-4CD9-B0DA-7E13352333E1}"/>
            </c:ext>
          </c:extLst>
        </c:ser>
        <c:ser>
          <c:idx val="1"/>
          <c:order val="17"/>
          <c:tx>
            <c:strRef>
              <c:f>CR_statistics!$BP$1441</c:f>
              <c:strCache>
                <c:ptCount val="1"/>
                <c:pt idx="0">
                  <c:v>RAN #69</c:v>
                </c:pt>
              </c:strCache>
            </c:strRef>
          </c:tx>
          <c:spPr>
            <a:ln>
              <a:solidFill>
                <a:srgbClr val="000000"/>
              </a:solidFill>
            </a:ln>
          </c:spPr>
          <c:invertIfNegative val="0"/>
          <c:cat>
            <c:strRef>
              <c:f>CR_statistics!$BX$1401:$BX$1408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CR_statistics!$BP$1442:$BP$1449</c:f>
              <c:numCache>
                <c:formatCode>General</c:formatCode>
                <c:ptCount val="8"/>
                <c:pt idx="0">
                  <c:v>21</c:v>
                </c:pt>
                <c:pt idx="1">
                  <c:v>14</c:v>
                </c:pt>
                <c:pt idx="2">
                  <c:v>114</c:v>
                </c:pt>
                <c:pt idx="3">
                  <c:v>676</c:v>
                </c:pt>
                <c:pt idx="4">
                  <c:v>50</c:v>
                </c:pt>
                <c:pt idx="5">
                  <c:v>1</c:v>
                </c:pt>
                <c:pt idx="6">
                  <c:v>0</c:v>
                </c:pt>
                <c:pt idx="7">
                  <c:v>0</c:v>
                </c:pt>
              </c:numCache>
            </c:numRef>
          </c:val>
          <c:extLst>
            <c:ext xmlns:c16="http://schemas.microsoft.com/office/drawing/2014/chart" uri="{C3380CC4-5D6E-409C-BE32-E72D297353CC}">
              <c16:uniqueId val="{00000011-9476-4CD9-B0DA-7E13352333E1}"/>
            </c:ext>
          </c:extLst>
        </c:ser>
        <c:ser>
          <c:idx val="2"/>
          <c:order val="18"/>
          <c:tx>
            <c:strRef>
              <c:f>CR_statistics!$BQ$1441</c:f>
              <c:strCache>
                <c:ptCount val="1"/>
                <c:pt idx="0">
                  <c:v>RAN #70</c:v>
                </c:pt>
              </c:strCache>
            </c:strRef>
          </c:tx>
          <c:spPr>
            <a:solidFill>
              <a:srgbClr val="FF0000"/>
            </a:solidFill>
            <a:ln>
              <a:solidFill>
                <a:schemeClr val="tx1"/>
              </a:solidFill>
            </a:ln>
          </c:spPr>
          <c:invertIfNegative val="0"/>
          <c:cat>
            <c:strRef>
              <c:f>CR_statistics!$BX$1401:$BX$1408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CR_statistics!$BQ$1442:$BQ$1449</c:f>
              <c:numCache>
                <c:formatCode>General</c:formatCode>
                <c:ptCount val="8"/>
                <c:pt idx="0">
                  <c:v>59</c:v>
                </c:pt>
                <c:pt idx="1">
                  <c:v>43</c:v>
                </c:pt>
                <c:pt idx="2">
                  <c:v>126</c:v>
                </c:pt>
                <c:pt idx="3">
                  <c:v>642</c:v>
                </c:pt>
                <c:pt idx="4">
                  <c:v>364</c:v>
                </c:pt>
                <c:pt idx="5">
                  <c:v>17</c:v>
                </c:pt>
                <c:pt idx="6">
                  <c:v>0</c:v>
                </c:pt>
                <c:pt idx="7">
                  <c:v>0</c:v>
                </c:pt>
              </c:numCache>
            </c:numRef>
          </c:val>
          <c:extLst>
            <c:ext xmlns:c16="http://schemas.microsoft.com/office/drawing/2014/chart" uri="{C3380CC4-5D6E-409C-BE32-E72D297353CC}">
              <c16:uniqueId val="{00000012-9476-4CD9-B0DA-7E13352333E1}"/>
            </c:ext>
          </c:extLst>
        </c:ser>
        <c:ser>
          <c:idx val="3"/>
          <c:order val="19"/>
          <c:tx>
            <c:strRef>
              <c:f>CR_statistics!$BR$1441</c:f>
              <c:strCache>
                <c:ptCount val="1"/>
                <c:pt idx="0">
                  <c:v>RAN #71</c:v>
                </c:pt>
              </c:strCache>
            </c:strRef>
          </c:tx>
          <c:spPr>
            <a:solidFill>
              <a:srgbClr val="00FF00"/>
            </a:solidFill>
            <a:ln>
              <a:solidFill>
                <a:srgbClr val="000000"/>
              </a:solidFill>
            </a:ln>
          </c:spPr>
          <c:invertIfNegative val="0"/>
          <c:cat>
            <c:strRef>
              <c:f>CR_statistics!$BX$1401:$BX$1408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CR_statistics!$BR$1442:$BR$1449</c:f>
              <c:numCache>
                <c:formatCode>General</c:formatCode>
                <c:ptCount val="8"/>
                <c:pt idx="0">
                  <c:v>18</c:v>
                </c:pt>
                <c:pt idx="1">
                  <c:v>23</c:v>
                </c:pt>
                <c:pt idx="2">
                  <c:v>56</c:v>
                </c:pt>
                <c:pt idx="3">
                  <c:v>484</c:v>
                </c:pt>
                <c:pt idx="4">
                  <c:v>319</c:v>
                </c:pt>
                <c:pt idx="5">
                  <c:v>191</c:v>
                </c:pt>
                <c:pt idx="6">
                  <c:v>0</c:v>
                </c:pt>
                <c:pt idx="7">
                  <c:v>0</c:v>
                </c:pt>
              </c:numCache>
            </c:numRef>
          </c:val>
          <c:extLst>
            <c:ext xmlns:c16="http://schemas.microsoft.com/office/drawing/2014/chart" uri="{C3380CC4-5D6E-409C-BE32-E72D297353CC}">
              <c16:uniqueId val="{00000013-9476-4CD9-B0DA-7E13352333E1}"/>
            </c:ext>
          </c:extLst>
        </c:ser>
        <c:ser>
          <c:idx val="4"/>
          <c:order val="20"/>
          <c:tx>
            <c:strRef>
              <c:f>CR_statistics!$BS$1441</c:f>
              <c:strCache>
                <c:ptCount val="1"/>
                <c:pt idx="0">
                  <c:v>RAN #72</c:v>
                </c:pt>
              </c:strCache>
            </c:strRef>
          </c:tx>
          <c:spPr>
            <a:solidFill>
              <a:srgbClr val="FFFF00"/>
            </a:solidFill>
            <a:ln>
              <a:solidFill>
                <a:prstClr val="black"/>
              </a:solidFill>
            </a:ln>
          </c:spPr>
          <c:invertIfNegative val="0"/>
          <c:cat>
            <c:strRef>
              <c:f>CR_statistics!$BX$1401:$BX$1408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CR_statistics!$BS$1442:$BS$1449</c:f>
              <c:numCache>
                <c:formatCode>General</c:formatCode>
                <c:ptCount val="8"/>
                <c:pt idx="0">
                  <c:v>8</c:v>
                </c:pt>
                <c:pt idx="1">
                  <c:v>17</c:v>
                </c:pt>
                <c:pt idx="2">
                  <c:v>57</c:v>
                </c:pt>
                <c:pt idx="3">
                  <c:v>335</c:v>
                </c:pt>
                <c:pt idx="4">
                  <c:v>559</c:v>
                </c:pt>
                <c:pt idx="5">
                  <c:v>358</c:v>
                </c:pt>
                <c:pt idx="6">
                  <c:v>45</c:v>
                </c:pt>
                <c:pt idx="7">
                  <c:v>0</c:v>
                </c:pt>
              </c:numCache>
            </c:numRef>
          </c:val>
          <c:extLst>
            <c:ext xmlns:c16="http://schemas.microsoft.com/office/drawing/2014/chart" uri="{C3380CC4-5D6E-409C-BE32-E72D297353CC}">
              <c16:uniqueId val="{00000014-9476-4CD9-B0DA-7E13352333E1}"/>
            </c:ext>
          </c:extLst>
        </c:ser>
        <c:ser>
          <c:idx val="5"/>
          <c:order val="21"/>
          <c:tx>
            <c:strRef>
              <c:f>CR_statistics!$BT$1441</c:f>
              <c:strCache>
                <c:ptCount val="1"/>
                <c:pt idx="0">
                  <c:v>RAN #73</c:v>
                </c:pt>
              </c:strCache>
            </c:strRef>
          </c:tx>
          <c:spPr>
            <a:solidFill>
              <a:schemeClr val="accent6">
                <a:lumMod val="75000"/>
              </a:schemeClr>
            </a:solidFill>
            <a:ln>
              <a:solidFill>
                <a:srgbClr val="000000"/>
              </a:solidFill>
            </a:ln>
          </c:spPr>
          <c:invertIfNegative val="0"/>
          <c:cat>
            <c:strRef>
              <c:f>CR_statistics!$BX$1401:$BX$1408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CR_statistics!$BT$1442:$BT$1449</c:f>
              <c:numCache>
                <c:formatCode>General</c:formatCode>
                <c:ptCount val="8"/>
                <c:pt idx="0">
                  <c:v>7</c:v>
                </c:pt>
                <c:pt idx="1">
                  <c:v>4</c:v>
                </c:pt>
                <c:pt idx="2">
                  <c:v>34</c:v>
                </c:pt>
                <c:pt idx="3">
                  <c:v>282</c:v>
                </c:pt>
                <c:pt idx="4">
                  <c:v>390</c:v>
                </c:pt>
                <c:pt idx="5">
                  <c:v>504</c:v>
                </c:pt>
                <c:pt idx="6">
                  <c:v>113</c:v>
                </c:pt>
                <c:pt idx="7">
                  <c:v>6</c:v>
                </c:pt>
              </c:numCache>
            </c:numRef>
          </c:val>
          <c:extLst>
            <c:ext xmlns:c16="http://schemas.microsoft.com/office/drawing/2014/chart" uri="{C3380CC4-5D6E-409C-BE32-E72D297353CC}">
              <c16:uniqueId val="{00000015-9476-4CD9-B0DA-7E13352333E1}"/>
            </c:ext>
          </c:extLst>
        </c:ser>
        <c:ser>
          <c:idx val="6"/>
          <c:order val="22"/>
          <c:tx>
            <c:strRef>
              <c:f>CR_statistics!$BU$1441</c:f>
              <c:strCache>
                <c:ptCount val="1"/>
                <c:pt idx="0">
                  <c:v>RAN #74</c:v>
                </c:pt>
              </c:strCache>
            </c:strRef>
          </c:tx>
          <c:spPr>
            <a:solidFill>
              <a:srgbClr val="00FFFF"/>
            </a:solidFill>
            <a:ln>
              <a:solidFill>
                <a:schemeClr val="tx1"/>
              </a:solidFill>
            </a:ln>
          </c:spPr>
          <c:invertIfNegative val="0"/>
          <c:cat>
            <c:strRef>
              <c:f>CR_statistics!$BX$1401:$BX$1408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CR_statistics!$BU$1442:$BU$1449</c:f>
              <c:numCache>
                <c:formatCode>General</c:formatCode>
                <c:ptCount val="8"/>
                <c:pt idx="0">
                  <c:v>6</c:v>
                </c:pt>
                <c:pt idx="1">
                  <c:v>0</c:v>
                </c:pt>
                <c:pt idx="2">
                  <c:v>40</c:v>
                </c:pt>
                <c:pt idx="3">
                  <c:v>34</c:v>
                </c:pt>
                <c:pt idx="4">
                  <c:v>319</c:v>
                </c:pt>
                <c:pt idx="5">
                  <c:v>472</c:v>
                </c:pt>
                <c:pt idx="6">
                  <c:v>239</c:v>
                </c:pt>
                <c:pt idx="7">
                  <c:v>246</c:v>
                </c:pt>
              </c:numCache>
            </c:numRef>
          </c:val>
          <c:extLst>
            <c:ext xmlns:c16="http://schemas.microsoft.com/office/drawing/2014/chart" uri="{C3380CC4-5D6E-409C-BE32-E72D297353CC}">
              <c16:uniqueId val="{00000016-9476-4CD9-B0DA-7E13352333E1}"/>
            </c:ext>
          </c:extLst>
        </c:ser>
        <c:ser>
          <c:idx val="7"/>
          <c:order val="23"/>
          <c:tx>
            <c:strRef>
              <c:f>CR_statistics!$BV$1441</c:f>
              <c:strCache>
                <c:ptCount val="1"/>
                <c:pt idx="0">
                  <c:v>RAN #75</c:v>
                </c:pt>
              </c:strCache>
            </c:strRef>
          </c:tx>
          <c:spPr>
            <a:solidFill>
              <a:srgbClr val="33CC33"/>
            </a:solidFill>
            <a:ln>
              <a:solidFill>
                <a:schemeClr val="tx1"/>
              </a:solidFill>
            </a:ln>
          </c:spPr>
          <c:invertIfNegative val="0"/>
          <c:cat>
            <c:strRef>
              <c:f>CR_statistics!$BX$1401:$BX$1408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CR_statistics!$BV$1442:$BV$1449</c:f>
              <c:numCache>
                <c:formatCode>General</c:formatCode>
                <c:ptCount val="8"/>
                <c:pt idx="0">
                  <c:v>3</c:v>
                </c:pt>
                <c:pt idx="1">
                  <c:v>0</c:v>
                </c:pt>
                <c:pt idx="2">
                  <c:v>25</c:v>
                </c:pt>
                <c:pt idx="3">
                  <c:v>24</c:v>
                </c:pt>
                <c:pt idx="4">
                  <c:v>190</c:v>
                </c:pt>
                <c:pt idx="5">
                  <c:v>341</c:v>
                </c:pt>
                <c:pt idx="6">
                  <c:v>294</c:v>
                </c:pt>
                <c:pt idx="7">
                  <c:v>415</c:v>
                </c:pt>
              </c:numCache>
            </c:numRef>
          </c:val>
          <c:extLst>
            <c:ext xmlns:c16="http://schemas.microsoft.com/office/drawing/2014/chart" uri="{C3380CC4-5D6E-409C-BE32-E72D297353CC}">
              <c16:uniqueId val="{00000017-9476-4CD9-B0DA-7E13352333E1}"/>
            </c:ext>
          </c:extLst>
        </c:ser>
        <c:ser>
          <c:idx val="8"/>
          <c:order val="24"/>
          <c:tx>
            <c:strRef>
              <c:f>CR_statistics!$BW$1400</c:f>
              <c:strCache>
                <c:ptCount val="1"/>
                <c:pt idx="0">
                  <c:v>RAN #76</c:v>
                </c:pt>
              </c:strCache>
            </c:strRef>
          </c:tx>
          <c:spPr>
            <a:solidFill>
              <a:srgbClr val="FFFFCC"/>
            </a:solidFill>
            <a:ln>
              <a:solidFill>
                <a:schemeClr val="tx1"/>
              </a:solidFill>
            </a:ln>
          </c:spPr>
          <c:invertIfNegative val="0"/>
          <c:cat>
            <c:strRef>
              <c:f>CR_statistics!$BX$1401:$BX$1408</c:f>
              <c:strCache>
                <c:ptCount val="8"/>
                <c:pt idx="0">
                  <c:v>Rel-11 RAN1-4+6</c:v>
                </c:pt>
                <c:pt idx="1">
                  <c:v>Rel-11 RAN5 Testing</c:v>
                </c:pt>
                <c:pt idx="2">
                  <c:v>Rel-12 RAN1-4+6</c:v>
                </c:pt>
                <c:pt idx="3">
                  <c:v>Rel-12 RAN5 Testing</c:v>
                </c:pt>
                <c:pt idx="4">
                  <c:v>Rel-13 RAN1-4+6</c:v>
                </c:pt>
                <c:pt idx="5">
                  <c:v>Rel-13 RAN5 Testing</c:v>
                </c:pt>
                <c:pt idx="6">
                  <c:v>Rel-14 RAN1-4+6</c:v>
                </c:pt>
                <c:pt idx="7">
                  <c:v>Rel-14 RAN5 Testing</c:v>
                </c:pt>
              </c:strCache>
            </c:strRef>
          </c:cat>
          <c:val>
            <c:numRef>
              <c:f>CR_statistics!$BW$1401:$BW$1408</c:f>
              <c:numCache>
                <c:formatCode>General</c:formatCode>
                <c:ptCount val="8"/>
                <c:pt idx="0">
                  <c:v>1</c:v>
                </c:pt>
                <c:pt idx="1">
                  <c:v>0</c:v>
                </c:pt>
                <c:pt idx="2">
                  <c:v>23</c:v>
                </c:pt>
                <c:pt idx="3">
                  <c:v>0</c:v>
                </c:pt>
                <c:pt idx="4">
                  <c:v>187</c:v>
                </c:pt>
                <c:pt idx="5">
                  <c:v>212</c:v>
                </c:pt>
                <c:pt idx="6">
                  <c:v>438</c:v>
                </c:pt>
                <c:pt idx="7">
                  <c:v>512</c:v>
                </c:pt>
              </c:numCache>
            </c:numRef>
          </c:val>
          <c:extLst>
            <c:ext xmlns:c16="http://schemas.microsoft.com/office/drawing/2014/chart" uri="{C3380CC4-5D6E-409C-BE32-E72D297353CC}">
              <c16:uniqueId val="{00000018-9476-4CD9-B0DA-7E13352333E1}"/>
            </c:ext>
          </c:extLst>
        </c:ser>
        <c:dLbls>
          <c:showLegendKey val="0"/>
          <c:showVal val="0"/>
          <c:showCatName val="0"/>
          <c:showSerName val="0"/>
          <c:showPercent val="0"/>
          <c:showBubbleSize val="0"/>
        </c:dLbls>
        <c:gapWidth val="150"/>
        <c:axId val="155351296"/>
        <c:axId val="155369472"/>
      </c:barChart>
      <c:catAx>
        <c:axId val="15535129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100" b="0" i="0" u="none" strike="noStrike" baseline="0">
                <a:solidFill>
                  <a:srgbClr val="000000"/>
                </a:solidFill>
                <a:latin typeface="Arial"/>
                <a:ea typeface="Arial"/>
                <a:cs typeface="Arial"/>
              </a:defRPr>
            </a:pPr>
            <a:endParaRPr lang="en-US"/>
          </a:p>
        </c:txPr>
        <c:crossAx val="155369472"/>
        <c:crosses val="autoZero"/>
        <c:auto val="1"/>
        <c:lblAlgn val="ctr"/>
        <c:lblOffset val="100"/>
        <c:tickLblSkip val="1"/>
        <c:tickMarkSkip val="1"/>
        <c:noMultiLvlLbl val="0"/>
      </c:catAx>
      <c:valAx>
        <c:axId val="155369472"/>
        <c:scaling>
          <c:orientation val="minMax"/>
          <c:max val="70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300" b="0" i="0" u="none" strike="noStrike" baseline="0">
                <a:solidFill>
                  <a:srgbClr val="000000"/>
                </a:solidFill>
                <a:latin typeface="Arial"/>
                <a:ea typeface="Arial"/>
                <a:cs typeface="Arial"/>
              </a:defRPr>
            </a:pPr>
            <a:endParaRPr lang="en-US"/>
          </a:p>
        </c:txPr>
        <c:crossAx val="155351296"/>
        <c:crosses val="autoZero"/>
        <c:crossBetween val="between"/>
      </c:valAx>
      <c:spPr>
        <a:solidFill>
          <a:srgbClr val="C0C0C0"/>
        </a:solidFill>
        <a:ln w="12700">
          <a:solidFill>
            <a:srgbClr val="808080"/>
          </a:solidFill>
          <a:prstDash val="solid"/>
        </a:ln>
      </c:spPr>
    </c:plotArea>
    <c:legend>
      <c:legendPos val="r"/>
      <c:layout>
        <c:manualLayout>
          <c:xMode val="edge"/>
          <c:yMode val="edge"/>
          <c:x val="0.50950124479212622"/>
          <c:y val="6.5572314654149921E-2"/>
          <c:w val="0.45872893786232088"/>
          <c:h val="0.15485435198040759"/>
        </c:manualLayout>
      </c:layout>
      <c:overlay val="0"/>
      <c:spPr>
        <a:solidFill>
          <a:srgbClr val="FFFFFF"/>
        </a:solidFill>
        <a:ln w="3175">
          <a:solidFill>
            <a:srgbClr val="000000"/>
          </a:solidFill>
          <a:prstDash val="solid"/>
        </a:ln>
        <a:effectLst>
          <a:outerShdw dist="50800" sx="1000" sy="1000" algn="ctr" rotWithShape="0">
            <a:srgbClr val="000000"/>
          </a:outerShdw>
        </a:effectLst>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75"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c:printSettings>
</c:chartSpace>
</file>

<file path=xl/charts/chart6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#77 (excl. cat.A)</a:t>
            </a:r>
          </a:p>
        </c:rich>
      </c:tx>
      <c:layout>
        <c:manualLayout>
          <c:xMode val="edge"/>
          <c:yMode val="edge"/>
          <c:x val="0.32595385114479347"/>
          <c:y val="3.0451175354906008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723"/>
        </c:manualLayout>
      </c:layout>
      <c:barChart>
        <c:barDir val="col"/>
        <c:grouping val="clustered"/>
        <c:varyColors val="0"/>
        <c:ser>
          <c:idx val="0"/>
          <c:order val="0"/>
          <c:tx>
            <c:strRef>
              <c:f>CR_statistics!$T$1362</c:f>
              <c:strCache>
                <c:ptCount val="1"/>
                <c:pt idx="0">
                  <c:v>RAN1</c:v>
                </c:pt>
              </c:strCache>
            </c:strRef>
          </c:tx>
          <c:spPr>
            <a:solidFill>
              <a:srgbClr val="00FF00"/>
            </a:solidFill>
            <a:ln w="12700">
              <a:solidFill>
                <a:srgbClr val="000000"/>
              </a:solidFill>
              <a:prstDash val="solid"/>
            </a:ln>
          </c:spPr>
          <c:invertIfNegative val="0"/>
          <c:cat>
            <c:strRef>
              <c:f>CR_statistics!$S$1363:$S$1370</c:f>
              <c:strCache>
                <c:ptCount val="8"/>
                <c:pt idx="0">
                  <c:v>REL-8</c:v>
                </c:pt>
                <c:pt idx="1">
                  <c:v>REL-9</c:v>
                </c:pt>
                <c:pt idx="2">
                  <c:v>REL-10</c:v>
                </c:pt>
                <c:pt idx="3">
                  <c:v>REL-11</c:v>
                </c:pt>
                <c:pt idx="4">
                  <c:v>REL-12</c:v>
                </c:pt>
                <c:pt idx="5">
                  <c:v>REL-13</c:v>
                </c:pt>
                <c:pt idx="6">
                  <c:v>REL-14</c:v>
                </c:pt>
                <c:pt idx="7">
                  <c:v>REL-15</c:v>
                </c:pt>
              </c:strCache>
            </c:strRef>
          </c:cat>
          <c:val>
            <c:numRef>
              <c:f>CR_statistics!$T$1363:$T$1370</c:f>
              <c:numCache>
                <c:formatCode>General</c:formatCode>
                <c:ptCount val="8"/>
                <c:pt idx="0">
                  <c:v>0</c:v>
                </c:pt>
                <c:pt idx="1">
                  <c:v>0</c:v>
                </c:pt>
                <c:pt idx="2">
                  <c:v>0</c:v>
                </c:pt>
                <c:pt idx="3">
                  <c:v>1</c:v>
                </c:pt>
                <c:pt idx="4">
                  <c:v>3</c:v>
                </c:pt>
                <c:pt idx="5">
                  <c:v>10</c:v>
                </c:pt>
                <c:pt idx="6">
                  <c:v>24</c:v>
                </c:pt>
                <c:pt idx="7">
                  <c:v>1</c:v>
                </c:pt>
              </c:numCache>
            </c:numRef>
          </c:val>
          <c:extLst>
            <c:ext xmlns:c16="http://schemas.microsoft.com/office/drawing/2014/chart" uri="{C3380CC4-5D6E-409C-BE32-E72D297353CC}">
              <c16:uniqueId val="{00000000-BD2D-433A-B28E-42852E7C507C}"/>
            </c:ext>
          </c:extLst>
        </c:ser>
        <c:ser>
          <c:idx val="1"/>
          <c:order val="1"/>
          <c:tx>
            <c:strRef>
              <c:f>CR_statistics!$U$1362</c:f>
              <c:strCache>
                <c:ptCount val="1"/>
                <c:pt idx="0">
                  <c:v>RAN2</c:v>
                </c:pt>
              </c:strCache>
            </c:strRef>
          </c:tx>
          <c:spPr>
            <a:solidFill>
              <a:srgbClr val="FF0000"/>
            </a:solidFill>
            <a:ln w="12700">
              <a:solidFill>
                <a:srgbClr val="000000"/>
              </a:solidFill>
              <a:prstDash val="solid"/>
            </a:ln>
          </c:spPr>
          <c:invertIfNegative val="0"/>
          <c:cat>
            <c:strRef>
              <c:f>CR_statistics!$S$1363:$S$1370</c:f>
              <c:strCache>
                <c:ptCount val="8"/>
                <c:pt idx="0">
                  <c:v>REL-8</c:v>
                </c:pt>
                <c:pt idx="1">
                  <c:v>REL-9</c:v>
                </c:pt>
                <c:pt idx="2">
                  <c:v>REL-10</c:v>
                </c:pt>
                <c:pt idx="3">
                  <c:v>REL-11</c:v>
                </c:pt>
                <c:pt idx="4">
                  <c:v>REL-12</c:v>
                </c:pt>
                <c:pt idx="5">
                  <c:v>REL-13</c:v>
                </c:pt>
                <c:pt idx="6">
                  <c:v>REL-14</c:v>
                </c:pt>
                <c:pt idx="7">
                  <c:v>REL-15</c:v>
                </c:pt>
              </c:strCache>
            </c:strRef>
          </c:cat>
          <c:val>
            <c:numRef>
              <c:f>CR_statistics!$U$1363:$U$1370</c:f>
              <c:numCache>
                <c:formatCode>General</c:formatCode>
                <c:ptCount val="8"/>
                <c:pt idx="0">
                  <c:v>0</c:v>
                </c:pt>
                <c:pt idx="1">
                  <c:v>0</c:v>
                </c:pt>
                <c:pt idx="2">
                  <c:v>1</c:v>
                </c:pt>
                <c:pt idx="3">
                  <c:v>0</c:v>
                </c:pt>
                <c:pt idx="4">
                  <c:v>5</c:v>
                </c:pt>
                <c:pt idx="5">
                  <c:v>19</c:v>
                </c:pt>
                <c:pt idx="6">
                  <c:v>60</c:v>
                </c:pt>
                <c:pt idx="7">
                  <c:v>3</c:v>
                </c:pt>
              </c:numCache>
            </c:numRef>
          </c:val>
          <c:extLst>
            <c:ext xmlns:c16="http://schemas.microsoft.com/office/drawing/2014/chart" uri="{C3380CC4-5D6E-409C-BE32-E72D297353CC}">
              <c16:uniqueId val="{00000001-BD2D-433A-B28E-42852E7C507C}"/>
            </c:ext>
          </c:extLst>
        </c:ser>
        <c:ser>
          <c:idx val="2"/>
          <c:order val="2"/>
          <c:tx>
            <c:strRef>
              <c:f>CR_statistics!$V$1362</c:f>
              <c:strCache>
                <c:ptCount val="1"/>
                <c:pt idx="0">
                  <c:v>RAN3</c:v>
                </c:pt>
              </c:strCache>
            </c:strRef>
          </c:tx>
          <c:spPr>
            <a:solidFill>
              <a:srgbClr val="0000FF"/>
            </a:solidFill>
            <a:ln w="12700">
              <a:solidFill>
                <a:srgbClr val="000000"/>
              </a:solidFill>
              <a:prstDash val="solid"/>
            </a:ln>
          </c:spPr>
          <c:invertIfNegative val="0"/>
          <c:cat>
            <c:strRef>
              <c:f>CR_statistics!$S$1363:$S$1370</c:f>
              <c:strCache>
                <c:ptCount val="8"/>
                <c:pt idx="0">
                  <c:v>REL-8</c:v>
                </c:pt>
                <c:pt idx="1">
                  <c:v>REL-9</c:v>
                </c:pt>
                <c:pt idx="2">
                  <c:v>REL-10</c:v>
                </c:pt>
                <c:pt idx="3">
                  <c:v>REL-11</c:v>
                </c:pt>
                <c:pt idx="4">
                  <c:v>REL-12</c:v>
                </c:pt>
                <c:pt idx="5">
                  <c:v>REL-13</c:v>
                </c:pt>
                <c:pt idx="6">
                  <c:v>REL-14</c:v>
                </c:pt>
                <c:pt idx="7">
                  <c:v>REL-15</c:v>
                </c:pt>
              </c:strCache>
            </c:strRef>
          </c:cat>
          <c:val>
            <c:numRef>
              <c:f>CR_statistics!$V$1363:$V$1370</c:f>
              <c:numCache>
                <c:formatCode>General</c:formatCode>
                <c:ptCount val="8"/>
                <c:pt idx="0">
                  <c:v>0</c:v>
                </c:pt>
                <c:pt idx="1">
                  <c:v>0</c:v>
                </c:pt>
                <c:pt idx="2">
                  <c:v>0</c:v>
                </c:pt>
                <c:pt idx="3">
                  <c:v>0</c:v>
                </c:pt>
                <c:pt idx="4">
                  <c:v>1</c:v>
                </c:pt>
                <c:pt idx="5">
                  <c:v>3</c:v>
                </c:pt>
                <c:pt idx="6">
                  <c:v>6</c:v>
                </c:pt>
                <c:pt idx="7">
                  <c:v>10</c:v>
                </c:pt>
              </c:numCache>
            </c:numRef>
          </c:val>
          <c:extLst>
            <c:ext xmlns:c16="http://schemas.microsoft.com/office/drawing/2014/chart" uri="{C3380CC4-5D6E-409C-BE32-E72D297353CC}">
              <c16:uniqueId val="{00000002-BD2D-433A-B28E-42852E7C507C}"/>
            </c:ext>
          </c:extLst>
        </c:ser>
        <c:ser>
          <c:idx val="3"/>
          <c:order val="3"/>
          <c:tx>
            <c:strRef>
              <c:f>CR_statistics!$W$1362</c:f>
              <c:strCache>
                <c:ptCount val="1"/>
                <c:pt idx="0">
                  <c:v>RAN4</c:v>
                </c:pt>
              </c:strCache>
            </c:strRef>
          </c:tx>
          <c:spPr>
            <a:solidFill>
              <a:srgbClr val="FFFF00"/>
            </a:solidFill>
            <a:ln w="12700">
              <a:solidFill>
                <a:srgbClr val="000000"/>
              </a:solidFill>
              <a:prstDash val="solid"/>
            </a:ln>
          </c:spPr>
          <c:invertIfNegative val="0"/>
          <c:cat>
            <c:strRef>
              <c:f>CR_statistics!$S$1363:$S$1370</c:f>
              <c:strCache>
                <c:ptCount val="8"/>
                <c:pt idx="0">
                  <c:v>REL-8</c:v>
                </c:pt>
                <c:pt idx="1">
                  <c:v>REL-9</c:v>
                </c:pt>
                <c:pt idx="2">
                  <c:v>REL-10</c:v>
                </c:pt>
                <c:pt idx="3">
                  <c:v>REL-11</c:v>
                </c:pt>
                <c:pt idx="4">
                  <c:v>REL-12</c:v>
                </c:pt>
                <c:pt idx="5">
                  <c:v>REL-13</c:v>
                </c:pt>
                <c:pt idx="6">
                  <c:v>REL-14</c:v>
                </c:pt>
                <c:pt idx="7">
                  <c:v>REL-15</c:v>
                </c:pt>
              </c:strCache>
            </c:strRef>
          </c:cat>
          <c:val>
            <c:numRef>
              <c:f>CR_statistics!$W$1363:$W$1370</c:f>
              <c:numCache>
                <c:formatCode>General</c:formatCode>
                <c:ptCount val="8"/>
                <c:pt idx="0">
                  <c:v>1</c:v>
                </c:pt>
                <c:pt idx="1">
                  <c:v>0</c:v>
                </c:pt>
                <c:pt idx="2">
                  <c:v>1</c:v>
                </c:pt>
                <c:pt idx="3">
                  <c:v>1</c:v>
                </c:pt>
                <c:pt idx="4">
                  <c:v>5</c:v>
                </c:pt>
                <c:pt idx="5">
                  <c:v>61</c:v>
                </c:pt>
                <c:pt idx="6">
                  <c:v>117</c:v>
                </c:pt>
                <c:pt idx="7">
                  <c:v>103</c:v>
                </c:pt>
              </c:numCache>
            </c:numRef>
          </c:val>
          <c:extLst>
            <c:ext xmlns:c16="http://schemas.microsoft.com/office/drawing/2014/chart" uri="{C3380CC4-5D6E-409C-BE32-E72D297353CC}">
              <c16:uniqueId val="{00000003-BD2D-433A-B28E-42852E7C507C}"/>
            </c:ext>
          </c:extLst>
        </c:ser>
        <c:ser>
          <c:idx val="4"/>
          <c:order val="4"/>
          <c:tx>
            <c:strRef>
              <c:f>CR_statistics!$X$1362</c:f>
              <c:strCache>
                <c:ptCount val="1"/>
                <c:pt idx="0">
                  <c:v>RAN5</c:v>
                </c:pt>
              </c:strCache>
            </c:strRef>
          </c:tx>
          <c:spPr>
            <a:solidFill>
              <a:srgbClr val="660066"/>
            </a:solidFill>
            <a:ln w="12700">
              <a:solidFill>
                <a:srgbClr val="000000"/>
              </a:solidFill>
              <a:prstDash val="solid"/>
            </a:ln>
          </c:spPr>
          <c:invertIfNegative val="0"/>
          <c:cat>
            <c:strRef>
              <c:f>CR_statistics!$S$1363:$S$1370</c:f>
              <c:strCache>
                <c:ptCount val="8"/>
                <c:pt idx="0">
                  <c:v>REL-8</c:v>
                </c:pt>
                <c:pt idx="1">
                  <c:v>REL-9</c:v>
                </c:pt>
                <c:pt idx="2">
                  <c:v>REL-10</c:v>
                </c:pt>
                <c:pt idx="3">
                  <c:v>REL-11</c:v>
                </c:pt>
                <c:pt idx="4">
                  <c:v>REL-12</c:v>
                </c:pt>
                <c:pt idx="5">
                  <c:v>REL-13</c:v>
                </c:pt>
                <c:pt idx="6">
                  <c:v>REL-14</c:v>
                </c:pt>
                <c:pt idx="7">
                  <c:v>REL-15</c:v>
                </c:pt>
              </c:strCache>
            </c:strRef>
          </c:cat>
          <c:val>
            <c:numRef>
              <c:f>CR_statistics!$X$1363:$X$1370</c:f>
              <c:numCache>
                <c:formatCode>General</c:formatCode>
                <c:ptCount val="8"/>
                <c:pt idx="0">
                  <c:v>0</c:v>
                </c:pt>
                <c:pt idx="1">
                  <c:v>0</c:v>
                </c:pt>
                <c:pt idx="2">
                  <c:v>0</c:v>
                </c:pt>
                <c:pt idx="3">
                  <c:v>0</c:v>
                </c:pt>
                <c:pt idx="4">
                  <c:v>5</c:v>
                </c:pt>
                <c:pt idx="5">
                  <c:v>104</c:v>
                </c:pt>
                <c:pt idx="6">
                  <c:v>673</c:v>
                </c:pt>
                <c:pt idx="7">
                  <c:v>0</c:v>
                </c:pt>
              </c:numCache>
            </c:numRef>
          </c:val>
          <c:extLst>
            <c:ext xmlns:c16="http://schemas.microsoft.com/office/drawing/2014/chart" uri="{C3380CC4-5D6E-409C-BE32-E72D297353CC}">
              <c16:uniqueId val="{00000004-BD2D-433A-B28E-42852E7C507C}"/>
            </c:ext>
          </c:extLst>
        </c:ser>
        <c:ser>
          <c:idx val="6"/>
          <c:order val="5"/>
          <c:tx>
            <c:strRef>
              <c:f>CR_statistics!$Y$1362</c:f>
              <c:strCache>
                <c:ptCount val="1"/>
                <c:pt idx="0">
                  <c:v>RAN6</c:v>
                </c:pt>
              </c:strCache>
            </c:strRef>
          </c:tx>
          <c:spPr>
            <a:solidFill>
              <a:srgbClr val="FFC000"/>
            </a:solidFill>
            <a:ln>
              <a:solidFill>
                <a:schemeClr val="tx1"/>
              </a:solidFill>
            </a:ln>
          </c:spPr>
          <c:invertIfNegative val="0"/>
          <c:cat>
            <c:strRef>
              <c:f>CR_statistics!$S$1363:$S$1370</c:f>
              <c:strCache>
                <c:ptCount val="8"/>
                <c:pt idx="0">
                  <c:v>REL-8</c:v>
                </c:pt>
                <c:pt idx="1">
                  <c:v>REL-9</c:v>
                </c:pt>
                <c:pt idx="2">
                  <c:v>REL-10</c:v>
                </c:pt>
                <c:pt idx="3">
                  <c:v>REL-11</c:v>
                </c:pt>
                <c:pt idx="4">
                  <c:v>REL-12</c:v>
                </c:pt>
                <c:pt idx="5">
                  <c:v>REL-13</c:v>
                </c:pt>
                <c:pt idx="6">
                  <c:v>REL-14</c:v>
                </c:pt>
                <c:pt idx="7">
                  <c:v>REL-15</c:v>
                </c:pt>
              </c:strCache>
            </c:strRef>
          </c:cat>
          <c:val>
            <c:numRef>
              <c:f>CR_statistics!$Y$1363:$Y$1370</c:f>
              <c:numCache>
                <c:formatCode>General</c:formatCode>
                <c:ptCount val="8"/>
                <c:pt idx="0">
                  <c:v>0</c:v>
                </c:pt>
                <c:pt idx="1">
                  <c:v>0</c:v>
                </c:pt>
                <c:pt idx="2">
                  <c:v>0</c:v>
                </c:pt>
                <c:pt idx="3">
                  <c:v>0</c:v>
                </c:pt>
                <c:pt idx="4">
                  <c:v>7</c:v>
                </c:pt>
                <c:pt idx="5">
                  <c:v>1</c:v>
                </c:pt>
                <c:pt idx="6">
                  <c:v>20</c:v>
                </c:pt>
                <c:pt idx="7">
                  <c:v>7</c:v>
                </c:pt>
              </c:numCache>
            </c:numRef>
          </c:val>
          <c:extLst>
            <c:ext xmlns:c16="http://schemas.microsoft.com/office/drawing/2014/chart" uri="{C3380CC4-5D6E-409C-BE32-E72D297353CC}">
              <c16:uniqueId val="{00000005-BD2D-433A-B28E-42852E7C507C}"/>
            </c:ext>
          </c:extLst>
        </c:ser>
        <c:ser>
          <c:idx val="5"/>
          <c:order val="6"/>
          <c:tx>
            <c:strRef>
              <c:f>CR_statistics!$Z$1362</c:f>
              <c:strCache>
                <c:ptCount val="1"/>
                <c:pt idx="0">
                  <c:v>RAN without RAN5</c:v>
                </c:pt>
              </c:strCache>
            </c:strRef>
          </c:tx>
          <c:spPr>
            <a:solidFill>
              <a:srgbClr val="FF00FF"/>
            </a:solidFill>
            <a:ln>
              <a:solidFill>
                <a:schemeClr val="tx1"/>
              </a:solidFill>
            </a:ln>
          </c:spPr>
          <c:invertIfNegative val="0"/>
          <c:cat>
            <c:strRef>
              <c:f>CR_statistics!$S$1363:$S$1370</c:f>
              <c:strCache>
                <c:ptCount val="8"/>
                <c:pt idx="0">
                  <c:v>REL-8</c:v>
                </c:pt>
                <c:pt idx="1">
                  <c:v>REL-9</c:v>
                </c:pt>
                <c:pt idx="2">
                  <c:v>REL-10</c:v>
                </c:pt>
                <c:pt idx="3">
                  <c:v>REL-11</c:v>
                </c:pt>
                <c:pt idx="4">
                  <c:v>REL-12</c:v>
                </c:pt>
                <c:pt idx="5">
                  <c:v>REL-13</c:v>
                </c:pt>
                <c:pt idx="6">
                  <c:v>REL-14</c:v>
                </c:pt>
                <c:pt idx="7">
                  <c:v>REL-15</c:v>
                </c:pt>
              </c:strCache>
            </c:strRef>
          </c:cat>
          <c:val>
            <c:numRef>
              <c:f>CR_statistics!$Z$1363:$Z$1370</c:f>
              <c:numCache>
                <c:formatCode>General</c:formatCode>
                <c:ptCount val="8"/>
                <c:pt idx="0">
                  <c:v>1</c:v>
                </c:pt>
                <c:pt idx="1">
                  <c:v>0</c:v>
                </c:pt>
                <c:pt idx="2">
                  <c:v>2</c:v>
                </c:pt>
                <c:pt idx="3">
                  <c:v>2</c:v>
                </c:pt>
                <c:pt idx="4">
                  <c:v>21</c:v>
                </c:pt>
                <c:pt idx="5">
                  <c:v>94</c:v>
                </c:pt>
                <c:pt idx="6">
                  <c:v>227</c:v>
                </c:pt>
                <c:pt idx="7">
                  <c:v>124</c:v>
                </c:pt>
              </c:numCache>
            </c:numRef>
          </c:val>
          <c:extLst>
            <c:ext xmlns:c16="http://schemas.microsoft.com/office/drawing/2014/chart" uri="{C3380CC4-5D6E-409C-BE32-E72D297353CC}">
              <c16:uniqueId val="{00000006-BD2D-433A-B28E-42852E7C507C}"/>
            </c:ext>
          </c:extLst>
        </c:ser>
        <c:dLbls>
          <c:showLegendKey val="0"/>
          <c:showVal val="0"/>
          <c:showCatName val="0"/>
          <c:showSerName val="0"/>
          <c:showPercent val="0"/>
          <c:showBubbleSize val="0"/>
        </c:dLbls>
        <c:gapWidth val="150"/>
        <c:axId val="155476352"/>
        <c:axId val="155477888"/>
      </c:barChart>
      <c:catAx>
        <c:axId val="15547635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477888"/>
        <c:crosses val="autoZero"/>
        <c:auto val="1"/>
        <c:lblAlgn val="ctr"/>
        <c:lblOffset val="100"/>
        <c:tickLblSkip val="1"/>
        <c:tickMarkSkip val="1"/>
        <c:noMultiLvlLbl val="0"/>
      </c:catAx>
      <c:valAx>
        <c:axId val="155477888"/>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47635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410207221001068"/>
          <c:h val="0.4146776617500698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#78 (excl. cat.A)</a:t>
            </a:r>
          </a:p>
        </c:rich>
      </c:tx>
      <c:layout>
        <c:manualLayout>
          <c:xMode val="edge"/>
          <c:yMode val="edge"/>
          <c:x val="0.32595385114479364"/>
          <c:y val="3.0451175354906018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746"/>
        </c:manualLayout>
      </c:layout>
      <c:barChart>
        <c:barDir val="col"/>
        <c:grouping val="clustered"/>
        <c:varyColors val="0"/>
        <c:ser>
          <c:idx val="0"/>
          <c:order val="0"/>
          <c:tx>
            <c:strRef>
              <c:f>CR_statistics!$T$1321</c:f>
              <c:strCache>
                <c:ptCount val="1"/>
                <c:pt idx="0">
                  <c:v>RAN1</c:v>
                </c:pt>
              </c:strCache>
            </c:strRef>
          </c:tx>
          <c:spPr>
            <a:solidFill>
              <a:srgbClr val="00FF00"/>
            </a:solidFill>
            <a:ln w="12700">
              <a:solidFill>
                <a:srgbClr val="000000"/>
              </a:solidFill>
              <a:prstDash val="solid"/>
            </a:ln>
          </c:spPr>
          <c:invertIfNegative val="0"/>
          <c:cat>
            <c:strRef>
              <c:f>CR_statistics!$S$1322:$S$1329</c:f>
              <c:strCache>
                <c:ptCount val="8"/>
                <c:pt idx="0">
                  <c:v>REL-8</c:v>
                </c:pt>
                <c:pt idx="1">
                  <c:v>REL-9</c:v>
                </c:pt>
                <c:pt idx="2">
                  <c:v>REL-10</c:v>
                </c:pt>
                <c:pt idx="3">
                  <c:v>REL-11</c:v>
                </c:pt>
                <c:pt idx="4">
                  <c:v>REL-12</c:v>
                </c:pt>
                <c:pt idx="5">
                  <c:v>REL-13</c:v>
                </c:pt>
                <c:pt idx="6">
                  <c:v>REL-14</c:v>
                </c:pt>
                <c:pt idx="7">
                  <c:v>REL-15</c:v>
                </c:pt>
              </c:strCache>
            </c:strRef>
          </c:cat>
          <c:val>
            <c:numRef>
              <c:f>CR_statistics!$T$1322:$T$1329</c:f>
              <c:numCache>
                <c:formatCode>General</c:formatCode>
                <c:ptCount val="8"/>
                <c:pt idx="0">
                  <c:v>0</c:v>
                </c:pt>
                <c:pt idx="1">
                  <c:v>0</c:v>
                </c:pt>
                <c:pt idx="2">
                  <c:v>0</c:v>
                </c:pt>
                <c:pt idx="3">
                  <c:v>2</c:v>
                </c:pt>
                <c:pt idx="4">
                  <c:v>0</c:v>
                </c:pt>
                <c:pt idx="5">
                  <c:v>12</c:v>
                </c:pt>
                <c:pt idx="6">
                  <c:v>28</c:v>
                </c:pt>
                <c:pt idx="7">
                  <c:v>6</c:v>
                </c:pt>
              </c:numCache>
            </c:numRef>
          </c:val>
          <c:extLst>
            <c:ext xmlns:c16="http://schemas.microsoft.com/office/drawing/2014/chart" uri="{C3380CC4-5D6E-409C-BE32-E72D297353CC}">
              <c16:uniqueId val="{00000000-0B45-4B95-98C3-15E91B6A9A60}"/>
            </c:ext>
          </c:extLst>
        </c:ser>
        <c:ser>
          <c:idx val="1"/>
          <c:order val="1"/>
          <c:tx>
            <c:strRef>
              <c:f>CR_statistics!$U$1321</c:f>
              <c:strCache>
                <c:ptCount val="1"/>
                <c:pt idx="0">
                  <c:v>RAN2</c:v>
                </c:pt>
              </c:strCache>
            </c:strRef>
          </c:tx>
          <c:spPr>
            <a:solidFill>
              <a:srgbClr val="FF0000"/>
            </a:solidFill>
            <a:ln w="12700">
              <a:solidFill>
                <a:srgbClr val="000000"/>
              </a:solidFill>
              <a:prstDash val="solid"/>
            </a:ln>
          </c:spPr>
          <c:invertIfNegative val="0"/>
          <c:cat>
            <c:strRef>
              <c:f>CR_statistics!$S$1322:$S$1329</c:f>
              <c:strCache>
                <c:ptCount val="8"/>
                <c:pt idx="0">
                  <c:v>REL-8</c:v>
                </c:pt>
                <c:pt idx="1">
                  <c:v>REL-9</c:v>
                </c:pt>
                <c:pt idx="2">
                  <c:v>REL-10</c:v>
                </c:pt>
                <c:pt idx="3">
                  <c:v>REL-11</c:v>
                </c:pt>
                <c:pt idx="4">
                  <c:v>REL-12</c:v>
                </c:pt>
                <c:pt idx="5">
                  <c:v>REL-13</c:v>
                </c:pt>
                <c:pt idx="6">
                  <c:v>REL-14</c:v>
                </c:pt>
                <c:pt idx="7">
                  <c:v>REL-15</c:v>
                </c:pt>
              </c:strCache>
            </c:strRef>
          </c:cat>
          <c:val>
            <c:numRef>
              <c:f>CR_statistics!$U$1322:$U$1329</c:f>
              <c:numCache>
                <c:formatCode>General</c:formatCode>
                <c:ptCount val="8"/>
                <c:pt idx="0">
                  <c:v>0</c:v>
                </c:pt>
                <c:pt idx="1">
                  <c:v>0</c:v>
                </c:pt>
                <c:pt idx="2">
                  <c:v>0</c:v>
                </c:pt>
                <c:pt idx="3">
                  <c:v>0</c:v>
                </c:pt>
                <c:pt idx="4">
                  <c:v>1</c:v>
                </c:pt>
                <c:pt idx="5">
                  <c:v>16</c:v>
                </c:pt>
                <c:pt idx="6">
                  <c:v>58</c:v>
                </c:pt>
                <c:pt idx="7">
                  <c:v>5</c:v>
                </c:pt>
              </c:numCache>
            </c:numRef>
          </c:val>
          <c:extLst>
            <c:ext xmlns:c16="http://schemas.microsoft.com/office/drawing/2014/chart" uri="{C3380CC4-5D6E-409C-BE32-E72D297353CC}">
              <c16:uniqueId val="{00000001-0B45-4B95-98C3-15E91B6A9A60}"/>
            </c:ext>
          </c:extLst>
        </c:ser>
        <c:ser>
          <c:idx val="2"/>
          <c:order val="2"/>
          <c:tx>
            <c:strRef>
              <c:f>CR_statistics!$V$1321</c:f>
              <c:strCache>
                <c:ptCount val="1"/>
                <c:pt idx="0">
                  <c:v>RAN3</c:v>
                </c:pt>
              </c:strCache>
            </c:strRef>
          </c:tx>
          <c:spPr>
            <a:solidFill>
              <a:srgbClr val="0000FF"/>
            </a:solidFill>
            <a:ln w="12700">
              <a:solidFill>
                <a:srgbClr val="000000"/>
              </a:solidFill>
              <a:prstDash val="solid"/>
            </a:ln>
          </c:spPr>
          <c:invertIfNegative val="0"/>
          <c:cat>
            <c:strRef>
              <c:f>CR_statistics!$S$1322:$S$1329</c:f>
              <c:strCache>
                <c:ptCount val="8"/>
                <c:pt idx="0">
                  <c:v>REL-8</c:v>
                </c:pt>
                <c:pt idx="1">
                  <c:v>REL-9</c:v>
                </c:pt>
                <c:pt idx="2">
                  <c:v>REL-10</c:v>
                </c:pt>
                <c:pt idx="3">
                  <c:v>REL-11</c:v>
                </c:pt>
                <c:pt idx="4">
                  <c:v>REL-12</c:v>
                </c:pt>
                <c:pt idx="5">
                  <c:v>REL-13</c:v>
                </c:pt>
                <c:pt idx="6">
                  <c:v>REL-14</c:v>
                </c:pt>
                <c:pt idx="7">
                  <c:v>REL-15</c:v>
                </c:pt>
              </c:strCache>
            </c:strRef>
          </c:cat>
          <c:val>
            <c:numRef>
              <c:f>CR_statistics!$V$1322:$V$1329</c:f>
              <c:numCache>
                <c:formatCode>General</c:formatCode>
                <c:ptCount val="8"/>
                <c:pt idx="0">
                  <c:v>0</c:v>
                </c:pt>
                <c:pt idx="1">
                  <c:v>0</c:v>
                </c:pt>
                <c:pt idx="2">
                  <c:v>0</c:v>
                </c:pt>
                <c:pt idx="3">
                  <c:v>0</c:v>
                </c:pt>
                <c:pt idx="4">
                  <c:v>0</c:v>
                </c:pt>
                <c:pt idx="5">
                  <c:v>0</c:v>
                </c:pt>
                <c:pt idx="6">
                  <c:v>3</c:v>
                </c:pt>
                <c:pt idx="7">
                  <c:v>12</c:v>
                </c:pt>
              </c:numCache>
            </c:numRef>
          </c:val>
          <c:extLst>
            <c:ext xmlns:c16="http://schemas.microsoft.com/office/drawing/2014/chart" uri="{C3380CC4-5D6E-409C-BE32-E72D297353CC}">
              <c16:uniqueId val="{00000002-0B45-4B95-98C3-15E91B6A9A60}"/>
            </c:ext>
          </c:extLst>
        </c:ser>
        <c:ser>
          <c:idx val="3"/>
          <c:order val="3"/>
          <c:tx>
            <c:strRef>
              <c:f>CR_statistics!$W$1321</c:f>
              <c:strCache>
                <c:ptCount val="1"/>
                <c:pt idx="0">
                  <c:v>RAN4</c:v>
                </c:pt>
              </c:strCache>
            </c:strRef>
          </c:tx>
          <c:spPr>
            <a:solidFill>
              <a:srgbClr val="FFFF00"/>
            </a:solidFill>
            <a:ln w="12700">
              <a:solidFill>
                <a:srgbClr val="000000"/>
              </a:solidFill>
              <a:prstDash val="solid"/>
            </a:ln>
          </c:spPr>
          <c:invertIfNegative val="0"/>
          <c:cat>
            <c:strRef>
              <c:f>CR_statistics!$S$1322:$S$1329</c:f>
              <c:strCache>
                <c:ptCount val="8"/>
                <c:pt idx="0">
                  <c:v>REL-8</c:v>
                </c:pt>
                <c:pt idx="1">
                  <c:v>REL-9</c:v>
                </c:pt>
                <c:pt idx="2">
                  <c:v>REL-10</c:v>
                </c:pt>
                <c:pt idx="3">
                  <c:v>REL-11</c:v>
                </c:pt>
                <c:pt idx="4">
                  <c:v>REL-12</c:v>
                </c:pt>
                <c:pt idx="5">
                  <c:v>REL-13</c:v>
                </c:pt>
                <c:pt idx="6">
                  <c:v>REL-14</c:v>
                </c:pt>
                <c:pt idx="7">
                  <c:v>REL-15</c:v>
                </c:pt>
              </c:strCache>
            </c:strRef>
          </c:cat>
          <c:val>
            <c:numRef>
              <c:f>CR_statistics!$W$1322:$W$1329</c:f>
              <c:numCache>
                <c:formatCode>General</c:formatCode>
                <c:ptCount val="8"/>
                <c:pt idx="0">
                  <c:v>1</c:v>
                </c:pt>
                <c:pt idx="1">
                  <c:v>0</c:v>
                </c:pt>
                <c:pt idx="2">
                  <c:v>0</c:v>
                </c:pt>
                <c:pt idx="3">
                  <c:v>1</c:v>
                </c:pt>
                <c:pt idx="4">
                  <c:v>5</c:v>
                </c:pt>
                <c:pt idx="5">
                  <c:v>48</c:v>
                </c:pt>
                <c:pt idx="6">
                  <c:v>138</c:v>
                </c:pt>
                <c:pt idx="7">
                  <c:v>99</c:v>
                </c:pt>
              </c:numCache>
            </c:numRef>
          </c:val>
          <c:extLst>
            <c:ext xmlns:c16="http://schemas.microsoft.com/office/drawing/2014/chart" uri="{C3380CC4-5D6E-409C-BE32-E72D297353CC}">
              <c16:uniqueId val="{00000003-0B45-4B95-98C3-15E91B6A9A60}"/>
            </c:ext>
          </c:extLst>
        </c:ser>
        <c:ser>
          <c:idx val="4"/>
          <c:order val="4"/>
          <c:tx>
            <c:strRef>
              <c:f>CR_statistics!$X$1321</c:f>
              <c:strCache>
                <c:ptCount val="1"/>
                <c:pt idx="0">
                  <c:v>RAN5</c:v>
                </c:pt>
              </c:strCache>
            </c:strRef>
          </c:tx>
          <c:spPr>
            <a:solidFill>
              <a:srgbClr val="660066"/>
            </a:solidFill>
            <a:ln w="12700">
              <a:solidFill>
                <a:srgbClr val="000000"/>
              </a:solidFill>
              <a:prstDash val="solid"/>
            </a:ln>
          </c:spPr>
          <c:invertIfNegative val="0"/>
          <c:cat>
            <c:strRef>
              <c:f>CR_statistics!$S$1322:$S$1329</c:f>
              <c:strCache>
                <c:ptCount val="8"/>
                <c:pt idx="0">
                  <c:v>REL-8</c:v>
                </c:pt>
                <c:pt idx="1">
                  <c:v>REL-9</c:v>
                </c:pt>
                <c:pt idx="2">
                  <c:v>REL-10</c:v>
                </c:pt>
                <c:pt idx="3">
                  <c:v>REL-11</c:v>
                </c:pt>
                <c:pt idx="4">
                  <c:v>REL-12</c:v>
                </c:pt>
                <c:pt idx="5">
                  <c:v>REL-13</c:v>
                </c:pt>
                <c:pt idx="6">
                  <c:v>REL-14</c:v>
                </c:pt>
                <c:pt idx="7">
                  <c:v>REL-15</c:v>
                </c:pt>
              </c:strCache>
            </c:strRef>
          </c:cat>
          <c:val>
            <c:numRef>
              <c:f>CR_statistics!$X$1322:$X$1329</c:f>
              <c:numCache>
                <c:formatCode>General</c:formatCode>
                <c:ptCount val="8"/>
                <c:pt idx="0">
                  <c:v>0</c:v>
                </c:pt>
                <c:pt idx="1">
                  <c:v>0</c:v>
                </c:pt>
                <c:pt idx="2">
                  <c:v>0</c:v>
                </c:pt>
                <c:pt idx="3">
                  <c:v>0</c:v>
                </c:pt>
                <c:pt idx="4">
                  <c:v>0</c:v>
                </c:pt>
                <c:pt idx="5">
                  <c:v>6</c:v>
                </c:pt>
                <c:pt idx="6">
                  <c:v>630</c:v>
                </c:pt>
                <c:pt idx="7">
                  <c:v>23</c:v>
                </c:pt>
              </c:numCache>
            </c:numRef>
          </c:val>
          <c:extLst>
            <c:ext xmlns:c16="http://schemas.microsoft.com/office/drawing/2014/chart" uri="{C3380CC4-5D6E-409C-BE32-E72D297353CC}">
              <c16:uniqueId val="{00000004-0B45-4B95-98C3-15E91B6A9A60}"/>
            </c:ext>
          </c:extLst>
        </c:ser>
        <c:ser>
          <c:idx val="6"/>
          <c:order val="5"/>
          <c:tx>
            <c:strRef>
              <c:f>CR_statistics!$Y$1321</c:f>
              <c:strCache>
                <c:ptCount val="1"/>
                <c:pt idx="0">
                  <c:v>RAN6</c:v>
                </c:pt>
              </c:strCache>
            </c:strRef>
          </c:tx>
          <c:spPr>
            <a:solidFill>
              <a:srgbClr val="FFC000"/>
            </a:solidFill>
            <a:ln>
              <a:solidFill>
                <a:schemeClr val="tx1"/>
              </a:solidFill>
            </a:ln>
          </c:spPr>
          <c:invertIfNegative val="0"/>
          <c:cat>
            <c:strRef>
              <c:f>CR_statistics!$S$1322:$S$1329</c:f>
              <c:strCache>
                <c:ptCount val="8"/>
                <c:pt idx="0">
                  <c:v>REL-8</c:v>
                </c:pt>
                <c:pt idx="1">
                  <c:v>REL-9</c:v>
                </c:pt>
                <c:pt idx="2">
                  <c:v>REL-10</c:v>
                </c:pt>
                <c:pt idx="3">
                  <c:v>REL-11</c:v>
                </c:pt>
                <c:pt idx="4">
                  <c:v>REL-12</c:v>
                </c:pt>
                <c:pt idx="5">
                  <c:v>REL-13</c:v>
                </c:pt>
                <c:pt idx="6">
                  <c:v>REL-14</c:v>
                </c:pt>
                <c:pt idx="7">
                  <c:v>REL-15</c:v>
                </c:pt>
              </c:strCache>
            </c:strRef>
          </c:cat>
          <c:val>
            <c:numRef>
              <c:f>CR_statistics!$Y$1322:$Y$1329</c:f>
              <c:numCache>
                <c:formatCode>General</c:formatCode>
                <c:ptCount val="8"/>
                <c:pt idx="0">
                  <c:v>0</c:v>
                </c:pt>
                <c:pt idx="1">
                  <c:v>0</c:v>
                </c:pt>
                <c:pt idx="2">
                  <c:v>0</c:v>
                </c:pt>
                <c:pt idx="3">
                  <c:v>2</c:v>
                </c:pt>
                <c:pt idx="4">
                  <c:v>1</c:v>
                </c:pt>
                <c:pt idx="5">
                  <c:v>0</c:v>
                </c:pt>
                <c:pt idx="6">
                  <c:v>11</c:v>
                </c:pt>
                <c:pt idx="7">
                  <c:v>1</c:v>
                </c:pt>
              </c:numCache>
            </c:numRef>
          </c:val>
          <c:extLst>
            <c:ext xmlns:c16="http://schemas.microsoft.com/office/drawing/2014/chart" uri="{C3380CC4-5D6E-409C-BE32-E72D297353CC}">
              <c16:uniqueId val="{00000005-0B45-4B95-98C3-15E91B6A9A60}"/>
            </c:ext>
          </c:extLst>
        </c:ser>
        <c:ser>
          <c:idx val="5"/>
          <c:order val="6"/>
          <c:tx>
            <c:strRef>
              <c:f>CR_statistics!$Z$1321</c:f>
              <c:strCache>
                <c:ptCount val="1"/>
                <c:pt idx="0">
                  <c:v>RAN without RAN5</c:v>
                </c:pt>
              </c:strCache>
            </c:strRef>
          </c:tx>
          <c:spPr>
            <a:solidFill>
              <a:srgbClr val="FF00FF"/>
            </a:solidFill>
            <a:ln>
              <a:solidFill>
                <a:schemeClr val="tx1"/>
              </a:solidFill>
            </a:ln>
          </c:spPr>
          <c:invertIfNegative val="0"/>
          <c:cat>
            <c:strRef>
              <c:f>CR_statistics!$S$1322:$S$1329</c:f>
              <c:strCache>
                <c:ptCount val="8"/>
                <c:pt idx="0">
                  <c:v>REL-8</c:v>
                </c:pt>
                <c:pt idx="1">
                  <c:v>REL-9</c:v>
                </c:pt>
                <c:pt idx="2">
                  <c:v>REL-10</c:v>
                </c:pt>
                <c:pt idx="3">
                  <c:v>REL-11</c:v>
                </c:pt>
                <c:pt idx="4">
                  <c:v>REL-12</c:v>
                </c:pt>
                <c:pt idx="5">
                  <c:v>REL-13</c:v>
                </c:pt>
                <c:pt idx="6">
                  <c:v>REL-14</c:v>
                </c:pt>
                <c:pt idx="7">
                  <c:v>REL-15</c:v>
                </c:pt>
              </c:strCache>
            </c:strRef>
          </c:cat>
          <c:val>
            <c:numRef>
              <c:f>CR_statistics!$Z$1322:$Z$1329</c:f>
              <c:numCache>
                <c:formatCode>General</c:formatCode>
                <c:ptCount val="8"/>
                <c:pt idx="0">
                  <c:v>1</c:v>
                </c:pt>
                <c:pt idx="1">
                  <c:v>0</c:v>
                </c:pt>
                <c:pt idx="2">
                  <c:v>0</c:v>
                </c:pt>
                <c:pt idx="3">
                  <c:v>5</c:v>
                </c:pt>
                <c:pt idx="4">
                  <c:v>7</c:v>
                </c:pt>
                <c:pt idx="5">
                  <c:v>76</c:v>
                </c:pt>
                <c:pt idx="6">
                  <c:v>238</c:v>
                </c:pt>
                <c:pt idx="7">
                  <c:v>123</c:v>
                </c:pt>
              </c:numCache>
            </c:numRef>
          </c:val>
          <c:extLst>
            <c:ext xmlns:c16="http://schemas.microsoft.com/office/drawing/2014/chart" uri="{C3380CC4-5D6E-409C-BE32-E72D297353CC}">
              <c16:uniqueId val="{00000006-0B45-4B95-98C3-15E91B6A9A60}"/>
            </c:ext>
          </c:extLst>
        </c:ser>
        <c:dLbls>
          <c:showLegendKey val="0"/>
          <c:showVal val="0"/>
          <c:showCatName val="0"/>
          <c:showSerName val="0"/>
          <c:showPercent val="0"/>
          <c:showBubbleSize val="0"/>
        </c:dLbls>
        <c:gapWidth val="150"/>
        <c:axId val="155676032"/>
        <c:axId val="155702400"/>
      </c:barChart>
      <c:catAx>
        <c:axId val="155676032"/>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702400"/>
        <c:crosses val="autoZero"/>
        <c:auto val="1"/>
        <c:lblAlgn val="ctr"/>
        <c:lblOffset val="100"/>
        <c:tickLblSkip val="1"/>
        <c:tickMarkSkip val="1"/>
        <c:noMultiLvlLbl val="0"/>
      </c:catAx>
      <c:valAx>
        <c:axId val="155702400"/>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676032"/>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410207221001068"/>
          <c:h val="0.41467766175007004"/>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#79 (excl. cat.A)</a:t>
            </a:r>
          </a:p>
        </c:rich>
      </c:tx>
      <c:layout>
        <c:manualLayout>
          <c:xMode val="edge"/>
          <c:yMode val="edge"/>
          <c:x val="0.32595385114479386"/>
          <c:y val="3.045117535490602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779"/>
        </c:manualLayout>
      </c:layout>
      <c:barChart>
        <c:barDir val="col"/>
        <c:grouping val="clustered"/>
        <c:varyColors val="0"/>
        <c:ser>
          <c:idx val="0"/>
          <c:order val="0"/>
          <c:tx>
            <c:strRef>
              <c:f>CR_statistics!$T$1283</c:f>
              <c:strCache>
                <c:ptCount val="1"/>
                <c:pt idx="0">
                  <c:v>RAN1</c:v>
                </c:pt>
              </c:strCache>
            </c:strRef>
          </c:tx>
          <c:spPr>
            <a:solidFill>
              <a:srgbClr val="00FF00"/>
            </a:solidFill>
            <a:ln w="12700">
              <a:solidFill>
                <a:srgbClr val="000000"/>
              </a:solidFill>
              <a:prstDash val="solid"/>
            </a:ln>
          </c:spPr>
          <c:invertIfNegative val="0"/>
          <c:cat>
            <c:strRef>
              <c:f>CR_statistics!$S$1284:$S$1291</c:f>
              <c:strCache>
                <c:ptCount val="8"/>
                <c:pt idx="0">
                  <c:v>REL-8</c:v>
                </c:pt>
                <c:pt idx="1">
                  <c:v>REL-9</c:v>
                </c:pt>
                <c:pt idx="2">
                  <c:v>REL-10</c:v>
                </c:pt>
                <c:pt idx="3">
                  <c:v>REL-11</c:v>
                </c:pt>
                <c:pt idx="4">
                  <c:v>REL-12</c:v>
                </c:pt>
                <c:pt idx="5">
                  <c:v>REL-13</c:v>
                </c:pt>
                <c:pt idx="6">
                  <c:v>REL-14</c:v>
                </c:pt>
                <c:pt idx="7">
                  <c:v>REL-15</c:v>
                </c:pt>
              </c:strCache>
            </c:strRef>
          </c:cat>
          <c:val>
            <c:numRef>
              <c:f>CR_statistics!$T$1284:$T$1291</c:f>
              <c:numCache>
                <c:formatCode>General</c:formatCode>
                <c:ptCount val="8"/>
                <c:pt idx="0">
                  <c:v>0</c:v>
                </c:pt>
                <c:pt idx="1">
                  <c:v>0</c:v>
                </c:pt>
                <c:pt idx="2">
                  <c:v>0</c:v>
                </c:pt>
                <c:pt idx="3">
                  <c:v>0</c:v>
                </c:pt>
                <c:pt idx="4">
                  <c:v>0</c:v>
                </c:pt>
                <c:pt idx="5">
                  <c:v>11</c:v>
                </c:pt>
                <c:pt idx="6">
                  <c:v>8</c:v>
                </c:pt>
                <c:pt idx="7">
                  <c:v>15</c:v>
                </c:pt>
              </c:numCache>
            </c:numRef>
          </c:val>
          <c:extLst>
            <c:ext xmlns:c16="http://schemas.microsoft.com/office/drawing/2014/chart" uri="{C3380CC4-5D6E-409C-BE32-E72D297353CC}">
              <c16:uniqueId val="{00000000-98CA-476C-83DD-A2D6A92B7342}"/>
            </c:ext>
          </c:extLst>
        </c:ser>
        <c:ser>
          <c:idx val="1"/>
          <c:order val="1"/>
          <c:tx>
            <c:strRef>
              <c:f>CR_statistics!$U$1283</c:f>
              <c:strCache>
                <c:ptCount val="1"/>
                <c:pt idx="0">
                  <c:v>RAN2</c:v>
                </c:pt>
              </c:strCache>
            </c:strRef>
          </c:tx>
          <c:spPr>
            <a:solidFill>
              <a:srgbClr val="FF0000"/>
            </a:solidFill>
            <a:ln w="12700">
              <a:solidFill>
                <a:srgbClr val="000000"/>
              </a:solidFill>
              <a:prstDash val="solid"/>
            </a:ln>
          </c:spPr>
          <c:invertIfNegative val="0"/>
          <c:cat>
            <c:strRef>
              <c:f>CR_statistics!$S$1284:$S$1291</c:f>
              <c:strCache>
                <c:ptCount val="8"/>
                <c:pt idx="0">
                  <c:v>REL-8</c:v>
                </c:pt>
                <c:pt idx="1">
                  <c:v>REL-9</c:v>
                </c:pt>
                <c:pt idx="2">
                  <c:v>REL-10</c:v>
                </c:pt>
                <c:pt idx="3">
                  <c:v>REL-11</c:v>
                </c:pt>
                <c:pt idx="4">
                  <c:v>REL-12</c:v>
                </c:pt>
                <c:pt idx="5">
                  <c:v>REL-13</c:v>
                </c:pt>
                <c:pt idx="6">
                  <c:v>REL-14</c:v>
                </c:pt>
                <c:pt idx="7">
                  <c:v>REL-15</c:v>
                </c:pt>
              </c:strCache>
            </c:strRef>
          </c:cat>
          <c:val>
            <c:numRef>
              <c:f>CR_statistics!$U$1284:$U$1291</c:f>
              <c:numCache>
                <c:formatCode>General</c:formatCode>
                <c:ptCount val="8"/>
                <c:pt idx="0">
                  <c:v>0</c:v>
                </c:pt>
                <c:pt idx="1">
                  <c:v>0</c:v>
                </c:pt>
                <c:pt idx="2">
                  <c:v>0</c:v>
                </c:pt>
                <c:pt idx="3">
                  <c:v>0</c:v>
                </c:pt>
                <c:pt idx="4">
                  <c:v>0</c:v>
                </c:pt>
                <c:pt idx="5">
                  <c:v>9</c:v>
                </c:pt>
                <c:pt idx="6">
                  <c:v>31</c:v>
                </c:pt>
                <c:pt idx="7">
                  <c:v>18</c:v>
                </c:pt>
              </c:numCache>
            </c:numRef>
          </c:val>
          <c:extLst>
            <c:ext xmlns:c16="http://schemas.microsoft.com/office/drawing/2014/chart" uri="{C3380CC4-5D6E-409C-BE32-E72D297353CC}">
              <c16:uniqueId val="{00000001-98CA-476C-83DD-A2D6A92B7342}"/>
            </c:ext>
          </c:extLst>
        </c:ser>
        <c:ser>
          <c:idx val="2"/>
          <c:order val="2"/>
          <c:tx>
            <c:strRef>
              <c:f>CR_statistics!$V$1283</c:f>
              <c:strCache>
                <c:ptCount val="1"/>
                <c:pt idx="0">
                  <c:v>RAN3</c:v>
                </c:pt>
              </c:strCache>
            </c:strRef>
          </c:tx>
          <c:spPr>
            <a:solidFill>
              <a:srgbClr val="0000FF"/>
            </a:solidFill>
            <a:ln w="12700">
              <a:solidFill>
                <a:srgbClr val="000000"/>
              </a:solidFill>
              <a:prstDash val="solid"/>
            </a:ln>
          </c:spPr>
          <c:invertIfNegative val="0"/>
          <c:cat>
            <c:strRef>
              <c:f>CR_statistics!$S$1284:$S$1291</c:f>
              <c:strCache>
                <c:ptCount val="8"/>
                <c:pt idx="0">
                  <c:v>REL-8</c:v>
                </c:pt>
                <c:pt idx="1">
                  <c:v>REL-9</c:v>
                </c:pt>
                <c:pt idx="2">
                  <c:v>REL-10</c:v>
                </c:pt>
                <c:pt idx="3">
                  <c:v>REL-11</c:v>
                </c:pt>
                <c:pt idx="4">
                  <c:v>REL-12</c:v>
                </c:pt>
                <c:pt idx="5">
                  <c:v>REL-13</c:v>
                </c:pt>
                <c:pt idx="6">
                  <c:v>REL-14</c:v>
                </c:pt>
                <c:pt idx="7">
                  <c:v>REL-15</c:v>
                </c:pt>
              </c:strCache>
            </c:strRef>
          </c:cat>
          <c:val>
            <c:numRef>
              <c:f>CR_statistics!$V$1284:$V$1291</c:f>
              <c:numCache>
                <c:formatCode>General</c:formatCode>
                <c:ptCount val="8"/>
                <c:pt idx="0">
                  <c:v>0</c:v>
                </c:pt>
                <c:pt idx="1">
                  <c:v>0</c:v>
                </c:pt>
                <c:pt idx="2">
                  <c:v>0</c:v>
                </c:pt>
                <c:pt idx="3">
                  <c:v>0</c:v>
                </c:pt>
                <c:pt idx="4">
                  <c:v>0</c:v>
                </c:pt>
                <c:pt idx="5">
                  <c:v>0</c:v>
                </c:pt>
                <c:pt idx="6">
                  <c:v>6</c:v>
                </c:pt>
                <c:pt idx="7">
                  <c:v>44</c:v>
                </c:pt>
              </c:numCache>
            </c:numRef>
          </c:val>
          <c:extLst>
            <c:ext xmlns:c16="http://schemas.microsoft.com/office/drawing/2014/chart" uri="{C3380CC4-5D6E-409C-BE32-E72D297353CC}">
              <c16:uniqueId val="{00000002-98CA-476C-83DD-A2D6A92B7342}"/>
            </c:ext>
          </c:extLst>
        </c:ser>
        <c:ser>
          <c:idx val="3"/>
          <c:order val="3"/>
          <c:tx>
            <c:strRef>
              <c:f>CR_statistics!$W$1283</c:f>
              <c:strCache>
                <c:ptCount val="1"/>
                <c:pt idx="0">
                  <c:v>RAN4</c:v>
                </c:pt>
              </c:strCache>
            </c:strRef>
          </c:tx>
          <c:spPr>
            <a:solidFill>
              <a:srgbClr val="FFFF00"/>
            </a:solidFill>
            <a:ln w="12700">
              <a:solidFill>
                <a:srgbClr val="000000"/>
              </a:solidFill>
              <a:prstDash val="solid"/>
            </a:ln>
          </c:spPr>
          <c:invertIfNegative val="0"/>
          <c:cat>
            <c:strRef>
              <c:f>CR_statistics!$S$1284:$S$1291</c:f>
              <c:strCache>
                <c:ptCount val="8"/>
                <c:pt idx="0">
                  <c:v>REL-8</c:v>
                </c:pt>
                <c:pt idx="1">
                  <c:v>REL-9</c:v>
                </c:pt>
                <c:pt idx="2">
                  <c:v>REL-10</c:v>
                </c:pt>
                <c:pt idx="3">
                  <c:v>REL-11</c:v>
                </c:pt>
                <c:pt idx="4">
                  <c:v>REL-12</c:v>
                </c:pt>
                <c:pt idx="5">
                  <c:v>REL-13</c:v>
                </c:pt>
                <c:pt idx="6">
                  <c:v>REL-14</c:v>
                </c:pt>
                <c:pt idx="7">
                  <c:v>REL-15</c:v>
                </c:pt>
              </c:strCache>
            </c:strRef>
          </c:cat>
          <c:val>
            <c:numRef>
              <c:f>CR_statistics!$W$1284:$W$1291</c:f>
              <c:numCache>
                <c:formatCode>General</c:formatCode>
                <c:ptCount val="8"/>
                <c:pt idx="0">
                  <c:v>0</c:v>
                </c:pt>
                <c:pt idx="1">
                  <c:v>0</c:v>
                </c:pt>
                <c:pt idx="2">
                  <c:v>2</c:v>
                </c:pt>
                <c:pt idx="3">
                  <c:v>3</c:v>
                </c:pt>
                <c:pt idx="4">
                  <c:v>4</c:v>
                </c:pt>
                <c:pt idx="5">
                  <c:v>32</c:v>
                </c:pt>
                <c:pt idx="6">
                  <c:v>49</c:v>
                </c:pt>
                <c:pt idx="7">
                  <c:v>93</c:v>
                </c:pt>
              </c:numCache>
            </c:numRef>
          </c:val>
          <c:extLst>
            <c:ext xmlns:c16="http://schemas.microsoft.com/office/drawing/2014/chart" uri="{C3380CC4-5D6E-409C-BE32-E72D297353CC}">
              <c16:uniqueId val="{00000003-98CA-476C-83DD-A2D6A92B7342}"/>
            </c:ext>
          </c:extLst>
        </c:ser>
        <c:ser>
          <c:idx val="4"/>
          <c:order val="4"/>
          <c:tx>
            <c:strRef>
              <c:f>CR_statistics!$X$1283</c:f>
              <c:strCache>
                <c:ptCount val="1"/>
                <c:pt idx="0">
                  <c:v>RAN5</c:v>
                </c:pt>
              </c:strCache>
            </c:strRef>
          </c:tx>
          <c:spPr>
            <a:solidFill>
              <a:srgbClr val="660066"/>
            </a:solidFill>
            <a:ln w="12700">
              <a:solidFill>
                <a:srgbClr val="000000"/>
              </a:solidFill>
              <a:prstDash val="solid"/>
            </a:ln>
          </c:spPr>
          <c:invertIfNegative val="0"/>
          <c:cat>
            <c:strRef>
              <c:f>CR_statistics!$S$1284:$S$1291</c:f>
              <c:strCache>
                <c:ptCount val="8"/>
                <c:pt idx="0">
                  <c:v>REL-8</c:v>
                </c:pt>
                <c:pt idx="1">
                  <c:v>REL-9</c:v>
                </c:pt>
                <c:pt idx="2">
                  <c:v>REL-10</c:v>
                </c:pt>
                <c:pt idx="3">
                  <c:v>REL-11</c:v>
                </c:pt>
                <c:pt idx="4">
                  <c:v>REL-12</c:v>
                </c:pt>
                <c:pt idx="5">
                  <c:v>REL-13</c:v>
                </c:pt>
                <c:pt idx="6">
                  <c:v>REL-14</c:v>
                </c:pt>
                <c:pt idx="7">
                  <c:v>REL-15</c:v>
                </c:pt>
              </c:strCache>
            </c:strRef>
          </c:cat>
          <c:val>
            <c:numRef>
              <c:f>CR_statistics!$X$1284:$X$1291</c:f>
              <c:numCache>
                <c:formatCode>General</c:formatCode>
                <c:ptCount val="8"/>
                <c:pt idx="0">
                  <c:v>0</c:v>
                </c:pt>
                <c:pt idx="1">
                  <c:v>0</c:v>
                </c:pt>
                <c:pt idx="2">
                  <c:v>0</c:v>
                </c:pt>
                <c:pt idx="3">
                  <c:v>0</c:v>
                </c:pt>
                <c:pt idx="4">
                  <c:v>0</c:v>
                </c:pt>
                <c:pt idx="5">
                  <c:v>10</c:v>
                </c:pt>
                <c:pt idx="6">
                  <c:v>167</c:v>
                </c:pt>
                <c:pt idx="7">
                  <c:v>411</c:v>
                </c:pt>
              </c:numCache>
            </c:numRef>
          </c:val>
          <c:extLst>
            <c:ext xmlns:c16="http://schemas.microsoft.com/office/drawing/2014/chart" uri="{C3380CC4-5D6E-409C-BE32-E72D297353CC}">
              <c16:uniqueId val="{00000004-98CA-476C-83DD-A2D6A92B7342}"/>
            </c:ext>
          </c:extLst>
        </c:ser>
        <c:ser>
          <c:idx val="6"/>
          <c:order val="5"/>
          <c:tx>
            <c:strRef>
              <c:f>CR_statistics!$Y$1283</c:f>
              <c:strCache>
                <c:ptCount val="1"/>
                <c:pt idx="0">
                  <c:v>RAN6</c:v>
                </c:pt>
              </c:strCache>
            </c:strRef>
          </c:tx>
          <c:spPr>
            <a:solidFill>
              <a:srgbClr val="FFC000"/>
            </a:solidFill>
            <a:ln>
              <a:solidFill>
                <a:schemeClr val="tx1"/>
              </a:solidFill>
            </a:ln>
          </c:spPr>
          <c:invertIfNegative val="0"/>
          <c:cat>
            <c:strRef>
              <c:f>CR_statistics!$S$1284:$S$1291</c:f>
              <c:strCache>
                <c:ptCount val="8"/>
                <c:pt idx="0">
                  <c:v>REL-8</c:v>
                </c:pt>
                <c:pt idx="1">
                  <c:v>REL-9</c:v>
                </c:pt>
                <c:pt idx="2">
                  <c:v>REL-10</c:v>
                </c:pt>
                <c:pt idx="3">
                  <c:v>REL-11</c:v>
                </c:pt>
                <c:pt idx="4">
                  <c:v>REL-12</c:v>
                </c:pt>
                <c:pt idx="5">
                  <c:v>REL-13</c:v>
                </c:pt>
                <c:pt idx="6">
                  <c:v>REL-14</c:v>
                </c:pt>
                <c:pt idx="7">
                  <c:v>REL-15</c:v>
                </c:pt>
              </c:strCache>
            </c:strRef>
          </c:cat>
          <c:val>
            <c:numRef>
              <c:f>CR_statistics!$Y$1284:$Y$1291</c:f>
              <c:numCache>
                <c:formatCode>General</c:formatCode>
                <c:ptCount val="8"/>
                <c:pt idx="0">
                  <c:v>0</c:v>
                </c:pt>
                <c:pt idx="1">
                  <c:v>0</c:v>
                </c:pt>
                <c:pt idx="2">
                  <c:v>0</c:v>
                </c:pt>
                <c:pt idx="3">
                  <c:v>1</c:v>
                </c:pt>
                <c:pt idx="4">
                  <c:v>0</c:v>
                </c:pt>
                <c:pt idx="5">
                  <c:v>2</c:v>
                </c:pt>
                <c:pt idx="6">
                  <c:v>5</c:v>
                </c:pt>
                <c:pt idx="7">
                  <c:v>4</c:v>
                </c:pt>
              </c:numCache>
            </c:numRef>
          </c:val>
          <c:extLst>
            <c:ext xmlns:c16="http://schemas.microsoft.com/office/drawing/2014/chart" uri="{C3380CC4-5D6E-409C-BE32-E72D297353CC}">
              <c16:uniqueId val="{00000005-98CA-476C-83DD-A2D6A92B7342}"/>
            </c:ext>
          </c:extLst>
        </c:ser>
        <c:ser>
          <c:idx val="5"/>
          <c:order val="6"/>
          <c:tx>
            <c:strRef>
              <c:f>CR_statistics!$Z$1283</c:f>
              <c:strCache>
                <c:ptCount val="1"/>
                <c:pt idx="0">
                  <c:v>RAN without RAN5</c:v>
                </c:pt>
              </c:strCache>
            </c:strRef>
          </c:tx>
          <c:spPr>
            <a:solidFill>
              <a:srgbClr val="FF00FF"/>
            </a:solidFill>
            <a:ln>
              <a:solidFill>
                <a:schemeClr val="tx1"/>
              </a:solidFill>
            </a:ln>
          </c:spPr>
          <c:invertIfNegative val="0"/>
          <c:cat>
            <c:strRef>
              <c:f>CR_statistics!$S$1284:$S$1291</c:f>
              <c:strCache>
                <c:ptCount val="8"/>
                <c:pt idx="0">
                  <c:v>REL-8</c:v>
                </c:pt>
                <c:pt idx="1">
                  <c:v>REL-9</c:v>
                </c:pt>
                <c:pt idx="2">
                  <c:v>REL-10</c:v>
                </c:pt>
                <c:pt idx="3">
                  <c:v>REL-11</c:v>
                </c:pt>
                <c:pt idx="4">
                  <c:v>REL-12</c:v>
                </c:pt>
                <c:pt idx="5">
                  <c:v>REL-13</c:v>
                </c:pt>
                <c:pt idx="6">
                  <c:v>REL-14</c:v>
                </c:pt>
                <c:pt idx="7">
                  <c:v>REL-15</c:v>
                </c:pt>
              </c:strCache>
            </c:strRef>
          </c:cat>
          <c:val>
            <c:numRef>
              <c:f>CR_statistics!$Z$1284:$Z$1291</c:f>
              <c:numCache>
                <c:formatCode>General</c:formatCode>
                <c:ptCount val="8"/>
                <c:pt idx="0">
                  <c:v>0</c:v>
                </c:pt>
                <c:pt idx="1">
                  <c:v>0</c:v>
                </c:pt>
                <c:pt idx="2">
                  <c:v>2</c:v>
                </c:pt>
                <c:pt idx="3">
                  <c:v>4</c:v>
                </c:pt>
                <c:pt idx="4">
                  <c:v>4</c:v>
                </c:pt>
                <c:pt idx="5">
                  <c:v>54</c:v>
                </c:pt>
                <c:pt idx="6">
                  <c:v>99</c:v>
                </c:pt>
                <c:pt idx="7">
                  <c:v>174</c:v>
                </c:pt>
              </c:numCache>
            </c:numRef>
          </c:val>
          <c:extLst>
            <c:ext xmlns:c16="http://schemas.microsoft.com/office/drawing/2014/chart" uri="{C3380CC4-5D6E-409C-BE32-E72D297353CC}">
              <c16:uniqueId val="{00000006-98CA-476C-83DD-A2D6A92B7342}"/>
            </c:ext>
          </c:extLst>
        </c:ser>
        <c:dLbls>
          <c:showLegendKey val="0"/>
          <c:showVal val="0"/>
          <c:showCatName val="0"/>
          <c:showSerName val="0"/>
          <c:showPercent val="0"/>
          <c:showBubbleSize val="0"/>
        </c:dLbls>
        <c:gapWidth val="150"/>
        <c:axId val="155797376"/>
        <c:axId val="155798912"/>
      </c:barChart>
      <c:catAx>
        <c:axId val="15579737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798912"/>
        <c:crosses val="autoZero"/>
        <c:auto val="1"/>
        <c:lblAlgn val="ctr"/>
        <c:lblOffset val="100"/>
        <c:tickLblSkip val="1"/>
        <c:tickMarkSkip val="1"/>
        <c:noMultiLvlLbl val="0"/>
      </c:catAx>
      <c:valAx>
        <c:axId val="155798912"/>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79737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410207221001068"/>
          <c:h val="0.41467766175007026"/>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#80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CR_statistics!$T$1243</c:f>
              <c:strCache>
                <c:ptCount val="1"/>
                <c:pt idx="0">
                  <c:v>RAN1</c:v>
                </c:pt>
              </c:strCache>
            </c:strRef>
          </c:tx>
          <c:spPr>
            <a:solidFill>
              <a:srgbClr val="00FF00"/>
            </a:solidFill>
            <a:ln w="12700">
              <a:solidFill>
                <a:srgbClr val="000000"/>
              </a:solidFill>
              <a:prstDash val="solid"/>
            </a:ln>
          </c:spPr>
          <c:invertIfNegative val="0"/>
          <c:cat>
            <c:strRef>
              <c:f>CR_statistics!$S$1244:$S$1251</c:f>
              <c:strCache>
                <c:ptCount val="8"/>
                <c:pt idx="0">
                  <c:v>REL-8</c:v>
                </c:pt>
                <c:pt idx="1">
                  <c:v>REL-9</c:v>
                </c:pt>
                <c:pt idx="2">
                  <c:v>REL-10</c:v>
                </c:pt>
                <c:pt idx="3">
                  <c:v>REL-11</c:v>
                </c:pt>
                <c:pt idx="4">
                  <c:v>REL-12</c:v>
                </c:pt>
                <c:pt idx="5">
                  <c:v>REL-13</c:v>
                </c:pt>
                <c:pt idx="6">
                  <c:v>REL-14</c:v>
                </c:pt>
                <c:pt idx="7">
                  <c:v>REL-15</c:v>
                </c:pt>
              </c:strCache>
            </c:strRef>
          </c:cat>
          <c:val>
            <c:numRef>
              <c:f>CR_statistics!$T$1244:$T$1251</c:f>
              <c:numCache>
                <c:formatCode>General</c:formatCode>
                <c:ptCount val="8"/>
                <c:pt idx="0">
                  <c:v>0</c:v>
                </c:pt>
                <c:pt idx="1">
                  <c:v>0</c:v>
                </c:pt>
                <c:pt idx="2">
                  <c:v>0</c:v>
                </c:pt>
                <c:pt idx="3">
                  <c:v>0</c:v>
                </c:pt>
                <c:pt idx="4">
                  <c:v>0</c:v>
                </c:pt>
                <c:pt idx="5">
                  <c:v>8</c:v>
                </c:pt>
                <c:pt idx="6">
                  <c:v>16</c:v>
                </c:pt>
                <c:pt idx="7">
                  <c:v>62</c:v>
                </c:pt>
              </c:numCache>
            </c:numRef>
          </c:val>
          <c:extLst>
            <c:ext xmlns:c16="http://schemas.microsoft.com/office/drawing/2014/chart" uri="{C3380CC4-5D6E-409C-BE32-E72D297353CC}">
              <c16:uniqueId val="{00000000-201C-42EB-89B2-A38B13791A16}"/>
            </c:ext>
          </c:extLst>
        </c:ser>
        <c:ser>
          <c:idx val="1"/>
          <c:order val="1"/>
          <c:tx>
            <c:strRef>
              <c:f>CR_statistics!$U$1243</c:f>
              <c:strCache>
                <c:ptCount val="1"/>
                <c:pt idx="0">
                  <c:v>RAN2</c:v>
                </c:pt>
              </c:strCache>
            </c:strRef>
          </c:tx>
          <c:spPr>
            <a:solidFill>
              <a:srgbClr val="FF0000"/>
            </a:solidFill>
            <a:ln w="12700">
              <a:solidFill>
                <a:srgbClr val="000000"/>
              </a:solidFill>
              <a:prstDash val="solid"/>
            </a:ln>
          </c:spPr>
          <c:invertIfNegative val="0"/>
          <c:cat>
            <c:strRef>
              <c:f>CR_statistics!$S$1244:$S$1251</c:f>
              <c:strCache>
                <c:ptCount val="8"/>
                <c:pt idx="0">
                  <c:v>REL-8</c:v>
                </c:pt>
                <c:pt idx="1">
                  <c:v>REL-9</c:v>
                </c:pt>
                <c:pt idx="2">
                  <c:v>REL-10</c:v>
                </c:pt>
                <c:pt idx="3">
                  <c:v>REL-11</c:v>
                </c:pt>
                <c:pt idx="4">
                  <c:v>REL-12</c:v>
                </c:pt>
                <c:pt idx="5">
                  <c:v>REL-13</c:v>
                </c:pt>
                <c:pt idx="6">
                  <c:v>REL-14</c:v>
                </c:pt>
                <c:pt idx="7">
                  <c:v>REL-15</c:v>
                </c:pt>
              </c:strCache>
            </c:strRef>
          </c:cat>
          <c:val>
            <c:numRef>
              <c:f>CR_statistics!$U$1244:$U$1251</c:f>
              <c:numCache>
                <c:formatCode>General</c:formatCode>
                <c:ptCount val="8"/>
                <c:pt idx="0">
                  <c:v>0</c:v>
                </c:pt>
                <c:pt idx="1">
                  <c:v>0</c:v>
                </c:pt>
                <c:pt idx="2">
                  <c:v>1</c:v>
                </c:pt>
                <c:pt idx="3">
                  <c:v>2</c:v>
                </c:pt>
                <c:pt idx="4">
                  <c:v>1</c:v>
                </c:pt>
                <c:pt idx="5">
                  <c:v>9</c:v>
                </c:pt>
                <c:pt idx="6">
                  <c:v>40</c:v>
                </c:pt>
                <c:pt idx="7">
                  <c:v>137</c:v>
                </c:pt>
              </c:numCache>
            </c:numRef>
          </c:val>
          <c:extLst>
            <c:ext xmlns:c16="http://schemas.microsoft.com/office/drawing/2014/chart" uri="{C3380CC4-5D6E-409C-BE32-E72D297353CC}">
              <c16:uniqueId val="{00000001-201C-42EB-89B2-A38B13791A16}"/>
            </c:ext>
          </c:extLst>
        </c:ser>
        <c:ser>
          <c:idx val="2"/>
          <c:order val="2"/>
          <c:tx>
            <c:strRef>
              <c:f>CR_statistics!$V$1243</c:f>
              <c:strCache>
                <c:ptCount val="1"/>
                <c:pt idx="0">
                  <c:v>RAN3</c:v>
                </c:pt>
              </c:strCache>
            </c:strRef>
          </c:tx>
          <c:spPr>
            <a:solidFill>
              <a:srgbClr val="0000FF"/>
            </a:solidFill>
            <a:ln w="12700">
              <a:solidFill>
                <a:srgbClr val="000000"/>
              </a:solidFill>
              <a:prstDash val="solid"/>
            </a:ln>
          </c:spPr>
          <c:invertIfNegative val="0"/>
          <c:cat>
            <c:strRef>
              <c:f>CR_statistics!$S$1244:$S$1251</c:f>
              <c:strCache>
                <c:ptCount val="8"/>
                <c:pt idx="0">
                  <c:v>REL-8</c:v>
                </c:pt>
                <c:pt idx="1">
                  <c:v>REL-9</c:v>
                </c:pt>
                <c:pt idx="2">
                  <c:v>REL-10</c:v>
                </c:pt>
                <c:pt idx="3">
                  <c:v>REL-11</c:v>
                </c:pt>
                <c:pt idx="4">
                  <c:v>REL-12</c:v>
                </c:pt>
                <c:pt idx="5">
                  <c:v>REL-13</c:v>
                </c:pt>
                <c:pt idx="6">
                  <c:v>REL-14</c:v>
                </c:pt>
                <c:pt idx="7">
                  <c:v>REL-15</c:v>
                </c:pt>
              </c:strCache>
            </c:strRef>
          </c:cat>
          <c:val>
            <c:numRef>
              <c:f>CR_statistics!$V$1244:$V$1251</c:f>
              <c:numCache>
                <c:formatCode>General</c:formatCode>
                <c:ptCount val="8"/>
                <c:pt idx="0">
                  <c:v>0</c:v>
                </c:pt>
                <c:pt idx="1">
                  <c:v>0</c:v>
                </c:pt>
                <c:pt idx="2">
                  <c:v>0</c:v>
                </c:pt>
                <c:pt idx="3">
                  <c:v>0</c:v>
                </c:pt>
                <c:pt idx="4">
                  <c:v>0</c:v>
                </c:pt>
                <c:pt idx="5">
                  <c:v>1</c:v>
                </c:pt>
                <c:pt idx="6">
                  <c:v>2</c:v>
                </c:pt>
                <c:pt idx="7">
                  <c:v>73</c:v>
                </c:pt>
              </c:numCache>
            </c:numRef>
          </c:val>
          <c:extLst>
            <c:ext xmlns:c16="http://schemas.microsoft.com/office/drawing/2014/chart" uri="{C3380CC4-5D6E-409C-BE32-E72D297353CC}">
              <c16:uniqueId val="{00000002-201C-42EB-89B2-A38B13791A16}"/>
            </c:ext>
          </c:extLst>
        </c:ser>
        <c:ser>
          <c:idx val="3"/>
          <c:order val="3"/>
          <c:tx>
            <c:strRef>
              <c:f>CR_statistics!$W$1243</c:f>
              <c:strCache>
                <c:ptCount val="1"/>
                <c:pt idx="0">
                  <c:v>RAN4</c:v>
                </c:pt>
              </c:strCache>
            </c:strRef>
          </c:tx>
          <c:spPr>
            <a:solidFill>
              <a:srgbClr val="FFFF00"/>
            </a:solidFill>
            <a:ln w="12700">
              <a:solidFill>
                <a:srgbClr val="000000"/>
              </a:solidFill>
              <a:prstDash val="solid"/>
            </a:ln>
          </c:spPr>
          <c:invertIfNegative val="0"/>
          <c:cat>
            <c:strRef>
              <c:f>CR_statistics!$S$1244:$S$1251</c:f>
              <c:strCache>
                <c:ptCount val="8"/>
                <c:pt idx="0">
                  <c:v>REL-8</c:v>
                </c:pt>
                <c:pt idx="1">
                  <c:v>REL-9</c:v>
                </c:pt>
                <c:pt idx="2">
                  <c:v>REL-10</c:v>
                </c:pt>
                <c:pt idx="3">
                  <c:v>REL-11</c:v>
                </c:pt>
                <c:pt idx="4">
                  <c:v>REL-12</c:v>
                </c:pt>
                <c:pt idx="5">
                  <c:v>REL-13</c:v>
                </c:pt>
                <c:pt idx="6">
                  <c:v>REL-14</c:v>
                </c:pt>
                <c:pt idx="7">
                  <c:v>REL-15</c:v>
                </c:pt>
              </c:strCache>
            </c:strRef>
          </c:cat>
          <c:val>
            <c:numRef>
              <c:f>CR_statistics!$W$1244:$W$1251</c:f>
              <c:numCache>
                <c:formatCode>General</c:formatCode>
                <c:ptCount val="8"/>
                <c:pt idx="0">
                  <c:v>0</c:v>
                </c:pt>
                <c:pt idx="1">
                  <c:v>0</c:v>
                </c:pt>
                <c:pt idx="2">
                  <c:v>4</c:v>
                </c:pt>
                <c:pt idx="3">
                  <c:v>2</c:v>
                </c:pt>
                <c:pt idx="4">
                  <c:v>7</c:v>
                </c:pt>
                <c:pt idx="5">
                  <c:v>36</c:v>
                </c:pt>
                <c:pt idx="6">
                  <c:v>40</c:v>
                </c:pt>
                <c:pt idx="7">
                  <c:v>130</c:v>
                </c:pt>
              </c:numCache>
            </c:numRef>
          </c:val>
          <c:extLst>
            <c:ext xmlns:c16="http://schemas.microsoft.com/office/drawing/2014/chart" uri="{C3380CC4-5D6E-409C-BE32-E72D297353CC}">
              <c16:uniqueId val="{00000003-201C-42EB-89B2-A38B13791A16}"/>
            </c:ext>
          </c:extLst>
        </c:ser>
        <c:ser>
          <c:idx val="4"/>
          <c:order val="4"/>
          <c:tx>
            <c:strRef>
              <c:f>CR_statistics!$X$1243</c:f>
              <c:strCache>
                <c:ptCount val="1"/>
                <c:pt idx="0">
                  <c:v>RAN5</c:v>
                </c:pt>
              </c:strCache>
            </c:strRef>
          </c:tx>
          <c:spPr>
            <a:solidFill>
              <a:srgbClr val="660066"/>
            </a:solidFill>
            <a:ln w="12700">
              <a:solidFill>
                <a:srgbClr val="000000"/>
              </a:solidFill>
              <a:prstDash val="solid"/>
            </a:ln>
          </c:spPr>
          <c:invertIfNegative val="0"/>
          <c:cat>
            <c:strRef>
              <c:f>CR_statistics!$S$1244:$S$1251</c:f>
              <c:strCache>
                <c:ptCount val="8"/>
                <c:pt idx="0">
                  <c:v>REL-8</c:v>
                </c:pt>
                <c:pt idx="1">
                  <c:v>REL-9</c:v>
                </c:pt>
                <c:pt idx="2">
                  <c:v>REL-10</c:v>
                </c:pt>
                <c:pt idx="3">
                  <c:v>REL-11</c:v>
                </c:pt>
                <c:pt idx="4">
                  <c:v>REL-12</c:v>
                </c:pt>
                <c:pt idx="5">
                  <c:v>REL-13</c:v>
                </c:pt>
                <c:pt idx="6">
                  <c:v>REL-14</c:v>
                </c:pt>
                <c:pt idx="7">
                  <c:v>REL-15</c:v>
                </c:pt>
              </c:strCache>
            </c:strRef>
          </c:cat>
          <c:val>
            <c:numRef>
              <c:f>CR_statistics!$X$1244:$X$1251</c:f>
              <c:numCache>
                <c:formatCode>General</c:formatCode>
                <c:ptCount val="8"/>
                <c:pt idx="0">
                  <c:v>0</c:v>
                </c:pt>
                <c:pt idx="1">
                  <c:v>0</c:v>
                </c:pt>
                <c:pt idx="2">
                  <c:v>0</c:v>
                </c:pt>
                <c:pt idx="3">
                  <c:v>0</c:v>
                </c:pt>
                <c:pt idx="4">
                  <c:v>0</c:v>
                </c:pt>
                <c:pt idx="5">
                  <c:v>18</c:v>
                </c:pt>
                <c:pt idx="6">
                  <c:v>133</c:v>
                </c:pt>
                <c:pt idx="7">
                  <c:v>432</c:v>
                </c:pt>
              </c:numCache>
            </c:numRef>
          </c:val>
          <c:extLst>
            <c:ext xmlns:c16="http://schemas.microsoft.com/office/drawing/2014/chart" uri="{C3380CC4-5D6E-409C-BE32-E72D297353CC}">
              <c16:uniqueId val="{00000004-201C-42EB-89B2-A38B13791A16}"/>
            </c:ext>
          </c:extLst>
        </c:ser>
        <c:ser>
          <c:idx val="6"/>
          <c:order val="5"/>
          <c:tx>
            <c:strRef>
              <c:f>CR_statistics!$Y$1243</c:f>
              <c:strCache>
                <c:ptCount val="1"/>
                <c:pt idx="0">
                  <c:v>RAN6</c:v>
                </c:pt>
              </c:strCache>
            </c:strRef>
          </c:tx>
          <c:spPr>
            <a:solidFill>
              <a:srgbClr val="FFC000"/>
            </a:solidFill>
            <a:ln>
              <a:solidFill>
                <a:schemeClr val="tx1"/>
              </a:solidFill>
            </a:ln>
          </c:spPr>
          <c:invertIfNegative val="0"/>
          <c:cat>
            <c:strRef>
              <c:f>CR_statistics!$S$1244:$S$1251</c:f>
              <c:strCache>
                <c:ptCount val="8"/>
                <c:pt idx="0">
                  <c:v>REL-8</c:v>
                </c:pt>
                <c:pt idx="1">
                  <c:v>REL-9</c:v>
                </c:pt>
                <c:pt idx="2">
                  <c:v>REL-10</c:v>
                </c:pt>
                <c:pt idx="3">
                  <c:v>REL-11</c:v>
                </c:pt>
                <c:pt idx="4">
                  <c:v>REL-12</c:v>
                </c:pt>
                <c:pt idx="5">
                  <c:v>REL-13</c:v>
                </c:pt>
                <c:pt idx="6">
                  <c:v>REL-14</c:v>
                </c:pt>
                <c:pt idx="7">
                  <c:v>REL-15</c:v>
                </c:pt>
              </c:strCache>
            </c:strRef>
          </c:cat>
          <c:val>
            <c:numRef>
              <c:f>CR_statistics!$Y$1244:$Y$1251</c:f>
              <c:numCache>
                <c:formatCode>General</c:formatCode>
                <c:ptCount val="8"/>
                <c:pt idx="0">
                  <c:v>0</c:v>
                </c:pt>
                <c:pt idx="1">
                  <c:v>0</c:v>
                </c:pt>
                <c:pt idx="2">
                  <c:v>0</c:v>
                </c:pt>
                <c:pt idx="3">
                  <c:v>0</c:v>
                </c:pt>
                <c:pt idx="4">
                  <c:v>0</c:v>
                </c:pt>
                <c:pt idx="5">
                  <c:v>2</c:v>
                </c:pt>
                <c:pt idx="6">
                  <c:v>6</c:v>
                </c:pt>
                <c:pt idx="7">
                  <c:v>14</c:v>
                </c:pt>
              </c:numCache>
            </c:numRef>
          </c:val>
          <c:extLst>
            <c:ext xmlns:c16="http://schemas.microsoft.com/office/drawing/2014/chart" uri="{C3380CC4-5D6E-409C-BE32-E72D297353CC}">
              <c16:uniqueId val="{00000005-201C-42EB-89B2-A38B13791A16}"/>
            </c:ext>
          </c:extLst>
        </c:ser>
        <c:ser>
          <c:idx val="5"/>
          <c:order val="6"/>
          <c:tx>
            <c:strRef>
              <c:f>CR_statistics!$Z$1243</c:f>
              <c:strCache>
                <c:ptCount val="1"/>
                <c:pt idx="0">
                  <c:v>RAN without RAN5</c:v>
                </c:pt>
              </c:strCache>
            </c:strRef>
          </c:tx>
          <c:spPr>
            <a:solidFill>
              <a:srgbClr val="FF00FF"/>
            </a:solidFill>
            <a:ln>
              <a:solidFill>
                <a:schemeClr val="tx1"/>
              </a:solidFill>
            </a:ln>
          </c:spPr>
          <c:invertIfNegative val="0"/>
          <c:cat>
            <c:strRef>
              <c:f>CR_statistics!$S$1244:$S$1251</c:f>
              <c:strCache>
                <c:ptCount val="8"/>
                <c:pt idx="0">
                  <c:v>REL-8</c:v>
                </c:pt>
                <c:pt idx="1">
                  <c:v>REL-9</c:v>
                </c:pt>
                <c:pt idx="2">
                  <c:v>REL-10</c:v>
                </c:pt>
                <c:pt idx="3">
                  <c:v>REL-11</c:v>
                </c:pt>
                <c:pt idx="4">
                  <c:v>REL-12</c:v>
                </c:pt>
                <c:pt idx="5">
                  <c:v>REL-13</c:v>
                </c:pt>
                <c:pt idx="6">
                  <c:v>REL-14</c:v>
                </c:pt>
                <c:pt idx="7">
                  <c:v>REL-15</c:v>
                </c:pt>
              </c:strCache>
            </c:strRef>
          </c:cat>
          <c:val>
            <c:numRef>
              <c:f>CR_statistics!$Z$1244:$Z$1251</c:f>
              <c:numCache>
                <c:formatCode>General</c:formatCode>
                <c:ptCount val="8"/>
                <c:pt idx="0">
                  <c:v>0</c:v>
                </c:pt>
                <c:pt idx="1">
                  <c:v>0</c:v>
                </c:pt>
                <c:pt idx="2">
                  <c:v>5</c:v>
                </c:pt>
                <c:pt idx="3">
                  <c:v>4</c:v>
                </c:pt>
                <c:pt idx="4">
                  <c:v>8</c:v>
                </c:pt>
                <c:pt idx="5">
                  <c:v>56</c:v>
                </c:pt>
                <c:pt idx="6">
                  <c:v>104</c:v>
                </c:pt>
                <c:pt idx="7">
                  <c:v>416</c:v>
                </c:pt>
              </c:numCache>
            </c:numRef>
          </c:val>
          <c:extLst>
            <c:ext xmlns:c16="http://schemas.microsoft.com/office/drawing/2014/chart" uri="{C3380CC4-5D6E-409C-BE32-E72D297353CC}">
              <c16:uniqueId val="{00000006-201C-42EB-89B2-A38B13791A16}"/>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410207221001068"/>
          <c:h val="0.4146776617500704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#81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CR_statistics!$T$1195</c:f>
              <c:strCache>
                <c:ptCount val="1"/>
                <c:pt idx="0">
                  <c:v>RAN1</c:v>
                </c:pt>
              </c:strCache>
            </c:strRef>
          </c:tx>
          <c:spPr>
            <a:solidFill>
              <a:srgbClr val="00FF00"/>
            </a:solidFill>
            <a:ln>
              <a:solidFill>
                <a:srgbClr val="000000"/>
              </a:solidFill>
            </a:ln>
          </c:spPr>
          <c:invertIfNegative val="0"/>
          <c:cat>
            <c:strRef>
              <c:f>CR_statistics!$S$1196:$S$1203</c:f>
              <c:strCache>
                <c:ptCount val="8"/>
                <c:pt idx="0">
                  <c:v>REL-8</c:v>
                </c:pt>
                <c:pt idx="1">
                  <c:v>REL-9</c:v>
                </c:pt>
                <c:pt idx="2">
                  <c:v>REL-10</c:v>
                </c:pt>
                <c:pt idx="3">
                  <c:v>REL-11</c:v>
                </c:pt>
                <c:pt idx="4">
                  <c:v>REL-12</c:v>
                </c:pt>
                <c:pt idx="5">
                  <c:v>REL-13</c:v>
                </c:pt>
                <c:pt idx="6">
                  <c:v>REL-14</c:v>
                </c:pt>
                <c:pt idx="7">
                  <c:v>REL-15</c:v>
                </c:pt>
              </c:strCache>
            </c:strRef>
          </c:cat>
          <c:val>
            <c:numRef>
              <c:f>CR_statistics!$T$1196:$T$1203</c:f>
              <c:numCache>
                <c:formatCode>General</c:formatCode>
                <c:ptCount val="8"/>
                <c:pt idx="0">
                  <c:v>0</c:v>
                </c:pt>
                <c:pt idx="1">
                  <c:v>0</c:v>
                </c:pt>
                <c:pt idx="2">
                  <c:v>0</c:v>
                </c:pt>
                <c:pt idx="3">
                  <c:v>0</c:v>
                </c:pt>
                <c:pt idx="4">
                  <c:v>1</c:v>
                </c:pt>
                <c:pt idx="5">
                  <c:v>4</c:v>
                </c:pt>
                <c:pt idx="6">
                  <c:v>12</c:v>
                </c:pt>
                <c:pt idx="7">
                  <c:v>49</c:v>
                </c:pt>
              </c:numCache>
            </c:numRef>
          </c:val>
          <c:extLst>
            <c:ext xmlns:c16="http://schemas.microsoft.com/office/drawing/2014/chart" uri="{C3380CC4-5D6E-409C-BE32-E72D297353CC}">
              <c16:uniqueId val="{00000000-8ACE-439C-B1EE-586937C3B6BB}"/>
            </c:ext>
          </c:extLst>
        </c:ser>
        <c:ser>
          <c:idx val="1"/>
          <c:order val="1"/>
          <c:tx>
            <c:strRef>
              <c:f>CR_statistics!$U$1195</c:f>
              <c:strCache>
                <c:ptCount val="1"/>
                <c:pt idx="0">
                  <c:v>RAN2</c:v>
                </c:pt>
              </c:strCache>
            </c:strRef>
          </c:tx>
          <c:spPr>
            <a:solidFill>
              <a:srgbClr val="FF0000"/>
            </a:solidFill>
            <a:ln>
              <a:solidFill>
                <a:srgbClr val="000000"/>
              </a:solidFill>
            </a:ln>
          </c:spPr>
          <c:invertIfNegative val="0"/>
          <c:cat>
            <c:strRef>
              <c:f>CR_statistics!$S$1196:$S$1203</c:f>
              <c:strCache>
                <c:ptCount val="8"/>
                <c:pt idx="0">
                  <c:v>REL-8</c:v>
                </c:pt>
                <c:pt idx="1">
                  <c:v>REL-9</c:v>
                </c:pt>
                <c:pt idx="2">
                  <c:v>REL-10</c:v>
                </c:pt>
                <c:pt idx="3">
                  <c:v>REL-11</c:v>
                </c:pt>
                <c:pt idx="4">
                  <c:v>REL-12</c:v>
                </c:pt>
                <c:pt idx="5">
                  <c:v>REL-13</c:v>
                </c:pt>
                <c:pt idx="6">
                  <c:v>REL-14</c:v>
                </c:pt>
                <c:pt idx="7">
                  <c:v>REL-15</c:v>
                </c:pt>
              </c:strCache>
            </c:strRef>
          </c:cat>
          <c:val>
            <c:numRef>
              <c:f>CR_statistics!$U$1196:$U$1203</c:f>
              <c:numCache>
                <c:formatCode>General</c:formatCode>
                <c:ptCount val="8"/>
                <c:pt idx="0">
                  <c:v>0</c:v>
                </c:pt>
                <c:pt idx="1">
                  <c:v>0</c:v>
                </c:pt>
                <c:pt idx="2">
                  <c:v>0</c:v>
                </c:pt>
                <c:pt idx="3">
                  <c:v>0</c:v>
                </c:pt>
                <c:pt idx="4">
                  <c:v>0</c:v>
                </c:pt>
                <c:pt idx="5">
                  <c:v>3</c:v>
                </c:pt>
                <c:pt idx="6">
                  <c:v>17</c:v>
                </c:pt>
                <c:pt idx="7">
                  <c:v>174</c:v>
                </c:pt>
              </c:numCache>
            </c:numRef>
          </c:val>
          <c:extLst>
            <c:ext xmlns:c16="http://schemas.microsoft.com/office/drawing/2014/chart" uri="{C3380CC4-5D6E-409C-BE32-E72D297353CC}">
              <c16:uniqueId val="{00000001-8ACE-439C-B1EE-586937C3B6BB}"/>
            </c:ext>
          </c:extLst>
        </c:ser>
        <c:ser>
          <c:idx val="2"/>
          <c:order val="2"/>
          <c:tx>
            <c:strRef>
              <c:f>CR_statistics!$V$1195</c:f>
              <c:strCache>
                <c:ptCount val="1"/>
                <c:pt idx="0">
                  <c:v>RAN3</c:v>
                </c:pt>
              </c:strCache>
            </c:strRef>
          </c:tx>
          <c:spPr>
            <a:solidFill>
              <a:srgbClr val="0099FF"/>
            </a:solidFill>
            <a:ln>
              <a:solidFill>
                <a:srgbClr val="000000"/>
              </a:solidFill>
            </a:ln>
          </c:spPr>
          <c:invertIfNegative val="0"/>
          <c:cat>
            <c:strRef>
              <c:f>CR_statistics!$S$1196:$S$1203</c:f>
              <c:strCache>
                <c:ptCount val="8"/>
                <c:pt idx="0">
                  <c:v>REL-8</c:v>
                </c:pt>
                <c:pt idx="1">
                  <c:v>REL-9</c:v>
                </c:pt>
                <c:pt idx="2">
                  <c:v>REL-10</c:v>
                </c:pt>
                <c:pt idx="3">
                  <c:v>REL-11</c:v>
                </c:pt>
                <c:pt idx="4">
                  <c:v>REL-12</c:v>
                </c:pt>
                <c:pt idx="5">
                  <c:v>REL-13</c:v>
                </c:pt>
                <c:pt idx="6">
                  <c:v>REL-14</c:v>
                </c:pt>
                <c:pt idx="7">
                  <c:v>REL-15</c:v>
                </c:pt>
              </c:strCache>
            </c:strRef>
          </c:cat>
          <c:val>
            <c:numRef>
              <c:f>CR_statistics!$V$1196:$V$1203</c:f>
              <c:numCache>
                <c:formatCode>General</c:formatCode>
                <c:ptCount val="8"/>
                <c:pt idx="0">
                  <c:v>0</c:v>
                </c:pt>
                <c:pt idx="1">
                  <c:v>0</c:v>
                </c:pt>
                <c:pt idx="2">
                  <c:v>0</c:v>
                </c:pt>
                <c:pt idx="3">
                  <c:v>0</c:v>
                </c:pt>
                <c:pt idx="4">
                  <c:v>0</c:v>
                </c:pt>
                <c:pt idx="5">
                  <c:v>1</c:v>
                </c:pt>
                <c:pt idx="6">
                  <c:v>2</c:v>
                </c:pt>
                <c:pt idx="7">
                  <c:v>76</c:v>
                </c:pt>
              </c:numCache>
            </c:numRef>
          </c:val>
          <c:extLst>
            <c:ext xmlns:c16="http://schemas.microsoft.com/office/drawing/2014/chart" uri="{C3380CC4-5D6E-409C-BE32-E72D297353CC}">
              <c16:uniqueId val="{00000002-8ACE-439C-B1EE-586937C3B6BB}"/>
            </c:ext>
          </c:extLst>
        </c:ser>
        <c:ser>
          <c:idx val="3"/>
          <c:order val="3"/>
          <c:tx>
            <c:strRef>
              <c:f>CR_statistics!$W$1195</c:f>
              <c:strCache>
                <c:ptCount val="1"/>
                <c:pt idx="0">
                  <c:v>RAN4</c:v>
                </c:pt>
              </c:strCache>
            </c:strRef>
          </c:tx>
          <c:spPr>
            <a:solidFill>
              <a:srgbClr val="FFFF00"/>
            </a:solidFill>
            <a:ln>
              <a:solidFill>
                <a:srgbClr val="000000"/>
              </a:solidFill>
            </a:ln>
          </c:spPr>
          <c:invertIfNegative val="0"/>
          <c:cat>
            <c:strRef>
              <c:f>CR_statistics!$S$1196:$S$1203</c:f>
              <c:strCache>
                <c:ptCount val="8"/>
                <c:pt idx="0">
                  <c:v>REL-8</c:v>
                </c:pt>
                <c:pt idx="1">
                  <c:v>REL-9</c:v>
                </c:pt>
                <c:pt idx="2">
                  <c:v>REL-10</c:v>
                </c:pt>
                <c:pt idx="3">
                  <c:v>REL-11</c:v>
                </c:pt>
                <c:pt idx="4">
                  <c:v>REL-12</c:v>
                </c:pt>
                <c:pt idx="5">
                  <c:v>REL-13</c:v>
                </c:pt>
                <c:pt idx="6">
                  <c:v>REL-14</c:v>
                </c:pt>
                <c:pt idx="7">
                  <c:v>REL-15</c:v>
                </c:pt>
              </c:strCache>
            </c:strRef>
          </c:cat>
          <c:val>
            <c:numRef>
              <c:f>CR_statistics!$W$1196:$W$1203</c:f>
              <c:numCache>
                <c:formatCode>General</c:formatCode>
                <c:ptCount val="8"/>
                <c:pt idx="0">
                  <c:v>0</c:v>
                </c:pt>
                <c:pt idx="1">
                  <c:v>0</c:v>
                </c:pt>
                <c:pt idx="2">
                  <c:v>1</c:v>
                </c:pt>
                <c:pt idx="3">
                  <c:v>0</c:v>
                </c:pt>
                <c:pt idx="4">
                  <c:v>2</c:v>
                </c:pt>
                <c:pt idx="5">
                  <c:v>12</c:v>
                </c:pt>
                <c:pt idx="6">
                  <c:v>20</c:v>
                </c:pt>
                <c:pt idx="7">
                  <c:v>91</c:v>
                </c:pt>
              </c:numCache>
            </c:numRef>
          </c:val>
          <c:extLst>
            <c:ext xmlns:c16="http://schemas.microsoft.com/office/drawing/2014/chart" uri="{C3380CC4-5D6E-409C-BE32-E72D297353CC}">
              <c16:uniqueId val="{00000003-8ACE-439C-B1EE-586937C3B6BB}"/>
            </c:ext>
          </c:extLst>
        </c:ser>
        <c:ser>
          <c:idx val="4"/>
          <c:order val="4"/>
          <c:tx>
            <c:strRef>
              <c:f>CR_statistics!$X$1195</c:f>
              <c:strCache>
                <c:ptCount val="1"/>
                <c:pt idx="0">
                  <c:v>RAN5</c:v>
                </c:pt>
              </c:strCache>
            </c:strRef>
          </c:tx>
          <c:spPr>
            <a:solidFill>
              <a:srgbClr val="7030A0"/>
            </a:solidFill>
            <a:ln>
              <a:solidFill>
                <a:srgbClr val="000000"/>
              </a:solidFill>
            </a:ln>
          </c:spPr>
          <c:invertIfNegative val="0"/>
          <c:cat>
            <c:strRef>
              <c:f>CR_statistics!$S$1196:$S$1203</c:f>
              <c:strCache>
                <c:ptCount val="8"/>
                <c:pt idx="0">
                  <c:v>REL-8</c:v>
                </c:pt>
                <c:pt idx="1">
                  <c:v>REL-9</c:v>
                </c:pt>
                <c:pt idx="2">
                  <c:v>REL-10</c:v>
                </c:pt>
                <c:pt idx="3">
                  <c:v>REL-11</c:v>
                </c:pt>
                <c:pt idx="4">
                  <c:v>REL-12</c:v>
                </c:pt>
                <c:pt idx="5">
                  <c:v>REL-13</c:v>
                </c:pt>
                <c:pt idx="6">
                  <c:v>REL-14</c:v>
                </c:pt>
                <c:pt idx="7">
                  <c:v>REL-15</c:v>
                </c:pt>
              </c:strCache>
            </c:strRef>
          </c:cat>
          <c:val>
            <c:numRef>
              <c:f>CR_statistics!$X$1196:$X$1203</c:f>
              <c:numCache>
                <c:formatCode>General</c:formatCode>
                <c:ptCount val="8"/>
                <c:pt idx="0">
                  <c:v>0</c:v>
                </c:pt>
                <c:pt idx="1">
                  <c:v>0</c:v>
                </c:pt>
                <c:pt idx="2">
                  <c:v>0</c:v>
                </c:pt>
                <c:pt idx="3">
                  <c:v>0</c:v>
                </c:pt>
                <c:pt idx="4">
                  <c:v>0</c:v>
                </c:pt>
                <c:pt idx="5">
                  <c:v>8</c:v>
                </c:pt>
                <c:pt idx="6">
                  <c:v>58</c:v>
                </c:pt>
                <c:pt idx="7">
                  <c:v>597</c:v>
                </c:pt>
              </c:numCache>
            </c:numRef>
          </c:val>
          <c:extLst>
            <c:ext xmlns:c16="http://schemas.microsoft.com/office/drawing/2014/chart" uri="{C3380CC4-5D6E-409C-BE32-E72D297353CC}">
              <c16:uniqueId val="{00000004-8ACE-439C-B1EE-586937C3B6BB}"/>
            </c:ext>
          </c:extLst>
        </c:ser>
        <c:ser>
          <c:idx val="6"/>
          <c:order val="5"/>
          <c:tx>
            <c:strRef>
              <c:f>CR_statistics!$Y$1195</c:f>
              <c:strCache>
                <c:ptCount val="1"/>
                <c:pt idx="0">
                  <c:v>RAN6</c:v>
                </c:pt>
              </c:strCache>
            </c:strRef>
          </c:tx>
          <c:spPr>
            <a:solidFill>
              <a:srgbClr val="FFC000"/>
            </a:solidFill>
            <a:ln>
              <a:solidFill>
                <a:schemeClr val="tx1"/>
              </a:solidFill>
            </a:ln>
          </c:spPr>
          <c:invertIfNegative val="0"/>
          <c:cat>
            <c:strRef>
              <c:f>CR_statistics!$S$1196:$S$1203</c:f>
              <c:strCache>
                <c:ptCount val="8"/>
                <c:pt idx="0">
                  <c:v>REL-8</c:v>
                </c:pt>
                <c:pt idx="1">
                  <c:v>REL-9</c:v>
                </c:pt>
                <c:pt idx="2">
                  <c:v>REL-10</c:v>
                </c:pt>
                <c:pt idx="3">
                  <c:v>REL-11</c:v>
                </c:pt>
                <c:pt idx="4">
                  <c:v>REL-12</c:v>
                </c:pt>
                <c:pt idx="5">
                  <c:v>REL-13</c:v>
                </c:pt>
                <c:pt idx="6">
                  <c:v>REL-14</c:v>
                </c:pt>
                <c:pt idx="7">
                  <c:v>REL-15</c:v>
                </c:pt>
              </c:strCache>
            </c:strRef>
          </c:cat>
          <c:val>
            <c:numRef>
              <c:f>CR_statistics!$Y$1196:$Y$1203</c:f>
              <c:numCache>
                <c:formatCode>General</c:formatCode>
                <c:ptCount val="8"/>
                <c:pt idx="0">
                  <c:v>0</c:v>
                </c:pt>
                <c:pt idx="1">
                  <c:v>0</c:v>
                </c:pt>
                <c:pt idx="2">
                  <c:v>0</c:v>
                </c:pt>
                <c:pt idx="3">
                  <c:v>0</c:v>
                </c:pt>
                <c:pt idx="4">
                  <c:v>0</c:v>
                </c:pt>
                <c:pt idx="5">
                  <c:v>2</c:v>
                </c:pt>
                <c:pt idx="6">
                  <c:v>0</c:v>
                </c:pt>
                <c:pt idx="7">
                  <c:v>12</c:v>
                </c:pt>
              </c:numCache>
            </c:numRef>
          </c:val>
          <c:extLst>
            <c:ext xmlns:c16="http://schemas.microsoft.com/office/drawing/2014/chart" uri="{C3380CC4-5D6E-409C-BE32-E72D297353CC}">
              <c16:uniqueId val="{00000005-8ACE-439C-B1EE-586937C3B6BB}"/>
            </c:ext>
          </c:extLst>
        </c:ser>
        <c:ser>
          <c:idx val="5"/>
          <c:order val="6"/>
          <c:tx>
            <c:strRef>
              <c:f>CR_statistics!$Z$1195</c:f>
              <c:strCache>
                <c:ptCount val="1"/>
                <c:pt idx="0">
                  <c:v>RAN without RAN5</c:v>
                </c:pt>
              </c:strCache>
            </c:strRef>
          </c:tx>
          <c:spPr>
            <a:solidFill>
              <a:srgbClr val="FF00FF"/>
            </a:solidFill>
            <a:ln>
              <a:solidFill>
                <a:srgbClr val="000000"/>
              </a:solidFill>
            </a:ln>
          </c:spPr>
          <c:invertIfNegative val="0"/>
          <c:cat>
            <c:strRef>
              <c:f>CR_statistics!$S$1196:$S$1203</c:f>
              <c:strCache>
                <c:ptCount val="8"/>
                <c:pt idx="0">
                  <c:v>REL-8</c:v>
                </c:pt>
                <c:pt idx="1">
                  <c:v>REL-9</c:v>
                </c:pt>
                <c:pt idx="2">
                  <c:v>REL-10</c:v>
                </c:pt>
                <c:pt idx="3">
                  <c:v>REL-11</c:v>
                </c:pt>
                <c:pt idx="4">
                  <c:v>REL-12</c:v>
                </c:pt>
                <c:pt idx="5">
                  <c:v>REL-13</c:v>
                </c:pt>
                <c:pt idx="6">
                  <c:v>REL-14</c:v>
                </c:pt>
                <c:pt idx="7">
                  <c:v>REL-15</c:v>
                </c:pt>
              </c:strCache>
            </c:strRef>
          </c:cat>
          <c:val>
            <c:numRef>
              <c:f>CR_statistics!$Z$1196:$Z$1203</c:f>
              <c:numCache>
                <c:formatCode>General</c:formatCode>
                <c:ptCount val="8"/>
                <c:pt idx="0">
                  <c:v>0</c:v>
                </c:pt>
                <c:pt idx="1">
                  <c:v>0</c:v>
                </c:pt>
                <c:pt idx="2">
                  <c:v>1</c:v>
                </c:pt>
                <c:pt idx="3">
                  <c:v>0</c:v>
                </c:pt>
                <c:pt idx="4">
                  <c:v>3</c:v>
                </c:pt>
                <c:pt idx="5">
                  <c:v>22</c:v>
                </c:pt>
                <c:pt idx="6">
                  <c:v>51</c:v>
                </c:pt>
                <c:pt idx="7">
                  <c:v>402</c:v>
                </c:pt>
              </c:numCache>
            </c:numRef>
          </c:val>
          <c:extLst>
            <c:ext xmlns:c16="http://schemas.microsoft.com/office/drawing/2014/chart" uri="{C3380CC4-5D6E-409C-BE32-E72D297353CC}">
              <c16:uniqueId val="{00000006-8ACE-439C-B1EE-586937C3B6BB}"/>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410207221001068"/>
          <c:h val="0.4146776617500704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6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#82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CR_statistics!$T$1150</c:f>
              <c:strCache>
                <c:ptCount val="1"/>
                <c:pt idx="0">
                  <c:v>RAN1</c:v>
                </c:pt>
              </c:strCache>
            </c:strRef>
          </c:tx>
          <c:spPr>
            <a:solidFill>
              <a:srgbClr val="00FF00"/>
            </a:solidFill>
            <a:ln>
              <a:solidFill>
                <a:schemeClr val="tx1"/>
              </a:solidFill>
            </a:ln>
          </c:spPr>
          <c:invertIfNegative val="0"/>
          <c:cat>
            <c:strRef>
              <c:f>CR_statistics!$S$1151:$S$1159</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CR_statistics!$T$1151:$T$1159</c:f>
              <c:numCache>
                <c:formatCode>General</c:formatCode>
                <c:ptCount val="9"/>
                <c:pt idx="0">
                  <c:v>0</c:v>
                </c:pt>
                <c:pt idx="1">
                  <c:v>0</c:v>
                </c:pt>
                <c:pt idx="2">
                  <c:v>0</c:v>
                </c:pt>
                <c:pt idx="3">
                  <c:v>0</c:v>
                </c:pt>
                <c:pt idx="4">
                  <c:v>0</c:v>
                </c:pt>
                <c:pt idx="5">
                  <c:v>1</c:v>
                </c:pt>
                <c:pt idx="6">
                  <c:v>13</c:v>
                </c:pt>
                <c:pt idx="7">
                  <c:v>35</c:v>
                </c:pt>
                <c:pt idx="8">
                  <c:v>0</c:v>
                </c:pt>
              </c:numCache>
            </c:numRef>
          </c:val>
          <c:extLst>
            <c:ext xmlns:c16="http://schemas.microsoft.com/office/drawing/2014/chart" uri="{C3380CC4-5D6E-409C-BE32-E72D297353CC}">
              <c16:uniqueId val="{00000000-C947-4DE7-BFCF-5DDE2BDAF0F5}"/>
            </c:ext>
          </c:extLst>
        </c:ser>
        <c:ser>
          <c:idx val="1"/>
          <c:order val="1"/>
          <c:tx>
            <c:strRef>
              <c:f>CR_statistics!$U$1150</c:f>
              <c:strCache>
                <c:ptCount val="1"/>
                <c:pt idx="0">
                  <c:v>RAN2</c:v>
                </c:pt>
              </c:strCache>
            </c:strRef>
          </c:tx>
          <c:spPr>
            <a:solidFill>
              <a:srgbClr val="FF0000"/>
            </a:solidFill>
            <a:ln>
              <a:solidFill>
                <a:schemeClr val="tx1"/>
              </a:solidFill>
            </a:ln>
          </c:spPr>
          <c:invertIfNegative val="0"/>
          <c:cat>
            <c:strRef>
              <c:f>CR_statistics!$S$1151:$S$1159</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CR_statistics!$U$1151:$U$1159</c:f>
              <c:numCache>
                <c:formatCode>General</c:formatCode>
                <c:ptCount val="9"/>
                <c:pt idx="0">
                  <c:v>0</c:v>
                </c:pt>
                <c:pt idx="1">
                  <c:v>0</c:v>
                </c:pt>
                <c:pt idx="2">
                  <c:v>0</c:v>
                </c:pt>
                <c:pt idx="3">
                  <c:v>0</c:v>
                </c:pt>
                <c:pt idx="4">
                  <c:v>0</c:v>
                </c:pt>
                <c:pt idx="5">
                  <c:v>6</c:v>
                </c:pt>
                <c:pt idx="6">
                  <c:v>10</c:v>
                </c:pt>
                <c:pt idx="7">
                  <c:v>511</c:v>
                </c:pt>
                <c:pt idx="8">
                  <c:v>0</c:v>
                </c:pt>
              </c:numCache>
            </c:numRef>
          </c:val>
          <c:extLst>
            <c:ext xmlns:c16="http://schemas.microsoft.com/office/drawing/2014/chart" uri="{C3380CC4-5D6E-409C-BE32-E72D297353CC}">
              <c16:uniqueId val="{00000001-C947-4DE7-BFCF-5DDE2BDAF0F5}"/>
            </c:ext>
          </c:extLst>
        </c:ser>
        <c:ser>
          <c:idx val="2"/>
          <c:order val="2"/>
          <c:tx>
            <c:strRef>
              <c:f>CR_statistics!$V$1150</c:f>
              <c:strCache>
                <c:ptCount val="1"/>
                <c:pt idx="0">
                  <c:v>RAN3</c:v>
                </c:pt>
              </c:strCache>
            </c:strRef>
          </c:tx>
          <c:spPr>
            <a:solidFill>
              <a:srgbClr val="00B0F0"/>
            </a:solidFill>
            <a:ln>
              <a:solidFill>
                <a:schemeClr val="tx1"/>
              </a:solidFill>
            </a:ln>
          </c:spPr>
          <c:invertIfNegative val="0"/>
          <c:cat>
            <c:strRef>
              <c:f>CR_statistics!$S$1151:$S$1159</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CR_statistics!$V$1151:$V$1159</c:f>
              <c:numCache>
                <c:formatCode>General</c:formatCode>
                <c:ptCount val="9"/>
                <c:pt idx="0">
                  <c:v>0</c:v>
                </c:pt>
                <c:pt idx="1">
                  <c:v>0</c:v>
                </c:pt>
                <c:pt idx="2">
                  <c:v>0</c:v>
                </c:pt>
                <c:pt idx="3">
                  <c:v>0</c:v>
                </c:pt>
                <c:pt idx="4">
                  <c:v>0</c:v>
                </c:pt>
                <c:pt idx="5">
                  <c:v>1</c:v>
                </c:pt>
                <c:pt idx="6">
                  <c:v>1</c:v>
                </c:pt>
                <c:pt idx="7">
                  <c:v>78</c:v>
                </c:pt>
                <c:pt idx="8">
                  <c:v>0</c:v>
                </c:pt>
              </c:numCache>
            </c:numRef>
          </c:val>
          <c:extLst>
            <c:ext xmlns:c16="http://schemas.microsoft.com/office/drawing/2014/chart" uri="{C3380CC4-5D6E-409C-BE32-E72D297353CC}">
              <c16:uniqueId val="{00000002-C947-4DE7-BFCF-5DDE2BDAF0F5}"/>
            </c:ext>
          </c:extLst>
        </c:ser>
        <c:ser>
          <c:idx val="3"/>
          <c:order val="3"/>
          <c:tx>
            <c:strRef>
              <c:f>CR_statistics!$W$1150</c:f>
              <c:strCache>
                <c:ptCount val="1"/>
                <c:pt idx="0">
                  <c:v>RAN4</c:v>
                </c:pt>
              </c:strCache>
            </c:strRef>
          </c:tx>
          <c:spPr>
            <a:solidFill>
              <a:srgbClr val="FFFF00"/>
            </a:solidFill>
            <a:ln>
              <a:solidFill>
                <a:schemeClr val="tx1"/>
              </a:solidFill>
            </a:ln>
          </c:spPr>
          <c:invertIfNegative val="0"/>
          <c:cat>
            <c:strRef>
              <c:f>CR_statistics!$S$1151:$S$1159</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CR_statistics!$W$1151:$W$1159</c:f>
              <c:numCache>
                <c:formatCode>General</c:formatCode>
                <c:ptCount val="9"/>
                <c:pt idx="0">
                  <c:v>0</c:v>
                </c:pt>
                <c:pt idx="1">
                  <c:v>0</c:v>
                </c:pt>
                <c:pt idx="2">
                  <c:v>0</c:v>
                </c:pt>
                <c:pt idx="3">
                  <c:v>0</c:v>
                </c:pt>
                <c:pt idx="4">
                  <c:v>4</c:v>
                </c:pt>
                <c:pt idx="5">
                  <c:v>20</c:v>
                </c:pt>
                <c:pt idx="6">
                  <c:v>30</c:v>
                </c:pt>
                <c:pt idx="7">
                  <c:v>222</c:v>
                </c:pt>
                <c:pt idx="8">
                  <c:v>30</c:v>
                </c:pt>
              </c:numCache>
            </c:numRef>
          </c:val>
          <c:extLst>
            <c:ext xmlns:c16="http://schemas.microsoft.com/office/drawing/2014/chart" uri="{C3380CC4-5D6E-409C-BE32-E72D297353CC}">
              <c16:uniqueId val="{00000003-C947-4DE7-BFCF-5DDE2BDAF0F5}"/>
            </c:ext>
          </c:extLst>
        </c:ser>
        <c:ser>
          <c:idx val="4"/>
          <c:order val="4"/>
          <c:tx>
            <c:strRef>
              <c:f>CR_statistics!$X$1150</c:f>
              <c:strCache>
                <c:ptCount val="1"/>
                <c:pt idx="0">
                  <c:v>RAN5</c:v>
                </c:pt>
              </c:strCache>
            </c:strRef>
          </c:tx>
          <c:spPr>
            <a:solidFill>
              <a:srgbClr val="7030A0"/>
            </a:solidFill>
            <a:ln>
              <a:solidFill>
                <a:schemeClr val="tx1"/>
              </a:solidFill>
            </a:ln>
          </c:spPr>
          <c:invertIfNegative val="0"/>
          <c:cat>
            <c:strRef>
              <c:f>CR_statistics!$S$1151:$S$1159</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CR_statistics!$X$1151:$X$1159</c:f>
              <c:numCache>
                <c:formatCode>General</c:formatCode>
                <c:ptCount val="9"/>
                <c:pt idx="0">
                  <c:v>0</c:v>
                </c:pt>
                <c:pt idx="1">
                  <c:v>0</c:v>
                </c:pt>
                <c:pt idx="2">
                  <c:v>0</c:v>
                </c:pt>
                <c:pt idx="3">
                  <c:v>0</c:v>
                </c:pt>
                <c:pt idx="4">
                  <c:v>0</c:v>
                </c:pt>
                <c:pt idx="5">
                  <c:v>1</c:v>
                </c:pt>
                <c:pt idx="6">
                  <c:v>37</c:v>
                </c:pt>
                <c:pt idx="7">
                  <c:v>867</c:v>
                </c:pt>
                <c:pt idx="8">
                  <c:v>0</c:v>
                </c:pt>
              </c:numCache>
            </c:numRef>
          </c:val>
          <c:extLst>
            <c:ext xmlns:c16="http://schemas.microsoft.com/office/drawing/2014/chart" uri="{C3380CC4-5D6E-409C-BE32-E72D297353CC}">
              <c16:uniqueId val="{00000004-C947-4DE7-BFCF-5DDE2BDAF0F5}"/>
            </c:ext>
          </c:extLst>
        </c:ser>
        <c:ser>
          <c:idx val="6"/>
          <c:order val="5"/>
          <c:tx>
            <c:strRef>
              <c:f>CR_statistics!$Y$1150</c:f>
              <c:strCache>
                <c:ptCount val="1"/>
                <c:pt idx="0">
                  <c:v>RAN6</c:v>
                </c:pt>
              </c:strCache>
            </c:strRef>
          </c:tx>
          <c:spPr>
            <a:solidFill>
              <a:srgbClr val="FFC000"/>
            </a:solidFill>
            <a:ln>
              <a:solidFill>
                <a:schemeClr val="tx1"/>
              </a:solidFill>
            </a:ln>
          </c:spPr>
          <c:invertIfNegative val="0"/>
          <c:cat>
            <c:strRef>
              <c:f>CR_statistics!$S$1151:$S$1159</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CR_statistics!$Y$1151:$Y$1159</c:f>
              <c:numCache>
                <c:formatCode>General</c:formatCode>
                <c:ptCount val="9"/>
                <c:pt idx="0">
                  <c:v>0</c:v>
                </c:pt>
                <c:pt idx="1">
                  <c:v>0</c:v>
                </c:pt>
                <c:pt idx="2">
                  <c:v>0</c:v>
                </c:pt>
                <c:pt idx="3">
                  <c:v>0</c:v>
                </c:pt>
                <c:pt idx="4">
                  <c:v>0</c:v>
                </c:pt>
                <c:pt idx="5">
                  <c:v>0</c:v>
                </c:pt>
                <c:pt idx="6">
                  <c:v>0</c:v>
                </c:pt>
                <c:pt idx="7">
                  <c:v>2</c:v>
                </c:pt>
                <c:pt idx="8">
                  <c:v>0</c:v>
                </c:pt>
              </c:numCache>
            </c:numRef>
          </c:val>
          <c:extLst>
            <c:ext xmlns:c16="http://schemas.microsoft.com/office/drawing/2014/chart" uri="{C3380CC4-5D6E-409C-BE32-E72D297353CC}">
              <c16:uniqueId val="{00000005-C947-4DE7-BFCF-5DDE2BDAF0F5}"/>
            </c:ext>
          </c:extLst>
        </c:ser>
        <c:ser>
          <c:idx val="5"/>
          <c:order val="6"/>
          <c:tx>
            <c:strRef>
              <c:f>CR_statistics!$Z$1150</c:f>
              <c:strCache>
                <c:ptCount val="1"/>
                <c:pt idx="0">
                  <c:v>RAN without RAN5</c:v>
                </c:pt>
              </c:strCache>
            </c:strRef>
          </c:tx>
          <c:spPr>
            <a:solidFill>
              <a:srgbClr val="FF33CC"/>
            </a:solidFill>
            <a:ln>
              <a:solidFill>
                <a:schemeClr val="tx1"/>
              </a:solidFill>
            </a:ln>
          </c:spPr>
          <c:invertIfNegative val="0"/>
          <c:cat>
            <c:strRef>
              <c:f>CR_statistics!$S$1151:$S$1159</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CR_statistics!$Z$1151:$Z$1159</c:f>
              <c:numCache>
                <c:formatCode>General</c:formatCode>
                <c:ptCount val="9"/>
                <c:pt idx="0">
                  <c:v>0</c:v>
                </c:pt>
                <c:pt idx="1">
                  <c:v>0</c:v>
                </c:pt>
                <c:pt idx="2">
                  <c:v>0</c:v>
                </c:pt>
                <c:pt idx="3">
                  <c:v>0</c:v>
                </c:pt>
                <c:pt idx="4">
                  <c:v>4</c:v>
                </c:pt>
                <c:pt idx="5">
                  <c:v>28</c:v>
                </c:pt>
                <c:pt idx="6">
                  <c:v>54</c:v>
                </c:pt>
                <c:pt idx="7">
                  <c:v>848</c:v>
                </c:pt>
                <c:pt idx="8">
                  <c:v>30</c:v>
                </c:pt>
              </c:numCache>
            </c:numRef>
          </c:val>
          <c:extLst>
            <c:ext xmlns:c16="http://schemas.microsoft.com/office/drawing/2014/chart" uri="{C3380CC4-5D6E-409C-BE32-E72D297353CC}">
              <c16:uniqueId val="{00000006-C947-4DE7-BFCF-5DDE2BDAF0F5}"/>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9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9375934129675648"/>
          <c:h val="0.2584378709435636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#83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CR_statistics!$T$1104</c:f>
              <c:strCache>
                <c:ptCount val="1"/>
                <c:pt idx="0">
                  <c:v>RAN1</c:v>
                </c:pt>
              </c:strCache>
            </c:strRef>
          </c:tx>
          <c:spPr>
            <a:solidFill>
              <a:srgbClr val="66FF33"/>
            </a:solidFill>
            <a:ln>
              <a:solidFill>
                <a:schemeClr val="tx1"/>
              </a:solidFill>
            </a:ln>
          </c:spPr>
          <c:invertIfNegative val="0"/>
          <c:cat>
            <c:strRef>
              <c:f>CR_statistics!$S$1105:$S$1113</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CR_statistics!$T$1105:$T$1113</c:f>
              <c:numCache>
                <c:formatCode>General</c:formatCode>
                <c:ptCount val="9"/>
                <c:pt idx="0">
                  <c:v>0</c:v>
                </c:pt>
                <c:pt idx="1">
                  <c:v>0</c:v>
                </c:pt>
                <c:pt idx="2">
                  <c:v>0</c:v>
                </c:pt>
                <c:pt idx="3">
                  <c:v>0</c:v>
                </c:pt>
                <c:pt idx="4">
                  <c:v>0</c:v>
                </c:pt>
                <c:pt idx="5">
                  <c:v>2</c:v>
                </c:pt>
                <c:pt idx="6">
                  <c:v>12</c:v>
                </c:pt>
                <c:pt idx="7">
                  <c:v>69</c:v>
                </c:pt>
                <c:pt idx="8">
                  <c:v>1</c:v>
                </c:pt>
              </c:numCache>
            </c:numRef>
          </c:val>
          <c:extLst>
            <c:ext xmlns:c16="http://schemas.microsoft.com/office/drawing/2014/chart" uri="{C3380CC4-5D6E-409C-BE32-E72D297353CC}">
              <c16:uniqueId val="{00000000-0915-4459-8E78-4AF8121FB73A}"/>
            </c:ext>
          </c:extLst>
        </c:ser>
        <c:ser>
          <c:idx val="1"/>
          <c:order val="1"/>
          <c:tx>
            <c:strRef>
              <c:f>CR_statistics!$U$1104</c:f>
              <c:strCache>
                <c:ptCount val="1"/>
                <c:pt idx="0">
                  <c:v>RAN2</c:v>
                </c:pt>
              </c:strCache>
            </c:strRef>
          </c:tx>
          <c:spPr>
            <a:solidFill>
              <a:srgbClr val="FF0000"/>
            </a:solidFill>
            <a:ln>
              <a:solidFill>
                <a:schemeClr val="tx1"/>
              </a:solidFill>
            </a:ln>
          </c:spPr>
          <c:invertIfNegative val="0"/>
          <c:cat>
            <c:strRef>
              <c:f>CR_statistics!$S$1105:$S$1113</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CR_statistics!$U$1105:$U$1113</c:f>
              <c:numCache>
                <c:formatCode>General</c:formatCode>
                <c:ptCount val="9"/>
                <c:pt idx="0">
                  <c:v>0</c:v>
                </c:pt>
                <c:pt idx="1">
                  <c:v>0</c:v>
                </c:pt>
                <c:pt idx="2">
                  <c:v>0</c:v>
                </c:pt>
                <c:pt idx="3">
                  <c:v>0</c:v>
                </c:pt>
                <c:pt idx="4">
                  <c:v>1</c:v>
                </c:pt>
                <c:pt idx="5">
                  <c:v>3</c:v>
                </c:pt>
                <c:pt idx="6">
                  <c:v>10</c:v>
                </c:pt>
                <c:pt idx="7">
                  <c:v>190</c:v>
                </c:pt>
                <c:pt idx="8">
                  <c:v>0</c:v>
                </c:pt>
              </c:numCache>
            </c:numRef>
          </c:val>
          <c:extLst>
            <c:ext xmlns:c16="http://schemas.microsoft.com/office/drawing/2014/chart" uri="{C3380CC4-5D6E-409C-BE32-E72D297353CC}">
              <c16:uniqueId val="{00000001-0915-4459-8E78-4AF8121FB73A}"/>
            </c:ext>
          </c:extLst>
        </c:ser>
        <c:ser>
          <c:idx val="2"/>
          <c:order val="2"/>
          <c:tx>
            <c:strRef>
              <c:f>CR_statistics!$V$1104</c:f>
              <c:strCache>
                <c:ptCount val="1"/>
                <c:pt idx="0">
                  <c:v>RAN3</c:v>
                </c:pt>
              </c:strCache>
            </c:strRef>
          </c:tx>
          <c:spPr>
            <a:solidFill>
              <a:srgbClr val="00B0F0"/>
            </a:solidFill>
            <a:ln>
              <a:solidFill>
                <a:schemeClr val="tx1"/>
              </a:solidFill>
            </a:ln>
          </c:spPr>
          <c:invertIfNegative val="0"/>
          <c:cat>
            <c:strRef>
              <c:f>CR_statistics!$S$1105:$S$1113</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CR_statistics!$V$1105:$V$1113</c:f>
              <c:numCache>
                <c:formatCode>General</c:formatCode>
                <c:ptCount val="9"/>
                <c:pt idx="0">
                  <c:v>4</c:v>
                </c:pt>
                <c:pt idx="1">
                  <c:v>4</c:v>
                </c:pt>
                <c:pt idx="2">
                  <c:v>4</c:v>
                </c:pt>
                <c:pt idx="3">
                  <c:v>4</c:v>
                </c:pt>
                <c:pt idx="4">
                  <c:v>4</c:v>
                </c:pt>
                <c:pt idx="5">
                  <c:v>4</c:v>
                </c:pt>
                <c:pt idx="6">
                  <c:v>4</c:v>
                </c:pt>
                <c:pt idx="7">
                  <c:v>116</c:v>
                </c:pt>
                <c:pt idx="8">
                  <c:v>0</c:v>
                </c:pt>
              </c:numCache>
            </c:numRef>
          </c:val>
          <c:extLst>
            <c:ext xmlns:c16="http://schemas.microsoft.com/office/drawing/2014/chart" uri="{C3380CC4-5D6E-409C-BE32-E72D297353CC}">
              <c16:uniqueId val="{00000002-0915-4459-8E78-4AF8121FB73A}"/>
            </c:ext>
          </c:extLst>
        </c:ser>
        <c:ser>
          <c:idx val="3"/>
          <c:order val="3"/>
          <c:tx>
            <c:strRef>
              <c:f>CR_statistics!$W$1104</c:f>
              <c:strCache>
                <c:ptCount val="1"/>
                <c:pt idx="0">
                  <c:v>RAN4</c:v>
                </c:pt>
              </c:strCache>
            </c:strRef>
          </c:tx>
          <c:spPr>
            <a:solidFill>
              <a:srgbClr val="FFFF00"/>
            </a:solidFill>
            <a:ln>
              <a:solidFill>
                <a:schemeClr val="tx1"/>
              </a:solidFill>
            </a:ln>
          </c:spPr>
          <c:invertIfNegative val="0"/>
          <c:cat>
            <c:strRef>
              <c:f>CR_statistics!$S$1105:$S$1113</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CR_statistics!$W$1105:$W$1113</c:f>
              <c:numCache>
                <c:formatCode>General</c:formatCode>
                <c:ptCount val="9"/>
                <c:pt idx="0">
                  <c:v>0</c:v>
                </c:pt>
                <c:pt idx="1">
                  <c:v>1</c:v>
                </c:pt>
                <c:pt idx="2">
                  <c:v>0</c:v>
                </c:pt>
                <c:pt idx="3">
                  <c:v>0</c:v>
                </c:pt>
                <c:pt idx="4">
                  <c:v>2</c:v>
                </c:pt>
                <c:pt idx="5">
                  <c:v>13</c:v>
                </c:pt>
                <c:pt idx="6">
                  <c:v>19</c:v>
                </c:pt>
                <c:pt idx="7">
                  <c:v>134</c:v>
                </c:pt>
                <c:pt idx="8">
                  <c:v>6</c:v>
                </c:pt>
              </c:numCache>
            </c:numRef>
          </c:val>
          <c:extLst>
            <c:ext xmlns:c16="http://schemas.microsoft.com/office/drawing/2014/chart" uri="{C3380CC4-5D6E-409C-BE32-E72D297353CC}">
              <c16:uniqueId val="{00000003-0915-4459-8E78-4AF8121FB73A}"/>
            </c:ext>
          </c:extLst>
        </c:ser>
        <c:ser>
          <c:idx val="4"/>
          <c:order val="4"/>
          <c:tx>
            <c:strRef>
              <c:f>CR_statistics!$X$1104</c:f>
              <c:strCache>
                <c:ptCount val="1"/>
                <c:pt idx="0">
                  <c:v>RAN5</c:v>
                </c:pt>
              </c:strCache>
            </c:strRef>
          </c:tx>
          <c:spPr>
            <a:solidFill>
              <a:srgbClr val="7030A0"/>
            </a:solidFill>
            <a:ln>
              <a:solidFill>
                <a:schemeClr val="tx1"/>
              </a:solidFill>
            </a:ln>
          </c:spPr>
          <c:invertIfNegative val="0"/>
          <c:cat>
            <c:strRef>
              <c:f>CR_statistics!$S$1105:$S$1113</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CR_statistics!$X$1105:$X$1113</c:f>
              <c:numCache>
                <c:formatCode>General</c:formatCode>
                <c:ptCount val="9"/>
                <c:pt idx="0">
                  <c:v>0</c:v>
                </c:pt>
                <c:pt idx="1">
                  <c:v>0</c:v>
                </c:pt>
                <c:pt idx="2">
                  <c:v>0</c:v>
                </c:pt>
                <c:pt idx="3">
                  <c:v>0</c:v>
                </c:pt>
                <c:pt idx="4">
                  <c:v>0</c:v>
                </c:pt>
                <c:pt idx="5">
                  <c:v>5</c:v>
                </c:pt>
                <c:pt idx="6">
                  <c:v>54</c:v>
                </c:pt>
                <c:pt idx="7">
                  <c:v>827</c:v>
                </c:pt>
                <c:pt idx="8">
                  <c:v>16</c:v>
                </c:pt>
              </c:numCache>
            </c:numRef>
          </c:val>
          <c:extLst>
            <c:ext xmlns:c16="http://schemas.microsoft.com/office/drawing/2014/chart" uri="{C3380CC4-5D6E-409C-BE32-E72D297353CC}">
              <c16:uniqueId val="{00000004-0915-4459-8E78-4AF8121FB73A}"/>
            </c:ext>
          </c:extLst>
        </c:ser>
        <c:ser>
          <c:idx val="6"/>
          <c:order val="5"/>
          <c:tx>
            <c:strRef>
              <c:f>CR_statistics!$Y$1104</c:f>
              <c:strCache>
                <c:ptCount val="1"/>
                <c:pt idx="0">
                  <c:v>RAN6</c:v>
                </c:pt>
              </c:strCache>
            </c:strRef>
          </c:tx>
          <c:spPr>
            <a:solidFill>
              <a:srgbClr val="FFC000"/>
            </a:solidFill>
            <a:ln>
              <a:solidFill>
                <a:schemeClr val="tx1"/>
              </a:solidFill>
            </a:ln>
          </c:spPr>
          <c:invertIfNegative val="0"/>
          <c:cat>
            <c:strRef>
              <c:f>CR_statistics!$S$1105:$S$1113</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CR_statistics!$Y$1105:$Y$1113</c:f>
              <c:numCache>
                <c:formatCode>General</c:formatCode>
                <c:ptCount val="9"/>
                <c:pt idx="0">
                  <c:v>0</c:v>
                </c:pt>
                <c:pt idx="1">
                  <c:v>0</c:v>
                </c:pt>
                <c:pt idx="2">
                  <c:v>0</c:v>
                </c:pt>
                <c:pt idx="3">
                  <c:v>0</c:v>
                </c:pt>
                <c:pt idx="4">
                  <c:v>0</c:v>
                </c:pt>
                <c:pt idx="5">
                  <c:v>5</c:v>
                </c:pt>
                <c:pt idx="6">
                  <c:v>0</c:v>
                </c:pt>
                <c:pt idx="7">
                  <c:v>0</c:v>
                </c:pt>
                <c:pt idx="8">
                  <c:v>3</c:v>
                </c:pt>
              </c:numCache>
            </c:numRef>
          </c:val>
          <c:extLst>
            <c:ext xmlns:c16="http://schemas.microsoft.com/office/drawing/2014/chart" uri="{C3380CC4-5D6E-409C-BE32-E72D297353CC}">
              <c16:uniqueId val="{00000005-0915-4459-8E78-4AF8121FB73A}"/>
            </c:ext>
          </c:extLst>
        </c:ser>
        <c:ser>
          <c:idx val="5"/>
          <c:order val="6"/>
          <c:tx>
            <c:strRef>
              <c:f>CR_statistics!$Z$1104</c:f>
              <c:strCache>
                <c:ptCount val="1"/>
                <c:pt idx="0">
                  <c:v>RAN without RAN5</c:v>
                </c:pt>
              </c:strCache>
            </c:strRef>
          </c:tx>
          <c:spPr>
            <a:solidFill>
              <a:srgbClr val="FF66FF"/>
            </a:solidFill>
            <a:ln>
              <a:solidFill>
                <a:schemeClr val="tx1"/>
              </a:solidFill>
            </a:ln>
          </c:spPr>
          <c:invertIfNegative val="0"/>
          <c:cat>
            <c:strRef>
              <c:f>CR_statistics!$S$1105:$S$1113</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CR_statistics!$Z$1105:$Z$1113</c:f>
              <c:numCache>
                <c:formatCode>General</c:formatCode>
                <c:ptCount val="9"/>
                <c:pt idx="0">
                  <c:v>4</c:v>
                </c:pt>
                <c:pt idx="1">
                  <c:v>5</c:v>
                </c:pt>
                <c:pt idx="2">
                  <c:v>4</c:v>
                </c:pt>
                <c:pt idx="3">
                  <c:v>4</c:v>
                </c:pt>
                <c:pt idx="4">
                  <c:v>7</c:v>
                </c:pt>
                <c:pt idx="5">
                  <c:v>27</c:v>
                </c:pt>
                <c:pt idx="6">
                  <c:v>45</c:v>
                </c:pt>
                <c:pt idx="7">
                  <c:v>509</c:v>
                </c:pt>
                <c:pt idx="8">
                  <c:v>10</c:v>
                </c:pt>
              </c:numCache>
            </c:numRef>
          </c:val>
          <c:extLst>
            <c:ext xmlns:c16="http://schemas.microsoft.com/office/drawing/2014/chart" uri="{C3380CC4-5D6E-409C-BE32-E72D297353CC}">
              <c16:uniqueId val="{00000006-0915-4459-8E78-4AF8121FB73A}"/>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9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9375934129675648"/>
          <c:h val="0.2584378709435636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#84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CR_statistics!$T$1058</c:f>
              <c:strCache>
                <c:ptCount val="1"/>
                <c:pt idx="0">
                  <c:v>RAN1</c:v>
                </c:pt>
              </c:strCache>
            </c:strRef>
          </c:tx>
          <c:spPr>
            <a:solidFill>
              <a:srgbClr val="00FF00"/>
            </a:solidFill>
            <a:ln>
              <a:solidFill>
                <a:schemeClr val="tx1"/>
              </a:solidFill>
            </a:ln>
          </c:spPr>
          <c:invertIfNegative val="0"/>
          <c:cat>
            <c:strRef>
              <c:f>CR_statistics!$S$1059:$S$1067</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CR_statistics!$T$1059:$T$1067</c:f>
              <c:numCache>
                <c:formatCode>General</c:formatCode>
                <c:ptCount val="9"/>
                <c:pt idx="0">
                  <c:v>0</c:v>
                </c:pt>
                <c:pt idx="1">
                  <c:v>0</c:v>
                </c:pt>
                <c:pt idx="2">
                  <c:v>0</c:v>
                </c:pt>
                <c:pt idx="3">
                  <c:v>0</c:v>
                </c:pt>
                <c:pt idx="4">
                  <c:v>0</c:v>
                </c:pt>
                <c:pt idx="5">
                  <c:v>6</c:v>
                </c:pt>
                <c:pt idx="6">
                  <c:v>2</c:v>
                </c:pt>
                <c:pt idx="7">
                  <c:v>53</c:v>
                </c:pt>
                <c:pt idx="8">
                  <c:v>0</c:v>
                </c:pt>
              </c:numCache>
            </c:numRef>
          </c:val>
          <c:extLst>
            <c:ext xmlns:c16="http://schemas.microsoft.com/office/drawing/2014/chart" uri="{C3380CC4-5D6E-409C-BE32-E72D297353CC}">
              <c16:uniqueId val="{00000000-A41C-4C0F-86DC-38335D230F65}"/>
            </c:ext>
          </c:extLst>
        </c:ser>
        <c:ser>
          <c:idx val="1"/>
          <c:order val="1"/>
          <c:tx>
            <c:strRef>
              <c:f>CR_statistics!$U$1058</c:f>
              <c:strCache>
                <c:ptCount val="1"/>
                <c:pt idx="0">
                  <c:v>RAN2</c:v>
                </c:pt>
              </c:strCache>
            </c:strRef>
          </c:tx>
          <c:spPr>
            <a:solidFill>
              <a:srgbClr val="FF0000"/>
            </a:solidFill>
            <a:ln>
              <a:solidFill>
                <a:schemeClr val="tx1"/>
              </a:solidFill>
            </a:ln>
          </c:spPr>
          <c:invertIfNegative val="0"/>
          <c:cat>
            <c:strRef>
              <c:f>CR_statistics!$S$1059:$S$1067</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CR_statistics!$U$1059:$U$1067</c:f>
              <c:numCache>
                <c:formatCode>General</c:formatCode>
                <c:ptCount val="9"/>
                <c:pt idx="0">
                  <c:v>0</c:v>
                </c:pt>
                <c:pt idx="1">
                  <c:v>0</c:v>
                </c:pt>
                <c:pt idx="2">
                  <c:v>0</c:v>
                </c:pt>
                <c:pt idx="3">
                  <c:v>0</c:v>
                </c:pt>
                <c:pt idx="4">
                  <c:v>0</c:v>
                </c:pt>
                <c:pt idx="5">
                  <c:v>6</c:v>
                </c:pt>
                <c:pt idx="6">
                  <c:v>12</c:v>
                </c:pt>
                <c:pt idx="7">
                  <c:v>196</c:v>
                </c:pt>
                <c:pt idx="8">
                  <c:v>0</c:v>
                </c:pt>
              </c:numCache>
            </c:numRef>
          </c:val>
          <c:extLst>
            <c:ext xmlns:c16="http://schemas.microsoft.com/office/drawing/2014/chart" uri="{C3380CC4-5D6E-409C-BE32-E72D297353CC}">
              <c16:uniqueId val="{00000001-A41C-4C0F-86DC-38335D230F65}"/>
            </c:ext>
          </c:extLst>
        </c:ser>
        <c:ser>
          <c:idx val="2"/>
          <c:order val="2"/>
          <c:tx>
            <c:strRef>
              <c:f>CR_statistics!$V$1058</c:f>
              <c:strCache>
                <c:ptCount val="1"/>
                <c:pt idx="0">
                  <c:v>RAN3</c:v>
                </c:pt>
              </c:strCache>
            </c:strRef>
          </c:tx>
          <c:spPr>
            <a:solidFill>
              <a:srgbClr val="00B0F0"/>
            </a:solidFill>
            <a:ln>
              <a:solidFill>
                <a:schemeClr val="tx1"/>
              </a:solidFill>
            </a:ln>
          </c:spPr>
          <c:invertIfNegative val="0"/>
          <c:cat>
            <c:strRef>
              <c:f>CR_statistics!$S$1059:$S$1067</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CR_statistics!$V$1059:$V$1067</c:f>
              <c:numCache>
                <c:formatCode>General</c:formatCode>
                <c:ptCount val="9"/>
                <c:pt idx="0">
                  <c:v>0</c:v>
                </c:pt>
                <c:pt idx="1">
                  <c:v>0</c:v>
                </c:pt>
                <c:pt idx="2">
                  <c:v>0</c:v>
                </c:pt>
                <c:pt idx="3">
                  <c:v>0</c:v>
                </c:pt>
                <c:pt idx="4">
                  <c:v>0</c:v>
                </c:pt>
                <c:pt idx="5">
                  <c:v>0</c:v>
                </c:pt>
                <c:pt idx="6">
                  <c:v>1</c:v>
                </c:pt>
                <c:pt idx="7">
                  <c:v>108</c:v>
                </c:pt>
                <c:pt idx="8">
                  <c:v>0</c:v>
                </c:pt>
              </c:numCache>
            </c:numRef>
          </c:val>
          <c:extLst>
            <c:ext xmlns:c16="http://schemas.microsoft.com/office/drawing/2014/chart" uri="{C3380CC4-5D6E-409C-BE32-E72D297353CC}">
              <c16:uniqueId val="{00000002-A41C-4C0F-86DC-38335D230F65}"/>
            </c:ext>
          </c:extLst>
        </c:ser>
        <c:ser>
          <c:idx val="3"/>
          <c:order val="3"/>
          <c:tx>
            <c:strRef>
              <c:f>CR_statistics!$W$1058</c:f>
              <c:strCache>
                <c:ptCount val="1"/>
                <c:pt idx="0">
                  <c:v>RAN4</c:v>
                </c:pt>
              </c:strCache>
            </c:strRef>
          </c:tx>
          <c:spPr>
            <a:solidFill>
              <a:srgbClr val="FFFF00"/>
            </a:solidFill>
            <a:ln>
              <a:solidFill>
                <a:schemeClr val="tx1"/>
              </a:solidFill>
            </a:ln>
          </c:spPr>
          <c:invertIfNegative val="0"/>
          <c:cat>
            <c:strRef>
              <c:f>CR_statistics!$S$1059:$S$1067</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CR_statistics!$W$1059:$W$1067</c:f>
              <c:numCache>
                <c:formatCode>General</c:formatCode>
                <c:ptCount val="9"/>
                <c:pt idx="0">
                  <c:v>0</c:v>
                </c:pt>
                <c:pt idx="1">
                  <c:v>0</c:v>
                </c:pt>
                <c:pt idx="2">
                  <c:v>0</c:v>
                </c:pt>
                <c:pt idx="3">
                  <c:v>0</c:v>
                </c:pt>
                <c:pt idx="4">
                  <c:v>0</c:v>
                </c:pt>
                <c:pt idx="5">
                  <c:v>15</c:v>
                </c:pt>
                <c:pt idx="6">
                  <c:v>8</c:v>
                </c:pt>
                <c:pt idx="7">
                  <c:v>143</c:v>
                </c:pt>
                <c:pt idx="8">
                  <c:v>95</c:v>
                </c:pt>
              </c:numCache>
            </c:numRef>
          </c:val>
          <c:extLst>
            <c:ext xmlns:c16="http://schemas.microsoft.com/office/drawing/2014/chart" uri="{C3380CC4-5D6E-409C-BE32-E72D297353CC}">
              <c16:uniqueId val="{00000003-A41C-4C0F-86DC-38335D230F65}"/>
            </c:ext>
          </c:extLst>
        </c:ser>
        <c:ser>
          <c:idx val="4"/>
          <c:order val="4"/>
          <c:tx>
            <c:strRef>
              <c:f>CR_statistics!$X$1058</c:f>
              <c:strCache>
                <c:ptCount val="1"/>
                <c:pt idx="0">
                  <c:v>RAN5</c:v>
                </c:pt>
              </c:strCache>
            </c:strRef>
          </c:tx>
          <c:spPr>
            <a:solidFill>
              <a:srgbClr val="7030A0"/>
            </a:solidFill>
            <a:ln>
              <a:solidFill>
                <a:schemeClr val="tx1"/>
              </a:solidFill>
            </a:ln>
          </c:spPr>
          <c:invertIfNegative val="0"/>
          <c:cat>
            <c:strRef>
              <c:f>CR_statistics!$S$1059:$S$1067</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CR_statistics!$X$1059:$X$1067</c:f>
              <c:numCache>
                <c:formatCode>General</c:formatCode>
                <c:ptCount val="9"/>
                <c:pt idx="0">
                  <c:v>0</c:v>
                </c:pt>
                <c:pt idx="1">
                  <c:v>0</c:v>
                </c:pt>
                <c:pt idx="2">
                  <c:v>1</c:v>
                </c:pt>
                <c:pt idx="3">
                  <c:v>0</c:v>
                </c:pt>
                <c:pt idx="4">
                  <c:v>0</c:v>
                </c:pt>
                <c:pt idx="5">
                  <c:v>4</c:v>
                </c:pt>
                <c:pt idx="6">
                  <c:v>20</c:v>
                </c:pt>
                <c:pt idx="7">
                  <c:v>693</c:v>
                </c:pt>
                <c:pt idx="8">
                  <c:v>305</c:v>
                </c:pt>
              </c:numCache>
            </c:numRef>
          </c:val>
          <c:extLst>
            <c:ext xmlns:c16="http://schemas.microsoft.com/office/drawing/2014/chart" uri="{C3380CC4-5D6E-409C-BE32-E72D297353CC}">
              <c16:uniqueId val="{00000004-A41C-4C0F-86DC-38335D230F65}"/>
            </c:ext>
          </c:extLst>
        </c:ser>
        <c:ser>
          <c:idx val="6"/>
          <c:order val="5"/>
          <c:tx>
            <c:strRef>
              <c:f>CR_statistics!$Y$1058</c:f>
              <c:strCache>
                <c:ptCount val="1"/>
                <c:pt idx="0">
                  <c:v>RAN6</c:v>
                </c:pt>
              </c:strCache>
            </c:strRef>
          </c:tx>
          <c:spPr>
            <a:solidFill>
              <a:srgbClr val="FFC000"/>
            </a:solidFill>
            <a:ln>
              <a:solidFill>
                <a:schemeClr val="tx1"/>
              </a:solidFill>
            </a:ln>
          </c:spPr>
          <c:invertIfNegative val="0"/>
          <c:cat>
            <c:strRef>
              <c:f>CR_statistics!$S$1059:$S$1067</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CR_statistics!$Y$1059:$Y$1067</c:f>
              <c:numCache>
                <c:formatCode>General</c:formatCode>
                <c:ptCount val="9"/>
                <c:pt idx="0">
                  <c:v>0</c:v>
                </c:pt>
                <c:pt idx="1">
                  <c:v>0</c:v>
                </c:pt>
                <c:pt idx="2">
                  <c:v>0</c:v>
                </c:pt>
                <c:pt idx="3">
                  <c:v>0</c:v>
                </c:pt>
                <c:pt idx="4">
                  <c:v>0</c:v>
                </c:pt>
                <c:pt idx="5">
                  <c:v>1</c:v>
                </c:pt>
                <c:pt idx="6">
                  <c:v>0</c:v>
                </c:pt>
                <c:pt idx="7">
                  <c:v>0</c:v>
                </c:pt>
                <c:pt idx="8">
                  <c:v>0</c:v>
                </c:pt>
              </c:numCache>
            </c:numRef>
          </c:val>
          <c:extLst>
            <c:ext xmlns:c16="http://schemas.microsoft.com/office/drawing/2014/chart" uri="{C3380CC4-5D6E-409C-BE32-E72D297353CC}">
              <c16:uniqueId val="{00000005-A41C-4C0F-86DC-38335D230F65}"/>
            </c:ext>
          </c:extLst>
        </c:ser>
        <c:ser>
          <c:idx val="5"/>
          <c:order val="6"/>
          <c:tx>
            <c:strRef>
              <c:f>CR_statistics!$Z$1058</c:f>
              <c:strCache>
                <c:ptCount val="1"/>
                <c:pt idx="0">
                  <c:v>RAN without RAN5</c:v>
                </c:pt>
              </c:strCache>
            </c:strRef>
          </c:tx>
          <c:spPr>
            <a:solidFill>
              <a:srgbClr val="FF33CC"/>
            </a:solidFill>
            <a:ln>
              <a:solidFill>
                <a:schemeClr val="tx1"/>
              </a:solidFill>
            </a:ln>
          </c:spPr>
          <c:invertIfNegative val="0"/>
          <c:cat>
            <c:strRef>
              <c:f>CR_statistics!$S$1059:$S$1067</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CR_statistics!$Z$1059:$Z$1067</c:f>
              <c:numCache>
                <c:formatCode>General</c:formatCode>
                <c:ptCount val="9"/>
                <c:pt idx="0">
                  <c:v>0</c:v>
                </c:pt>
                <c:pt idx="1">
                  <c:v>0</c:v>
                </c:pt>
                <c:pt idx="2">
                  <c:v>0</c:v>
                </c:pt>
                <c:pt idx="3">
                  <c:v>0</c:v>
                </c:pt>
                <c:pt idx="4">
                  <c:v>0</c:v>
                </c:pt>
                <c:pt idx="5">
                  <c:v>28</c:v>
                </c:pt>
                <c:pt idx="6">
                  <c:v>23</c:v>
                </c:pt>
                <c:pt idx="7">
                  <c:v>500</c:v>
                </c:pt>
                <c:pt idx="8">
                  <c:v>95</c:v>
                </c:pt>
              </c:numCache>
            </c:numRef>
          </c:val>
          <c:extLst>
            <c:ext xmlns:c16="http://schemas.microsoft.com/office/drawing/2014/chart" uri="{C3380CC4-5D6E-409C-BE32-E72D297353CC}">
              <c16:uniqueId val="{00000006-A41C-4C0F-86DC-38335D230F65}"/>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9375934129675648"/>
          <c:h val="0.2584378709435636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#85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CR_statistics!$T$1014</c:f>
              <c:strCache>
                <c:ptCount val="1"/>
                <c:pt idx="0">
                  <c:v>RAN1</c:v>
                </c:pt>
              </c:strCache>
            </c:strRef>
          </c:tx>
          <c:spPr>
            <a:solidFill>
              <a:srgbClr val="00FF00"/>
            </a:solidFill>
            <a:ln>
              <a:solidFill>
                <a:schemeClr val="tx1"/>
              </a:solidFill>
            </a:ln>
          </c:spPr>
          <c:invertIfNegative val="0"/>
          <c:cat>
            <c:strRef>
              <c:f>CR_statistics!$S$1015:$S$1023</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CR_statistics!$T$1015:$T$1023</c:f>
              <c:numCache>
                <c:formatCode>General</c:formatCode>
                <c:ptCount val="9"/>
                <c:pt idx="0">
                  <c:v>0</c:v>
                </c:pt>
                <c:pt idx="1">
                  <c:v>0</c:v>
                </c:pt>
                <c:pt idx="2">
                  <c:v>0</c:v>
                </c:pt>
                <c:pt idx="3">
                  <c:v>0</c:v>
                </c:pt>
                <c:pt idx="4">
                  <c:v>0</c:v>
                </c:pt>
                <c:pt idx="5">
                  <c:v>1</c:v>
                </c:pt>
                <c:pt idx="6">
                  <c:v>2</c:v>
                </c:pt>
                <c:pt idx="7">
                  <c:v>32</c:v>
                </c:pt>
                <c:pt idx="8">
                  <c:v>1</c:v>
                </c:pt>
              </c:numCache>
            </c:numRef>
          </c:val>
          <c:extLst>
            <c:ext xmlns:c16="http://schemas.microsoft.com/office/drawing/2014/chart" uri="{C3380CC4-5D6E-409C-BE32-E72D297353CC}">
              <c16:uniqueId val="{00000000-C164-4C46-9782-1140915694CE}"/>
            </c:ext>
          </c:extLst>
        </c:ser>
        <c:ser>
          <c:idx val="1"/>
          <c:order val="1"/>
          <c:tx>
            <c:strRef>
              <c:f>CR_statistics!$U$1014</c:f>
              <c:strCache>
                <c:ptCount val="1"/>
                <c:pt idx="0">
                  <c:v>RAN2</c:v>
                </c:pt>
              </c:strCache>
            </c:strRef>
          </c:tx>
          <c:spPr>
            <a:solidFill>
              <a:srgbClr val="FF0000"/>
            </a:solidFill>
            <a:ln>
              <a:solidFill>
                <a:schemeClr val="tx1"/>
              </a:solidFill>
            </a:ln>
          </c:spPr>
          <c:invertIfNegative val="0"/>
          <c:cat>
            <c:strRef>
              <c:f>CR_statistics!$S$1015:$S$1023</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CR_statistics!$U$1015:$U$1023</c:f>
              <c:numCache>
                <c:formatCode>General</c:formatCode>
                <c:ptCount val="9"/>
                <c:pt idx="0">
                  <c:v>0</c:v>
                </c:pt>
                <c:pt idx="1">
                  <c:v>0</c:v>
                </c:pt>
                <c:pt idx="2">
                  <c:v>0</c:v>
                </c:pt>
                <c:pt idx="3">
                  <c:v>0</c:v>
                </c:pt>
                <c:pt idx="4">
                  <c:v>0</c:v>
                </c:pt>
                <c:pt idx="5">
                  <c:v>0</c:v>
                </c:pt>
                <c:pt idx="6">
                  <c:v>2</c:v>
                </c:pt>
                <c:pt idx="7">
                  <c:v>120</c:v>
                </c:pt>
                <c:pt idx="8">
                  <c:v>0</c:v>
                </c:pt>
              </c:numCache>
            </c:numRef>
          </c:val>
          <c:extLst>
            <c:ext xmlns:c16="http://schemas.microsoft.com/office/drawing/2014/chart" uri="{C3380CC4-5D6E-409C-BE32-E72D297353CC}">
              <c16:uniqueId val="{00000001-C164-4C46-9782-1140915694CE}"/>
            </c:ext>
          </c:extLst>
        </c:ser>
        <c:ser>
          <c:idx val="2"/>
          <c:order val="2"/>
          <c:tx>
            <c:strRef>
              <c:f>CR_statistics!$V$1014</c:f>
              <c:strCache>
                <c:ptCount val="1"/>
                <c:pt idx="0">
                  <c:v>RAN3</c:v>
                </c:pt>
              </c:strCache>
            </c:strRef>
          </c:tx>
          <c:spPr>
            <a:solidFill>
              <a:srgbClr val="00B0F0"/>
            </a:solidFill>
            <a:ln>
              <a:solidFill>
                <a:schemeClr val="tx1"/>
              </a:solidFill>
            </a:ln>
          </c:spPr>
          <c:invertIfNegative val="0"/>
          <c:cat>
            <c:strRef>
              <c:f>CR_statistics!$S$1015:$S$1023</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CR_statistics!$V$1015:$V$1023</c:f>
              <c:numCache>
                <c:formatCode>General</c:formatCode>
                <c:ptCount val="9"/>
                <c:pt idx="0">
                  <c:v>0</c:v>
                </c:pt>
                <c:pt idx="1">
                  <c:v>0</c:v>
                </c:pt>
                <c:pt idx="2">
                  <c:v>0</c:v>
                </c:pt>
                <c:pt idx="3">
                  <c:v>0</c:v>
                </c:pt>
                <c:pt idx="4">
                  <c:v>0</c:v>
                </c:pt>
                <c:pt idx="5">
                  <c:v>1</c:v>
                </c:pt>
                <c:pt idx="6">
                  <c:v>0</c:v>
                </c:pt>
                <c:pt idx="7">
                  <c:v>48</c:v>
                </c:pt>
                <c:pt idx="8">
                  <c:v>0</c:v>
                </c:pt>
              </c:numCache>
            </c:numRef>
          </c:val>
          <c:extLst>
            <c:ext xmlns:c16="http://schemas.microsoft.com/office/drawing/2014/chart" uri="{C3380CC4-5D6E-409C-BE32-E72D297353CC}">
              <c16:uniqueId val="{00000002-C164-4C46-9782-1140915694CE}"/>
            </c:ext>
          </c:extLst>
        </c:ser>
        <c:ser>
          <c:idx val="3"/>
          <c:order val="3"/>
          <c:tx>
            <c:strRef>
              <c:f>CR_statistics!$W$1014</c:f>
              <c:strCache>
                <c:ptCount val="1"/>
                <c:pt idx="0">
                  <c:v>RAN4</c:v>
                </c:pt>
              </c:strCache>
            </c:strRef>
          </c:tx>
          <c:spPr>
            <a:solidFill>
              <a:srgbClr val="FFFF00"/>
            </a:solidFill>
            <a:ln>
              <a:solidFill>
                <a:schemeClr val="tx1"/>
              </a:solidFill>
            </a:ln>
          </c:spPr>
          <c:invertIfNegative val="0"/>
          <c:cat>
            <c:strRef>
              <c:f>CR_statistics!$S$1015:$S$1023</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CR_statistics!$W$1015:$W$1023</c:f>
              <c:numCache>
                <c:formatCode>General</c:formatCode>
                <c:ptCount val="9"/>
                <c:pt idx="0">
                  <c:v>0</c:v>
                </c:pt>
                <c:pt idx="1">
                  <c:v>0</c:v>
                </c:pt>
                <c:pt idx="2">
                  <c:v>0</c:v>
                </c:pt>
                <c:pt idx="3">
                  <c:v>0</c:v>
                </c:pt>
                <c:pt idx="4">
                  <c:v>0</c:v>
                </c:pt>
                <c:pt idx="5">
                  <c:v>9</c:v>
                </c:pt>
                <c:pt idx="6">
                  <c:v>7</c:v>
                </c:pt>
                <c:pt idx="7">
                  <c:v>95</c:v>
                </c:pt>
                <c:pt idx="8">
                  <c:v>99</c:v>
                </c:pt>
              </c:numCache>
            </c:numRef>
          </c:val>
          <c:extLst>
            <c:ext xmlns:c16="http://schemas.microsoft.com/office/drawing/2014/chart" uri="{C3380CC4-5D6E-409C-BE32-E72D297353CC}">
              <c16:uniqueId val="{00000003-C164-4C46-9782-1140915694CE}"/>
            </c:ext>
          </c:extLst>
        </c:ser>
        <c:ser>
          <c:idx val="4"/>
          <c:order val="4"/>
          <c:tx>
            <c:strRef>
              <c:f>CR_statistics!$X$1014</c:f>
              <c:strCache>
                <c:ptCount val="1"/>
                <c:pt idx="0">
                  <c:v>RAN5</c:v>
                </c:pt>
              </c:strCache>
            </c:strRef>
          </c:tx>
          <c:spPr>
            <a:solidFill>
              <a:srgbClr val="7030A0"/>
            </a:solidFill>
            <a:ln>
              <a:solidFill>
                <a:srgbClr val="000000"/>
              </a:solidFill>
            </a:ln>
          </c:spPr>
          <c:invertIfNegative val="0"/>
          <c:cat>
            <c:strRef>
              <c:f>CR_statistics!$S$1015:$S$1023</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CR_statistics!$X$1015:$X$1023</c:f>
              <c:numCache>
                <c:formatCode>General</c:formatCode>
                <c:ptCount val="9"/>
                <c:pt idx="0">
                  <c:v>0</c:v>
                </c:pt>
                <c:pt idx="1">
                  <c:v>0</c:v>
                </c:pt>
                <c:pt idx="2">
                  <c:v>0</c:v>
                </c:pt>
                <c:pt idx="3">
                  <c:v>0</c:v>
                </c:pt>
                <c:pt idx="4">
                  <c:v>0</c:v>
                </c:pt>
                <c:pt idx="5">
                  <c:v>1</c:v>
                </c:pt>
                <c:pt idx="6">
                  <c:v>29</c:v>
                </c:pt>
                <c:pt idx="7">
                  <c:v>241</c:v>
                </c:pt>
                <c:pt idx="8">
                  <c:v>915</c:v>
                </c:pt>
              </c:numCache>
            </c:numRef>
          </c:val>
          <c:extLst>
            <c:ext xmlns:c16="http://schemas.microsoft.com/office/drawing/2014/chart" uri="{C3380CC4-5D6E-409C-BE32-E72D297353CC}">
              <c16:uniqueId val="{00000004-C164-4C46-9782-1140915694CE}"/>
            </c:ext>
          </c:extLst>
        </c:ser>
        <c:ser>
          <c:idx val="6"/>
          <c:order val="5"/>
          <c:tx>
            <c:strRef>
              <c:f>CR_statistics!$Y$1014</c:f>
              <c:strCache>
                <c:ptCount val="1"/>
                <c:pt idx="0">
                  <c:v>RAN6</c:v>
                </c:pt>
              </c:strCache>
            </c:strRef>
          </c:tx>
          <c:spPr>
            <a:solidFill>
              <a:schemeClr val="accent2">
                <a:lumMod val="60000"/>
                <a:lumOff val="40000"/>
              </a:schemeClr>
            </a:solidFill>
            <a:ln>
              <a:solidFill>
                <a:schemeClr val="tx1"/>
              </a:solidFill>
            </a:ln>
          </c:spPr>
          <c:invertIfNegative val="0"/>
          <c:cat>
            <c:strRef>
              <c:f>CR_statistics!$S$1015:$S$1023</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CR_statistics!$Y$1015:$Y$1023</c:f>
              <c:numCache>
                <c:formatCode>General</c:formatCode>
                <c:ptCount val="9"/>
                <c:pt idx="0">
                  <c:v>0</c:v>
                </c:pt>
                <c:pt idx="1">
                  <c:v>0</c:v>
                </c:pt>
                <c:pt idx="2">
                  <c:v>0</c:v>
                </c:pt>
                <c:pt idx="3">
                  <c:v>0</c:v>
                </c:pt>
                <c:pt idx="4">
                  <c:v>0</c:v>
                </c:pt>
                <c:pt idx="5">
                  <c:v>2</c:v>
                </c:pt>
                <c:pt idx="6">
                  <c:v>2</c:v>
                </c:pt>
                <c:pt idx="7">
                  <c:v>0</c:v>
                </c:pt>
                <c:pt idx="8">
                  <c:v>0</c:v>
                </c:pt>
              </c:numCache>
            </c:numRef>
          </c:val>
          <c:extLst>
            <c:ext xmlns:c16="http://schemas.microsoft.com/office/drawing/2014/chart" uri="{C3380CC4-5D6E-409C-BE32-E72D297353CC}">
              <c16:uniqueId val="{00000005-C164-4C46-9782-1140915694CE}"/>
            </c:ext>
          </c:extLst>
        </c:ser>
        <c:ser>
          <c:idx val="5"/>
          <c:order val="6"/>
          <c:tx>
            <c:strRef>
              <c:f>CR_statistics!$Z$1014</c:f>
              <c:strCache>
                <c:ptCount val="1"/>
                <c:pt idx="0">
                  <c:v>RAN without RAN5</c:v>
                </c:pt>
              </c:strCache>
            </c:strRef>
          </c:tx>
          <c:spPr>
            <a:solidFill>
              <a:srgbClr val="FF33CC"/>
            </a:solidFill>
            <a:ln>
              <a:solidFill>
                <a:schemeClr val="tx1"/>
              </a:solidFill>
            </a:ln>
          </c:spPr>
          <c:invertIfNegative val="0"/>
          <c:cat>
            <c:strRef>
              <c:f>CR_statistics!$S$1015:$S$1023</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CR_statistics!$Z$1015:$Z$1023</c:f>
              <c:numCache>
                <c:formatCode>General</c:formatCode>
                <c:ptCount val="9"/>
                <c:pt idx="0">
                  <c:v>0</c:v>
                </c:pt>
                <c:pt idx="1">
                  <c:v>0</c:v>
                </c:pt>
                <c:pt idx="2">
                  <c:v>0</c:v>
                </c:pt>
                <c:pt idx="3">
                  <c:v>0</c:v>
                </c:pt>
                <c:pt idx="4">
                  <c:v>0</c:v>
                </c:pt>
                <c:pt idx="5">
                  <c:v>13</c:v>
                </c:pt>
                <c:pt idx="6">
                  <c:v>13</c:v>
                </c:pt>
                <c:pt idx="7">
                  <c:v>295</c:v>
                </c:pt>
                <c:pt idx="8">
                  <c:v>100</c:v>
                </c:pt>
              </c:numCache>
            </c:numRef>
          </c:val>
          <c:extLst>
            <c:ext xmlns:c16="http://schemas.microsoft.com/office/drawing/2014/chart" uri="{C3380CC4-5D6E-409C-BE32-E72D297353CC}">
              <c16:uniqueId val="{00000006-C164-4C46-9782-1140915694CE}"/>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10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9375934129675648"/>
          <c:h val="0.2584378709435636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#86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CR_statistics!$T$971</c:f>
              <c:strCache>
                <c:ptCount val="1"/>
                <c:pt idx="0">
                  <c:v>RAN1</c:v>
                </c:pt>
              </c:strCache>
            </c:strRef>
          </c:tx>
          <c:spPr>
            <a:solidFill>
              <a:srgbClr val="00FF00"/>
            </a:solidFill>
            <a:ln>
              <a:solidFill>
                <a:schemeClr val="tx1"/>
              </a:solidFill>
            </a:ln>
          </c:spPr>
          <c:invertIfNegative val="0"/>
          <c:cat>
            <c:strRef>
              <c:f>CR_statistics!$S$972:$S$980</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CR_statistics!$T$972:$T$980</c:f>
              <c:numCache>
                <c:formatCode>General</c:formatCode>
                <c:ptCount val="9"/>
                <c:pt idx="0">
                  <c:v>0</c:v>
                </c:pt>
                <c:pt idx="1">
                  <c:v>0</c:v>
                </c:pt>
                <c:pt idx="2">
                  <c:v>0</c:v>
                </c:pt>
                <c:pt idx="3">
                  <c:v>0</c:v>
                </c:pt>
                <c:pt idx="4">
                  <c:v>0</c:v>
                </c:pt>
                <c:pt idx="5">
                  <c:v>3</c:v>
                </c:pt>
                <c:pt idx="6">
                  <c:v>4</c:v>
                </c:pt>
                <c:pt idx="7">
                  <c:v>28</c:v>
                </c:pt>
                <c:pt idx="8">
                  <c:v>84</c:v>
                </c:pt>
              </c:numCache>
            </c:numRef>
          </c:val>
          <c:extLst>
            <c:ext xmlns:c16="http://schemas.microsoft.com/office/drawing/2014/chart" uri="{C3380CC4-5D6E-409C-BE32-E72D297353CC}">
              <c16:uniqueId val="{00000000-EC39-4491-A2F1-CBF4FC85C361}"/>
            </c:ext>
          </c:extLst>
        </c:ser>
        <c:ser>
          <c:idx val="1"/>
          <c:order val="1"/>
          <c:tx>
            <c:strRef>
              <c:f>CR_statistics!$U$971</c:f>
              <c:strCache>
                <c:ptCount val="1"/>
                <c:pt idx="0">
                  <c:v>RAN2</c:v>
                </c:pt>
              </c:strCache>
            </c:strRef>
          </c:tx>
          <c:spPr>
            <a:solidFill>
              <a:srgbClr val="FF0000"/>
            </a:solidFill>
            <a:ln>
              <a:solidFill>
                <a:schemeClr val="tx1"/>
              </a:solidFill>
            </a:ln>
          </c:spPr>
          <c:invertIfNegative val="0"/>
          <c:cat>
            <c:strRef>
              <c:f>CR_statistics!$S$972:$S$980</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CR_statistics!$U$972:$U$980</c:f>
              <c:numCache>
                <c:formatCode>General</c:formatCode>
                <c:ptCount val="9"/>
                <c:pt idx="0">
                  <c:v>0</c:v>
                </c:pt>
                <c:pt idx="1">
                  <c:v>0</c:v>
                </c:pt>
                <c:pt idx="2">
                  <c:v>0</c:v>
                </c:pt>
                <c:pt idx="3">
                  <c:v>0</c:v>
                </c:pt>
                <c:pt idx="4">
                  <c:v>0</c:v>
                </c:pt>
                <c:pt idx="5">
                  <c:v>1</c:v>
                </c:pt>
                <c:pt idx="6">
                  <c:v>2</c:v>
                </c:pt>
                <c:pt idx="7">
                  <c:v>101</c:v>
                </c:pt>
                <c:pt idx="8">
                  <c:v>7</c:v>
                </c:pt>
              </c:numCache>
            </c:numRef>
          </c:val>
          <c:extLst>
            <c:ext xmlns:c16="http://schemas.microsoft.com/office/drawing/2014/chart" uri="{C3380CC4-5D6E-409C-BE32-E72D297353CC}">
              <c16:uniqueId val="{00000001-EC39-4491-A2F1-CBF4FC85C361}"/>
            </c:ext>
          </c:extLst>
        </c:ser>
        <c:ser>
          <c:idx val="2"/>
          <c:order val="2"/>
          <c:tx>
            <c:strRef>
              <c:f>CR_statistics!$V$971</c:f>
              <c:strCache>
                <c:ptCount val="1"/>
                <c:pt idx="0">
                  <c:v>RAN3</c:v>
                </c:pt>
              </c:strCache>
            </c:strRef>
          </c:tx>
          <c:spPr>
            <a:solidFill>
              <a:srgbClr val="00B0F0"/>
            </a:solidFill>
            <a:ln>
              <a:solidFill>
                <a:schemeClr val="tx1"/>
              </a:solidFill>
            </a:ln>
          </c:spPr>
          <c:invertIfNegative val="0"/>
          <c:cat>
            <c:strRef>
              <c:f>CR_statistics!$S$972:$S$980</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CR_statistics!$V$972:$V$980</c:f>
              <c:numCache>
                <c:formatCode>General</c:formatCode>
                <c:ptCount val="9"/>
                <c:pt idx="0">
                  <c:v>0</c:v>
                </c:pt>
                <c:pt idx="1">
                  <c:v>0</c:v>
                </c:pt>
                <c:pt idx="2">
                  <c:v>0</c:v>
                </c:pt>
                <c:pt idx="3">
                  <c:v>0</c:v>
                </c:pt>
                <c:pt idx="4">
                  <c:v>0</c:v>
                </c:pt>
                <c:pt idx="5">
                  <c:v>0</c:v>
                </c:pt>
                <c:pt idx="6">
                  <c:v>0</c:v>
                </c:pt>
                <c:pt idx="7">
                  <c:v>59</c:v>
                </c:pt>
                <c:pt idx="8">
                  <c:v>45</c:v>
                </c:pt>
              </c:numCache>
            </c:numRef>
          </c:val>
          <c:extLst>
            <c:ext xmlns:c16="http://schemas.microsoft.com/office/drawing/2014/chart" uri="{C3380CC4-5D6E-409C-BE32-E72D297353CC}">
              <c16:uniqueId val="{00000002-EC39-4491-A2F1-CBF4FC85C361}"/>
            </c:ext>
          </c:extLst>
        </c:ser>
        <c:ser>
          <c:idx val="3"/>
          <c:order val="3"/>
          <c:tx>
            <c:strRef>
              <c:f>CR_statistics!$W$971</c:f>
              <c:strCache>
                <c:ptCount val="1"/>
                <c:pt idx="0">
                  <c:v>RAN4</c:v>
                </c:pt>
              </c:strCache>
            </c:strRef>
          </c:tx>
          <c:spPr>
            <a:solidFill>
              <a:srgbClr val="FFFF00"/>
            </a:solidFill>
            <a:ln>
              <a:solidFill>
                <a:schemeClr val="tx1"/>
              </a:solidFill>
            </a:ln>
          </c:spPr>
          <c:invertIfNegative val="0"/>
          <c:cat>
            <c:strRef>
              <c:f>CR_statistics!$S$972:$S$980</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CR_statistics!$W$972:$W$980</c:f>
              <c:numCache>
                <c:formatCode>General</c:formatCode>
                <c:ptCount val="9"/>
                <c:pt idx="0">
                  <c:v>0</c:v>
                </c:pt>
                <c:pt idx="1">
                  <c:v>0</c:v>
                </c:pt>
                <c:pt idx="2">
                  <c:v>0</c:v>
                </c:pt>
                <c:pt idx="3">
                  <c:v>0</c:v>
                </c:pt>
                <c:pt idx="4">
                  <c:v>1</c:v>
                </c:pt>
                <c:pt idx="5">
                  <c:v>8</c:v>
                </c:pt>
                <c:pt idx="6">
                  <c:v>9</c:v>
                </c:pt>
                <c:pt idx="7">
                  <c:v>341</c:v>
                </c:pt>
                <c:pt idx="8">
                  <c:v>130</c:v>
                </c:pt>
              </c:numCache>
            </c:numRef>
          </c:val>
          <c:extLst>
            <c:ext xmlns:c16="http://schemas.microsoft.com/office/drawing/2014/chart" uri="{C3380CC4-5D6E-409C-BE32-E72D297353CC}">
              <c16:uniqueId val="{00000003-EC39-4491-A2F1-CBF4FC85C361}"/>
            </c:ext>
          </c:extLst>
        </c:ser>
        <c:ser>
          <c:idx val="4"/>
          <c:order val="4"/>
          <c:tx>
            <c:strRef>
              <c:f>CR_statistics!$X$971</c:f>
              <c:strCache>
                <c:ptCount val="1"/>
                <c:pt idx="0">
                  <c:v>RAN5</c:v>
                </c:pt>
              </c:strCache>
            </c:strRef>
          </c:tx>
          <c:spPr>
            <a:solidFill>
              <a:srgbClr val="7030A0"/>
            </a:solidFill>
            <a:ln>
              <a:solidFill>
                <a:schemeClr val="tx1"/>
              </a:solidFill>
            </a:ln>
          </c:spPr>
          <c:invertIfNegative val="0"/>
          <c:cat>
            <c:strRef>
              <c:f>CR_statistics!$S$972:$S$980</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CR_statistics!$X$972:$X$980</c:f>
              <c:numCache>
                <c:formatCode>General</c:formatCode>
                <c:ptCount val="9"/>
                <c:pt idx="0">
                  <c:v>0</c:v>
                </c:pt>
                <c:pt idx="1">
                  <c:v>0</c:v>
                </c:pt>
                <c:pt idx="2">
                  <c:v>0</c:v>
                </c:pt>
                <c:pt idx="3">
                  <c:v>0</c:v>
                </c:pt>
                <c:pt idx="4">
                  <c:v>0</c:v>
                </c:pt>
                <c:pt idx="5">
                  <c:v>3</c:v>
                </c:pt>
                <c:pt idx="6">
                  <c:v>19</c:v>
                </c:pt>
                <c:pt idx="7">
                  <c:v>137</c:v>
                </c:pt>
                <c:pt idx="8">
                  <c:v>766</c:v>
                </c:pt>
              </c:numCache>
            </c:numRef>
          </c:val>
          <c:extLst>
            <c:ext xmlns:c16="http://schemas.microsoft.com/office/drawing/2014/chart" uri="{C3380CC4-5D6E-409C-BE32-E72D297353CC}">
              <c16:uniqueId val="{00000004-EC39-4491-A2F1-CBF4FC85C361}"/>
            </c:ext>
          </c:extLst>
        </c:ser>
        <c:ser>
          <c:idx val="6"/>
          <c:order val="5"/>
          <c:tx>
            <c:strRef>
              <c:f>CR_statistics!$Y$971</c:f>
              <c:strCache>
                <c:ptCount val="1"/>
                <c:pt idx="0">
                  <c:v>RAN6</c:v>
                </c:pt>
              </c:strCache>
            </c:strRef>
          </c:tx>
          <c:spPr>
            <a:solidFill>
              <a:srgbClr val="FFC000"/>
            </a:solidFill>
            <a:ln>
              <a:solidFill>
                <a:schemeClr val="tx1"/>
              </a:solidFill>
            </a:ln>
          </c:spPr>
          <c:invertIfNegative val="0"/>
          <c:cat>
            <c:strRef>
              <c:f>CR_statistics!$S$972:$S$980</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CR_statistics!$Y$972:$Y$980</c:f>
              <c:numCache>
                <c:formatCode>General</c:formatCode>
                <c:ptCount val="9"/>
                <c:pt idx="0">
                  <c:v>0</c:v>
                </c:pt>
                <c:pt idx="1">
                  <c:v>0</c:v>
                </c:pt>
                <c:pt idx="2">
                  <c:v>0</c:v>
                </c:pt>
                <c:pt idx="3">
                  <c:v>0</c:v>
                </c:pt>
                <c:pt idx="4">
                  <c:v>0</c:v>
                </c:pt>
                <c:pt idx="5">
                  <c:v>0</c:v>
                </c:pt>
                <c:pt idx="6">
                  <c:v>0</c:v>
                </c:pt>
                <c:pt idx="7">
                  <c:v>0</c:v>
                </c:pt>
                <c:pt idx="8">
                  <c:v>0</c:v>
                </c:pt>
              </c:numCache>
            </c:numRef>
          </c:val>
          <c:extLst>
            <c:ext xmlns:c16="http://schemas.microsoft.com/office/drawing/2014/chart" uri="{C3380CC4-5D6E-409C-BE32-E72D297353CC}">
              <c16:uniqueId val="{00000005-EC39-4491-A2F1-CBF4FC85C361}"/>
            </c:ext>
          </c:extLst>
        </c:ser>
        <c:ser>
          <c:idx val="5"/>
          <c:order val="6"/>
          <c:tx>
            <c:strRef>
              <c:f>CR_statistics!$Z$971</c:f>
              <c:strCache>
                <c:ptCount val="1"/>
                <c:pt idx="0">
                  <c:v>RAN without RAN5</c:v>
                </c:pt>
              </c:strCache>
            </c:strRef>
          </c:tx>
          <c:spPr>
            <a:solidFill>
              <a:srgbClr val="FF33CC"/>
            </a:solidFill>
            <a:ln>
              <a:solidFill>
                <a:schemeClr val="tx1"/>
              </a:solidFill>
            </a:ln>
          </c:spPr>
          <c:invertIfNegative val="0"/>
          <c:cat>
            <c:strRef>
              <c:f>CR_statistics!$S$972:$S$980</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CR_statistics!$Z$972:$Z$980</c:f>
              <c:numCache>
                <c:formatCode>General</c:formatCode>
                <c:ptCount val="9"/>
                <c:pt idx="0">
                  <c:v>0</c:v>
                </c:pt>
                <c:pt idx="1">
                  <c:v>0</c:v>
                </c:pt>
                <c:pt idx="2">
                  <c:v>0</c:v>
                </c:pt>
                <c:pt idx="3">
                  <c:v>0</c:v>
                </c:pt>
                <c:pt idx="4">
                  <c:v>1</c:v>
                </c:pt>
                <c:pt idx="5">
                  <c:v>12</c:v>
                </c:pt>
                <c:pt idx="6">
                  <c:v>15</c:v>
                </c:pt>
                <c:pt idx="7">
                  <c:v>529</c:v>
                </c:pt>
                <c:pt idx="8">
                  <c:v>266</c:v>
                </c:pt>
              </c:numCache>
            </c:numRef>
          </c:val>
          <c:extLst>
            <c:ext xmlns:c16="http://schemas.microsoft.com/office/drawing/2014/chart" uri="{C3380CC4-5D6E-409C-BE32-E72D297353CC}">
              <c16:uniqueId val="{00000006-EC39-4491-A2F1-CBF4FC85C361}"/>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8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9375934129675648"/>
          <c:h val="0.25843787094356363"/>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#87e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CR_statistics!$T$928</c:f>
              <c:strCache>
                <c:ptCount val="1"/>
                <c:pt idx="0">
                  <c:v>RAN1</c:v>
                </c:pt>
              </c:strCache>
            </c:strRef>
          </c:tx>
          <c:spPr>
            <a:solidFill>
              <a:srgbClr val="00FF00"/>
            </a:solidFill>
            <a:ln>
              <a:solidFill>
                <a:schemeClr val="tx1"/>
              </a:solidFill>
            </a:ln>
          </c:spPr>
          <c:invertIfNegative val="0"/>
          <c:cat>
            <c:strRef>
              <c:f>CR_statistics!$S$929:$S$937</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CR_statistics!$T$929:$T$937</c:f>
              <c:numCache>
                <c:formatCode>General</c:formatCode>
                <c:ptCount val="9"/>
                <c:pt idx="0">
                  <c:v>0</c:v>
                </c:pt>
                <c:pt idx="1">
                  <c:v>0</c:v>
                </c:pt>
                <c:pt idx="2">
                  <c:v>0</c:v>
                </c:pt>
                <c:pt idx="3">
                  <c:v>0</c:v>
                </c:pt>
                <c:pt idx="4">
                  <c:v>0</c:v>
                </c:pt>
                <c:pt idx="5">
                  <c:v>1</c:v>
                </c:pt>
                <c:pt idx="6">
                  <c:v>4</c:v>
                </c:pt>
                <c:pt idx="7">
                  <c:v>7</c:v>
                </c:pt>
                <c:pt idx="8">
                  <c:v>48</c:v>
                </c:pt>
              </c:numCache>
            </c:numRef>
          </c:val>
          <c:extLst>
            <c:ext xmlns:c16="http://schemas.microsoft.com/office/drawing/2014/chart" uri="{C3380CC4-5D6E-409C-BE32-E72D297353CC}">
              <c16:uniqueId val="{00000000-B55C-47B4-80B5-D0F7D52601DD}"/>
            </c:ext>
          </c:extLst>
        </c:ser>
        <c:ser>
          <c:idx val="1"/>
          <c:order val="1"/>
          <c:tx>
            <c:strRef>
              <c:f>CR_statistics!$U$928</c:f>
              <c:strCache>
                <c:ptCount val="1"/>
                <c:pt idx="0">
                  <c:v>RAN2</c:v>
                </c:pt>
              </c:strCache>
            </c:strRef>
          </c:tx>
          <c:spPr>
            <a:solidFill>
              <a:srgbClr val="FF0000"/>
            </a:solidFill>
            <a:ln>
              <a:solidFill>
                <a:schemeClr val="tx1"/>
              </a:solidFill>
            </a:ln>
          </c:spPr>
          <c:invertIfNegative val="0"/>
          <c:cat>
            <c:strRef>
              <c:f>CR_statistics!$S$929:$S$937</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CR_statistics!$U$929:$U$937</c:f>
              <c:numCache>
                <c:formatCode>General</c:formatCode>
                <c:ptCount val="9"/>
                <c:pt idx="0">
                  <c:v>0</c:v>
                </c:pt>
                <c:pt idx="1">
                  <c:v>0</c:v>
                </c:pt>
                <c:pt idx="2">
                  <c:v>0</c:v>
                </c:pt>
                <c:pt idx="3">
                  <c:v>0</c:v>
                </c:pt>
                <c:pt idx="4">
                  <c:v>0</c:v>
                </c:pt>
                <c:pt idx="5">
                  <c:v>1</c:v>
                </c:pt>
                <c:pt idx="6">
                  <c:v>1</c:v>
                </c:pt>
                <c:pt idx="7">
                  <c:v>38</c:v>
                </c:pt>
                <c:pt idx="8">
                  <c:v>171</c:v>
                </c:pt>
              </c:numCache>
            </c:numRef>
          </c:val>
          <c:extLst>
            <c:ext xmlns:c16="http://schemas.microsoft.com/office/drawing/2014/chart" uri="{C3380CC4-5D6E-409C-BE32-E72D297353CC}">
              <c16:uniqueId val="{00000001-B55C-47B4-80B5-D0F7D52601DD}"/>
            </c:ext>
          </c:extLst>
        </c:ser>
        <c:ser>
          <c:idx val="2"/>
          <c:order val="2"/>
          <c:tx>
            <c:strRef>
              <c:f>CR_statistics!$V$928</c:f>
              <c:strCache>
                <c:ptCount val="1"/>
                <c:pt idx="0">
                  <c:v>RAN3</c:v>
                </c:pt>
              </c:strCache>
            </c:strRef>
          </c:tx>
          <c:spPr>
            <a:solidFill>
              <a:srgbClr val="00B0F0"/>
            </a:solidFill>
            <a:ln>
              <a:solidFill>
                <a:schemeClr val="tx1"/>
              </a:solidFill>
            </a:ln>
          </c:spPr>
          <c:invertIfNegative val="0"/>
          <c:cat>
            <c:strRef>
              <c:f>CR_statistics!$S$929:$S$937</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CR_statistics!$V$929:$V$937</c:f>
              <c:numCache>
                <c:formatCode>General</c:formatCode>
                <c:ptCount val="9"/>
                <c:pt idx="0">
                  <c:v>0</c:v>
                </c:pt>
                <c:pt idx="1">
                  <c:v>0</c:v>
                </c:pt>
                <c:pt idx="2">
                  <c:v>0</c:v>
                </c:pt>
                <c:pt idx="3">
                  <c:v>0</c:v>
                </c:pt>
                <c:pt idx="4">
                  <c:v>0</c:v>
                </c:pt>
                <c:pt idx="5">
                  <c:v>0</c:v>
                </c:pt>
                <c:pt idx="6">
                  <c:v>0</c:v>
                </c:pt>
                <c:pt idx="7">
                  <c:v>19</c:v>
                </c:pt>
                <c:pt idx="8">
                  <c:v>47</c:v>
                </c:pt>
              </c:numCache>
            </c:numRef>
          </c:val>
          <c:extLst>
            <c:ext xmlns:c16="http://schemas.microsoft.com/office/drawing/2014/chart" uri="{C3380CC4-5D6E-409C-BE32-E72D297353CC}">
              <c16:uniqueId val="{00000002-B55C-47B4-80B5-D0F7D52601DD}"/>
            </c:ext>
          </c:extLst>
        </c:ser>
        <c:ser>
          <c:idx val="3"/>
          <c:order val="3"/>
          <c:tx>
            <c:strRef>
              <c:f>CR_statistics!$W$928</c:f>
              <c:strCache>
                <c:ptCount val="1"/>
                <c:pt idx="0">
                  <c:v>RAN4</c:v>
                </c:pt>
              </c:strCache>
            </c:strRef>
          </c:tx>
          <c:spPr>
            <a:solidFill>
              <a:srgbClr val="FFFF00"/>
            </a:solidFill>
            <a:ln>
              <a:solidFill>
                <a:schemeClr val="tx1"/>
              </a:solidFill>
            </a:ln>
          </c:spPr>
          <c:invertIfNegative val="0"/>
          <c:cat>
            <c:strRef>
              <c:f>CR_statistics!$S$929:$S$937</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CR_statistics!$W$929:$W$937</c:f>
              <c:numCache>
                <c:formatCode>General</c:formatCode>
                <c:ptCount val="9"/>
                <c:pt idx="0">
                  <c:v>0</c:v>
                </c:pt>
                <c:pt idx="1">
                  <c:v>0</c:v>
                </c:pt>
                <c:pt idx="2">
                  <c:v>0</c:v>
                </c:pt>
                <c:pt idx="3">
                  <c:v>0</c:v>
                </c:pt>
                <c:pt idx="4">
                  <c:v>0</c:v>
                </c:pt>
                <c:pt idx="5">
                  <c:v>0</c:v>
                </c:pt>
                <c:pt idx="6">
                  <c:v>0</c:v>
                </c:pt>
                <c:pt idx="7">
                  <c:v>114</c:v>
                </c:pt>
                <c:pt idx="8">
                  <c:v>132</c:v>
                </c:pt>
              </c:numCache>
            </c:numRef>
          </c:val>
          <c:extLst>
            <c:ext xmlns:c16="http://schemas.microsoft.com/office/drawing/2014/chart" uri="{C3380CC4-5D6E-409C-BE32-E72D297353CC}">
              <c16:uniqueId val="{00000003-B55C-47B4-80B5-D0F7D52601DD}"/>
            </c:ext>
          </c:extLst>
        </c:ser>
        <c:ser>
          <c:idx val="4"/>
          <c:order val="4"/>
          <c:tx>
            <c:strRef>
              <c:f>CR_statistics!$X$928</c:f>
              <c:strCache>
                <c:ptCount val="1"/>
                <c:pt idx="0">
                  <c:v>RAN5</c:v>
                </c:pt>
              </c:strCache>
            </c:strRef>
          </c:tx>
          <c:spPr>
            <a:solidFill>
              <a:srgbClr val="7030A0"/>
            </a:solidFill>
            <a:ln>
              <a:solidFill>
                <a:schemeClr val="tx1"/>
              </a:solidFill>
            </a:ln>
          </c:spPr>
          <c:invertIfNegative val="0"/>
          <c:cat>
            <c:strRef>
              <c:f>CR_statistics!$S$929:$S$937</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CR_statistics!$X$929:$X$937</c:f>
              <c:numCache>
                <c:formatCode>General</c:formatCode>
                <c:ptCount val="9"/>
                <c:pt idx="0">
                  <c:v>0</c:v>
                </c:pt>
                <c:pt idx="1">
                  <c:v>0</c:v>
                </c:pt>
                <c:pt idx="2">
                  <c:v>0</c:v>
                </c:pt>
                <c:pt idx="3">
                  <c:v>0</c:v>
                </c:pt>
                <c:pt idx="4">
                  <c:v>0</c:v>
                </c:pt>
                <c:pt idx="5">
                  <c:v>4</c:v>
                </c:pt>
                <c:pt idx="6">
                  <c:v>13</c:v>
                </c:pt>
                <c:pt idx="7">
                  <c:v>205</c:v>
                </c:pt>
                <c:pt idx="8">
                  <c:v>582</c:v>
                </c:pt>
              </c:numCache>
            </c:numRef>
          </c:val>
          <c:extLst>
            <c:ext xmlns:c16="http://schemas.microsoft.com/office/drawing/2014/chart" uri="{C3380CC4-5D6E-409C-BE32-E72D297353CC}">
              <c16:uniqueId val="{00000004-B55C-47B4-80B5-D0F7D52601DD}"/>
            </c:ext>
          </c:extLst>
        </c:ser>
        <c:ser>
          <c:idx val="6"/>
          <c:order val="5"/>
          <c:tx>
            <c:strRef>
              <c:f>CR_statistics!$Y$928</c:f>
              <c:strCache>
                <c:ptCount val="1"/>
                <c:pt idx="0">
                  <c:v>RAN6</c:v>
                </c:pt>
              </c:strCache>
            </c:strRef>
          </c:tx>
          <c:spPr>
            <a:solidFill>
              <a:srgbClr val="FFC000"/>
            </a:solidFill>
            <a:ln>
              <a:solidFill>
                <a:schemeClr val="tx1"/>
              </a:solidFill>
            </a:ln>
          </c:spPr>
          <c:invertIfNegative val="0"/>
          <c:cat>
            <c:strRef>
              <c:f>CR_statistics!$S$929:$S$937</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CR_statistics!$Y$929:$Y$937</c:f>
              <c:numCache>
                <c:formatCode>General</c:formatCode>
                <c:ptCount val="9"/>
                <c:pt idx="0">
                  <c:v>0</c:v>
                </c:pt>
                <c:pt idx="1">
                  <c:v>0</c:v>
                </c:pt>
                <c:pt idx="2">
                  <c:v>0</c:v>
                </c:pt>
                <c:pt idx="3">
                  <c:v>0</c:v>
                </c:pt>
                <c:pt idx="4">
                  <c:v>0</c:v>
                </c:pt>
                <c:pt idx="5">
                  <c:v>4</c:v>
                </c:pt>
                <c:pt idx="6">
                  <c:v>7</c:v>
                </c:pt>
                <c:pt idx="7">
                  <c:v>3</c:v>
                </c:pt>
                <c:pt idx="8">
                  <c:v>3</c:v>
                </c:pt>
              </c:numCache>
            </c:numRef>
          </c:val>
          <c:extLst>
            <c:ext xmlns:c16="http://schemas.microsoft.com/office/drawing/2014/chart" uri="{C3380CC4-5D6E-409C-BE32-E72D297353CC}">
              <c16:uniqueId val="{00000005-B55C-47B4-80B5-D0F7D52601DD}"/>
            </c:ext>
          </c:extLst>
        </c:ser>
        <c:ser>
          <c:idx val="5"/>
          <c:order val="6"/>
          <c:tx>
            <c:strRef>
              <c:f>CR_statistics!$Z$928</c:f>
              <c:strCache>
                <c:ptCount val="1"/>
                <c:pt idx="0">
                  <c:v>RAN without RAN5</c:v>
                </c:pt>
              </c:strCache>
            </c:strRef>
          </c:tx>
          <c:spPr>
            <a:solidFill>
              <a:srgbClr val="FF33CC"/>
            </a:solidFill>
            <a:ln>
              <a:solidFill>
                <a:schemeClr val="tx1"/>
              </a:solidFill>
            </a:ln>
          </c:spPr>
          <c:invertIfNegative val="0"/>
          <c:cat>
            <c:strRef>
              <c:f>CR_statistics!$S$929:$S$937</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CR_statistics!$Z$929:$Z$937</c:f>
              <c:numCache>
                <c:formatCode>General</c:formatCode>
                <c:ptCount val="9"/>
                <c:pt idx="0">
                  <c:v>0</c:v>
                </c:pt>
                <c:pt idx="1">
                  <c:v>0</c:v>
                </c:pt>
                <c:pt idx="2">
                  <c:v>0</c:v>
                </c:pt>
                <c:pt idx="3">
                  <c:v>0</c:v>
                </c:pt>
                <c:pt idx="4">
                  <c:v>0</c:v>
                </c:pt>
                <c:pt idx="5">
                  <c:v>6</c:v>
                </c:pt>
                <c:pt idx="6">
                  <c:v>12</c:v>
                </c:pt>
                <c:pt idx="7">
                  <c:v>181</c:v>
                </c:pt>
                <c:pt idx="8">
                  <c:v>401</c:v>
                </c:pt>
              </c:numCache>
            </c:numRef>
          </c:val>
          <c:extLst>
            <c:ext xmlns:c16="http://schemas.microsoft.com/office/drawing/2014/chart" uri="{C3380CC4-5D6E-409C-BE32-E72D297353CC}">
              <c16:uniqueId val="{00000006-B55C-47B4-80B5-D0F7D52601DD}"/>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6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897611972761912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#88e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CR_statistics!$T$883</c:f>
              <c:strCache>
                <c:ptCount val="1"/>
                <c:pt idx="0">
                  <c:v>RAN1</c:v>
                </c:pt>
              </c:strCache>
            </c:strRef>
          </c:tx>
          <c:spPr>
            <a:solidFill>
              <a:srgbClr val="00FF00"/>
            </a:solidFill>
            <a:ln>
              <a:solidFill>
                <a:srgbClr val="000000"/>
              </a:solidFill>
            </a:ln>
          </c:spPr>
          <c:invertIfNegative val="0"/>
          <c:cat>
            <c:strRef>
              <c:f>CR_statistics!$S$884:$S$892</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CR_statistics!$T$884:$T$892</c:f>
              <c:numCache>
                <c:formatCode>General</c:formatCode>
                <c:ptCount val="9"/>
                <c:pt idx="0">
                  <c:v>0</c:v>
                </c:pt>
                <c:pt idx="1">
                  <c:v>0</c:v>
                </c:pt>
                <c:pt idx="2">
                  <c:v>0</c:v>
                </c:pt>
                <c:pt idx="3">
                  <c:v>0</c:v>
                </c:pt>
                <c:pt idx="4">
                  <c:v>0</c:v>
                </c:pt>
                <c:pt idx="5">
                  <c:v>0</c:v>
                </c:pt>
                <c:pt idx="6">
                  <c:v>6</c:v>
                </c:pt>
                <c:pt idx="7">
                  <c:v>19</c:v>
                </c:pt>
                <c:pt idx="8">
                  <c:v>67</c:v>
                </c:pt>
              </c:numCache>
            </c:numRef>
          </c:val>
          <c:extLst>
            <c:ext xmlns:c16="http://schemas.microsoft.com/office/drawing/2014/chart" uri="{C3380CC4-5D6E-409C-BE32-E72D297353CC}">
              <c16:uniqueId val="{00000000-6EAC-4382-9EE5-5B97E8CC8769}"/>
            </c:ext>
          </c:extLst>
        </c:ser>
        <c:ser>
          <c:idx val="1"/>
          <c:order val="1"/>
          <c:tx>
            <c:strRef>
              <c:f>CR_statistics!$U$883</c:f>
              <c:strCache>
                <c:ptCount val="1"/>
                <c:pt idx="0">
                  <c:v>RAN2</c:v>
                </c:pt>
              </c:strCache>
            </c:strRef>
          </c:tx>
          <c:spPr>
            <a:solidFill>
              <a:srgbClr val="FF0000"/>
            </a:solidFill>
            <a:ln>
              <a:solidFill>
                <a:srgbClr val="000000"/>
              </a:solidFill>
            </a:ln>
          </c:spPr>
          <c:invertIfNegative val="0"/>
          <c:cat>
            <c:strRef>
              <c:f>CR_statistics!$S$884:$S$892</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CR_statistics!$U$884:$U$892</c:f>
              <c:numCache>
                <c:formatCode>General</c:formatCode>
                <c:ptCount val="9"/>
                <c:pt idx="0">
                  <c:v>0</c:v>
                </c:pt>
                <c:pt idx="1">
                  <c:v>0</c:v>
                </c:pt>
                <c:pt idx="2">
                  <c:v>0</c:v>
                </c:pt>
                <c:pt idx="3">
                  <c:v>0</c:v>
                </c:pt>
                <c:pt idx="4">
                  <c:v>0</c:v>
                </c:pt>
                <c:pt idx="5">
                  <c:v>2</c:v>
                </c:pt>
                <c:pt idx="6">
                  <c:v>0</c:v>
                </c:pt>
                <c:pt idx="7">
                  <c:v>83</c:v>
                </c:pt>
                <c:pt idx="8">
                  <c:v>174</c:v>
                </c:pt>
              </c:numCache>
            </c:numRef>
          </c:val>
          <c:extLst>
            <c:ext xmlns:c16="http://schemas.microsoft.com/office/drawing/2014/chart" uri="{C3380CC4-5D6E-409C-BE32-E72D297353CC}">
              <c16:uniqueId val="{00000001-6EAC-4382-9EE5-5B97E8CC8769}"/>
            </c:ext>
          </c:extLst>
        </c:ser>
        <c:ser>
          <c:idx val="2"/>
          <c:order val="2"/>
          <c:tx>
            <c:strRef>
              <c:f>CR_statistics!$V$883</c:f>
              <c:strCache>
                <c:ptCount val="1"/>
                <c:pt idx="0">
                  <c:v>RAN3</c:v>
                </c:pt>
              </c:strCache>
            </c:strRef>
          </c:tx>
          <c:spPr>
            <a:solidFill>
              <a:srgbClr val="00B0F0"/>
            </a:solidFill>
            <a:ln>
              <a:solidFill>
                <a:srgbClr val="000000"/>
              </a:solidFill>
            </a:ln>
          </c:spPr>
          <c:invertIfNegative val="0"/>
          <c:cat>
            <c:strRef>
              <c:f>CR_statistics!$S$884:$S$892</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CR_statistics!$V$884:$V$892</c:f>
              <c:numCache>
                <c:formatCode>General</c:formatCode>
                <c:ptCount val="9"/>
                <c:pt idx="0">
                  <c:v>0</c:v>
                </c:pt>
                <c:pt idx="1">
                  <c:v>0</c:v>
                </c:pt>
                <c:pt idx="2">
                  <c:v>0</c:v>
                </c:pt>
                <c:pt idx="3">
                  <c:v>0</c:v>
                </c:pt>
                <c:pt idx="4">
                  <c:v>0</c:v>
                </c:pt>
                <c:pt idx="5">
                  <c:v>0</c:v>
                </c:pt>
                <c:pt idx="6">
                  <c:v>0</c:v>
                </c:pt>
                <c:pt idx="7">
                  <c:v>35</c:v>
                </c:pt>
                <c:pt idx="8">
                  <c:v>133</c:v>
                </c:pt>
              </c:numCache>
            </c:numRef>
          </c:val>
          <c:extLst>
            <c:ext xmlns:c16="http://schemas.microsoft.com/office/drawing/2014/chart" uri="{C3380CC4-5D6E-409C-BE32-E72D297353CC}">
              <c16:uniqueId val="{00000002-6EAC-4382-9EE5-5B97E8CC8769}"/>
            </c:ext>
          </c:extLst>
        </c:ser>
        <c:ser>
          <c:idx val="3"/>
          <c:order val="3"/>
          <c:tx>
            <c:strRef>
              <c:f>CR_statistics!$W$883</c:f>
              <c:strCache>
                <c:ptCount val="1"/>
                <c:pt idx="0">
                  <c:v>RAN4</c:v>
                </c:pt>
              </c:strCache>
            </c:strRef>
          </c:tx>
          <c:spPr>
            <a:solidFill>
              <a:srgbClr val="FFFF00"/>
            </a:solidFill>
            <a:ln>
              <a:solidFill>
                <a:srgbClr val="000000"/>
              </a:solidFill>
            </a:ln>
          </c:spPr>
          <c:invertIfNegative val="0"/>
          <c:cat>
            <c:strRef>
              <c:f>CR_statistics!$S$884:$S$892</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CR_statistics!$W$884:$W$892</c:f>
              <c:numCache>
                <c:formatCode>General</c:formatCode>
                <c:ptCount val="9"/>
                <c:pt idx="0">
                  <c:v>1</c:v>
                </c:pt>
                <c:pt idx="1">
                  <c:v>0</c:v>
                </c:pt>
                <c:pt idx="2">
                  <c:v>0</c:v>
                </c:pt>
                <c:pt idx="3">
                  <c:v>0</c:v>
                </c:pt>
                <c:pt idx="4">
                  <c:v>1</c:v>
                </c:pt>
                <c:pt idx="5">
                  <c:v>4</c:v>
                </c:pt>
                <c:pt idx="6">
                  <c:v>4</c:v>
                </c:pt>
                <c:pt idx="7">
                  <c:v>204</c:v>
                </c:pt>
                <c:pt idx="8">
                  <c:v>226</c:v>
                </c:pt>
              </c:numCache>
            </c:numRef>
          </c:val>
          <c:extLst>
            <c:ext xmlns:c16="http://schemas.microsoft.com/office/drawing/2014/chart" uri="{C3380CC4-5D6E-409C-BE32-E72D297353CC}">
              <c16:uniqueId val="{00000003-6EAC-4382-9EE5-5B97E8CC8769}"/>
            </c:ext>
          </c:extLst>
        </c:ser>
        <c:ser>
          <c:idx val="4"/>
          <c:order val="4"/>
          <c:tx>
            <c:strRef>
              <c:f>CR_statistics!$X$883</c:f>
              <c:strCache>
                <c:ptCount val="1"/>
                <c:pt idx="0">
                  <c:v>RAN5</c:v>
                </c:pt>
              </c:strCache>
            </c:strRef>
          </c:tx>
          <c:spPr>
            <a:solidFill>
              <a:srgbClr val="7030A0"/>
            </a:solidFill>
            <a:ln>
              <a:solidFill>
                <a:srgbClr val="000000"/>
              </a:solidFill>
            </a:ln>
          </c:spPr>
          <c:invertIfNegative val="0"/>
          <c:cat>
            <c:strRef>
              <c:f>CR_statistics!$S$884:$S$892</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CR_statistics!$X$884:$X$892</c:f>
              <c:numCache>
                <c:formatCode>General</c:formatCode>
                <c:ptCount val="9"/>
                <c:pt idx="0">
                  <c:v>0</c:v>
                </c:pt>
                <c:pt idx="1">
                  <c:v>0</c:v>
                </c:pt>
                <c:pt idx="2">
                  <c:v>0</c:v>
                </c:pt>
                <c:pt idx="3">
                  <c:v>0</c:v>
                </c:pt>
                <c:pt idx="4">
                  <c:v>0</c:v>
                </c:pt>
                <c:pt idx="5">
                  <c:v>1</c:v>
                </c:pt>
                <c:pt idx="6">
                  <c:v>15</c:v>
                </c:pt>
                <c:pt idx="7">
                  <c:v>220</c:v>
                </c:pt>
                <c:pt idx="8">
                  <c:v>801</c:v>
                </c:pt>
              </c:numCache>
            </c:numRef>
          </c:val>
          <c:extLst>
            <c:ext xmlns:c16="http://schemas.microsoft.com/office/drawing/2014/chart" uri="{C3380CC4-5D6E-409C-BE32-E72D297353CC}">
              <c16:uniqueId val="{00000004-6EAC-4382-9EE5-5B97E8CC8769}"/>
            </c:ext>
          </c:extLst>
        </c:ser>
        <c:ser>
          <c:idx val="6"/>
          <c:order val="5"/>
          <c:tx>
            <c:strRef>
              <c:f>CR_statistics!$Y$883</c:f>
              <c:strCache>
                <c:ptCount val="1"/>
                <c:pt idx="0">
                  <c:v>RAN6</c:v>
                </c:pt>
              </c:strCache>
            </c:strRef>
          </c:tx>
          <c:invertIfNegative val="0"/>
          <c:dPt>
            <c:idx val="8"/>
            <c:invertIfNegative val="0"/>
            <c:bubble3D val="0"/>
            <c:spPr>
              <a:solidFill>
                <a:srgbClr val="FFC000"/>
              </a:solidFill>
              <a:ln>
                <a:solidFill>
                  <a:srgbClr val="000000"/>
                </a:solidFill>
              </a:ln>
            </c:spPr>
            <c:extLst>
              <c:ext xmlns:c16="http://schemas.microsoft.com/office/drawing/2014/chart" uri="{C3380CC4-5D6E-409C-BE32-E72D297353CC}">
                <c16:uniqueId val="{00000006-6EAC-4382-9EE5-5B97E8CC8769}"/>
              </c:ext>
            </c:extLst>
          </c:dPt>
          <c:cat>
            <c:strRef>
              <c:f>CR_statistics!$S$884:$S$892</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CR_statistics!$Y$884:$Y$892</c:f>
              <c:numCache>
                <c:formatCode>General</c:formatCode>
                <c:ptCount val="9"/>
                <c:pt idx="0">
                  <c:v>0</c:v>
                </c:pt>
                <c:pt idx="1">
                  <c:v>0</c:v>
                </c:pt>
                <c:pt idx="2">
                  <c:v>0</c:v>
                </c:pt>
                <c:pt idx="3">
                  <c:v>0</c:v>
                </c:pt>
                <c:pt idx="4">
                  <c:v>1</c:v>
                </c:pt>
                <c:pt idx="5">
                  <c:v>0</c:v>
                </c:pt>
                <c:pt idx="6">
                  <c:v>0</c:v>
                </c:pt>
                <c:pt idx="7">
                  <c:v>0</c:v>
                </c:pt>
                <c:pt idx="8">
                  <c:v>1</c:v>
                </c:pt>
              </c:numCache>
            </c:numRef>
          </c:val>
          <c:extLst>
            <c:ext xmlns:c16="http://schemas.microsoft.com/office/drawing/2014/chart" uri="{C3380CC4-5D6E-409C-BE32-E72D297353CC}">
              <c16:uniqueId val="{00000007-6EAC-4382-9EE5-5B97E8CC8769}"/>
            </c:ext>
          </c:extLst>
        </c:ser>
        <c:ser>
          <c:idx val="5"/>
          <c:order val="6"/>
          <c:tx>
            <c:strRef>
              <c:f>CR_statistics!$Z$883</c:f>
              <c:strCache>
                <c:ptCount val="1"/>
                <c:pt idx="0">
                  <c:v>RAN without RAN5</c:v>
                </c:pt>
              </c:strCache>
            </c:strRef>
          </c:tx>
          <c:spPr>
            <a:solidFill>
              <a:srgbClr val="FF33CC"/>
            </a:solidFill>
            <a:ln>
              <a:solidFill>
                <a:srgbClr val="000000"/>
              </a:solidFill>
            </a:ln>
          </c:spPr>
          <c:invertIfNegative val="0"/>
          <c:cat>
            <c:strRef>
              <c:f>CR_statistics!$S$884:$S$892</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CR_statistics!$Z$884:$Z$892</c:f>
              <c:numCache>
                <c:formatCode>General</c:formatCode>
                <c:ptCount val="9"/>
                <c:pt idx="0">
                  <c:v>1</c:v>
                </c:pt>
                <c:pt idx="1">
                  <c:v>0</c:v>
                </c:pt>
                <c:pt idx="2">
                  <c:v>0</c:v>
                </c:pt>
                <c:pt idx="3">
                  <c:v>0</c:v>
                </c:pt>
                <c:pt idx="4">
                  <c:v>2</c:v>
                </c:pt>
                <c:pt idx="5">
                  <c:v>6</c:v>
                </c:pt>
                <c:pt idx="6">
                  <c:v>10</c:v>
                </c:pt>
                <c:pt idx="7">
                  <c:v>341</c:v>
                </c:pt>
                <c:pt idx="8">
                  <c:v>601</c:v>
                </c:pt>
              </c:numCache>
            </c:numRef>
          </c:val>
          <c:extLst>
            <c:ext xmlns:c16="http://schemas.microsoft.com/office/drawing/2014/chart" uri="{C3380CC4-5D6E-409C-BE32-E72D297353CC}">
              <c16:uniqueId val="{00000008-6EAC-4382-9EE5-5B97E8CC8769}"/>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8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897611972761912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#89e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CR_statistics!$T$841</c:f>
              <c:strCache>
                <c:ptCount val="1"/>
                <c:pt idx="0">
                  <c:v>RAN1</c:v>
                </c:pt>
              </c:strCache>
            </c:strRef>
          </c:tx>
          <c:spPr>
            <a:solidFill>
              <a:srgbClr val="00FF00"/>
            </a:solidFill>
            <a:ln>
              <a:solidFill>
                <a:schemeClr val="tx1"/>
              </a:solidFill>
            </a:ln>
          </c:spPr>
          <c:invertIfNegative val="0"/>
          <c:cat>
            <c:strRef>
              <c:f>CR_statistics!$S$842:$S$850</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CR_statistics!$T$842:$T$850</c:f>
              <c:numCache>
                <c:formatCode>General</c:formatCode>
                <c:ptCount val="9"/>
                <c:pt idx="0">
                  <c:v>0</c:v>
                </c:pt>
                <c:pt idx="1">
                  <c:v>0</c:v>
                </c:pt>
                <c:pt idx="2">
                  <c:v>0</c:v>
                </c:pt>
                <c:pt idx="3">
                  <c:v>0</c:v>
                </c:pt>
                <c:pt idx="4">
                  <c:v>0</c:v>
                </c:pt>
                <c:pt idx="5">
                  <c:v>0</c:v>
                </c:pt>
                <c:pt idx="6">
                  <c:v>2</c:v>
                </c:pt>
                <c:pt idx="7">
                  <c:v>12</c:v>
                </c:pt>
                <c:pt idx="8">
                  <c:v>72</c:v>
                </c:pt>
              </c:numCache>
            </c:numRef>
          </c:val>
          <c:extLst>
            <c:ext xmlns:c16="http://schemas.microsoft.com/office/drawing/2014/chart" uri="{C3380CC4-5D6E-409C-BE32-E72D297353CC}">
              <c16:uniqueId val="{00000000-5EC0-420F-A1F4-558C572CBEBC}"/>
            </c:ext>
          </c:extLst>
        </c:ser>
        <c:ser>
          <c:idx val="1"/>
          <c:order val="1"/>
          <c:tx>
            <c:strRef>
              <c:f>CR_statistics!$U$841</c:f>
              <c:strCache>
                <c:ptCount val="1"/>
                <c:pt idx="0">
                  <c:v>RAN2</c:v>
                </c:pt>
              </c:strCache>
            </c:strRef>
          </c:tx>
          <c:spPr>
            <a:solidFill>
              <a:srgbClr val="FF0000"/>
            </a:solidFill>
            <a:ln>
              <a:solidFill>
                <a:schemeClr val="tx1"/>
              </a:solidFill>
            </a:ln>
          </c:spPr>
          <c:invertIfNegative val="0"/>
          <c:cat>
            <c:strRef>
              <c:f>CR_statistics!$S$842:$S$850</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CR_statistics!$U$842:$U$850</c:f>
              <c:numCache>
                <c:formatCode>General</c:formatCode>
                <c:ptCount val="9"/>
                <c:pt idx="0">
                  <c:v>0</c:v>
                </c:pt>
                <c:pt idx="1">
                  <c:v>0</c:v>
                </c:pt>
                <c:pt idx="2">
                  <c:v>0</c:v>
                </c:pt>
                <c:pt idx="3">
                  <c:v>0</c:v>
                </c:pt>
                <c:pt idx="4">
                  <c:v>1</c:v>
                </c:pt>
                <c:pt idx="5">
                  <c:v>1</c:v>
                </c:pt>
                <c:pt idx="6">
                  <c:v>2</c:v>
                </c:pt>
                <c:pt idx="7">
                  <c:v>30</c:v>
                </c:pt>
                <c:pt idx="8">
                  <c:v>209</c:v>
                </c:pt>
              </c:numCache>
            </c:numRef>
          </c:val>
          <c:extLst>
            <c:ext xmlns:c16="http://schemas.microsoft.com/office/drawing/2014/chart" uri="{C3380CC4-5D6E-409C-BE32-E72D297353CC}">
              <c16:uniqueId val="{00000001-5EC0-420F-A1F4-558C572CBEBC}"/>
            </c:ext>
          </c:extLst>
        </c:ser>
        <c:ser>
          <c:idx val="2"/>
          <c:order val="2"/>
          <c:tx>
            <c:strRef>
              <c:f>CR_statistics!$V$841</c:f>
              <c:strCache>
                <c:ptCount val="1"/>
                <c:pt idx="0">
                  <c:v>RAN3</c:v>
                </c:pt>
              </c:strCache>
            </c:strRef>
          </c:tx>
          <c:spPr>
            <a:solidFill>
              <a:srgbClr val="00B0F0"/>
            </a:solidFill>
            <a:ln>
              <a:solidFill>
                <a:schemeClr val="tx1"/>
              </a:solidFill>
            </a:ln>
          </c:spPr>
          <c:invertIfNegative val="0"/>
          <c:cat>
            <c:strRef>
              <c:f>CR_statistics!$S$842:$S$850</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CR_statistics!$V$842:$V$850</c:f>
              <c:numCache>
                <c:formatCode>General</c:formatCode>
                <c:ptCount val="9"/>
                <c:pt idx="0">
                  <c:v>0</c:v>
                </c:pt>
                <c:pt idx="1">
                  <c:v>0</c:v>
                </c:pt>
                <c:pt idx="2">
                  <c:v>0</c:v>
                </c:pt>
                <c:pt idx="3">
                  <c:v>0</c:v>
                </c:pt>
                <c:pt idx="4">
                  <c:v>0</c:v>
                </c:pt>
                <c:pt idx="5">
                  <c:v>0</c:v>
                </c:pt>
                <c:pt idx="6">
                  <c:v>0</c:v>
                </c:pt>
                <c:pt idx="7">
                  <c:v>25</c:v>
                </c:pt>
                <c:pt idx="8">
                  <c:v>69</c:v>
                </c:pt>
              </c:numCache>
            </c:numRef>
          </c:val>
          <c:extLst>
            <c:ext xmlns:c16="http://schemas.microsoft.com/office/drawing/2014/chart" uri="{C3380CC4-5D6E-409C-BE32-E72D297353CC}">
              <c16:uniqueId val="{00000002-5EC0-420F-A1F4-558C572CBEBC}"/>
            </c:ext>
          </c:extLst>
        </c:ser>
        <c:ser>
          <c:idx val="3"/>
          <c:order val="3"/>
          <c:tx>
            <c:strRef>
              <c:f>CR_statistics!$W$841</c:f>
              <c:strCache>
                <c:ptCount val="1"/>
                <c:pt idx="0">
                  <c:v>RAN4</c:v>
                </c:pt>
              </c:strCache>
            </c:strRef>
          </c:tx>
          <c:spPr>
            <a:solidFill>
              <a:srgbClr val="FFFF00"/>
            </a:solidFill>
            <a:ln>
              <a:solidFill>
                <a:schemeClr val="tx1"/>
              </a:solidFill>
            </a:ln>
          </c:spPr>
          <c:invertIfNegative val="0"/>
          <c:cat>
            <c:strRef>
              <c:f>CR_statistics!$S$842:$S$850</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CR_statistics!$W$842:$W$850</c:f>
              <c:numCache>
                <c:formatCode>General</c:formatCode>
                <c:ptCount val="9"/>
                <c:pt idx="0">
                  <c:v>0</c:v>
                </c:pt>
                <c:pt idx="1">
                  <c:v>0</c:v>
                </c:pt>
                <c:pt idx="2">
                  <c:v>0</c:v>
                </c:pt>
                <c:pt idx="3">
                  <c:v>0</c:v>
                </c:pt>
                <c:pt idx="4">
                  <c:v>0</c:v>
                </c:pt>
                <c:pt idx="5">
                  <c:v>4</c:v>
                </c:pt>
                <c:pt idx="6">
                  <c:v>2</c:v>
                </c:pt>
                <c:pt idx="7">
                  <c:v>105</c:v>
                </c:pt>
                <c:pt idx="8">
                  <c:v>189</c:v>
                </c:pt>
              </c:numCache>
            </c:numRef>
          </c:val>
          <c:extLst>
            <c:ext xmlns:c16="http://schemas.microsoft.com/office/drawing/2014/chart" uri="{C3380CC4-5D6E-409C-BE32-E72D297353CC}">
              <c16:uniqueId val="{00000003-5EC0-420F-A1F4-558C572CBEBC}"/>
            </c:ext>
          </c:extLst>
        </c:ser>
        <c:ser>
          <c:idx val="4"/>
          <c:order val="4"/>
          <c:tx>
            <c:strRef>
              <c:f>CR_statistics!$X$841</c:f>
              <c:strCache>
                <c:ptCount val="1"/>
                <c:pt idx="0">
                  <c:v>RAN5</c:v>
                </c:pt>
              </c:strCache>
            </c:strRef>
          </c:tx>
          <c:spPr>
            <a:solidFill>
              <a:srgbClr val="7030A0"/>
            </a:solidFill>
            <a:ln>
              <a:solidFill>
                <a:schemeClr val="tx1"/>
              </a:solidFill>
            </a:ln>
          </c:spPr>
          <c:invertIfNegative val="0"/>
          <c:cat>
            <c:strRef>
              <c:f>CR_statistics!$S$842:$S$850</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CR_statistics!$X$842:$X$850</c:f>
              <c:numCache>
                <c:formatCode>General</c:formatCode>
                <c:ptCount val="9"/>
                <c:pt idx="0">
                  <c:v>0</c:v>
                </c:pt>
                <c:pt idx="1">
                  <c:v>0</c:v>
                </c:pt>
                <c:pt idx="2">
                  <c:v>0</c:v>
                </c:pt>
                <c:pt idx="3">
                  <c:v>0</c:v>
                </c:pt>
                <c:pt idx="4">
                  <c:v>0</c:v>
                </c:pt>
                <c:pt idx="5">
                  <c:v>1</c:v>
                </c:pt>
                <c:pt idx="6">
                  <c:v>17</c:v>
                </c:pt>
                <c:pt idx="7">
                  <c:v>213</c:v>
                </c:pt>
                <c:pt idx="8">
                  <c:v>815</c:v>
                </c:pt>
              </c:numCache>
            </c:numRef>
          </c:val>
          <c:extLst>
            <c:ext xmlns:c16="http://schemas.microsoft.com/office/drawing/2014/chart" uri="{C3380CC4-5D6E-409C-BE32-E72D297353CC}">
              <c16:uniqueId val="{00000004-5EC0-420F-A1F4-558C572CBEBC}"/>
            </c:ext>
          </c:extLst>
        </c:ser>
        <c:ser>
          <c:idx val="6"/>
          <c:order val="5"/>
          <c:tx>
            <c:strRef>
              <c:f>CR_statistics!$Y$841</c:f>
              <c:strCache>
                <c:ptCount val="1"/>
                <c:pt idx="0">
                  <c:v>RAN without RAN5</c:v>
                </c:pt>
              </c:strCache>
            </c:strRef>
          </c:tx>
          <c:spPr>
            <a:solidFill>
              <a:srgbClr val="FF33CC"/>
            </a:solidFill>
            <a:ln>
              <a:solidFill>
                <a:schemeClr val="tx1"/>
              </a:solidFill>
            </a:ln>
          </c:spPr>
          <c:invertIfNegative val="0"/>
          <c:cat>
            <c:strRef>
              <c:f>CR_statistics!$S$842:$S$850</c:f>
              <c:strCache>
                <c:ptCount val="9"/>
                <c:pt idx="0">
                  <c:v>REL-8</c:v>
                </c:pt>
                <c:pt idx="1">
                  <c:v>REL-9</c:v>
                </c:pt>
                <c:pt idx="2">
                  <c:v>REL-10</c:v>
                </c:pt>
                <c:pt idx="3">
                  <c:v>REL-11</c:v>
                </c:pt>
                <c:pt idx="4">
                  <c:v>REL-12</c:v>
                </c:pt>
                <c:pt idx="5">
                  <c:v>REL-13</c:v>
                </c:pt>
                <c:pt idx="6">
                  <c:v>REL-14</c:v>
                </c:pt>
                <c:pt idx="7">
                  <c:v>REL-15</c:v>
                </c:pt>
                <c:pt idx="8">
                  <c:v>REL-16</c:v>
                </c:pt>
              </c:strCache>
            </c:strRef>
          </c:cat>
          <c:val>
            <c:numRef>
              <c:f>CR_statistics!$Y$842:$Y$850</c:f>
              <c:numCache>
                <c:formatCode>General</c:formatCode>
                <c:ptCount val="9"/>
                <c:pt idx="0">
                  <c:v>0</c:v>
                </c:pt>
                <c:pt idx="1">
                  <c:v>0</c:v>
                </c:pt>
                <c:pt idx="2">
                  <c:v>0</c:v>
                </c:pt>
                <c:pt idx="3">
                  <c:v>0</c:v>
                </c:pt>
                <c:pt idx="4">
                  <c:v>1</c:v>
                </c:pt>
                <c:pt idx="5">
                  <c:v>5</c:v>
                </c:pt>
                <c:pt idx="6">
                  <c:v>6</c:v>
                </c:pt>
                <c:pt idx="7">
                  <c:v>172</c:v>
                </c:pt>
                <c:pt idx="8">
                  <c:v>539</c:v>
                </c:pt>
              </c:numCache>
            </c:numRef>
          </c:val>
          <c:extLst>
            <c:ext xmlns:c16="http://schemas.microsoft.com/office/drawing/2014/chart" uri="{C3380CC4-5D6E-409C-BE32-E72D297353CC}">
              <c16:uniqueId val="{00000005-5EC0-420F-A1F4-558C572CBEBC}"/>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8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1897611972761912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#90e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CR_statistics!$T$798</c:f>
              <c:strCache>
                <c:ptCount val="1"/>
                <c:pt idx="0">
                  <c:v>RAN1</c:v>
                </c:pt>
              </c:strCache>
            </c:strRef>
          </c:tx>
          <c:spPr>
            <a:solidFill>
              <a:srgbClr val="00FF00"/>
            </a:solidFill>
            <a:ln>
              <a:solidFill>
                <a:schemeClr val="tx1"/>
              </a:solidFill>
            </a:ln>
          </c:spPr>
          <c:invertIfNegative val="0"/>
          <c:cat>
            <c:strRef>
              <c:f>CR_statistics!$S$799:$S$808</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CR_statistics!$T$799:$T$808</c:f>
              <c:numCache>
                <c:formatCode>General</c:formatCode>
                <c:ptCount val="10"/>
                <c:pt idx="0">
                  <c:v>0</c:v>
                </c:pt>
                <c:pt idx="1">
                  <c:v>0</c:v>
                </c:pt>
                <c:pt idx="2">
                  <c:v>0</c:v>
                </c:pt>
                <c:pt idx="3">
                  <c:v>0</c:v>
                </c:pt>
                <c:pt idx="4">
                  <c:v>0</c:v>
                </c:pt>
                <c:pt idx="5">
                  <c:v>0</c:v>
                </c:pt>
                <c:pt idx="6">
                  <c:v>0</c:v>
                </c:pt>
                <c:pt idx="7">
                  <c:v>7</c:v>
                </c:pt>
                <c:pt idx="8">
                  <c:v>86</c:v>
                </c:pt>
                <c:pt idx="9">
                  <c:v>0</c:v>
                </c:pt>
              </c:numCache>
            </c:numRef>
          </c:val>
          <c:extLst>
            <c:ext xmlns:c16="http://schemas.microsoft.com/office/drawing/2014/chart" uri="{C3380CC4-5D6E-409C-BE32-E72D297353CC}">
              <c16:uniqueId val="{00000000-975B-4FDC-90AB-BAEE74157649}"/>
            </c:ext>
          </c:extLst>
        </c:ser>
        <c:ser>
          <c:idx val="1"/>
          <c:order val="1"/>
          <c:tx>
            <c:strRef>
              <c:f>CR_statistics!$U$798</c:f>
              <c:strCache>
                <c:ptCount val="1"/>
                <c:pt idx="0">
                  <c:v>RAN2</c:v>
                </c:pt>
              </c:strCache>
            </c:strRef>
          </c:tx>
          <c:spPr>
            <a:solidFill>
              <a:srgbClr val="FF0000"/>
            </a:solidFill>
            <a:ln>
              <a:solidFill>
                <a:schemeClr val="tx1"/>
              </a:solidFill>
            </a:ln>
          </c:spPr>
          <c:invertIfNegative val="0"/>
          <c:cat>
            <c:strRef>
              <c:f>CR_statistics!$S$799:$S$808</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CR_statistics!$U$799:$U$808</c:f>
              <c:numCache>
                <c:formatCode>General</c:formatCode>
                <c:ptCount val="10"/>
                <c:pt idx="0">
                  <c:v>0</c:v>
                </c:pt>
                <c:pt idx="1">
                  <c:v>0</c:v>
                </c:pt>
                <c:pt idx="2">
                  <c:v>0</c:v>
                </c:pt>
                <c:pt idx="3">
                  <c:v>0</c:v>
                </c:pt>
                <c:pt idx="4">
                  <c:v>1</c:v>
                </c:pt>
                <c:pt idx="5">
                  <c:v>0</c:v>
                </c:pt>
                <c:pt idx="6">
                  <c:v>2</c:v>
                </c:pt>
                <c:pt idx="7">
                  <c:v>38</c:v>
                </c:pt>
                <c:pt idx="8">
                  <c:v>162</c:v>
                </c:pt>
                <c:pt idx="9">
                  <c:v>0</c:v>
                </c:pt>
              </c:numCache>
            </c:numRef>
          </c:val>
          <c:extLst>
            <c:ext xmlns:c16="http://schemas.microsoft.com/office/drawing/2014/chart" uri="{C3380CC4-5D6E-409C-BE32-E72D297353CC}">
              <c16:uniqueId val="{00000001-975B-4FDC-90AB-BAEE74157649}"/>
            </c:ext>
          </c:extLst>
        </c:ser>
        <c:ser>
          <c:idx val="2"/>
          <c:order val="2"/>
          <c:tx>
            <c:strRef>
              <c:f>CR_statistics!$V$798</c:f>
              <c:strCache>
                <c:ptCount val="1"/>
                <c:pt idx="0">
                  <c:v>RAN3</c:v>
                </c:pt>
              </c:strCache>
            </c:strRef>
          </c:tx>
          <c:spPr>
            <a:solidFill>
              <a:srgbClr val="00B0F0"/>
            </a:solidFill>
            <a:ln>
              <a:solidFill>
                <a:schemeClr val="tx1"/>
              </a:solidFill>
            </a:ln>
          </c:spPr>
          <c:invertIfNegative val="0"/>
          <c:cat>
            <c:strRef>
              <c:f>CR_statistics!$S$799:$S$808</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CR_statistics!$V$799:$V$808</c:f>
              <c:numCache>
                <c:formatCode>General</c:formatCode>
                <c:ptCount val="10"/>
                <c:pt idx="0">
                  <c:v>0</c:v>
                </c:pt>
                <c:pt idx="1">
                  <c:v>0</c:v>
                </c:pt>
                <c:pt idx="2">
                  <c:v>0</c:v>
                </c:pt>
                <c:pt idx="3">
                  <c:v>0</c:v>
                </c:pt>
                <c:pt idx="4">
                  <c:v>0</c:v>
                </c:pt>
                <c:pt idx="5">
                  <c:v>0</c:v>
                </c:pt>
                <c:pt idx="6">
                  <c:v>0</c:v>
                </c:pt>
                <c:pt idx="7">
                  <c:v>4</c:v>
                </c:pt>
                <c:pt idx="8">
                  <c:v>63</c:v>
                </c:pt>
                <c:pt idx="9">
                  <c:v>0</c:v>
                </c:pt>
              </c:numCache>
            </c:numRef>
          </c:val>
          <c:extLst>
            <c:ext xmlns:c16="http://schemas.microsoft.com/office/drawing/2014/chart" uri="{C3380CC4-5D6E-409C-BE32-E72D297353CC}">
              <c16:uniqueId val="{00000002-975B-4FDC-90AB-BAEE74157649}"/>
            </c:ext>
          </c:extLst>
        </c:ser>
        <c:ser>
          <c:idx val="3"/>
          <c:order val="3"/>
          <c:tx>
            <c:strRef>
              <c:f>CR_statistics!$W$798</c:f>
              <c:strCache>
                <c:ptCount val="1"/>
                <c:pt idx="0">
                  <c:v>RAN4</c:v>
                </c:pt>
              </c:strCache>
            </c:strRef>
          </c:tx>
          <c:spPr>
            <a:solidFill>
              <a:srgbClr val="FFFF00"/>
            </a:solidFill>
            <a:ln>
              <a:solidFill>
                <a:schemeClr val="tx1"/>
              </a:solidFill>
            </a:ln>
          </c:spPr>
          <c:invertIfNegative val="0"/>
          <c:cat>
            <c:strRef>
              <c:f>CR_statistics!$S$799:$S$808</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CR_statistics!$W$799:$W$808</c:f>
              <c:numCache>
                <c:formatCode>General</c:formatCode>
                <c:ptCount val="10"/>
                <c:pt idx="0">
                  <c:v>0</c:v>
                </c:pt>
                <c:pt idx="1">
                  <c:v>0</c:v>
                </c:pt>
                <c:pt idx="2">
                  <c:v>0</c:v>
                </c:pt>
                <c:pt idx="3">
                  <c:v>0</c:v>
                </c:pt>
                <c:pt idx="4">
                  <c:v>0</c:v>
                </c:pt>
                <c:pt idx="5">
                  <c:v>4</c:v>
                </c:pt>
                <c:pt idx="6">
                  <c:v>5</c:v>
                </c:pt>
                <c:pt idx="7">
                  <c:v>125</c:v>
                </c:pt>
                <c:pt idx="8">
                  <c:v>236</c:v>
                </c:pt>
                <c:pt idx="9">
                  <c:v>71</c:v>
                </c:pt>
              </c:numCache>
            </c:numRef>
          </c:val>
          <c:extLst>
            <c:ext xmlns:c16="http://schemas.microsoft.com/office/drawing/2014/chart" uri="{C3380CC4-5D6E-409C-BE32-E72D297353CC}">
              <c16:uniqueId val="{00000003-975B-4FDC-90AB-BAEE74157649}"/>
            </c:ext>
          </c:extLst>
        </c:ser>
        <c:ser>
          <c:idx val="4"/>
          <c:order val="4"/>
          <c:tx>
            <c:strRef>
              <c:f>CR_statistics!$X$798</c:f>
              <c:strCache>
                <c:ptCount val="1"/>
                <c:pt idx="0">
                  <c:v>RAN5</c:v>
                </c:pt>
              </c:strCache>
            </c:strRef>
          </c:tx>
          <c:spPr>
            <a:solidFill>
              <a:srgbClr val="7030A0"/>
            </a:solidFill>
            <a:ln>
              <a:solidFill>
                <a:schemeClr val="tx1"/>
              </a:solidFill>
            </a:ln>
          </c:spPr>
          <c:invertIfNegative val="0"/>
          <c:cat>
            <c:strRef>
              <c:f>CR_statistics!$S$799:$S$808</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CR_statistics!$X$799:$X$808</c:f>
              <c:numCache>
                <c:formatCode>General</c:formatCode>
                <c:ptCount val="10"/>
                <c:pt idx="0">
                  <c:v>0</c:v>
                </c:pt>
                <c:pt idx="1">
                  <c:v>0</c:v>
                </c:pt>
                <c:pt idx="2">
                  <c:v>0</c:v>
                </c:pt>
                <c:pt idx="3">
                  <c:v>0</c:v>
                </c:pt>
                <c:pt idx="4">
                  <c:v>0</c:v>
                </c:pt>
                <c:pt idx="5">
                  <c:v>0</c:v>
                </c:pt>
                <c:pt idx="6">
                  <c:v>26</c:v>
                </c:pt>
                <c:pt idx="7">
                  <c:v>189</c:v>
                </c:pt>
                <c:pt idx="8">
                  <c:v>820</c:v>
                </c:pt>
                <c:pt idx="9">
                  <c:v>0</c:v>
                </c:pt>
              </c:numCache>
            </c:numRef>
          </c:val>
          <c:extLst>
            <c:ext xmlns:c16="http://schemas.microsoft.com/office/drawing/2014/chart" uri="{C3380CC4-5D6E-409C-BE32-E72D297353CC}">
              <c16:uniqueId val="{00000004-975B-4FDC-90AB-BAEE74157649}"/>
            </c:ext>
          </c:extLst>
        </c:ser>
        <c:ser>
          <c:idx val="6"/>
          <c:order val="5"/>
          <c:tx>
            <c:strRef>
              <c:f>CR_statistics!$Y$798</c:f>
              <c:strCache>
                <c:ptCount val="1"/>
                <c:pt idx="0">
                  <c:v>RAN without RAN5</c:v>
                </c:pt>
              </c:strCache>
            </c:strRef>
          </c:tx>
          <c:spPr>
            <a:solidFill>
              <a:srgbClr val="FF66FF"/>
            </a:solidFill>
            <a:ln>
              <a:solidFill>
                <a:schemeClr val="tx1"/>
              </a:solidFill>
            </a:ln>
          </c:spPr>
          <c:invertIfNegative val="0"/>
          <c:cat>
            <c:strRef>
              <c:f>CR_statistics!$S$799:$S$808</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CR_statistics!$Y$799:$Y$808</c:f>
              <c:numCache>
                <c:formatCode>General</c:formatCode>
                <c:ptCount val="10"/>
                <c:pt idx="0">
                  <c:v>0</c:v>
                </c:pt>
                <c:pt idx="1">
                  <c:v>0</c:v>
                </c:pt>
                <c:pt idx="2">
                  <c:v>0</c:v>
                </c:pt>
                <c:pt idx="3">
                  <c:v>0</c:v>
                </c:pt>
                <c:pt idx="4">
                  <c:v>1</c:v>
                </c:pt>
                <c:pt idx="5">
                  <c:v>4</c:v>
                </c:pt>
                <c:pt idx="6">
                  <c:v>7</c:v>
                </c:pt>
                <c:pt idx="7">
                  <c:v>174</c:v>
                </c:pt>
                <c:pt idx="8">
                  <c:v>547</c:v>
                </c:pt>
                <c:pt idx="9">
                  <c:v>71</c:v>
                </c:pt>
              </c:numCache>
            </c:numRef>
          </c:val>
          <c:extLst>
            <c:ext xmlns:c16="http://schemas.microsoft.com/office/drawing/2014/chart" uri="{C3380CC4-5D6E-409C-BE32-E72D297353CC}">
              <c16:uniqueId val="{00000005-975B-4FDC-90AB-BAEE74157649}"/>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8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#91e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CR_statistics!$T$756</c:f>
              <c:strCache>
                <c:ptCount val="1"/>
                <c:pt idx="0">
                  <c:v>RAN1</c:v>
                </c:pt>
              </c:strCache>
            </c:strRef>
          </c:tx>
          <c:spPr>
            <a:solidFill>
              <a:srgbClr val="00FF00"/>
            </a:solidFill>
            <a:ln>
              <a:solidFill>
                <a:schemeClr val="tx1"/>
              </a:solidFill>
            </a:ln>
          </c:spPr>
          <c:invertIfNegative val="0"/>
          <c:cat>
            <c:strRef>
              <c:f>CR_statistics!$S$757:$S$766</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CR_statistics!$T$757:$T$766</c:f>
              <c:numCache>
                <c:formatCode>General</c:formatCode>
                <c:ptCount val="10"/>
                <c:pt idx="0">
                  <c:v>0</c:v>
                </c:pt>
                <c:pt idx="1">
                  <c:v>0</c:v>
                </c:pt>
                <c:pt idx="2">
                  <c:v>0</c:v>
                </c:pt>
                <c:pt idx="3">
                  <c:v>0</c:v>
                </c:pt>
                <c:pt idx="4">
                  <c:v>0</c:v>
                </c:pt>
                <c:pt idx="5">
                  <c:v>1</c:v>
                </c:pt>
                <c:pt idx="6">
                  <c:v>0</c:v>
                </c:pt>
                <c:pt idx="7">
                  <c:v>8</c:v>
                </c:pt>
                <c:pt idx="8">
                  <c:v>70</c:v>
                </c:pt>
                <c:pt idx="9">
                  <c:v>0</c:v>
                </c:pt>
              </c:numCache>
            </c:numRef>
          </c:val>
          <c:extLst>
            <c:ext xmlns:c16="http://schemas.microsoft.com/office/drawing/2014/chart" uri="{C3380CC4-5D6E-409C-BE32-E72D297353CC}">
              <c16:uniqueId val="{00000000-469A-4A37-B2DE-0D18540E780B}"/>
            </c:ext>
          </c:extLst>
        </c:ser>
        <c:ser>
          <c:idx val="1"/>
          <c:order val="1"/>
          <c:tx>
            <c:strRef>
              <c:f>CR_statistics!$U$756</c:f>
              <c:strCache>
                <c:ptCount val="1"/>
                <c:pt idx="0">
                  <c:v>RAN2</c:v>
                </c:pt>
              </c:strCache>
            </c:strRef>
          </c:tx>
          <c:spPr>
            <a:solidFill>
              <a:srgbClr val="FF0000"/>
            </a:solidFill>
            <a:ln>
              <a:solidFill>
                <a:schemeClr val="tx1"/>
              </a:solidFill>
            </a:ln>
          </c:spPr>
          <c:invertIfNegative val="0"/>
          <c:cat>
            <c:strRef>
              <c:f>CR_statistics!$S$757:$S$766</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CR_statistics!$U$757:$U$766</c:f>
              <c:numCache>
                <c:formatCode>General</c:formatCode>
                <c:ptCount val="10"/>
                <c:pt idx="0">
                  <c:v>0</c:v>
                </c:pt>
                <c:pt idx="1">
                  <c:v>0</c:v>
                </c:pt>
                <c:pt idx="2">
                  <c:v>0</c:v>
                </c:pt>
                <c:pt idx="3">
                  <c:v>0</c:v>
                </c:pt>
                <c:pt idx="4">
                  <c:v>0</c:v>
                </c:pt>
                <c:pt idx="5">
                  <c:v>0</c:v>
                </c:pt>
                <c:pt idx="6">
                  <c:v>0</c:v>
                </c:pt>
                <c:pt idx="7">
                  <c:v>33</c:v>
                </c:pt>
                <c:pt idx="8">
                  <c:v>140</c:v>
                </c:pt>
                <c:pt idx="9">
                  <c:v>0</c:v>
                </c:pt>
              </c:numCache>
            </c:numRef>
          </c:val>
          <c:extLst>
            <c:ext xmlns:c16="http://schemas.microsoft.com/office/drawing/2014/chart" uri="{C3380CC4-5D6E-409C-BE32-E72D297353CC}">
              <c16:uniqueId val="{00000001-469A-4A37-B2DE-0D18540E780B}"/>
            </c:ext>
          </c:extLst>
        </c:ser>
        <c:ser>
          <c:idx val="2"/>
          <c:order val="2"/>
          <c:tx>
            <c:strRef>
              <c:f>CR_statistics!$V$756</c:f>
              <c:strCache>
                <c:ptCount val="1"/>
                <c:pt idx="0">
                  <c:v>RAN3</c:v>
                </c:pt>
              </c:strCache>
            </c:strRef>
          </c:tx>
          <c:spPr>
            <a:solidFill>
              <a:srgbClr val="00B0F0"/>
            </a:solidFill>
            <a:ln>
              <a:solidFill>
                <a:schemeClr val="tx1"/>
              </a:solidFill>
            </a:ln>
          </c:spPr>
          <c:invertIfNegative val="0"/>
          <c:cat>
            <c:strRef>
              <c:f>CR_statistics!$S$757:$S$766</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CR_statistics!$V$757:$V$766</c:f>
              <c:numCache>
                <c:formatCode>General</c:formatCode>
                <c:ptCount val="10"/>
                <c:pt idx="0">
                  <c:v>0</c:v>
                </c:pt>
                <c:pt idx="1">
                  <c:v>0</c:v>
                </c:pt>
                <c:pt idx="2">
                  <c:v>0</c:v>
                </c:pt>
                <c:pt idx="3">
                  <c:v>0</c:v>
                </c:pt>
                <c:pt idx="4">
                  <c:v>0</c:v>
                </c:pt>
                <c:pt idx="5">
                  <c:v>0</c:v>
                </c:pt>
                <c:pt idx="6">
                  <c:v>0</c:v>
                </c:pt>
                <c:pt idx="7">
                  <c:v>4</c:v>
                </c:pt>
                <c:pt idx="8">
                  <c:v>43</c:v>
                </c:pt>
                <c:pt idx="9">
                  <c:v>0</c:v>
                </c:pt>
              </c:numCache>
            </c:numRef>
          </c:val>
          <c:extLst>
            <c:ext xmlns:c16="http://schemas.microsoft.com/office/drawing/2014/chart" uri="{C3380CC4-5D6E-409C-BE32-E72D297353CC}">
              <c16:uniqueId val="{00000002-469A-4A37-B2DE-0D18540E780B}"/>
            </c:ext>
          </c:extLst>
        </c:ser>
        <c:ser>
          <c:idx val="3"/>
          <c:order val="3"/>
          <c:tx>
            <c:strRef>
              <c:f>CR_statistics!$W$756</c:f>
              <c:strCache>
                <c:ptCount val="1"/>
                <c:pt idx="0">
                  <c:v>RAN4</c:v>
                </c:pt>
              </c:strCache>
            </c:strRef>
          </c:tx>
          <c:spPr>
            <a:solidFill>
              <a:srgbClr val="FFFF00"/>
            </a:solidFill>
            <a:ln>
              <a:solidFill>
                <a:schemeClr val="tx1"/>
              </a:solidFill>
            </a:ln>
          </c:spPr>
          <c:invertIfNegative val="0"/>
          <c:cat>
            <c:strRef>
              <c:f>CR_statistics!$S$757:$S$766</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CR_statistics!$W$757:$W$766</c:f>
              <c:numCache>
                <c:formatCode>General</c:formatCode>
                <c:ptCount val="10"/>
                <c:pt idx="0">
                  <c:v>0</c:v>
                </c:pt>
                <c:pt idx="1">
                  <c:v>0</c:v>
                </c:pt>
                <c:pt idx="2">
                  <c:v>5</c:v>
                </c:pt>
                <c:pt idx="3">
                  <c:v>0</c:v>
                </c:pt>
                <c:pt idx="4">
                  <c:v>0</c:v>
                </c:pt>
                <c:pt idx="5">
                  <c:v>2</c:v>
                </c:pt>
                <c:pt idx="6">
                  <c:v>4</c:v>
                </c:pt>
                <c:pt idx="7">
                  <c:v>89</c:v>
                </c:pt>
                <c:pt idx="8">
                  <c:v>197</c:v>
                </c:pt>
                <c:pt idx="9">
                  <c:v>75</c:v>
                </c:pt>
              </c:numCache>
            </c:numRef>
          </c:val>
          <c:extLst>
            <c:ext xmlns:c16="http://schemas.microsoft.com/office/drawing/2014/chart" uri="{C3380CC4-5D6E-409C-BE32-E72D297353CC}">
              <c16:uniqueId val="{00000003-469A-4A37-B2DE-0D18540E780B}"/>
            </c:ext>
          </c:extLst>
        </c:ser>
        <c:ser>
          <c:idx val="4"/>
          <c:order val="4"/>
          <c:tx>
            <c:strRef>
              <c:f>CR_statistics!$X$756</c:f>
              <c:strCache>
                <c:ptCount val="1"/>
                <c:pt idx="0">
                  <c:v>RAN5</c:v>
                </c:pt>
              </c:strCache>
            </c:strRef>
          </c:tx>
          <c:spPr>
            <a:solidFill>
              <a:srgbClr val="7030A0"/>
            </a:solidFill>
            <a:ln>
              <a:solidFill>
                <a:schemeClr val="tx1"/>
              </a:solidFill>
            </a:ln>
          </c:spPr>
          <c:invertIfNegative val="0"/>
          <c:cat>
            <c:strRef>
              <c:f>CR_statistics!$S$757:$S$766</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CR_statistics!$X$757:$X$766</c:f>
              <c:numCache>
                <c:formatCode>General</c:formatCode>
                <c:ptCount val="10"/>
                <c:pt idx="0">
                  <c:v>0</c:v>
                </c:pt>
                <c:pt idx="1">
                  <c:v>0</c:v>
                </c:pt>
                <c:pt idx="2">
                  <c:v>0</c:v>
                </c:pt>
                <c:pt idx="3">
                  <c:v>0</c:v>
                </c:pt>
                <c:pt idx="4">
                  <c:v>0</c:v>
                </c:pt>
                <c:pt idx="5">
                  <c:v>0</c:v>
                </c:pt>
                <c:pt idx="6">
                  <c:v>37</c:v>
                </c:pt>
                <c:pt idx="7">
                  <c:v>72</c:v>
                </c:pt>
                <c:pt idx="8">
                  <c:v>1021</c:v>
                </c:pt>
                <c:pt idx="9">
                  <c:v>12</c:v>
                </c:pt>
              </c:numCache>
            </c:numRef>
          </c:val>
          <c:extLst>
            <c:ext xmlns:c16="http://schemas.microsoft.com/office/drawing/2014/chart" uri="{C3380CC4-5D6E-409C-BE32-E72D297353CC}">
              <c16:uniqueId val="{00000004-469A-4A37-B2DE-0D18540E780B}"/>
            </c:ext>
          </c:extLst>
        </c:ser>
        <c:ser>
          <c:idx val="6"/>
          <c:order val="5"/>
          <c:tx>
            <c:strRef>
              <c:f>CR_statistics!$Y$756</c:f>
              <c:strCache>
                <c:ptCount val="1"/>
                <c:pt idx="0">
                  <c:v>RAN without RAN5</c:v>
                </c:pt>
              </c:strCache>
            </c:strRef>
          </c:tx>
          <c:spPr>
            <a:solidFill>
              <a:srgbClr val="FF00FF"/>
            </a:solidFill>
            <a:ln>
              <a:solidFill>
                <a:schemeClr val="tx1"/>
              </a:solidFill>
            </a:ln>
          </c:spPr>
          <c:invertIfNegative val="0"/>
          <c:cat>
            <c:strRef>
              <c:f>CR_statistics!$S$757:$S$766</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CR_statistics!$Y$757:$Y$766</c:f>
              <c:numCache>
                <c:formatCode>General</c:formatCode>
                <c:ptCount val="10"/>
                <c:pt idx="0">
                  <c:v>0</c:v>
                </c:pt>
                <c:pt idx="1">
                  <c:v>0</c:v>
                </c:pt>
                <c:pt idx="2">
                  <c:v>5</c:v>
                </c:pt>
                <c:pt idx="3">
                  <c:v>0</c:v>
                </c:pt>
                <c:pt idx="4">
                  <c:v>0</c:v>
                </c:pt>
                <c:pt idx="5">
                  <c:v>3</c:v>
                </c:pt>
                <c:pt idx="6">
                  <c:v>4</c:v>
                </c:pt>
                <c:pt idx="7">
                  <c:v>134</c:v>
                </c:pt>
                <c:pt idx="8">
                  <c:v>450</c:v>
                </c:pt>
                <c:pt idx="9">
                  <c:v>75</c:v>
                </c:pt>
              </c:numCache>
            </c:numRef>
          </c:val>
          <c:extLst>
            <c:ext xmlns:c16="http://schemas.microsoft.com/office/drawing/2014/chart" uri="{C3380CC4-5D6E-409C-BE32-E72D297353CC}">
              <c16:uniqueId val="{00000005-469A-4A37-B2DE-0D18540E780B}"/>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10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7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7972540360235995E-2"/>
          <c:y val="9.9408443944297278E-2"/>
          <c:w val="0.92443883066213361"/>
          <c:h val="0.8208659411612651"/>
        </c:manualLayout>
      </c:layout>
      <c:lineChart>
        <c:grouping val="standard"/>
        <c:varyColors val="0"/>
        <c:ser>
          <c:idx val="0"/>
          <c:order val="0"/>
          <c:tx>
            <c:strRef>
              <c:f>CR_statistics!$AP$800</c:f>
              <c:strCache>
                <c:ptCount val="1"/>
                <c:pt idx="0">
                  <c:v>Rel-8 RAN1-4+6</c:v>
                </c:pt>
              </c:strCache>
            </c:strRef>
          </c:tx>
          <c:spPr>
            <a:ln>
              <a:solidFill>
                <a:srgbClr val="FFC000"/>
              </a:solidFill>
            </a:ln>
          </c:spPr>
          <c:marker>
            <c:symbol val="diamond"/>
            <c:size val="8"/>
            <c:spPr>
              <a:solidFill>
                <a:srgbClr val="FFC000"/>
              </a:solidFill>
              <a:ln>
                <a:solidFill>
                  <a:schemeClr val="tx1"/>
                </a:solidFill>
              </a:ln>
            </c:spPr>
          </c:marker>
          <c:cat>
            <c:strRef>
              <c:f>CR_statistics!$AQ$799:$DC$799</c:f>
              <c:strCache>
                <c:ptCount val="65"/>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pt idx="61">
                  <c:v>104</c:v>
                </c:pt>
                <c:pt idx="62">
                  <c:v>105</c:v>
                </c:pt>
                <c:pt idx="63">
                  <c:v>106</c:v>
                </c:pt>
                <c:pt idx="64">
                  <c:v>107</c:v>
                </c:pt>
              </c:strCache>
            </c:strRef>
          </c:cat>
          <c:val>
            <c:numRef>
              <c:f>CR_statistics!$AQ$800:$DC$800</c:f>
              <c:numCache>
                <c:formatCode>General</c:formatCode>
                <c:ptCount val="65"/>
                <c:pt idx="0">
                  <c:v>713</c:v>
                </c:pt>
                <c:pt idx="1">
                  <c:v>352</c:v>
                </c:pt>
                <c:pt idx="2">
                  <c:v>266</c:v>
                </c:pt>
                <c:pt idx="3">
                  <c:v>249</c:v>
                </c:pt>
                <c:pt idx="4">
                  <c:v>156</c:v>
                </c:pt>
                <c:pt idx="5">
                  <c:v>84</c:v>
                </c:pt>
                <c:pt idx="6">
                  <c:v>62</c:v>
                </c:pt>
                <c:pt idx="7">
                  <c:v>82</c:v>
                </c:pt>
                <c:pt idx="8">
                  <c:v>42</c:v>
                </c:pt>
                <c:pt idx="9">
                  <c:v>52</c:v>
                </c:pt>
                <c:pt idx="10">
                  <c:v>37</c:v>
                </c:pt>
                <c:pt idx="11">
                  <c:v>17</c:v>
                </c:pt>
                <c:pt idx="12">
                  <c:v>19</c:v>
                </c:pt>
                <c:pt idx="13">
                  <c:v>37</c:v>
                </c:pt>
                <c:pt idx="14">
                  <c:v>13</c:v>
                </c:pt>
                <c:pt idx="15">
                  <c:v>19</c:v>
                </c:pt>
                <c:pt idx="16">
                  <c:v>16</c:v>
                </c:pt>
                <c:pt idx="17">
                  <c:v>11</c:v>
                </c:pt>
                <c:pt idx="18">
                  <c:v>3</c:v>
                </c:pt>
                <c:pt idx="19">
                  <c:v>6</c:v>
                </c:pt>
                <c:pt idx="20">
                  <c:v>2</c:v>
                </c:pt>
                <c:pt idx="21">
                  <c:v>3</c:v>
                </c:pt>
                <c:pt idx="22">
                  <c:v>5</c:v>
                </c:pt>
                <c:pt idx="23">
                  <c:v>3</c:v>
                </c:pt>
                <c:pt idx="24">
                  <c:v>0</c:v>
                </c:pt>
                <c:pt idx="25">
                  <c:v>0</c:v>
                </c:pt>
                <c:pt idx="26">
                  <c:v>0</c:v>
                </c:pt>
                <c:pt idx="27">
                  <c:v>1</c:v>
                </c:pt>
                <c:pt idx="28">
                  <c:v>2</c:v>
                </c:pt>
                <c:pt idx="29">
                  <c:v>1</c:v>
                </c:pt>
                <c:pt idx="30">
                  <c:v>1</c:v>
                </c:pt>
                <c:pt idx="31">
                  <c:v>1</c:v>
                </c:pt>
                <c:pt idx="32" formatCode="@">
                  <c:v>0</c:v>
                </c:pt>
                <c:pt idx="33">
                  <c:v>1</c:v>
                </c:pt>
                <c:pt idx="34">
                  <c:v>1</c:v>
                </c:pt>
                <c:pt idx="35">
                  <c:v>1</c:v>
                </c:pt>
                <c:pt idx="36">
                  <c:v>0</c:v>
                </c:pt>
                <c:pt idx="37">
                  <c:v>0</c:v>
                </c:pt>
                <c:pt idx="38">
                  <c:v>0</c:v>
                </c:pt>
                <c:pt idx="39">
                  <c:v>0</c:v>
                </c:pt>
                <c:pt idx="40">
                  <c:v>4</c:v>
                </c:pt>
                <c:pt idx="41">
                  <c:v>0</c:v>
                </c:pt>
                <c:pt idx="42">
                  <c:v>0</c:v>
                </c:pt>
                <c:pt idx="43">
                  <c:v>0</c:v>
                </c:pt>
                <c:pt idx="44">
                  <c:v>0</c:v>
                </c:pt>
                <c:pt idx="45">
                  <c:v>1</c:v>
                </c:pt>
                <c:pt idx="46">
                  <c:v>0</c:v>
                </c:pt>
                <c:pt idx="47">
                  <c:v>0</c:v>
                </c:pt>
                <c:pt idx="48">
                  <c:v>0</c:v>
                </c:pt>
                <c:pt idx="49">
                  <c:v>0</c:v>
                </c:pt>
                <c:pt idx="50">
                  <c:v>0</c:v>
                </c:pt>
                <c:pt idx="51">
                  <c:v>0</c:v>
                </c:pt>
                <c:pt idx="52">
                  <c:v>0</c:v>
                </c:pt>
                <c:pt idx="53">
                  <c:v>1</c:v>
                </c:pt>
                <c:pt idx="54">
                  <c:v>0</c:v>
                </c:pt>
                <c:pt idx="55">
                  <c:v>0</c:v>
                </c:pt>
                <c:pt idx="56">
                  <c:v>0</c:v>
                </c:pt>
                <c:pt idx="57">
                  <c:v>0</c:v>
                </c:pt>
                <c:pt idx="58">
                  <c:v>0</c:v>
                </c:pt>
                <c:pt idx="59">
                  <c:v>0</c:v>
                </c:pt>
                <c:pt idx="60">
                  <c:v>0</c:v>
                </c:pt>
                <c:pt idx="61">
                  <c:v>0</c:v>
                </c:pt>
                <c:pt idx="62">
                  <c:v>0</c:v>
                </c:pt>
                <c:pt idx="63">
                  <c:v>0</c:v>
                </c:pt>
                <c:pt idx="64">
                  <c:v>0</c:v>
                </c:pt>
              </c:numCache>
            </c:numRef>
          </c:val>
          <c:smooth val="0"/>
          <c:extLst>
            <c:ext xmlns:c16="http://schemas.microsoft.com/office/drawing/2014/chart" uri="{C3380CC4-5D6E-409C-BE32-E72D297353CC}">
              <c16:uniqueId val="{00000000-3D3D-40FF-A50C-504A17B7DBB6}"/>
            </c:ext>
          </c:extLst>
        </c:ser>
        <c:ser>
          <c:idx val="1"/>
          <c:order val="1"/>
          <c:tx>
            <c:strRef>
              <c:f>CR_statistics!$AP$801</c:f>
              <c:strCache>
                <c:ptCount val="1"/>
                <c:pt idx="0">
                  <c:v>Rel-9 RAN1-4+6</c:v>
                </c:pt>
              </c:strCache>
            </c:strRef>
          </c:tx>
          <c:marker>
            <c:symbol val="square"/>
            <c:size val="7"/>
            <c:spPr>
              <a:solidFill>
                <a:schemeClr val="accent2">
                  <a:lumMod val="75000"/>
                </a:schemeClr>
              </a:solidFill>
              <a:ln>
                <a:solidFill>
                  <a:sysClr val="windowText" lastClr="000000"/>
                </a:solidFill>
              </a:ln>
            </c:spPr>
          </c:marker>
          <c:cat>
            <c:strRef>
              <c:f>CR_statistics!$AQ$799:$DC$799</c:f>
              <c:strCache>
                <c:ptCount val="65"/>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pt idx="61">
                  <c:v>104</c:v>
                </c:pt>
                <c:pt idx="62">
                  <c:v>105</c:v>
                </c:pt>
                <c:pt idx="63">
                  <c:v>106</c:v>
                </c:pt>
                <c:pt idx="64">
                  <c:v>107</c:v>
                </c:pt>
              </c:strCache>
            </c:strRef>
          </c:cat>
          <c:val>
            <c:numRef>
              <c:f>CR_statistics!$AQ$801:$DC$801</c:f>
              <c:numCache>
                <c:formatCode>General</c:formatCode>
                <c:ptCount val="65"/>
                <c:pt idx="0">
                  <c:v>1</c:v>
                </c:pt>
                <c:pt idx="1">
                  <c:v>28</c:v>
                </c:pt>
                <c:pt idx="2">
                  <c:v>72</c:v>
                </c:pt>
                <c:pt idx="3">
                  <c:v>273</c:v>
                </c:pt>
                <c:pt idx="4">
                  <c:v>355</c:v>
                </c:pt>
                <c:pt idx="5">
                  <c:v>161</c:v>
                </c:pt>
                <c:pt idx="6">
                  <c:v>145</c:v>
                </c:pt>
                <c:pt idx="7">
                  <c:v>92</c:v>
                </c:pt>
                <c:pt idx="8">
                  <c:v>72</c:v>
                </c:pt>
                <c:pt idx="9">
                  <c:v>60</c:v>
                </c:pt>
                <c:pt idx="10">
                  <c:v>43</c:v>
                </c:pt>
                <c:pt idx="11">
                  <c:v>40</c:v>
                </c:pt>
                <c:pt idx="12">
                  <c:v>31</c:v>
                </c:pt>
                <c:pt idx="13">
                  <c:v>39</c:v>
                </c:pt>
                <c:pt idx="14">
                  <c:v>28</c:v>
                </c:pt>
                <c:pt idx="15">
                  <c:v>32</c:v>
                </c:pt>
                <c:pt idx="16">
                  <c:v>17</c:v>
                </c:pt>
                <c:pt idx="17">
                  <c:v>29</c:v>
                </c:pt>
                <c:pt idx="18">
                  <c:v>10</c:v>
                </c:pt>
                <c:pt idx="19">
                  <c:v>15</c:v>
                </c:pt>
                <c:pt idx="20">
                  <c:v>6</c:v>
                </c:pt>
                <c:pt idx="21">
                  <c:v>14</c:v>
                </c:pt>
                <c:pt idx="22">
                  <c:v>7</c:v>
                </c:pt>
                <c:pt idx="23">
                  <c:v>4</c:v>
                </c:pt>
                <c:pt idx="24">
                  <c:v>1</c:v>
                </c:pt>
                <c:pt idx="25">
                  <c:v>0</c:v>
                </c:pt>
                <c:pt idx="26">
                  <c:v>0</c:v>
                </c:pt>
                <c:pt idx="27">
                  <c:v>5</c:v>
                </c:pt>
                <c:pt idx="28">
                  <c:v>1</c:v>
                </c:pt>
                <c:pt idx="29">
                  <c:v>1</c:v>
                </c:pt>
                <c:pt idx="30">
                  <c:v>2</c:v>
                </c:pt>
                <c:pt idx="31">
                  <c:v>3</c:v>
                </c:pt>
                <c:pt idx="32" formatCode="@">
                  <c:v>0</c:v>
                </c:pt>
                <c:pt idx="33">
                  <c:v>1</c:v>
                </c:pt>
                <c:pt idx="34">
                  <c:v>0</c:v>
                </c:pt>
                <c:pt idx="35">
                  <c:v>0</c:v>
                </c:pt>
                <c:pt idx="36">
                  <c:v>0</c:v>
                </c:pt>
                <c:pt idx="37">
                  <c:v>0</c:v>
                </c:pt>
                <c:pt idx="38">
                  <c:v>0</c:v>
                </c:pt>
                <c:pt idx="39">
                  <c:v>0</c:v>
                </c:pt>
                <c:pt idx="40">
                  <c:v>5</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numCache>
            </c:numRef>
          </c:val>
          <c:smooth val="0"/>
          <c:extLst>
            <c:ext xmlns:c16="http://schemas.microsoft.com/office/drawing/2014/chart" uri="{C3380CC4-5D6E-409C-BE32-E72D297353CC}">
              <c16:uniqueId val="{00000001-3D3D-40FF-A50C-504A17B7DBB6}"/>
            </c:ext>
          </c:extLst>
        </c:ser>
        <c:ser>
          <c:idx val="2"/>
          <c:order val="2"/>
          <c:tx>
            <c:strRef>
              <c:f>CR_statistics!$AP$802</c:f>
              <c:strCache>
                <c:ptCount val="1"/>
                <c:pt idx="0">
                  <c:v>Rel-10 RAN1-4+6</c:v>
                </c:pt>
              </c:strCache>
            </c:strRef>
          </c:tx>
          <c:spPr>
            <a:ln>
              <a:solidFill>
                <a:srgbClr val="FF0000"/>
              </a:solidFill>
            </a:ln>
          </c:spPr>
          <c:marker>
            <c:symbol val="triangle"/>
            <c:size val="8"/>
            <c:spPr>
              <a:solidFill>
                <a:srgbClr val="FF0000"/>
              </a:solidFill>
              <a:ln>
                <a:solidFill>
                  <a:schemeClr val="tx1"/>
                </a:solidFill>
              </a:ln>
            </c:spPr>
          </c:marker>
          <c:cat>
            <c:strRef>
              <c:f>CR_statistics!$AQ$799:$DC$799</c:f>
              <c:strCache>
                <c:ptCount val="65"/>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pt idx="61">
                  <c:v>104</c:v>
                </c:pt>
                <c:pt idx="62">
                  <c:v>105</c:v>
                </c:pt>
                <c:pt idx="63">
                  <c:v>106</c:v>
                </c:pt>
                <c:pt idx="64">
                  <c:v>107</c:v>
                </c:pt>
              </c:strCache>
            </c:strRef>
          </c:cat>
          <c:val>
            <c:numRef>
              <c:f>CR_statistics!$AQ$802:$DC$802</c:f>
              <c:numCache>
                <c:formatCode>General</c:formatCode>
                <c:ptCount val="65"/>
                <c:pt idx="0">
                  <c:v>0</c:v>
                </c:pt>
                <c:pt idx="1">
                  <c:v>0</c:v>
                </c:pt>
                <c:pt idx="2">
                  <c:v>0</c:v>
                </c:pt>
                <c:pt idx="3">
                  <c:v>0</c:v>
                </c:pt>
                <c:pt idx="4">
                  <c:v>2</c:v>
                </c:pt>
                <c:pt idx="5">
                  <c:v>15</c:v>
                </c:pt>
                <c:pt idx="6">
                  <c:v>39</c:v>
                </c:pt>
                <c:pt idx="7">
                  <c:v>174</c:v>
                </c:pt>
                <c:pt idx="8">
                  <c:v>257</c:v>
                </c:pt>
                <c:pt idx="9">
                  <c:v>409</c:v>
                </c:pt>
                <c:pt idx="10">
                  <c:v>233</c:v>
                </c:pt>
                <c:pt idx="11">
                  <c:v>203</c:v>
                </c:pt>
                <c:pt idx="12">
                  <c:v>114</c:v>
                </c:pt>
                <c:pt idx="13">
                  <c:v>154</c:v>
                </c:pt>
                <c:pt idx="14">
                  <c:v>112</c:v>
                </c:pt>
                <c:pt idx="15">
                  <c:v>124</c:v>
                </c:pt>
                <c:pt idx="16">
                  <c:v>60</c:v>
                </c:pt>
                <c:pt idx="17">
                  <c:v>87</c:v>
                </c:pt>
                <c:pt idx="18">
                  <c:v>39</c:v>
                </c:pt>
                <c:pt idx="19">
                  <c:v>57</c:v>
                </c:pt>
                <c:pt idx="20">
                  <c:v>29</c:v>
                </c:pt>
                <c:pt idx="21">
                  <c:v>50</c:v>
                </c:pt>
                <c:pt idx="22">
                  <c:v>34</c:v>
                </c:pt>
                <c:pt idx="23">
                  <c:v>35</c:v>
                </c:pt>
                <c:pt idx="24">
                  <c:v>18</c:v>
                </c:pt>
                <c:pt idx="25">
                  <c:v>21</c:v>
                </c:pt>
                <c:pt idx="26">
                  <c:v>18</c:v>
                </c:pt>
                <c:pt idx="27">
                  <c:v>25</c:v>
                </c:pt>
                <c:pt idx="28">
                  <c:v>6</c:v>
                </c:pt>
                <c:pt idx="29">
                  <c:v>3</c:v>
                </c:pt>
                <c:pt idx="30">
                  <c:v>5</c:v>
                </c:pt>
                <c:pt idx="31">
                  <c:v>6</c:v>
                </c:pt>
                <c:pt idx="32" formatCode="@">
                  <c:v>0</c:v>
                </c:pt>
                <c:pt idx="33">
                  <c:v>2</c:v>
                </c:pt>
                <c:pt idx="34">
                  <c:v>2</c:v>
                </c:pt>
                <c:pt idx="35">
                  <c:v>0</c:v>
                </c:pt>
                <c:pt idx="36">
                  <c:v>2</c:v>
                </c:pt>
                <c:pt idx="37">
                  <c:v>5</c:v>
                </c:pt>
                <c:pt idx="38">
                  <c:v>1</c:v>
                </c:pt>
                <c:pt idx="39">
                  <c:v>0</c:v>
                </c:pt>
                <c:pt idx="40">
                  <c:v>4</c:v>
                </c:pt>
                <c:pt idx="41">
                  <c:v>0</c:v>
                </c:pt>
                <c:pt idx="42">
                  <c:v>0</c:v>
                </c:pt>
                <c:pt idx="43">
                  <c:v>0</c:v>
                </c:pt>
                <c:pt idx="44">
                  <c:v>0</c:v>
                </c:pt>
                <c:pt idx="45">
                  <c:v>0</c:v>
                </c:pt>
                <c:pt idx="46">
                  <c:v>0</c:v>
                </c:pt>
                <c:pt idx="47">
                  <c:v>0</c:v>
                </c:pt>
                <c:pt idx="48">
                  <c:v>5</c:v>
                </c:pt>
                <c:pt idx="49">
                  <c:v>1</c:v>
                </c:pt>
                <c:pt idx="50">
                  <c:v>1</c:v>
                </c:pt>
                <c:pt idx="51">
                  <c:v>1</c:v>
                </c:pt>
                <c:pt idx="52">
                  <c:v>0</c:v>
                </c:pt>
                <c:pt idx="53">
                  <c:v>0</c:v>
                </c:pt>
                <c:pt idx="54">
                  <c:v>1</c:v>
                </c:pt>
                <c:pt idx="55">
                  <c:v>0</c:v>
                </c:pt>
                <c:pt idx="56">
                  <c:v>0</c:v>
                </c:pt>
                <c:pt idx="57">
                  <c:v>0</c:v>
                </c:pt>
                <c:pt idx="58">
                  <c:v>0</c:v>
                </c:pt>
                <c:pt idx="59">
                  <c:v>0</c:v>
                </c:pt>
                <c:pt idx="60">
                  <c:v>0</c:v>
                </c:pt>
                <c:pt idx="61">
                  <c:v>0</c:v>
                </c:pt>
                <c:pt idx="62">
                  <c:v>0</c:v>
                </c:pt>
                <c:pt idx="63">
                  <c:v>0</c:v>
                </c:pt>
                <c:pt idx="64">
                  <c:v>0</c:v>
                </c:pt>
              </c:numCache>
            </c:numRef>
          </c:val>
          <c:smooth val="0"/>
          <c:extLst>
            <c:ext xmlns:c16="http://schemas.microsoft.com/office/drawing/2014/chart" uri="{C3380CC4-5D6E-409C-BE32-E72D297353CC}">
              <c16:uniqueId val="{00000002-3D3D-40FF-A50C-504A17B7DBB6}"/>
            </c:ext>
          </c:extLst>
        </c:ser>
        <c:ser>
          <c:idx val="3"/>
          <c:order val="3"/>
          <c:tx>
            <c:strRef>
              <c:f>CR_statistics!$AP$803</c:f>
              <c:strCache>
                <c:ptCount val="1"/>
                <c:pt idx="0">
                  <c:v>Rel-11 RAN1-4+6</c:v>
                </c:pt>
              </c:strCache>
            </c:strRef>
          </c:tx>
          <c:spPr>
            <a:ln>
              <a:solidFill>
                <a:srgbClr val="FF00FF"/>
              </a:solidFill>
            </a:ln>
          </c:spPr>
          <c:marker>
            <c:symbol val="square"/>
            <c:size val="7"/>
            <c:spPr>
              <a:solidFill>
                <a:srgbClr val="FF00FF"/>
              </a:solidFill>
              <a:ln>
                <a:solidFill>
                  <a:sysClr val="windowText" lastClr="000000"/>
                </a:solidFill>
              </a:ln>
            </c:spPr>
          </c:marker>
          <c:cat>
            <c:strRef>
              <c:f>CR_statistics!$AQ$799:$DC$799</c:f>
              <c:strCache>
                <c:ptCount val="65"/>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pt idx="61">
                  <c:v>104</c:v>
                </c:pt>
                <c:pt idx="62">
                  <c:v>105</c:v>
                </c:pt>
                <c:pt idx="63">
                  <c:v>106</c:v>
                </c:pt>
                <c:pt idx="64">
                  <c:v>107</c:v>
                </c:pt>
              </c:strCache>
            </c:strRef>
          </c:cat>
          <c:val>
            <c:numRef>
              <c:f>CR_statistics!$AQ$803:$DC$803</c:f>
              <c:numCache>
                <c:formatCode>General</c:formatCode>
                <c:ptCount val="65"/>
                <c:pt idx="0">
                  <c:v>0</c:v>
                </c:pt>
                <c:pt idx="1">
                  <c:v>0</c:v>
                </c:pt>
                <c:pt idx="2">
                  <c:v>0</c:v>
                </c:pt>
                <c:pt idx="3">
                  <c:v>0</c:v>
                </c:pt>
                <c:pt idx="4">
                  <c:v>0</c:v>
                </c:pt>
                <c:pt idx="5">
                  <c:v>0</c:v>
                </c:pt>
                <c:pt idx="6">
                  <c:v>0</c:v>
                </c:pt>
                <c:pt idx="7">
                  <c:v>0</c:v>
                </c:pt>
                <c:pt idx="8">
                  <c:v>0</c:v>
                </c:pt>
                <c:pt idx="9">
                  <c:v>1</c:v>
                </c:pt>
                <c:pt idx="10">
                  <c:v>7</c:v>
                </c:pt>
                <c:pt idx="11">
                  <c:v>40</c:v>
                </c:pt>
                <c:pt idx="12">
                  <c:v>42</c:v>
                </c:pt>
                <c:pt idx="13">
                  <c:v>161</c:v>
                </c:pt>
                <c:pt idx="14">
                  <c:v>182</c:v>
                </c:pt>
                <c:pt idx="15">
                  <c:v>349</c:v>
                </c:pt>
                <c:pt idx="16">
                  <c:v>202</c:v>
                </c:pt>
                <c:pt idx="17">
                  <c:v>211</c:v>
                </c:pt>
                <c:pt idx="18">
                  <c:v>120</c:v>
                </c:pt>
                <c:pt idx="19">
                  <c:v>162</c:v>
                </c:pt>
                <c:pt idx="20">
                  <c:v>71</c:v>
                </c:pt>
                <c:pt idx="21">
                  <c:v>109</c:v>
                </c:pt>
                <c:pt idx="22">
                  <c:v>69</c:v>
                </c:pt>
                <c:pt idx="23">
                  <c:v>64</c:v>
                </c:pt>
                <c:pt idx="24">
                  <c:v>30</c:v>
                </c:pt>
                <c:pt idx="25">
                  <c:v>38</c:v>
                </c:pt>
                <c:pt idx="26">
                  <c:v>21</c:v>
                </c:pt>
                <c:pt idx="27">
                  <c:v>59</c:v>
                </c:pt>
                <c:pt idx="28">
                  <c:v>18</c:v>
                </c:pt>
                <c:pt idx="29">
                  <c:v>8</c:v>
                </c:pt>
                <c:pt idx="30">
                  <c:v>7</c:v>
                </c:pt>
                <c:pt idx="31">
                  <c:v>6</c:v>
                </c:pt>
                <c:pt idx="32">
                  <c:v>3</c:v>
                </c:pt>
                <c:pt idx="33">
                  <c:v>1</c:v>
                </c:pt>
                <c:pt idx="34">
                  <c:v>2</c:v>
                </c:pt>
                <c:pt idx="35">
                  <c:v>5</c:v>
                </c:pt>
                <c:pt idx="36">
                  <c:v>4</c:v>
                </c:pt>
                <c:pt idx="37">
                  <c:v>4</c:v>
                </c:pt>
                <c:pt idx="38">
                  <c:v>0</c:v>
                </c:pt>
                <c:pt idx="39">
                  <c:v>0</c:v>
                </c:pt>
                <c:pt idx="40">
                  <c:v>4</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numCache>
            </c:numRef>
          </c:val>
          <c:smooth val="0"/>
          <c:extLst>
            <c:ext xmlns:c16="http://schemas.microsoft.com/office/drawing/2014/chart" uri="{C3380CC4-5D6E-409C-BE32-E72D297353CC}">
              <c16:uniqueId val="{00000003-3D3D-40FF-A50C-504A17B7DBB6}"/>
            </c:ext>
          </c:extLst>
        </c:ser>
        <c:ser>
          <c:idx val="4"/>
          <c:order val="4"/>
          <c:tx>
            <c:strRef>
              <c:f>CR_statistics!$AP$804</c:f>
              <c:strCache>
                <c:ptCount val="1"/>
                <c:pt idx="0">
                  <c:v>Rel-12 RAN1-4+6</c:v>
                </c:pt>
              </c:strCache>
            </c:strRef>
          </c:tx>
          <c:spPr>
            <a:ln>
              <a:solidFill>
                <a:srgbClr val="00B0F0"/>
              </a:solidFill>
            </a:ln>
          </c:spPr>
          <c:marker>
            <c:symbol val="triangle"/>
            <c:size val="8"/>
            <c:spPr>
              <a:solidFill>
                <a:srgbClr val="3399FF"/>
              </a:solidFill>
              <a:ln>
                <a:solidFill>
                  <a:sysClr val="windowText" lastClr="000000"/>
                </a:solidFill>
              </a:ln>
            </c:spPr>
          </c:marker>
          <c:cat>
            <c:strRef>
              <c:f>CR_statistics!$AQ$799:$DC$799</c:f>
              <c:strCache>
                <c:ptCount val="65"/>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pt idx="61">
                  <c:v>104</c:v>
                </c:pt>
                <c:pt idx="62">
                  <c:v>105</c:v>
                </c:pt>
                <c:pt idx="63">
                  <c:v>106</c:v>
                </c:pt>
                <c:pt idx="64">
                  <c:v>107</c:v>
                </c:pt>
              </c:strCache>
            </c:strRef>
          </c:cat>
          <c:val>
            <c:numRef>
              <c:f>CR_statistics!$AQ$804:$DC$804</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61</c:v>
                </c:pt>
                <c:pt idx="18">
                  <c:v>57</c:v>
                </c:pt>
                <c:pt idx="19">
                  <c:v>152</c:v>
                </c:pt>
                <c:pt idx="20">
                  <c:v>72</c:v>
                </c:pt>
                <c:pt idx="21">
                  <c:v>204</c:v>
                </c:pt>
                <c:pt idx="22">
                  <c:v>229</c:v>
                </c:pt>
                <c:pt idx="23">
                  <c:v>320</c:v>
                </c:pt>
                <c:pt idx="24">
                  <c:v>186</c:v>
                </c:pt>
                <c:pt idx="25">
                  <c:v>291</c:v>
                </c:pt>
                <c:pt idx="26">
                  <c:v>114</c:v>
                </c:pt>
                <c:pt idx="27">
                  <c:v>126</c:v>
                </c:pt>
                <c:pt idx="28">
                  <c:v>56</c:v>
                </c:pt>
                <c:pt idx="29">
                  <c:v>57</c:v>
                </c:pt>
                <c:pt idx="30">
                  <c:v>34</c:v>
                </c:pt>
                <c:pt idx="31">
                  <c:v>40</c:v>
                </c:pt>
                <c:pt idx="32">
                  <c:v>25</c:v>
                </c:pt>
                <c:pt idx="33">
                  <c:v>23</c:v>
                </c:pt>
                <c:pt idx="34">
                  <c:v>21</c:v>
                </c:pt>
                <c:pt idx="35">
                  <c:v>7</c:v>
                </c:pt>
                <c:pt idx="36">
                  <c:v>4</c:v>
                </c:pt>
                <c:pt idx="37">
                  <c:v>8</c:v>
                </c:pt>
                <c:pt idx="38">
                  <c:v>3</c:v>
                </c:pt>
                <c:pt idx="39">
                  <c:v>4</c:v>
                </c:pt>
                <c:pt idx="40">
                  <c:v>7</c:v>
                </c:pt>
                <c:pt idx="41">
                  <c:v>0</c:v>
                </c:pt>
                <c:pt idx="42">
                  <c:v>0</c:v>
                </c:pt>
                <c:pt idx="43">
                  <c:v>1</c:v>
                </c:pt>
                <c:pt idx="44">
                  <c:v>0</c:v>
                </c:pt>
                <c:pt idx="45">
                  <c:v>2</c:v>
                </c:pt>
                <c:pt idx="46">
                  <c:v>1</c:v>
                </c:pt>
                <c:pt idx="47">
                  <c:v>1</c:v>
                </c:pt>
                <c:pt idx="48">
                  <c:v>0</c:v>
                </c:pt>
                <c:pt idx="49">
                  <c:v>2</c:v>
                </c:pt>
                <c:pt idx="50">
                  <c:v>0</c:v>
                </c:pt>
                <c:pt idx="51">
                  <c:v>0</c:v>
                </c:pt>
                <c:pt idx="52">
                  <c:v>0</c:v>
                </c:pt>
                <c:pt idx="53">
                  <c:v>0</c:v>
                </c:pt>
                <c:pt idx="54">
                  <c:v>0</c:v>
                </c:pt>
                <c:pt idx="55">
                  <c:v>0</c:v>
                </c:pt>
                <c:pt idx="56">
                  <c:v>1</c:v>
                </c:pt>
                <c:pt idx="57">
                  <c:v>0</c:v>
                </c:pt>
                <c:pt idx="58">
                  <c:v>0</c:v>
                </c:pt>
                <c:pt idx="59">
                  <c:v>0</c:v>
                </c:pt>
                <c:pt idx="60">
                  <c:v>0</c:v>
                </c:pt>
                <c:pt idx="61">
                  <c:v>0</c:v>
                </c:pt>
                <c:pt idx="62">
                  <c:v>0</c:v>
                </c:pt>
                <c:pt idx="63">
                  <c:v>0</c:v>
                </c:pt>
                <c:pt idx="64">
                  <c:v>0</c:v>
                </c:pt>
              </c:numCache>
            </c:numRef>
          </c:val>
          <c:smooth val="0"/>
          <c:extLst>
            <c:ext xmlns:c16="http://schemas.microsoft.com/office/drawing/2014/chart" uri="{C3380CC4-5D6E-409C-BE32-E72D297353CC}">
              <c16:uniqueId val="{00000004-3D3D-40FF-A50C-504A17B7DBB6}"/>
            </c:ext>
          </c:extLst>
        </c:ser>
        <c:ser>
          <c:idx val="5"/>
          <c:order val="5"/>
          <c:tx>
            <c:strRef>
              <c:f>CR_statistics!$AP$805</c:f>
              <c:strCache>
                <c:ptCount val="1"/>
                <c:pt idx="0">
                  <c:v>Rel-13 RAN1-4+6</c:v>
                </c:pt>
              </c:strCache>
            </c:strRef>
          </c:tx>
          <c:spPr>
            <a:ln>
              <a:solidFill>
                <a:srgbClr val="00FF00"/>
              </a:solidFill>
            </a:ln>
          </c:spPr>
          <c:marker>
            <c:symbol val="circle"/>
            <c:size val="8"/>
            <c:spPr>
              <a:solidFill>
                <a:srgbClr val="00FF00"/>
              </a:solidFill>
              <a:ln>
                <a:solidFill>
                  <a:schemeClr val="tx1"/>
                </a:solidFill>
              </a:ln>
            </c:spPr>
          </c:marker>
          <c:cat>
            <c:strRef>
              <c:f>CR_statistics!$AQ$799:$DC$799</c:f>
              <c:strCache>
                <c:ptCount val="65"/>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pt idx="61">
                  <c:v>104</c:v>
                </c:pt>
                <c:pt idx="62">
                  <c:v>105</c:v>
                </c:pt>
                <c:pt idx="63">
                  <c:v>106</c:v>
                </c:pt>
                <c:pt idx="64">
                  <c:v>107</c:v>
                </c:pt>
              </c:strCache>
            </c:strRef>
          </c:cat>
          <c:val>
            <c:numRef>
              <c:f>CR_statistics!$AQ$805:$DC$805</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4</c:v>
                </c:pt>
                <c:pt idx="24">
                  <c:v>1</c:v>
                </c:pt>
                <c:pt idx="25">
                  <c:v>40</c:v>
                </c:pt>
                <c:pt idx="26">
                  <c:v>50</c:v>
                </c:pt>
                <c:pt idx="27">
                  <c:v>364</c:v>
                </c:pt>
                <c:pt idx="28">
                  <c:v>319</c:v>
                </c:pt>
                <c:pt idx="29">
                  <c:v>559</c:v>
                </c:pt>
                <c:pt idx="30">
                  <c:v>390</c:v>
                </c:pt>
                <c:pt idx="31">
                  <c:v>319</c:v>
                </c:pt>
                <c:pt idx="32">
                  <c:v>190</c:v>
                </c:pt>
                <c:pt idx="33">
                  <c:v>187</c:v>
                </c:pt>
                <c:pt idx="34">
                  <c:v>94</c:v>
                </c:pt>
                <c:pt idx="35">
                  <c:v>76</c:v>
                </c:pt>
                <c:pt idx="36">
                  <c:v>54</c:v>
                </c:pt>
                <c:pt idx="37">
                  <c:v>56</c:v>
                </c:pt>
                <c:pt idx="38">
                  <c:v>22</c:v>
                </c:pt>
                <c:pt idx="39">
                  <c:v>28</c:v>
                </c:pt>
                <c:pt idx="40">
                  <c:v>27</c:v>
                </c:pt>
                <c:pt idx="41">
                  <c:v>28</c:v>
                </c:pt>
                <c:pt idx="42">
                  <c:v>13</c:v>
                </c:pt>
                <c:pt idx="43">
                  <c:v>12</c:v>
                </c:pt>
                <c:pt idx="44">
                  <c:v>6</c:v>
                </c:pt>
                <c:pt idx="45">
                  <c:v>6</c:v>
                </c:pt>
                <c:pt idx="46">
                  <c:v>5</c:v>
                </c:pt>
                <c:pt idx="47">
                  <c:v>4</c:v>
                </c:pt>
                <c:pt idx="48">
                  <c:v>3</c:v>
                </c:pt>
                <c:pt idx="49">
                  <c:v>2</c:v>
                </c:pt>
                <c:pt idx="50">
                  <c:v>3</c:v>
                </c:pt>
                <c:pt idx="51">
                  <c:v>0</c:v>
                </c:pt>
                <c:pt idx="52">
                  <c:v>0</c:v>
                </c:pt>
                <c:pt idx="53">
                  <c:v>1</c:v>
                </c:pt>
                <c:pt idx="54">
                  <c:v>2</c:v>
                </c:pt>
                <c:pt idx="55">
                  <c:v>0</c:v>
                </c:pt>
                <c:pt idx="56">
                  <c:v>1</c:v>
                </c:pt>
                <c:pt idx="57">
                  <c:v>1</c:v>
                </c:pt>
                <c:pt idx="58">
                  <c:v>0</c:v>
                </c:pt>
                <c:pt idx="59">
                  <c:v>0</c:v>
                </c:pt>
                <c:pt idx="60">
                  <c:v>0</c:v>
                </c:pt>
                <c:pt idx="61">
                  <c:v>0</c:v>
                </c:pt>
                <c:pt idx="62">
                  <c:v>1</c:v>
                </c:pt>
                <c:pt idx="63">
                  <c:v>1</c:v>
                </c:pt>
                <c:pt idx="64">
                  <c:v>0</c:v>
                </c:pt>
              </c:numCache>
            </c:numRef>
          </c:val>
          <c:smooth val="0"/>
          <c:extLst>
            <c:ext xmlns:c16="http://schemas.microsoft.com/office/drawing/2014/chart" uri="{C3380CC4-5D6E-409C-BE32-E72D297353CC}">
              <c16:uniqueId val="{00000005-3D3D-40FF-A50C-504A17B7DBB6}"/>
            </c:ext>
          </c:extLst>
        </c:ser>
        <c:ser>
          <c:idx val="6"/>
          <c:order val="6"/>
          <c:tx>
            <c:strRef>
              <c:f>CR_statistics!$AP$806</c:f>
              <c:strCache>
                <c:ptCount val="1"/>
                <c:pt idx="0">
                  <c:v>Rel-14 RAN1-4+6</c:v>
                </c:pt>
              </c:strCache>
            </c:strRef>
          </c:tx>
          <c:spPr>
            <a:ln>
              <a:solidFill>
                <a:srgbClr val="00B050"/>
              </a:solidFill>
            </a:ln>
          </c:spPr>
          <c:marker>
            <c:symbol val="diamond"/>
            <c:size val="9"/>
            <c:spPr>
              <a:solidFill>
                <a:srgbClr val="00B050"/>
              </a:solidFill>
              <a:ln>
                <a:solidFill>
                  <a:schemeClr val="tx1"/>
                </a:solidFill>
              </a:ln>
            </c:spPr>
          </c:marker>
          <c:cat>
            <c:strRef>
              <c:f>CR_statistics!$AQ$799:$DC$799</c:f>
              <c:strCache>
                <c:ptCount val="65"/>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pt idx="61">
                  <c:v>104</c:v>
                </c:pt>
                <c:pt idx="62">
                  <c:v>105</c:v>
                </c:pt>
                <c:pt idx="63">
                  <c:v>106</c:v>
                </c:pt>
                <c:pt idx="64">
                  <c:v>107</c:v>
                </c:pt>
              </c:strCache>
            </c:strRef>
          </c:cat>
          <c:val>
            <c:numRef>
              <c:f>CR_statistics!$AQ$806:$DC$806</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45</c:v>
                </c:pt>
                <c:pt idx="30">
                  <c:v>113</c:v>
                </c:pt>
                <c:pt idx="31">
                  <c:v>239</c:v>
                </c:pt>
                <c:pt idx="32">
                  <c:v>294</c:v>
                </c:pt>
                <c:pt idx="33">
                  <c:v>438</c:v>
                </c:pt>
                <c:pt idx="34">
                  <c:v>227</c:v>
                </c:pt>
                <c:pt idx="35">
                  <c:v>238</c:v>
                </c:pt>
                <c:pt idx="36">
                  <c:v>99</c:v>
                </c:pt>
                <c:pt idx="37">
                  <c:v>104</c:v>
                </c:pt>
                <c:pt idx="38">
                  <c:v>51</c:v>
                </c:pt>
                <c:pt idx="39">
                  <c:v>54</c:v>
                </c:pt>
                <c:pt idx="40">
                  <c:v>45</c:v>
                </c:pt>
                <c:pt idx="41">
                  <c:v>23</c:v>
                </c:pt>
                <c:pt idx="42">
                  <c:v>13</c:v>
                </c:pt>
                <c:pt idx="43">
                  <c:v>15</c:v>
                </c:pt>
                <c:pt idx="44">
                  <c:v>12</c:v>
                </c:pt>
                <c:pt idx="45">
                  <c:v>10</c:v>
                </c:pt>
                <c:pt idx="46">
                  <c:v>6</c:v>
                </c:pt>
                <c:pt idx="47">
                  <c:v>7</c:v>
                </c:pt>
                <c:pt idx="48">
                  <c:v>41</c:v>
                </c:pt>
                <c:pt idx="49">
                  <c:v>7</c:v>
                </c:pt>
                <c:pt idx="50">
                  <c:v>4</c:v>
                </c:pt>
                <c:pt idx="51">
                  <c:v>7</c:v>
                </c:pt>
                <c:pt idx="52">
                  <c:v>3</c:v>
                </c:pt>
                <c:pt idx="53">
                  <c:v>3</c:v>
                </c:pt>
                <c:pt idx="54">
                  <c:v>1</c:v>
                </c:pt>
                <c:pt idx="55">
                  <c:v>0</c:v>
                </c:pt>
                <c:pt idx="56">
                  <c:v>1</c:v>
                </c:pt>
                <c:pt idx="57">
                  <c:v>0</c:v>
                </c:pt>
                <c:pt idx="58">
                  <c:v>1</c:v>
                </c:pt>
                <c:pt idx="59">
                  <c:v>0</c:v>
                </c:pt>
                <c:pt idx="60">
                  <c:v>0</c:v>
                </c:pt>
                <c:pt idx="61">
                  <c:v>2</c:v>
                </c:pt>
                <c:pt idx="62">
                  <c:v>3</c:v>
                </c:pt>
                <c:pt idx="63">
                  <c:v>2</c:v>
                </c:pt>
                <c:pt idx="64">
                  <c:v>0</c:v>
                </c:pt>
              </c:numCache>
            </c:numRef>
          </c:val>
          <c:smooth val="0"/>
          <c:extLst>
            <c:ext xmlns:c16="http://schemas.microsoft.com/office/drawing/2014/chart" uri="{C3380CC4-5D6E-409C-BE32-E72D297353CC}">
              <c16:uniqueId val="{00000006-3D3D-40FF-A50C-504A17B7DBB6}"/>
            </c:ext>
          </c:extLst>
        </c:ser>
        <c:ser>
          <c:idx val="7"/>
          <c:order val="7"/>
          <c:tx>
            <c:strRef>
              <c:f>CR_statistics!$AP$807</c:f>
              <c:strCache>
                <c:ptCount val="1"/>
                <c:pt idx="0">
                  <c:v>Rel-15 RAN1-4+6</c:v>
                </c:pt>
              </c:strCache>
            </c:strRef>
          </c:tx>
          <c:spPr>
            <a:ln>
              <a:solidFill>
                <a:srgbClr val="CCCC00"/>
              </a:solidFill>
            </a:ln>
          </c:spPr>
          <c:marker>
            <c:symbol val="diamond"/>
            <c:size val="8"/>
            <c:spPr>
              <a:solidFill>
                <a:srgbClr val="CCCC00"/>
              </a:solidFill>
              <a:ln>
                <a:solidFill>
                  <a:schemeClr val="tx1"/>
                </a:solidFill>
              </a:ln>
            </c:spPr>
          </c:marker>
          <c:cat>
            <c:strRef>
              <c:f>CR_statistics!$AQ$799:$DC$799</c:f>
              <c:strCache>
                <c:ptCount val="65"/>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pt idx="61">
                  <c:v>104</c:v>
                </c:pt>
                <c:pt idx="62">
                  <c:v>105</c:v>
                </c:pt>
                <c:pt idx="63">
                  <c:v>106</c:v>
                </c:pt>
                <c:pt idx="64">
                  <c:v>107</c:v>
                </c:pt>
              </c:strCache>
            </c:strRef>
          </c:cat>
          <c:val>
            <c:numRef>
              <c:f>CR_statistics!$AQ$807:$DC$807</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124</c:v>
                </c:pt>
                <c:pt idx="35">
                  <c:v>123</c:v>
                </c:pt>
                <c:pt idx="36">
                  <c:v>174</c:v>
                </c:pt>
                <c:pt idx="37">
                  <c:v>416</c:v>
                </c:pt>
                <c:pt idx="38">
                  <c:v>402</c:v>
                </c:pt>
                <c:pt idx="39">
                  <c:v>848</c:v>
                </c:pt>
                <c:pt idx="40">
                  <c:v>509</c:v>
                </c:pt>
                <c:pt idx="41">
                  <c:v>500</c:v>
                </c:pt>
                <c:pt idx="42">
                  <c:v>295</c:v>
                </c:pt>
                <c:pt idx="43">
                  <c:v>529</c:v>
                </c:pt>
                <c:pt idx="44">
                  <c:v>181</c:v>
                </c:pt>
                <c:pt idx="45">
                  <c:v>341</c:v>
                </c:pt>
                <c:pt idx="46">
                  <c:v>172</c:v>
                </c:pt>
                <c:pt idx="47">
                  <c:v>174</c:v>
                </c:pt>
                <c:pt idx="48">
                  <c:v>134</c:v>
                </c:pt>
                <c:pt idx="49">
                  <c:v>157</c:v>
                </c:pt>
                <c:pt idx="50">
                  <c:v>62</c:v>
                </c:pt>
                <c:pt idx="51">
                  <c:v>41</c:v>
                </c:pt>
                <c:pt idx="52">
                  <c:v>37</c:v>
                </c:pt>
                <c:pt idx="53">
                  <c:v>28</c:v>
                </c:pt>
                <c:pt idx="54">
                  <c:v>27</c:v>
                </c:pt>
                <c:pt idx="55">
                  <c:v>32</c:v>
                </c:pt>
                <c:pt idx="56">
                  <c:v>47</c:v>
                </c:pt>
                <c:pt idx="57">
                  <c:v>44</c:v>
                </c:pt>
                <c:pt idx="58">
                  <c:v>49</c:v>
                </c:pt>
                <c:pt idx="59">
                  <c:v>30</c:v>
                </c:pt>
                <c:pt idx="60">
                  <c:v>39</c:v>
                </c:pt>
                <c:pt idx="61">
                  <c:v>27</c:v>
                </c:pt>
                <c:pt idx="62">
                  <c:v>28</c:v>
                </c:pt>
                <c:pt idx="63">
                  <c:v>19</c:v>
                </c:pt>
                <c:pt idx="64">
                  <c:v>11</c:v>
                </c:pt>
              </c:numCache>
            </c:numRef>
          </c:val>
          <c:smooth val="0"/>
          <c:extLst>
            <c:ext xmlns:c16="http://schemas.microsoft.com/office/drawing/2014/chart" uri="{C3380CC4-5D6E-409C-BE32-E72D297353CC}">
              <c16:uniqueId val="{00000007-3D3D-40FF-A50C-504A17B7DBB6}"/>
            </c:ext>
          </c:extLst>
        </c:ser>
        <c:ser>
          <c:idx val="8"/>
          <c:order val="8"/>
          <c:tx>
            <c:strRef>
              <c:f>CR_statistics!$AP$808</c:f>
              <c:strCache>
                <c:ptCount val="1"/>
                <c:pt idx="0">
                  <c:v>Rel-16 RAN1-4+6</c:v>
                </c:pt>
              </c:strCache>
            </c:strRef>
          </c:tx>
          <c:spPr>
            <a:ln>
              <a:solidFill>
                <a:schemeClr val="bg1">
                  <a:lumMod val="65000"/>
                </a:schemeClr>
              </a:solidFill>
            </a:ln>
          </c:spPr>
          <c:marker>
            <c:symbol val="square"/>
            <c:size val="7"/>
            <c:spPr>
              <a:solidFill>
                <a:schemeClr val="bg1">
                  <a:lumMod val="65000"/>
                </a:schemeClr>
              </a:solidFill>
              <a:ln>
                <a:solidFill>
                  <a:schemeClr val="tx1"/>
                </a:solidFill>
              </a:ln>
            </c:spPr>
          </c:marker>
          <c:cat>
            <c:strRef>
              <c:f>CR_statistics!$AQ$799:$DC$799</c:f>
              <c:strCache>
                <c:ptCount val="65"/>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pt idx="61">
                  <c:v>104</c:v>
                </c:pt>
                <c:pt idx="62">
                  <c:v>105</c:v>
                </c:pt>
                <c:pt idx="63">
                  <c:v>106</c:v>
                </c:pt>
                <c:pt idx="64">
                  <c:v>107</c:v>
                </c:pt>
              </c:strCache>
            </c:strRef>
          </c:cat>
          <c:val>
            <c:numRef>
              <c:f>CR_statistics!$AQ$808:$DC$808</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30</c:v>
                </c:pt>
                <c:pt idx="40">
                  <c:v>10</c:v>
                </c:pt>
                <c:pt idx="41">
                  <c:v>95</c:v>
                </c:pt>
                <c:pt idx="42">
                  <c:v>100</c:v>
                </c:pt>
                <c:pt idx="43">
                  <c:v>266</c:v>
                </c:pt>
                <c:pt idx="44">
                  <c:v>401</c:v>
                </c:pt>
                <c:pt idx="45">
                  <c:v>601</c:v>
                </c:pt>
                <c:pt idx="46">
                  <c:v>539</c:v>
                </c:pt>
                <c:pt idx="47">
                  <c:v>547</c:v>
                </c:pt>
                <c:pt idx="48">
                  <c:v>450</c:v>
                </c:pt>
                <c:pt idx="49">
                  <c:v>475</c:v>
                </c:pt>
                <c:pt idx="50">
                  <c:v>167</c:v>
                </c:pt>
                <c:pt idx="51">
                  <c:v>127</c:v>
                </c:pt>
                <c:pt idx="52">
                  <c:v>133</c:v>
                </c:pt>
                <c:pt idx="53">
                  <c:v>115</c:v>
                </c:pt>
                <c:pt idx="54">
                  <c:v>78</c:v>
                </c:pt>
                <c:pt idx="55">
                  <c:v>82</c:v>
                </c:pt>
                <c:pt idx="56">
                  <c:v>113</c:v>
                </c:pt>
                <c:pt idx="57">
                  <c:v>106</c:v>
                </c:pt>
                <c:pt idx="58">
                  <c:v>77</c:v>
                </c:pt>
                <c:pt idx="59">
                  <c:v>97</c:v>
                </c:pt>
                <c:pt idx="60">
                  <c:v>79</c:v>
                </c:pt>
                <c:pt idx="61">
                  <c:v>50</c:v>
                </c:pt>
                <c:pt idx="62">
                  <c:v>34</c:v>
                </c:pt>
                <c:pt idx="63">
                  <c:v>50</c:v>
                </c:pt>
                <c:pt idx="64">
                  <c:v>35</c:v>
                </c:pt>
              </c:numCache>
            </c:numRef>
          </c:val>
          <c:smooth val="0"/>
          <c:extLst>
            <c:ext xmlns:c16="http://schemas.microsoft.com/office/drawing/2014/chart" uri="{C3380CC4-5D6E-409C-BE32-E72D297353CC}">
              <c16:uniqueId val="{00000008-3D3D-40FF-A50C-504A17B7DBB6}"/>
            </c:ext>
          </c:extLst>
        </c:ser>
        <c:ser>
          <c:idx val="10"/>
          <c:order val="9"/>
          <c:tx>
            <c:strRef>
              <c:f>CR_statistics!$AP$809</c:f>
              <c:strCache>
                <c:ptCount val="1"/>
                <c:pt idx="0">
                  <c:v>Rel-17 RAN1-4+6</c:v>
                </c:pt>
              </c:strCache>
            </c:strRef>
          </c:tx>
          <c:spPr>
            <a:ln>
              <a:solidFill>
                <a:schemeClr val="tx1"/>
              </a:solidFill>
            </a:ln>
          </c:spPr>
          <c:marker>
            <c:symbol val="square"/>
            <c:size val="7"/>
            <c:spPr>
              <a:solidFill>
                <a:schemeClr val="tx1"/>
              </a:solidFill>
              <a:ln>
                <a:solidFill>
                  <a:schemeClr val="tx1"/>
                </a:solidFill>
              </a:ln>
            </c:spPr>
          </c:marker>
          <c:dPt>
            <c:idx val="48"/>
            <c:bubble3D val="0"/>
            <c:extLst>
              <c:ext xmlns:c16="http://schemas.microsoft.com/office/drawing/2014/chart" uri="{C3380CC4-5D6E-409C-BE32-E72D297353CC}">
                <c16:uniqueId val="{00000009-3D3D-40FF-A50C-504A17B7DBB6}"/>
              </c:ext>
            </c:extLst>
          </c:dPt>
          <c:cat>
            <c:strRef>
              <c:f>CR_statistics!$AQ$799:$DC$799</c:f>
              <c:strCache>
                <c:ptCount val="65"/>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pt idx="61">
                  <c:v>104</c:v>
                </c:pt>
                <c:pt idx="62">
                  <c:v>105</c:v>
                </c:pt>
                <c:pt idx="63">
                  <c:v>106</c:v>
                </c:pt>
                <c:pt idx="64">
                  <c:v>107</c:v>
                </c:pt>
              </c:strCache>
            </c:strRef>
          </c:cat>
          <c:val>
            <c:numRef>
              <c:f>CR_statistics!$AQ$809:$DC$809</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71</c:v>
                </c:pt>
                <c:pt idx="48">
                  <c:v>75</c:v>
                </c:pt>
                <c:pt idx="49">
                  <c:v>100</c:v>
                </c:pt>
                <c:pt idx="50">
                  <c:v>88</c:v>
                </c:pt>
                <c:pt idx="51">
                  <c:v>138</c:v>
                </c:pt>
                <c:pt idx="52">
                  <c:v>504</c:v>
                </c:pt>
                <c:pt idx="53">
                  <c:v>599</c:v>
                </c:pt>
                <c:pt idx="54">
                  <c:v>502</c:v>
                </c:pt>
                <c:pt idx="55">
                  <c:v>436</c:v>
                </c:pt>
                <c:pt idx="56">
                  <c:v>383</c:v>
                </c:pt>
                <c:pt idx="57">
                  <c:v>351</c:v>
                </c:pt>
                <c:pt idx="58">
                  <c:v>236</c:v>
                </c:pt>
                <c:pt idx="59">
                  <c:v>245</c:v>
                </c:pt>
                <c:pt idx="60">
                  <c:v>209</c:v>
                </c:pt>
                <c:pt idx="61">
                  <c:v>180</c:v>
                </c:pt>
                <c:pt idx="62">
                  <c:v>127</c:v>
                </c:pt>
                <c:pt idx="63">
                  <c:v>137</c:v>
                </c:pt>
                <c:pt idx="64">
                  <c:v>77</c:v>
                </c:pt>
              </c:numCache>
            </c:numRef>
          </c:val>
          <c:smooth val="0"/>
          <c:extLst>
            <c:ext xmlns:c16="http://schemas.microsoft.com/office/drawing/2014/chart" uri="{C3380CC4-5D6E-409C-BE32-E72D297353CC}">
              <c16:uniqueId val="{0000000A-3D3D-40FF-A50C-504A17B7DBB6}"/>
            </c:ext>
          </c:extLst>
        </c:ser>
        <c:ser>
          <c:idx val="9"/>
          <c:order val="10"/>
          <c:tx>
            <c:strRef>
              <c:f>CR_statistics!$AP$810</c:f>
              <c:strCache>
                <c:ptCount val="1"/>
                <c:pt idx="0">
                  <c:v>Rel-18 RAN1-4+6</c:v>
                </c:pt>
              </c:strCache>
            </c:strRef>
          </c:tx>
          <c:spPr>
            <a:ln>
              <a:solidFill>
                <a:srgbClr val="7030A0"/>
              </a:solidFill>
            </a:ln>
          </c:spPr>
          <c:marker>
            <c:symbol val="square"/>
            <c:size val="7"/>
            <c:spPr>
              <a:solidFill>
                <a:srgbClr val="7030A0"/>
              </a:solidFill>
              <a:ln>
                <a:solidFill>
                  <a:schemeClr val="tx1"/>
                </a:solidFill>
              </a:ln>
            </c:spPr>
          </c:marker>
          <c:cat>
            <c:strRef>
              <c:f>CR_statistics!$AQ$799:$DC$799</c:f>
              <c:strCache>
                <c:ptCount val="65"/>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pt idx="61">
                  <c:v>104</c:v>
                </c:pt>
                <c:pt idx="62">
                  <c:v>105</c:v>
                </c:pt>
                <c:pt idx="63">
                  <c:v>106</c:v>
                </c:pt>
                <c:pt idx="64">
                  <c:v>107</c:v>
                </c:pt>
              </c:strCache>
            </c:strRef>
          </c:cat>
          <c:val>
            <c:numRef>
              <c:f>CR_statistics!$AQ$810:$DC$810</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1</c:v>
                </c:pt>
                <c:pt idx="54">
                  <c:v>1</c:v>
                </c:pt>
                <c:pt idx="55">
                  <c:v>52</c:v>
                </c:pt>
                <c:pt idx="56">
                  <c:v>86</c:v>
                </c:pt>
                <c:pt idx="57">
                  <c:v>74</c:v>
                </c:pt>
                <c:pt idx="58">
                  <c:v>144</c:v>
                </c:pt>
                <c:pt idx="59">
                  <c:v>561</c:v>
                </c:pt>
                <c:pt idx="60">
                  <c:v>544</c:v>
                </c:pt>
                <c:pt idx="61">
                  <c:v>590</c:v>
                </c:pt>
                <c:pt idx="62">
                  <c:v>422</c:v>
                </c:pt>
                <c:pt idx="63">
                  <c:v>383</c:v>
                </c:pt>
                <c:pt idx="64">
                  <c:v>246</c:v>
                </c:pt>
              </c:numCache>
            </c:numRef>
          </c:val>
          <c:smooth val="0"/>
          <c:extLst xmlns:c15="http://schemas.microsoft.com/office/drawing/2012/chart">
            <c:ext xmlns:c16="http://schemas.microsoft.com/office/drawing/2014/chart" uri="{C3380CC4-5D6E-409C-BE32-E72D297353CC}">
              <c16:uniqueId val="{0000000B-3D3D-40FF-A50C-504A17B7DBB6}"/>
            </c:ext>
          </c:extLst>
        </c:ser>
        <c:ser>
          <c:idx val="11"/>
          <c:order val="11"/>
          <c:tx>
            <c:strRef>
              <c:f>CR_statistics!$AP$811</c:f>
              <c:strCache>
                <c:ptCount val="1"/>
                <c:pt idx="0">
                  <c:v>Rel-19 RAN1-4+6</c:v>
                </c:pt>
              </c:strCache>
              <c:extLst xmlns:c15="http://schemas.microsoft.com/office/drawing/2012/chart"/>
            </c:strRef>
          </c:tx>
          <c:spPr>
            <a:ln>
              <a:solidFill>
                <a:srgbClr val="0000FF"/>
              </a:solidFill>
            </a:ln>
          </c:spPr>
          <c:marker>
            <c:symbol val="circle"/>
            <c:size val="8"/>
            <c:spPr>
              <a:solidFill>
                <a:srgbClr val="0000FF"/>
              </a:solidFill>
              <a:ln>
                <a:solidFill>
                  <a:schemeClr val="tx1"/>
                </a:solidFill>
              </a:ln>
            </c:spPr>
          </c:marker>
          <c:cat>
            <c:strRef>
              <c:f>CR_statistics!$AQ$799:$DC$799</c:f>
              <c:strCache>
                <c:ptCount val="65"/>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pt idx="61">
                  <c:v>104</c:v>
                </c:pt>
                <c:pt idx="62">
                  <c:v>105</c:v>
                </c:pt>
                <c:pt idx="63">
                  <c:v>106</c:v>
                </c:pt>
                <c:pt idx="64">
                  <c:v>107</c:v>
                </c:pt>
              </c:strCache>
              <c:extLst xmlns:c15="http://schemas.microsoft.com/office/drawing/2012/chart"/>
            </c:strRef>
          </c:cat>
          <c:val>
            <c:numRef>
              <c:f>CR_statistics!$AQ$811:$DC$811</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7</c:v>
                </c:pt>
                <c:pt idx="64">
                  <c:v>106</c:v>
                </c:pt>
              </c:numCache>
            </c:numRef>
          </c:val>
          <c:smooth val="0"/>
          <c:extLst xmlns:c15="http://schemas.microsoft.com/office/drawing/2012/chart">
            <c:ext xmlns:c16="http://schemas.microsoft.com/office/drawing/2014/chart" uri="{C3380CC4-5D6E-409C-BE32-E72D297353CC}">
              <c16:uniqueId val="{0000000D-3D3D-40FF-A50C-504A17B7DBB6}"/>
            </c:ext>
          </c:extLst>
        </c:ser>
        <c:ser>
          <c:idx val="12"/>
          <c:order val="12"/>
          <c:tx>
            <c:strRef>
              <c:f>CR_statistics!$AP$794</c:f>
              <c:strCache>
                <c:ptCount val="1"/>
                <c:pt idx="0">
                  <c:v>Release freeze</c:v>
                </c:pt>
              </c:strCache>
            </c:strRef>
          </c:tx>
          <c:spPr>
            <a:ln>
              <a:noFill/>
            </a:ln>
          </c:spPr>
          <c:marker>
            <c:symbol val="triangle"/>
            <c:size val="11"/>
            <c:spPr>
              <a:solidFill>
                <a:schemeClr val="tx1"/>
              </a:solidFill>
              <a:ln>
                <a:solidFill>
                  <a:schemeClr val="tx1"/>
                </a:solidFill>
              </a:ln>
            </c:spPr>
          </c:marker>
          <c:cat>
            <c:strRef>
              <c:f>CR_statistics!$AQ$799:$DC$799</c:f>
              <c:strCache>
                <c:ptCount val="65"/>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pt idx="61">
                  <c:v>104</c:v>
                </c:pt>
                <c:pt idx="62">
                  <c:v>105</c:v>
                </c:pt>
                <c:pt idx="63">
                  <c:v>106</c:v>
                </c:pt>
                <c:pt idx="64">
                  <c:v>107</c:v>
                </c:pt>
              </c:strCache>
            </c:strRef>
          </c:cat>
          <c:val>
            <c:numRef>
              <c:f>CR_statistics!$AQ$794:$CX$794</c:f>
              <c:numCache>
                <c:formatCode>General</c:formatCode>
                <c:ptCount val="60"/>
                <c:pt idx="3">
                  <c:v>650</c:v>
                </c:pt>
                <c:pt idx="8">
                  <c:v>650</c:v>
                </c:pt>
                <c:pt idx="14">
                  <c:v>650</c:v>
                </c:pt>
                <c:pt idx="22">
                  <c:v>650</c:v>
                </c:pt>
                <c:pt idx="27">
                  <c:v>650</c:v>
                </c:pt>
                <c:pt idx="32">
                  <c:v>650</c:v>
                </c:pt>
                <c:pt idx="37">
                  <c:v>650</c:v>
                </c:pt>
                <c:pt idx="45">
                  <c:v>650</c:v>
                </c:pt>
                <c:pt idx="52">
                  <c:v>650</c:v>
                </c:pt>
                <c:pt idx="59">
                  <c:v>650</c:v>
                </c:pt>
              </c:numCache>
            </c:numRef>
          </c:val>
          <c:smooth val="0"/>
          <c:extLst>
            <c:ext xmlns:c16="http://schemas.microsoft.com/office/drawing/2014/chart" uri="{C3380CC4-5D6E-409C-BE32-E72D297353CC}">
              <c16:uniqueId val="{0000000C-3D3D-40FF-A50C-504A17B7DBB6}"/>
            </c:ext>
          </c:extLst>
        </c:ser>
        <c:dLbls>
          <c:showLegendKey val="0"/>
          <c:showVal val="0"/>
          <c:showCatName val="0"/>
          <c:showSerName val="0"/>
          <c:showPercent val="0"/>
          <c:showBubbleSize val="0"/>
        </c:dLbls>
        <c:marker val="1"/>
        <c:smooth val="0"/>
        <c:axId val="155743360"/>
        <c:axId val="155745280"/>
        <c:extLst/>
      </c:lineChart>
      <c:catAx>
        <c:axId val="155743360"/>
        <c:scaling>
          <c:orientation val="minMax"/>
        </c:scaling>
        <c:delete val="0"/>
        <c:axPos val="b"/>
        <c:majorGridlines/>
        <c:numFmt formatCode="General" sourceLinked="1"/>
        <c:majorTickMark val="out"/>
        <c:minorTickMark val="none"/>
        <c:tickLblPos val="nextTo"/>
        <c:spPr>
          <a:ln>
            <a:solidFill>
              <a:srgbClr val="FFFF00"/>
            </a:solidFill>
          </a:ln>
        </c:spPr>
        <c:txPr>
          <a:bodyPr rot="-5400000" vert="horz"/>
          <a:lstStyle/>
          <a:p>
            <a:pPr>
              <a:defRPr sz="1400"/>
            </a:pPr>
            <a:endParaRPr lang="en-US"/>
          </a:p>
        </c:txPr>
        <c:crossAx val="155745280"/>
        <c:crossesAt val="0"/>
        <c:auto val="0"/>
        <c:lblAlgn val="ctr"/>
        <c:lblOffset val="100"/>
        <c:noMultiLvlLbl val="0"/>
      </c:catAx>
      <c:valAx>
        <c:axId val="155745280"/>
        <c:scaling>
          <c:orientation val="minMax"/>
          <c:max val="900"/>
          <c:min val="0"/>
        </c:scaling>
        <c:delete val="0"/>
        <c:axPos val="l"/>
        <c:majorGridlines/>
        <c:numFmt formatCode="General" sourceLinked="1"/>
        <c:majorTickMark val="out"/>
        <c:minorTickMark val="out"/>
        <c:tickLblPos val="nextTo"/>
        <c:txPr>
          <a:bodyPr/>
          <a:lstStyle/>
          <a:p>
            <a:pPr>
              <a:defRPr sz="1400"/>
            </a:pPr>
            <a:endParaRPr lang="en-US"/>
          </a:p>
        </c:txPr>
        <c:crossAx val="155743360"/>
        <c:crosses val="autoZero"/>
        <c:crossBetween val="between"/>
        <c:majorUnit val="100"/>
        <c:minorUnit val="25"/>
      </c:valAx>
      <c:spPr>
        <a:solidFill>
          <a:srgbClr val="FFFFCC"/>
        </a:solidFill>
      </c:spPr>
    </c:plotArea>
    <c:legend>
      <c:legendPos val="r"/>
      <c:layout>
        <c:manualLayout>
          <c:xMode val="edge"/>
          <c:yMode val="edge"/>
          <c:x val="6.1057240525383215E-2"/>
          <c:y val="0.10782612560656324"/>
          <c:w val="0.53788413884741326"/>
          <c:h val="0.14208519277035869"/>
        </c:manualLayout>
      </c:layout>
      <c:overlay val="0"/>
      <c:spPr>
        <a:solidFill>
          <a:schemeClr val="bg1"/>
        </a:solidFill>
        <a:ln w="9525">
          <a:solidFill>
            <a:sysClr val="windowText" lastClr="000000"/>
          </a:solidFill>
        </a:ln>
      </c:spPr>
      <c:txPr>
        <a:bodyPr/>
        <a:lstStyle/>
        <a:p>
          <a:pPr>
            <a:defRPr sz="1400"/>
          </a:pPr>
          <a:endParaRPr lang="en-US"/>
        </a:p>
      </c:txPr>
    </c:legend>
    <c:plotVisOnly val="1"/>
    <c:dispBlanksAs val="gap"/>
    <c:showDLblsOverMax val="0"/>
  </c:chart>
  <c:printSettings>
    <c:headerFooter/>
    <c:pageMargins b="0.75000000000000411" l="0.70000000000000062" r="0.70000000000000062" t="0.75000000000000411" header="0.30000000000000032" footer="0.30000000000000032"/>
    <c:pageSetup/>
  </c:printSettings>
  <c:userShapes r:id="rId1"/>
</c:chartSpace>
</file>

<file path=xl/charts/chart8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4.305254431807462E-2"/>
          <c:y val="9.5626527969724179E-2"/>
          <c:w val="0.92854340463860063"/>
          <c:h val="0.83542876011985912"/>
        </c:manualLayout>
      </c:layout>
      <c:lineChart>
        <c:grouping val="standard"/>
        <c:varyColors val="0"/>
        <c:ser>
          <c:idx val="0"/>
          <c:order val="0"/>
          <c:tx>
            <c:strRef>
              <c:f>CR_statistics!$AP$781</c:f>
              <c:strCache>
                <c:ptCount val="1"/>
                <c:pt idx="0">
                  <c:v>Rel-8 RAN5 Testing</c:v>
                </c:pt>
              </c:strCache>
            </c:strRef>
          </c:tx>
          <c:spPr>
            <a:ln>
              <a:solidFill>
                <a:srgbClr val="FFC000"/>
              </a:solidFill>
            </a:ln>
          </c:spPr>
          <c:marker>
            <c:symbol val="diamond"/>
            <c:size val="9"/>
            <c:spPr>
              <a:solidFill>
                <a:srgbClr val="FFC000"/>
              </a:solidFill>
              <a:ln>
                <a:solidFill>
                  <a:schemeClr val="tx1"/>
                </a:solidFill>
              </a:ln>
            </c:spPr>
          </c:marker>
          <c:cat>
            <c:strRef>
              <c:f>CR_statistics!$AQ$780:$DC$780</c:f>
              <c:strCache>
                <c:ptCount val="65"/>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pt idx="61">
                  <c:v>104</c:v>
                </c:pt>
                <c:pt idx="62">
                  <c:v>105</c:v>
                </c:pt>
                <c:pt idx="63">
                  <c:v>106</c:v>
                </c:pt>
                <c:pt idx="64">
                  <c:v>107</c:v>
                </c:pt>
              </c:strCache>
            </c:strRef>
          </c:cat>
          <c:val>
            <c:numRef>
              <c:f>CR_statistics!$AQ$781:$DC$781</c:f>
              <c:numCache>
                <c:formatCode>General</c:formatCode>
                <c:ptCount val="65"/>
                <c:pt idx="0">
                  <c:v>364</c:v>
                </c:pt>
                <c:pt idx="1">
                  <c:v>349</c:v>
                </c:pt>
                <c:pt idx="2">
                  <c:v>510</c:v>
                </c:pt>
                <c:pt idx="3">
                  <c:v>535</c:v>
                </c:pt>
                <c:pt idx="4">
                  <c:v>579</c:v>
                </c:pt>
                <c:pt idx="5">
                  <c:v>91</c:v>
                </c:pt>
                <c:pt idx="6">
                  <c:v>181</c:v>
                </c:pt>
                <c:pt idx="7">
                  <c:v>166</c:v>
                </c:pt>
                <c:pt idx="8">
                  <c:v>123</c:v>
                </c:pt>
                <c:pt idx="9">
                  <c:v>6</c:v>
                </c:pt>
                <c:pt idx="10">
                  <c:v>0</c:v>
                </c:pt>
                <c:pt idx="11">
                  <c:v>1</c:v>
                </c:pt>
                <c:pt idx="12">
                  <c:v>0</c:v>
                </c:pt>
                <c:pt idx="13">
                  <c:v>0</c:v>
                </c:pt>
                <c:pt idx="14">
                  <c:v>0</c:v>
                </c:pt>
                <c:pt idx="15">
                  <c:v>0</c:v>
                </c:pt>
                <c:pt idx="16">
                  <c:v>0</c:v>
                </c:pt>
                <c:pt idx="17">
                  <c:v>0</c:v>
                </c:pt>
                <c:pt idx="18">
                  <c:v>0</c:v>
                </c:pt>
                <c:pt idx="19">
                  <c:v>0</c:v>
                </c:pt>
                <c:pt idx="20">
                  <c:v>0</c:v>
                </c:pt>
                <c:pt idx="21">
                  <c:v>0</c:v>
                </c:pt>
                <c:pt idx="22">
                  <c:v>0</c:v>
                </c:pt>
                <c:pt idx="23">
                  <c:v>0</c:v>
                </c:pt>
                <c:pt idx="24">
                  <c:v>0</c:v>
                </c:pt>
                <c:pt idx="25">
                  <c:v>1</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numCache>
            </c:numRef>
          </c:val>
          <c:smooth val="0"/>
          <c:extLst>
            <c:ext xmlns:c16="http://schemas.microsoft.com/office/drawing/2014/chart" uri="{C3380CC4-5D6E-409C-BE32-E72D297353CC}">
              <c16:uniqueId val="{00000000-3E9E-4302-BD12-9F9FA7FC5A46}"/>
            </c:ext>
          </c:extLst>
        </c:ser>
        <c:ser>
          <c:idx val="1"/>
          <c:order val="1"/>
          <c:tx>
            <c:strRef>
              <c:f>CR_statistics!$AP$782</c:f>
              <c:strCache>
                <c:ptCount val="1"/>
                <c:pt idx="0">
                  <c:v>Rel-9 RAN5 Testing</c:v>
                </c:pt>
              </c:strCache>
            </c:strRef>
          </c:tx>
          <c:spPr>
            <a:ln>
              <a:solidFill>
                <a:srgbClr val="C00000"/>
              </a:solidFill>
            </a:ln>
          </c:spPr>
          <c:marker>
            <c:symbol val="square"/>
            <c:size val="7"/>
            <c:spPr>
              <a:solidFill>
                <a:srgbClr val="C00000"/>
              </a:solidFill>
              <a:ln>
                <a:solidFill>
                  <a:sysClr val="windowText" lastClr="000000"/>
                </a:solidFill>
              </a:ln>
            </c:spPr>
          </c:marker>
          <c:cat>
            <c:strRef>
              <c:f>CR_statistics!$AQ$780:$DC$780</c:f>
              <c:strCache>
                <c:ptCount val="65"/>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pt idx="61">
                  <c:v>104</c:v>
                </c:pt>
                <c:pt idx="62">
                  <c:v>105</c:v>
                </c:pt>
                <c:pt idx="63">
                  <c:v>106</c:v>
                </c:pt>
                <c:pt idx="64">
                  <c:v>107</c:v>
                </c:pt>
              </c:strCache>
            </c:strRef>
          </c:cat>
          <c:val>
            <c:numRef>
              <c:f>CR_statistics!$AQ$782:$DC$782</c:f>
              <c:numCache>
                <c:formatCode>General</c:formatCode>
                <c:ptCount val="65"/>
                <c:pt idx="0">
                  <c:v>0</c:v>
                </c:pt>
                <c:pt idx="1">
                  <c:v>0</c:v>
                </c:pt>
                <c:pt idx="2">
                  <c:v>0</c:v>
                </c:pt>
                <c:pt idx="3">
                  <c:v>0</c:v>
                </c:pt>
                <c:pt idx="4">
                  <c:v>0</c:v>
                </c:pt>
                <c:pt idx="5">
                  <c:v>415</c:v>
                </c:pt>
                <c:pt idx="6">
                  <c:v>435</c:v>
                </c:pt>
                <c:pt idx="7">
                  <c:v>345</c:v>
                </c:pt>
                <c:pt idx="8">
                  <c:v>433</c:v>
                </c:pt>
                <c:pt idx="9">
                  <c:v>457</c:v>
                </c:pt>
                <c:pt idx="10">
                  <c:v>568</c:v>
                </c:pt>
                <c:pt idx="11">
                  <c:v>453</c:v>
                </c:pt>
                <c:pt idx="12">
                  <c:v>391</c:v>
                </c:pt>
                <c:pt idx="13">
                  <c:v>236</c:v>
                </c:pt>
                <c:pt idx="14">
                  <c:v>35</c:v>
                </c:pt>
                <c:pt idx="15">
                  <c:v>44</c:v>
                </c:pt>
                <c:pt idx="16">
                  <c:v>12</c:v>
                </c:pt>
                <c:pt idx="17">
                  <c:v>15</c:v>
                </c:pt>
                <c:pt idx="18">
                  <c:v>11</c:v>
                </c:pt>
                <c:pt idx="19">
                  <c:v>1</c:v>
                </c:pt>
                <c:pt idx="20">
                  <c:v>0</c:v>
                </c:pt>
                <c:pt idx="21">
                  <c:v>0</c:v>
                </c:pt>
                <c:pt idx="22">
                  <c:v>0</c:v>
                </c:pt>
                <c:pt idx="23">
                  <c:v>0</c:v>
                </c:pt>
                <c:pt idx="24">
                  <c:v>0</c:v>
                </c:pt>
                <c:pt idx="25">
                  <c:v>1</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numCache>
            </c:numRef>
          </c:val>
          <c:smooth val="0"/>
          <c:extLst>
            <c:ext xmlns:c16="http://schemas.microsoft.com/office/drawing/2014/chart" uri="{C3380CC4-5D6E-409C-BE32-E72D297353CC}">
              <c16:uniqueId val="{00000001-3E9E-4302-BD12-9F9FA7FC5A46}"/>
            </c:ext>
          </c:extLst>
        </c:ser>
        <c:ser>
          <c:idx val="2"/>
          <c:order val="2"/>
          <c:tx>
            <c:strRef>
              <c:f>CR_statistics!$AP$783</c:f>
              <c:strCache>
                <c:ptCount val="1"/>
                <c:pt idx="0">
                  <c:v>Rel-10 RAN5 Testing</c:v>
                </c:pt>
              </c:strCache>
            </c:strRef>
          </c:tx>
          <c:spPr>
            <a:ln>
              <a:solidFill>
                <a:srgbClr val="FF0000"/>
              </a:solidFill>
            </a:ln>
          </c:spPr>
          <c:marker>
            <c:symbol val="triangle"/>
            <c:size val="9"/>
            <c:spPr>
              <a:solidFill>
                <a:srgbClr val="FF0000"/>
              </a:solidFill>
              <a:ln>
                <a:solidFill>
                  <a:schemeClr val="tx1"/>
                </a:solidFill>
              </a:ln>
            </c:spPr>
          </c:marker>
          <c:cat>
            <c:strRef>
              <c:f>CR_statistics!$AQ$780:$DC$780</c:f>
              <c:strCache>
                <c:ptCount val="65"/>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pt idx="61">
                  <c:v>104</c:v>
                </c:pt>
                <c:pt idx="62">
                  <c:v>105</c:v>
                </c:pt>
                <c:pt idx="63">
                  <c:v>106</c:v>
                </c:pt>
                <c:pt idx="64">
                  <c:v>107</c:v>
                </c:pt>
              </c:strCache>
            </c:strRef>
          </c:cat>
          <c:val>
            <c:numRef>
              <c:f>CR_statistics!$AQ$783:$DC$783</c:f>
              <c:numCache>
                <c:formatCode>General</c:formatCode>
                <c:ptCount val="65"/>
                <c:pt idx="0">
                  <c:v>0</c:v>
                </c:pt>
                <c:pt idx="1">
                  <c:v>0</c:v>
                </c:pt>
                <c:pt idx="2">
                  <c:v>0</c:v>
                </c:pt>
                <c:pt idx="3">
                  <c:v>0</c:v>
                </c:pt>
                <c:pt idx="4">
                  <c:v>0</c:v>
                </c:pt>
                <c:pt idx="5">
                  <c:v>0</c:v>
                </c:pt>
                <c:pt idx="6">
                  <c:v>0</c:v>
                </c:pt>
                <c:pt idx="7">
                  <c:v>0</c:v>
                </c:pt>
                <c:pt idx="8">
                  <c:v>0</c:v>
                </c:pt>
                <c:pt idx="9">
                  <c:v>2</c:v>
                </c:pt>
                <c:pt idx="10">
                  <c:v>10</c:v>
                </c:pt>
                <c:pt idx="11">
                  <c:v>51</c:v>
                </c:pt>
                <c:pt idx="12">
                  <c:v>115</c:v>
                </c:pt>
                <c:pt idx="13">
                  <c:v>428</c:v>
                </c:pt>
                <c:pt idx="14">
                  <c:v>525</c:v>
                </c:pt>
                <c:pt idx="15">
                  <c:v>467</c:v>
                </c:pt>
                <c:pt idx="16">
                  <c:v>379</c:v>
                </c:pt>
                <c:pt idx="17">
                  <c:v>320</c:v>
                </c:pt>
                <c:pt idx="18">
                  <c:v>115</c:v>
                </c:pt>
                <c:pt idx="19">
                  <c:v>91</c:v>
                </c:pt>
                <c:pt idx="20">
                  <c:v>54</c:v>
                </c:pt>
                <c:pt idx="21">
                  <c:v>62</c:v>
                </c:pt>
                <c:pt idx="22">
                  <c:v>37</c:v>
                </c:pt>
                <c:pt idx="23">
                  <c:v>45</c:v>
                </c:pt>
                <c:pt idx="24">
                  <c:v>34</c:v>
                </c:pt>
                <c:pt idx="25">
                  <c:v>33</c:v>
                </c:pt>
                <c:pt idx="26">
                  <c:v>0</c:v>
                </c:pt>
                <c:pt idx="27">
                  <c:v>7</c:v>
                </c:pt>
                <c:pt idx="28">
                  <c:v>0</c:v>
                </c:pt>
                <c:pt idx="29">
                  <c:v>0</c:v>
                </c:pt>
                <c:pt idx="30">
                  <c:v>0</c:v>
                </c:pt>
                <c:pt idx="31">
                  <c:v>0</c:v>
                </c:pt>
                <c:pt idx="32">
                  <c:v>0</c:v>
                </c:pt>
                <c:pt idx="33">
                  <c:v>0</c:v>
                </c:pt>
                <c:pt idx="34">
                  <c:v>0</c:v>
                </c:pt>
                <c:pt idx="35">
                  <c:v>0</c:v>
                </c:pt>
                <c:pt idx="36">
                  <c:v>0</c:v>
                </c:pt>
                <c:pt idx="37">
                  <c:v>0</c:v>
                </c:pt>
                <c:pt idx="38">
                  <c:v>0</c:v>
                </c:pt>
                <c:pt idx="39">
                  <c:v>0</c:v>
                </c:pt>
                <c:pt idx="40">
                  <c:v>0</c:v>
                </c:pt>
                <c:pt idx="41">
                  <c:v>1</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1</c:v>
                </c:pt>
                <c:pt idx="61">
                  <c:v>0</c:v>
                </c:pt>
                <c:pt idx="62">
                  <c:v>0</c:v>
                </c:pt>
                <c:pt idx="63">
                  <c:v>0</c:v>
                </c:pt>
                <c:pt idx="64">
                  <c:v>0</c:v>
                </c:pt>
              </c:numCache>
            </c:numRef>
          </c:val>
          <c:smooth val="0"/>
          <c:extLst>
            <c:ext xmlns:c16="http://schemas.microsoft.com/office/drawing/2014/chart" uri="{C3380CC4-5D6E-409C-BE32-E72D297353CC}">
              <c16:uniqueId val="{00000002-3E9E-4302-BD12-9F9FA7FC5A46}"/>
            </c:ext>
          </c:extLst>
        </c:ser>
        <c:ser>
          <c:idx val="3"/>
          <c:order val="3"/>
          <c:tx>
            <c:strRef>
              <c:f>CR_statistics!$AP$784</c:f>
              <c:strCache>
                <c:ptCount val="1"/>
                <c:pt idx="0">
                  <c:v>Rel-11 RAN5 Testing</c:v>
                </c:pt>
              </c:strCache>
            </c:strRef>
          </c:tx>
          <c:spPr>
            <a:ln>
              <a:solidFill>
                <a:srgbClr val="FF00FF"/>
              </a:solidFill>
            </a:ln>
          </c:spPr>
          <c:marker>
            <c:symbol val="square"/>
            <c:size val="8"/>
            <c:spPr>
              <a:solidFill>
                <a:srgbClr val="FF00FF"/>
              </a:solidFill>
              <a:ln>
                <a:solidFill>
                  <a:sysClr val="windowText" lastClr="000000"/>
                </a:solidFill>
              </a:ln>
            </c:spPr>
          </c:marker>
          <c:cat>
            <c:strRef>
              <c:f>CR_statistics!$AQ$780:$DC$780</c:f>
              <c:strCache>
                <c:ptCount val="65"/>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pt idx="61">
                  <c:v>104</c:v>
                </c:pt>
                <c:pt idx="62">
                  <c:v>105</c:v>
                </c:pt>
                <c:pt idx="63">
                  <c:v>106</c:v>
                </c:pt>
                <c:pt idx="64">
                  <c:v>107</c:v>
                </c:pt>
              </c:strCache>
            </c:strRef>
          </c:cat>
          <c:val>
            <c:numRef>
              <c:f>CR_statistics!$AQ$784:$DC$784</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13</c:v>
                </c:pt>
                <c:pt idx="12">
                  <c:v>33</c:v>
                </c:pt>
                <c:pt idx="13">
                  <c:v>51</c:v>
                </c:pt>
                <c:pt idx="14">
                  <c:v>28</c:v>
                </c:pt>
                <c:pt idx="15">
                  <c:v>181</c:v>
                </c:pt>
                <c:pt idx="16">
                  <c:v>177</c:v>
                </c:pt>
                <c:pt idx="17">
                  <c:v>386</c:v>
                </c:pt>
                <c:pt idx="18">
                  <c:v>395</c:v>
                </c:pt>
                <c:pt idx="19">
                  <c:v>522</c:v>
                </c:pt>
                <c:pt idx="20">
                  <c:v>271</c:v>
                </c:pt>
                <c:pt idx="21">
                  <c:v>333</c:v>
                </c:pt>
                <c:pt idx="22">
                  <c:v>316</c:v>
                </c:pt>
                <c:pt idx="23">
                  <c:v>325</c:v>
                </c:pt>
                <c:pt idx="24">
                  <c:v>83</c:v>
                </c:pt>
                <c:pt idx="25">
                  <c:v>73</c:v>
                </c:pt>
                <c:pt idx="26">
                  <c:v>14</c:v>
                </c:pt>
                <c:pt idx="27">
                  <c:v>43</c:v>
                </c:pt>
                <c:pt idx="28">
                  <c:v>23</c:v>
                </c:pt>
                <c:pt idx="29">
                  <c:v>17</c:v>
                </c:pt>
                <c:pt idx="30">
                  <c:v>4</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numCache>
            </c:numRef>
          </c:val>
          <c:smooth val="0"/>
          <c:extLst>
            <c:ext xmlns:c16="http://schemas.microsoft.com/office/drawing/2014/chart" uri="{C3380CC4-5D6E-409C-BE32-E72D297353CC}">
              <c16:uniqueId val="{00000003-3E9E-4302-BD12-9F9FA7FC5A46}"/>
            </c:ext>
          </c:extLst>
        </c:ser>
        <c:ser>
          <c:idx val="4"/>
          <c:order val="4"/>
          <c:tx>
            <c:strRef>
              <c:f>CR_statistics!$AP$785</c:f>
              <c:strCache>
                <c:ptCount val="1"/>
                <c:pt idx="0">
                  <c:v>Rel-12 RAN5 Testing</c:v>
                </c:pt>
              </c:strCache>
            </c:strRef>
          </c:tx>
          <c:spPr>
            <a:ln>
              <a:solidFill>
                <a:srgbClr val="00B0F0"/>
              </a:solidFill>
            </a:ln>
          </c:spPr>
          <c:marker>
            <c:symbol val="triangle"/>
            <c:size val="9"/>
            <c:spPr>
              <a:solidFill>
                <a:srgbClr val="3399FF"/>
              </a:solidFill>
              <a:ln>
                <a:solidFill>
                  <a:schemeClr val="tx1"/>
                </a:solidFill>
              </a:ln>
            </c:spPr>
          </c:marker>
          <c:cat>
            <c:strRef>
              <c:f>CR_statistics!$AQ$780:$DC$780</c:f>
              <c:strCache>
                <c:ptCount val="65"/>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pt idx="61">
                  <c:v>104</c:v>
                </c:pt>
                <c:pt idx="62">
                  <c:v>105</c:v>
                </c:pt>
                <c:pt idx="63">
                  <c:v>106</c:v>
                </c:pt>
                <c:pt idx="64">
                  <c:v>107</c:v>
                </c:pt>
              </c:strCache>
            </c:strRef>
          </c:cat>
          <c:val>
            <c:numRef>
              <c:f>CR_statistics!$AQ$785:$DC$785</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76</c:v>
                </c:pt>
                <c:pt idx="20">
                  <c:v>315</c:v>
                </c:pt>
                <c:pt idx="21">
                  <c:v>456</c:v>
                </c:pt>
                <c:pt idx="22">
                  <c:v>337</c:v>
                </c:pt>
                <c:pt idx="23">
                  <c:v>386</c:v>
                </c:pt>
                <c:pt idx="24">
                  <c:v>515</c:v>
                </c:pt>
                <c:pt idx="25">
                  <c:v>623</c:v>
                </c:pt>
                <c:pt idx="26">
                  <c:v>676</c:v>
                </c:pt>
                <c:pt idx="27">
                  <c:v>642</c:v>
                </c:pt>
                <c:pt idx="28">
                  <c:v>484</c:v>
                </c:pt>
                <c:pt idx="29">
                  <c:v>335</c:v>
                </c:pt>
                <c:pt idx="30">
                  <c:v>282</c:v>
                </c:pt>
                <c:pt idx="31">
                  <c:v>34</c:v>
                </c:pt>
                <c:pt idx="32">
                  <c:v>24</c:v>
                </c:pt>
                <c:pt idx="33">
                  <c:v>0</c:v>
                </c:pt>
                <c:pt idx="34">
                  <c:v>5</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0</c:v>
                </c:pt>
              </c:numCache>
            </c:numRef>
          </c:val>
          <c:smooth val="0"/>
          <c:extLst>
            <c:ext xmlns:c16="http://schemas.microsoft.com/office/drawing/2014/chart" uri="{C3380CC4-5D6E-409C-BE32-E72D297353CC}">
              <c16:uniqueId val="{00000004-3E9E-4302-BD12-9F9FA7FC5A46}"/>
            </c:ext>
          </c:extLst>
        </c:ser>
        <c:ser>
          <c:idx val="5"/>
          <c:order val="5"/>
          <c:tx>
            <c:strRef>
              <c:f>CR_statistics!$AP$786</c:f>
              <c:strCache>
                <c:ptCount val="1"/>
                <c:pt idx="0">
                  <c:v>Rel-13 RAN5 Testing</c:v>
                </c:pt>
              </c:strCache>
            </c:strRef>
          </c:tx>
          <c:spPr>
            <a:ln>
              <a:solidFill>
                <a:srgbClr val="00FF00"/>
              </a:solidFill>
            </a:ln>
          </c:spPr>
          <c:marker>
            <c:symbol val="circle"/>
            <c:size val="9"/>
            <c:spPr>
              <a:solidFill>
                <a:srgbClr val="66FF33"/>
              </a:solidFill>
              <a:ln>
                <a:solidFill>
                  <a:schemeClr val="tx1"/>
                </a:solidFill>
              </a:ln>
            </c:spPr>
          </c:marker>
          <c:cat>
            <c:strRef>
              <c:f>CR_statistics!$AQ$780:$DC$780</c:f>
              <c:strCache>
                <c:ptCount val="65"/>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pt idx="61">
                  <c:v>104</c:v>
                </c:pt>
                <c:pt idx="62">
                  <c:v>105</c:v>
                </c:pt>
                <c:pt idx="63">
                  <c:v>106</c:v>
                </c:pt>
                <c:pt idx="64">
                  <c:v>107</c:v>
                </c:pt>
              </c:strCache>
            </c:strRef>
          </c:cat>
          <c:val>
            <c:numRef>
              <c:f>CR_statistics!$AQ$786:$DC$786</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1</c:v>
                </c:pt>
                <c:pt idx="27">
                  <c:v>17</c:v>
                </c:pt>
                <c:pt idx="28">
                  <c:v>191</c:v>
                </c:pt>
                <c:pt idx="29">
                  <c:v>358</c:v>
                </c:pt>
                <c:pt idx="30">
                  <c:v>504</c:v>
                </c:pt>
                <c:pt idx="31">
                  <c:v>472</c:v>
                </c:pt>
                <c:pt idx="32">
                  <c:v>341</c:v>
                </c:pt>
                <c:pt idx="33">
                  <c:v>212</c:v>
                </c:pt>
                <c:pt idx="34">
                  <c:v>104</c:v>
                </c:pt>
                <c:pt idx="35">
                  <c:v>6</c:v>
                </c:pt>
                <c:pt idx="36">
                  <c:v>10</c:v>
                </c:pt>
                <c:pt idx="37">
                  <c:v>18</c:v>
                </c:pt>
                <c:pt idx="38">
                  <c:v>8</c:v>
                </c:pt>
                <c:pt idx="39">
                  <c:v>1</c:v>
                </c:pt>
                <c:pt idx="40">
                  <c:v>5</c:v>
                </c:pt>
                <c:pt idx="41">
                  <c:v>4</c:v>
                </c:pt>
                <c:pt idx="42">
                  <c:v>1</c:v>
                </c:pt>
                <c:pt idx="43">
                  <c:v>3</c:v>
                </c:pt>
                <c:pt idx="44">
                  <c:v>4</c:v>
                </c:pt>
                <c:pt idx="45">
                  <c:v>1</c:v>
                </c:pt>
                <c:pt idx="46">
                  <c:v>1</c:v>
                </c:pt>
                <c:pt idx="47">
                  <c:v>0</c:v>
                </c:pt>
                <c:pt idx="48">
                  <c:v>0</c:v>
                </c:pt>
                <c:pt idx="49">
                  <c:v>1</c:v>
                </c:pt>
                <c:pt idx="50">
                  <c:v>1</c:v>
                </c:pt>
                <c:pt idx="51">
                  <c:v>5</c:v>
                </c:pt>
                <c:pt idx="52">
                  <c:v>5</c:v>
                </c:pt>
                <c:pt idx="53">
                  <c:v>0</c:v>
                </c:pt>
                <c:pt idx="54">
                  <c:v>0</c:v>
                </c:pt>
                <c:pt idx="55">
                  <c:v>0</c:v>
                </c:pt>
                <c:pt idx="56">
                  <c:v>1</c:v>
                </c:pt>
                <c:pt idx="57">
                  <c:v>1</c:v>
                </c:pt>
                <c:pt idx="58">
                  <c:v>1</c:v>
                </c:pt>
                <c:pt idx="59">
                  <c:v>2</c:v>
                </c:pt>
                <c:pt idx="60">
                  <c:v>5</c:v>
                </c:pt>
                <c:pt idx="61">
                  <c:v>1</c:v>
                </c:pt>
                <c:pt idx="62">
                  <c:v>0</c:v>
                </c:pt>
                <c:pt idx="63">
                  <c:v>0</c:v>
                </c:pt>
                <c:pt idx="64">
                  <c:v>0</c:v>
                </c:pt>
              </c:numCache>
            </c:numRef>
          </c:val>
          <c:smooth val="0"/>
          <c:extLst>
            <c:ext xmlns:c16="http://schemas.microsoft.com/office/drawing/2014/chart" uri="{C3380CC4-5D6E-409C-BE32-E72D297353CC}">
              <c16:uniqueId val="{00000005-3E9E-4302-BD12-9F9FA7FC5A46}"/>
            </c:ext>
          </c:extLst>
        </c:ser>
        <c:ser>
          <c:idx val="6"/>
          <c:order val="6"/>
          <c:tx>
            <c:strRef>
              <c:f>CR_statistics!$AP$787</c:f>
              <c:strCache>
                <c:ptCount val="1"/>
                <c:pt idx="0">
                  <c:v>Rel-14 RAN5 Testing</c:v>
                </c:pt>
              </c:strCache>
            </c:strRef>
          </c:tx>
          <c:spPr>
            <a:ln>
              <a:solidFill>
                <a:srgbClr val="00B050"/>
              </a:solidFill>
            </a:ln>
          </c:spPr>
          <c:marker>
            <c:symbol val="diamond"/>
            <c:size val="10"/>
            <c:spPr>
              <a:solidFill>
                <a:srgbClr val="00B050"/>
              </a:solidFill>
              <a:ln>
                <a:solidFill>
                  <a:schemeClr val="tx1"/>
                </a:solidFill>
              </a:ln>
            </c:spPr>
          </c:marker>
          <c:cat>
            <c:strRef>
              <c:f>CR_statistics!$AQ$780:$DC$780</c:f>
              <c:strCache>
                <c:ptCount val="65"/>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pt idx="61">
                  <c:v>104</c:v>
                </c:pt>
                <c:pt idx="62">
                  <c:v>105</c:v>
                </c:pt>
                <c:pt idx="63">
                  <c:v>106</c:v>
                </c:pt>
                <c:pt idx="64">
                  <c:v>107</c:v>
                </c:pt>
              </c:strCache>
            </c:strRef>
          </c:cat>
          <c:val>
            <c:numRef>
              <c:f>CR_statistics!$AQ$787:$DC$787</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6</c:v>
                </c:pt>
                <c:pt idx="31">
                  <c:v>246</c:v>
                </c:pt>
                <c:pt idx="32">
                  <c:v>415</c:v>
                </c:pt>
                <c:pt idx="33">
                  <c:v>512</c:v>
                </c:pt>
                <c:pt idx="34">
                  <c:v>673</c:v>
                </c:pt>
                <c:pt idx="35">
                  <c:v>630</c:v>
                </c:pt>
                <c:pt idx="36">
                  <c:v>167</c:v>
                </c:pt>
                <c:pt idx="37">
                  <c:v>133</c:v>
                </c:pt>
                <c:pt idx="38">
                  <c:v>58</c:v>
                </c:pt>
                <c:pt idx="39">
                  <c:v>37</c:v>
                </c:pt>
                <c:pt idx="40">
                  <c:v>54</c:v>
                </c:pt>
                <c:pt idx="41">
                  <c:v>20</c:v>
                </c:pt>
                <c:pt idx="42">
                  <c:v>29</c:v>
                </c:pt>
                <c:pt idx="43">
                  <c:v>19</c:v>
                </c:pt>
                <c:pt idx="44">
                  <c:v>13</c:v>
                </c:pt>
                <c:pt idx="45">
                  <c:v>15</c:v>
                </c:pt>
                <c:pt idx="46">
                  <c:v>17</c:v>
                </c:pt>
                <c:pt idx="47">
                  <c:v>26</c:v>
                </c:pt>
                <c:pt idx="48">
                  <c:v>37</c:v>
                </c:pt>
                <c:pt idx="49">
                  <c:v>44</c:v>
                </c:pt>
                <c:pt idx="50">
                  <c:v>6</c:v>
                </c:pt>
                <c:pt idx="51">
                  <c:v>30</c:v>
                </c:pt>
                <c:pt idx="52">
                  <c:v>12</c:v>
                </c:pt>
                <c:pt idx="53">
                  <c:v>1</c:v>
                </c:pt>
                <c:pt idx="54">
                  <c:v>5</c:v>
                </c:pt>
                <c:pt idx="55">
                  <c:v>2</c:v>
                </c:pt>
                <c:pt idx="56">
                  <c:v>0</c:v>
                </c:pt>
                <c:pt idx="57">
                  <c:v>1</c:v>
                </c:pt>
                <c:pt idx="58">
                  <c:v>0</c:v>
                </c:pt>
                <c:pt idx="59">
                  <c:v>0</c:v>
                </c:pt>
                <c:pt idx="60">
                  <c:v>0</c:v>
                </c:pt>
                <c:pt idx="61">
                  <c:v>1</c:v>
                </c:pt>
                <c:pt idx="62">
                  <c:v>0</c:v>
                </c:pt>
                <c:pt idx="63">
                  <c:v>0</c:v>
                </c:pt>
                <c:pt idx="64">
                  <c:v>0</c:v>
                </c:pt>
              </c:numCache>
            </c:numRef>
          </c:val>
          <c:smooth val="0"/>
          <c:extLst>
            <c:ext xmlns:c16="http://schemas.microsoft.com/office/drawing/2014/chart" uri="{C3380CC4-5D6E-409C-BE32-E72D297353CC}">
              <c16:uniqueId val="{00000006-3E9E-4302-BD12-9F9FA7FC5A46}"/>
            </c:ext>
          </c:extLst>
        </c:ser>
        <c:ser>
          <c:idx val="7"/>
          <c:order val="7"/>
          <c:tx>
            <c:strRef>
              <c:f>CR_statistics!$AP$788</c:f>
              <c:strCache>
                <c:ptCount val="1"/>
                <c:pt idx="0">
                  <c:v>Rel-15 RAN5 Testing</c:v>
                </c:pt>
              </c:strCache>
            </c:strRef>
          </c:tx>
          <c:spPr>
            <a:ln>
              <a:solidFill>
                <a:srgbClr val="CCCC00"/>
              </a:solidFill>
            </a:ln>
          </c:spPr>
          <c:marker>
            <c:symbol val="diamond"/>
            <c:size val="9"/>
            <c:spPr>
              <a:solidFill>
                <a:srgbClr val="CCCC00"/>
              </a:solidFill>
              <a:ln>
                <a:solidFill>
                  <a:schemeClr val="tx1"/>
                </a:solidFill>
              </a:ln>
            </c:spPr>
          </c:marker>
          <c:cat>
            <c:strRef>
              <c:f>CR_statistics!$AQ$780:$DC$780</c:f>
              <c:strCache>
                <c:ptCount val="65"/>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pt idx="61">
                  <c:v>104</c:v>
                </c:pt>
                <c:pt idx="62">
                  <c:v>105</c:v>
                </c:pt>
                <c:pt idx="63">
                  <c:v>106</c:v>
                </c:pt>
                <c:pt idx="64">
                  <c:v>107</c:v>
                </c:pt>
              </c:strCache>
            </c:strRef>
          </c:cat>
          <c:val>
            <c:numRef>
              <c:f>CR_statistics!$AQ$788:$DC$788</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23</c:v>
                </c:pt>
                <c:pt idx="36">
                  <c:v>411</c:v>
                </c:pt>
                <c:pt idx="37">
                  <c:v>433</c:v>
                </c:pt>
                <c:pt idx="38">
                  <c:v>597</c:v>
                </c:pt>
                <c:pt idx="39">
                  <c:v>867</c:v>
                </c:pt>
                <c:pt idx="40">
                  <c:v>827</c:v>
                </c:pt>
                <c:pt idx="41">
                  <c:v>693</c:v>
                </c:pt>
                <c:pt idx="42">
                  <c:v>241</c:v>
                </c:pt>
                <c:pt idx="43">
                  <c:v>137</c:v>
                </c:pt>
                <c:pt idx="44">
                  <c:v>205</c:v>
                </c:pt>
                <c:pt idx="45">
                  <c:v>220</c:v>
                </c:pt>
                <c:pt idx="46">
                  <c:v>213</c:v>
                </c:pt>
                <c:pt idx="47">
                  <c:v>189</c:v>
                </c:pt>
                <c:pt idx="48">
                  <c:v>72</c:v>
                </c:pt>
                <c:pt idx="49">
                  <c:v>99</c:v>
                </c:pt>
                <c:pt idx="50">
                  <c:v>137</c:v>
                </c:pt>
                <c:pt idx="51">
                  <c:v>134</c:v>
                </c:pt>
                <c:pt idx="52">
                  <c:v>58</c:v>
                </c:pt>
                <c:pt idx="53">
                  <c:v>50</c:v>
                </c:pt>
                <c:pt idx="54">
                  <c:v>22</c:v>
                </c:pt>
                <c:pt idx="55">
                  <c:v>35</c:v>
                </c:pt>
                <c:pt idx="56">
                  <c:v>38</c:v>
                </c:pt>
                <c:pt idx="57">
                  <c:v>5</c:v>
                </c:pt>
                <c:pt idx="58">
                  <c:v>2</c:v>
                </c:pt>
                <c:pt idx="59">
                  <c:v>1</c:v>
                </c:pt>
                <c:pt idx="60">
                  <c:v>3</c:v>
                </c:pt>
                <c:pt idx="61">
                  <c:v>4</c:v>
                </c:pt>
                <c:pt idx="62">
                  <c:v>0</c:v>
                </c:pt>
                <c:pt idx="63">
                  <c:v>0</c:v>
                </c:pt>
                <c:pt idx="64">
                  <c:v>2</c:v>
                </c:pt>
              </c:numCache>
            </c:numRef>
          </c:val>
          <c:smooth val="0"/>
          <c:extLst>
            <c:ext xmlns:c16="http://schemas.microsoft.com/office/drawing/2014/chart" uri="{C3380CC4-5D6E-409C-BE32-E72D297353CC}">
              <c16:uniqueId val="{00000007-3E9E-4302-BD12-9F9FA7FC5A46}"/>
            </c:ext>
          </c:extLst>
        </c:ser>
        <c:ser>
          <c:idx val="8"/>
          <c:order val="8"/>
          <c:tx>
            <c:strRef>
              <c:f>CR_statistics!$AP$789</c:f>
              <c:strCache>
                <c:ptCount val="1"/>
                <c:pt idx="0">
                  <c:v>Rel-16 RAN5 Testing</c:v>
                </c:pt>
              </c:strCache>
            </c:strRef>
          </c:tx>
          <c:marker>
            <c:symbol val="square"/>
            <c:size val="8"/>
            <c:spPr>
              <a:solidFill>
                <a:schemeClr val="bg1">
                  <a:lumMod val="65000"/>
                </a:schemeClr>
              </a:solidFill>
              <a:ln>
                <a:solidFill>
                  <a:schemeClr val="tx1"/>
                </a:solidFill>
              </a:ln>
            </c:spPr>
          </c:marker>
          <c:cat>
            <c:strRef>
              <c:f>CR_statistics!$AQ$780:$DC$780</c:f>
              <c:strCache>
                <c:ptCount val="65"/>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pt idx="61">
                  <c:v>104</c:v>
                </c:pt>
                <c:pt idx="62">
                  <c:v>105</c:v>
                </c:pt>
                <c:pt idx="63">
                  <c:v>106</c:v>
                </c:pt>
                <c:pt idx="64">
                  <c:v>107</c:v>
                </c:pt>
              </c:strCache>
            </c:strRef>
          </c:cat>
          <c:val>
            <c:numRef>
              <c:f>CR_statistics!$AQ$789:$DC$789</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16</c:v>
                </c:pt>
                <c:pt idx="41">
                  <c:v>305</c:v>
                </c:pt>
                <c:pt idx="42">
                  <c:v>915</c:v>
                </c:pt>
                <c:pt idx="43">
                  <c:v>766</c:v>
                </c:pt>
                <c:pt idx="44">
                  <c:v>582</c:v>
                </c:pt>
                <c:pt idx="45">
                  <c:v>801</c:v>
                </c:pt>
                <c:pt idx="46">
                  <c:v>815</c:v>
                </c:pt>
                <c:pt idx="47">
                  <c:v>821</c:v>
                </c:pt>
                <c:pt idx="48">
                  <c:v>1021</c:v>
                </c:pt>
                <c:pt idx="49">
                  <c:v>669</c:v>
                </c:pt>
                <c:pt idx="50">
                  <c:v>752</c:v>
                </c:pt>
                <c:pt idx="51">
                  <c:v>402</c:v>
                </c:pt>
                <c:pt idx="52">
                  <c:v>403</c:v>
                </c:pt>
                <c:pt idx="53">
                  <c:v>370</c:v>
                </c:pt>
                <c:pt idx="54">
                  <c:v>371</c:v>
                </c:pt>
                <c:pt idx="55">
                  <c:v>113</c:v>
                </c:pt>
                <c:pt idx="56">
                  <c:v>47</c:v>
                </c:pt>
                <c:pt idx="57">
                  <c:v>56</c:v>
                </c:pt>
                <c:pt idx="58">
                  <c:v>54</c:v>
                </c:pt>
                <c:pt idx="59">
                  <c:v>34</c:v>
                </c:pt>
                <c:pt idx="60">
                  <c:v>55</c:v>
                </c:pt>
                <c:pt idx="61">
                  <c:v>44</c:v>
                </c:pt>
                <c:pt idx="62">
                  <c:v>64</c:v>
                </c:pt>
                <c:pt idx="63">
                  <c:v>19</c:v>
                </c:pt>
                <c:pt idx="64">
                  <c:v>6</c:v>
                </c:pt>
              </c:numCache>
            </c:numRef>
          </c:val>
          <c:smooth val="0"/>
          <c:extLst>
            <c:ext xmlns:c16="http://schemas.microsoft.com/office/drawing/2014/chart" uri="{C3380CC4-5D6E-409C-BE32-E72D297353CC}">
              <c16:uniqueId val="{00000008-3E9E-4302-BD12-9F9FA7FC5A46}"/>
            </c:ext>
          </c:extLst>
        </c:ser>
        <c:ser>
          <c:idx val="9"/>
          <c:order val="9"/>
          <c:tx>
            <c:strRef>
              <c:f>CR_statistics!$AP$790</c:f>
              <c:strCache>
                <c:ptCount val="1"/>
                <c:pt idx="0">
                  <c:v>Rel-17 RAN5 Testing</c:v>
                </c:pt>
              </c:strCache>
            </c:strRef>
          </c:tx>
          <c:spPr>
            <a:ln>
              <a:solidFill>
                <a:schemeClr val="tx1"/>
              </a:solidFill>
            </a:ln>
          </c:spPr>
          <c:marker>
            <c:symbol val="square"/>
            <c:size val="7"/>
            <c:spPr>
              <a:solidFill>
                <a:schemeClr val="tx1"/>
              </a:solidFill>
              <a:ln>
                <a:solidFill>
                  <a:schemeClr val="tx1"/>
                </a:solidFill>
              </a:ln>
            </c:spPr>
          </c:marker>
          <c:cat>
            <c:strRef>
              <c:f>CR_statistics!$AQ$780:$DC$780</c:f>
              <c:strCache>
                <c:ptCount val="65"/>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pt idx="61">
                  <c:v>104</c:v>
                </c:pt>
                <c:pt idx="62">
                  <c:v>105</c:v>
                </c:pt>
                <c:pt idx="63">
                  <c:v>106</c:v>
                </c:pt>
                <c:pt idx="64">
                  <c:v>107</c:v>
                </c:pt>
              </c:strCache>
            </c:strRef>
          </c:cat>
          <c:val>
            <c:numRef>
              <c:f>CR_statistics!$AQ$790:$DC$790</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12</c:v>
                </c:pt>
                <c:pt idx="49">
                  <c:v>366</c:v>
                </c:pt>
                <c:pt idx="50">
                  <c:v>420</c:v>
                </c:pt>
                <c:pt idx="51">
                  <c:v>634</c:v>
                </c:pt>
                <c:pt idx="52">
                  <c:v>763</c:v>
                </c:pt>
                <c:pt idx="53">
                  <c:v>559</c:v>
                </c:pt>
                <c:pt idx="54">
                  <c:v>676</c:v>
                </c:pt>
                <c:pt idx="55">
                  <c:v>1066</c:v>
                </c:pt>
                <c:pt idx="56">
                  <c:v>1000</c:v>
                </c:pt>
                <c:pt idx="57">
                  <c:v>884</c:v>
                </c:pt>
                <c:pt idx="58">
                  <c:v>887</c:v>
                </c:pt>
                <c:pt idx="59">
                  <c:v>291</c:v>
                </c:pt>
                <c:pt idx="60">
                  <c:v>289</c:v>
                </c:pt>
                <c:pt idx="61">
                  <c:v>344</c:v>
                </c:pt>
                <c:pt idx="62">
                  <c:v>247</c:v>
                </c:pt>
                <c:pt idx="63">
                  <c:v>68</c:v>
                </c:pt>
                <c:pt idx="64">
                  <c:v>17</c:v>
                </c:pt>
              </c:numCache>
            </c:numRef>
          </c:val>
          <c:smooth val="0"/>
          <c:extLst>
            <c:ext xmlns:c16="http://schemas.microsoft.com/office/drawing/2014/chart" uri="{C3380CC4-5D6E-409C-BE32-E72D297353CC}">
              <c16:uniqueId val="{00000009-3E9E-4302-BD12-9F9FA7FC5A46}"/>
            </c:ext>
          </c:extLst>
        </c:ser>
        <c:ser>
          <c:idx val="10"/>
          <c:order val="10"/>
          <c:tx>
            <c:strRef>
              <c:f>CR_statistics!$AP$791</c:f>
              <c:strCache>
                <c:ptCount val="1"/>
                <c:pt idx="0">
                  <c:v>Rel-18 RAN5 Testing</c:v>
                </c:pt>
              </c:strCache>
            </c:strRef>
          </c:tx>
          <c:spPr>
            <a:ln>
              <a:solidFill>
                <a:srgbClr val="7030A0"/>
              </a:solidFill>
            </a:ln>
          </c:spPr>
          <c:marker>
            <c:symbol val="square"/>
            <c:size val="7"/>
            <c:spPr>
              <a:solidFill>
                <a:srgbClr val="7030A0"/>
              </a:solidFill>
              <a:ln>
                <a:solidFill>
                  <a:schemeClr val="tx1"/>
                </a:solidFill>
              </a:ln>
            </c:spPr>
          </c:marker>
          <c:cat>
            <c:strRef>
              <c:f>CR_statistics!$AQ$780:$DC$780</c:f>
              <c:strCache>
                <c:ptCount val="65"/>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pt idx="61">
                  <c:v>104</c:v>
                </c:pt>
                <c:pt idx="62">
                  <c:v>105</c:v>
                </c:pt>
                <c:pt idx="63">
                  <c:v>106</c:v>
                </c:pt>
                <c:pt idx="64">
                  <c:v>107</c:v>
                </c:pt>
              </c:strCache>
            </c:strRef>
          </c:cat>
          <c:val>
            <c:numRef>
              <c:f>CR_statistics!$AQ$791:$DC$791</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1</c:v>
                </c:pt>
                <c:pt idx="55">
                  <c:v>0</c:v>
                </c:pt>
                <c:pt idx="56">
                  <c:v>13</c:v>
                </c:pt>
                <c:pt idx="57">
                  <c:v>45</c:v>
                </c:pt>
                <c:pt idx="58">
                  <c:v>130</c:v>
                </c:pt>
                <c:pt idx="59">
                  <c:v>715</c:v>
                </c:pt>
                <c:pt idx="60">
                  <c:v>823</c:v>
                </c:pt>
                <c:pt idx="61">
                  <c:v>735</c:v>
                </c:pt>
                <c:pt idx="62">
                  <c:v>830</c:v>
                </c:pt>
                <c:pt idx="63">
                  <c:v>1070</c:v>
                </c:pt>
                <c:pt idx="64">
                  <c:v>928</c:v>
                </c:pt>
              </c:numCache>
            </c:numRef>
          </c:val>
          <c:smooth val="0"/>
          <c:extLst xmlns:c15="http://schemas.microsoft.com/office/drawing/2012/chart">
            <c:ext xmlns:c16="http://schemas.microsoft.com/office/drawing/2014/chart" uri="{C3380CC4-5D6E-409C-BE32-E72D297353CC}">
              <c16:uniqueId val="{0000000A-3E9E-4302-BD12-9F9FA7FC5A46}"/>
            </c:ext>
          </c:extLst>
        </c:ser>
        <c:ser>
          <c:idx val="11"/>
          <c:order val="11"/>
          <c:tx>
            <c:strRef>
              <c:f>CR_statistics!$AP$792</c:f>
              <c:strCache>
                <c:ptCount val="1"/>
                <c:pt idx="0">
                  <c:v>Rel-19 RAN5 Testing</c:v>
                </c:pt>
              </c:strCache>
              <c:extLst xmlns:c15="http://schemas.microsoft.com/office/drawing/2012/chart"/>
            </c:strRef>
          </c:tx>
          <c:spPr>
            <a:ln>
              <a:solidFill>
                <a:srgbClr val="0000FF"/>
              </a:solidFill>
            </a:ln>
          </c:spPr>
          <c:marker>
            <c:symbol val="triangle"/>
            <c:size val="10"/>
            <c:spPr>
              <a:solidFill>
                <a:srgbClr val="0000FF"/>
              </a:solidFill>
              <a:ln>
                <a:solidFill>
                  <a:schemeClr val="tx1"/>
                </a:solidFill>
              </a:ln>
            </c:spPr>
          </c:marker>
          <c:cat>
            <c:strRef>
              <c:f>CR_statistics!$AQ$780:$DC$780</c:f>
              <c:strCache>
                <c:ptCount val="65"/>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pt idx="61">
                  <c:v>104</c:v>
                </c:pt>
                <c:pt idx="62">
                  <c:v>105</c:v>
                </c:pt>
                <c:pt idx="63">
                  <c:v>106</c:v>
                </c:pt>
                <c:pt idx="64">
                  <c:v>107</c:v>
                </c:pt>
              </c:strCache>
              <c:extLst xmlns:c15="http://schemas.microsoft.com/office/drawing/2012/chart"/>
            </c:strRef>
          </c:cat>
          <c:val>
            <c:numRef>
              <c:f>CR_statistics!$AQ$792:$DC$792</c:f>
              <c:numCache>
                <c:formatCode>General</c:formatCode>
                <c:ptCount val="6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pt idx="51">
                  <c:v>0</c:v>
                </c:pt>
                <c:pt idx="52">
                  <c:v>0</c:v>
                </c:pt>
                <c:pt idx="53">
                  <c:v>0</c:v>
                </c:pt>
                <c:pt idx="54">
                  <c:v>0</c:v>
                </c:pt>
                <c:pt idx="55">
                  <c:v>0</c:v>
                </c:pt>
                <c:pt idx="56">
                  <c:v>0</c:v>
                </c:pt>
                <c:pt idx="57">
                  <c:v>0</c:v>
                </c:pt>
                <c:pt idx="58">
                  <c:v>0</c:v>
                </c:pt>
                <c:pt idx="59">
                  <c:v>0</c:v>
                </c:pt>
                <c:pt idx="60">
                  <c:v>0</c:v>
                </c:pt>
                <c:pt idx="61">
                  <c:v>0</c:v>
                </c:pt>
                <c:pt idx="62">
                  <c:v>0</c:v>
                </c:pt>
                <c:pt idx="63">
                  <c:v>0</c:v>
                </c:pt>
                <c:pt idx="64">
                  <c:v>23</c:v>
                </c:pt>
              </c:numCache>
            </c:numRef>
          </c:val>
          <c:smooth val="0"/>
          <c:extLst xmlns:c15="http://schemas.microsoft.com/office/drawing/2012/chart">
            <c:ext xmlns:c16="http://schemas.microsoft.com/office/drawing/2014/chart" uri="{C3380CC4-5D6E-409C-BE32-E72D297353CC}">
              <c16:uniqueId val="{0000000C-3E9E-4302-BD12-9F9FA7FC5A46}"/>
            </c:ext>
          </c:extLst>
        </c:ser>
        <c:ser>
          <c:idx val="12"/>
          <c:order val="12"/>
          <c:tx>
            <c:strRef>
              <c:f>CR_statistics!$AP$775</c:f>
              <c:strCache>
                <c:ptCount val="1"/>
                <c:pt idx="0">
                  <c:v>REL freeze</c:v>
                </c:pt>
              </c:strCache>
            </c:strRef>
          </c:tx>
          <c:spPr>
            <a:ln>
              <a:noFill/>
            </a:ln>
          </c:spPr>
          <c:marker>
            <c:symbol val="triangle"/>
            <c:size val="14"/>
            <c:spPr>
              <a:solidFill>
                <a:schemeClr val="tx1"/>
              </a:solidFill>
            </c:spPr>
          </c:marker>
          <c:cat>
            <c:strRef>
              <c:f>CR_statistics!$AQ$780:$DC$780</c:f>
              <c:strCache>
                <c:ptCount val="65"/>
                <c:pt idx="0">
                  <c:v>43</c:v>
                </c:pt>
                <c:pt idx="1">
                  <c:v>44</c:v>
                </c:pt>
                <c:pt idx="2">
                  <c:v>45</c:v>
                </c:pt>
                <c:pt idx="3">
                  <c:v>46</c:v>
                </c:pt>
                <c:pt idx="4">
                  <c:v>47</c:v>
                </c:pt>
                <c:pt idx="5">
                  <c:v>48</c:v>
                </c:pt>
                <c:pt idx="6">
                  <c:v>49</c:v>
                </c:pt>
                <c:pt idx="7">
                  <c:v>50</c:v>
                </c:pt>
                <c:pt idx="8">
                  <c:v>51</c:v>
                </c:pt>
                <c:pt idx="9">
                  <c:v>52</c:v>
                </c:pt>
                <c:pt idx="10">
                  <c:v>53</c:v>
                </c:pt>
                <c:pt idx="11">
                  <c:v>54</c:v>
                </c:pt>
                <c:pt idx="12">
                  <c:v>55</c:v>
                </c:pt>
                <c:pt idx="13">
                  <c:v>56</c:v>
                </c:pt>
                <c:pt idx="14">
                  <c:v>57</c:v>
                </c:pt>
                <c:pt idx="15">
                  <c:v>58</c:v>
                </c:pt>
                <c:pt idx="16">
                  <c:v>59</c:v>
                </c:pt>
                <c:pt idx="17">
                  <c:v>60</c:v>
                </c:pt>
                <c:pt idx="18">
                  <c:v>61</c:v>
                </c:pt>
                <c:pt idx="19">
                  <c:v>62</c:v>
                </c:pt>
                <c:pt idx="20">
                  <c:v>63</c:v>
                </c:pt>
                <c:pt idx="21">
                  <c:v>64</c:v>
                </c:pt>
                <c:pt idx="22">
                  <c:v>65</c:v>
                </c:pt>
                <c:pt idx="23">
                  <c:v>66</c:v>
                </c:pt>
                <c:pt idx="24">
                  <c:v>67</c:v>
                </c:pt>
                <c:pt idx="25">
                  <c:v>68</c:v>
                </c:pt>
                <c:pt idx="26">
                  <c:v>69</c:v>
                </c:pt>
                <c:pt idx="27">
                  <c:v>70</c:v>
                </c:pt>
                <c:pt idx="28">
                  <c:v>71</c:v>
                </c:pt>
                <c:pt idx="29">
                  <c:v>72</c:v>
                </c:pt>
                <c:pt idx="30">
                  <c:v>73</c:v>
                </c:pt>
                <c:pt idx="31">
                  <c:v>74</c:v>
                </c:pt>
                <c:pt idx="32">
                  <c:v>75</c:v>
                </c:pt>
                <c:pt idx="33">
                  <c:v>76</c:v>
                </c:pt>
                <c:pt idx="34">
                  <c:v>77</c:v>
                </c:pt>
                <c:pt idx="35">
                  <c:v>78</c:v>
                </c:pt>
                <c:pt idx="36">
                  <c:v>79</c:v>
                </c:pt>
                <c:pt idx="37">
                  <c:v>80</c:v>
                </c:pt>
                <c:pt idx="38">
                  <c:v>81</c:v>
                </c:pt>
                <c:pt idx="39">
                  <c:v>82</c:v>
                </c:pt>
                <c:pt idx="40">
                  <c:v>83</c:v>
                </c:pt>
                <c:pt idx="41">
                  <c:v>84</c:v>
                </c:pt>
                <c:pt idx="42">
                  <c:v>85</c:v>
                </c:pt>
                <c:pt idx="43">
                  <c:v>86</c:v>
                </c:pt>
                <c:pt idx="44">
                  <c:v>87e</c:v>
                </c:pt>
                <c:pt idx="45">
                  <c:v>88e</c:v>
                </c:pt>
                <c:pt idx="46">
                  <c:v>89e</c:v>
                </c:pt>
                <c:pt idx="47">
                  <c:v>90e</c:v>
                </c:pt>
                <c:pt idx="48">
                  <c:v>91e</c:v>
                </c:pt>
                <c:pt idx="49">
                  <c:v>92e</c:v>
                </c:pt>
                <c:pt idx="50">
                  <c:v>93e</c:v>
                </c:pt>
                <c:pt idx="51">
                  <c:v>94e</c:v>
                </c:pt>
                <c:pt idx="52">
                  <c:v>95e</c:v>
                </c:pt>
                <c:pt idx="53">
                  <c:v>96</c:v>
                </c:pt>
                <c:pt idx="54">
                  <c:v>97e</c:v>
                </c:pt>
                <c:pt idx="55">
                  <c:v>98e</c:v>
                </c:pt>
                <c:pt idx="56">
                  <c:v>99</c:v>
                </c:pt>
                <c:pt idx="57">
                  <c:v>100</c:v>
                </c:pt>
                <c:pt idx="58">
                  <c:v>101</c:v>
                </c:pt>
                <c:pt idx="59">
                  <c:v>102</c:v>
                </c:pt>
                <c:pt idx="60">
                  <c:v>103</c:v>
                </c:pt>
                <c:pt idx="61">
                  <c:v>104</c:v>
                </c:pt>
                <c:pt idx="62">
                  <c:v>105</c:v>
                </c:pt>
                <c:pt idx="63">
                  <c:v>106</c:v>
                </c:pt>
                <c:pt idx="64">
                  <c:v>107</c:v>
                </c:pt>
              </c:strCache>
            </c:strRef>
          </c:cat>
          <c:val>
            <c:numRef>
              <c:f>CR_statistics!$AQ$775:$CX$775</c:f>
              <c:numCache>
                <c:formatCode>General</c:formatCode>
                <c:ptCount val="60"/>
                <c:pt idx="3">
                  <c:v>800</c:v>
                </c:pt>
                <c:pt idx="8">
                  <c:v>800</c:v>
                </c:pt>
                <c:pt idx="14">
                  <c:v>800</c:v>
                </c:pt>
                <c:pt idx="22">
                  <c:v>800</c:v>
                </c:pt>
                <c:pt idx="27">
                  <c:v>800</c:v>
                </c:pt>
                <c:pt idx="32">
                  <c:v>800</c:v>
                </c:pt>
                <c:pt idx="37">
                  <c:v>800</c:v>
                </c:pt>
                <c:pt idx="45">
                  <c:v>800</c:v>
                </c:pt>
                <c:pt idx="52">
                  <c:v>800</c:v>
                </c:pt>
                <c:pt idx="59">
                  <c:v>800</c:v>
                </c:pt>
              </c:numCache>
            </c:numRef>
          </c:val>
          <c:smooth val="0"/>
          <c:extLst>
            <c:ext xmlns:c16="http://schemas.microsoft.com/office/drawing/2014/chart" uri="{C3380CC4-5D6E-409C-BE32-E72D297353CC}">
              <c16:uniqueId val="{0000000B-3E9E-4302-BD12-9F9FA7FC5A46}"/>
            </c:ext>
          </c:extLst>
        </c:ser>
        <c:dLbls>
          <c:showLegendKey val="0"/>
          <c:showVal val="0"/>
          <c:showCatName val="0"/>
          <c:showSerName val="0"/>
          <c:showPercent val="0"/>
          <c:showBubbleSize val="0"/>
        </c:dLbls>
        <c:marker val="1"/>
        <c:smooth val="0"/>
        <c:axId val="155527808"/>
        <c:axId val="155550464"/>
        <c:extLst/>
      </c:lineChart>
      <c:catAx>
        <c:axId val="155527808"/>
        <c:scaling>
          <c:orientation val="minMax"/>
        </c:scaling>
        <c:delete val="0"/>
        <c:axPos val="b"/>
        <c:majorGridlines/>
        <c:numFmt formatCode="General" sourceLinked="1"/>
        <c:majorTickMark val="out"/>
        <c:minorTickMark val="none"/>
        <c:tickLblPos val="nextTo"/>
        <c:spPr>
          <a:ln>
            <a:solidFill>
              <a:srgbClr val="FFFF00"/>
            </a:solidFill>
          </a:ln>
        </c:spPr>
        <c:txPr>
          <a:bodyPr/>
          <a:lstStyle/>
          <a:p>
            <a:pPr>
              <a:defRPr sz="1400"/>
            </a:pPr>
            <a:endParaRPr lang="en-US"/>
          </a:p>
        </c:txPr>
        <c:crossAx val="155550464"/>
        <c:crossesAt val="0"/>
        <c:auto val="1"/>
        <c:lblAlgn val="ctr"/>
        <c:lblOffset val="100"/>
        <c:noMultiLvlLbl val="0"/>
      </c:catAx>
      <c:valAx>
        <c:axId val="155550464"/>
        <c:scaling>
          <c:orientation val="minMax"/>
          <c:max val="1100"/>
          <c:min val="0"/>
        </c:scaling>
        <c:delete val="0"/>
        <c:axPos val="l"/>
        <c:majorGridlines/>
        <c:numFmt formatCode="General" sourceLinked="1"/>
        <c:majorTickMark val="out"/>
        <c:minorTickMark val="out"/>
        <c:tickLblPos val="nextTo"/>
        <c:txPr>
          <a:bodyPr/>
          <a:lstStyle/>
          <a:p>
            <a:pPr>
              <a:defRPr sz="1400"/>
            </a:pPr>
            <a:endParaRPr lang="en-US"/>
          </a:p>
        </c:txPr>
        <c:crossAx val="155527808"/>
        <c:crosses val="autoZero"/>
        <c:crossBetween val="between"/>
        <c:majorUnit val="100"/>
        <c:minorUnit val="25"/>
      </c:valAx>
      <c:spPr>
        <a:solidFill>
          <a:srgbClr val="FFFFCC"/>
        </a:solidFill>
      </c:spPr>
    </c:plotArea>
    <c:legend>
      <c:legendPos val="r"/>
      <c:layout>
        <c:manualLayout>
          <c:xMode val="edge"/>
          <c:yMode val="edge"/>
          <c:x val="4.5240651598712107E-2"/>
          <c:y val="0.10433688528611605"/>
          <c:w val="0.59386712996907776"/>
          <c:h val="0.15463171927118333"/>
        </c:manualLayout>
      </c:layout>
      <c:overlay val="0"/>
      <c:spPr>
        <a:solidFill>
          <a:schemeClr val="bg1"/>
        </a:solidFill>
        <a:ln w="9525">
          <a:solidFill>
            <a:sysClr val="windowText" lastClr="000000"/>
          </a:solidFill>
        </a:ln>
      </c:spPr>
      <c:txPr>
        <a:bodyPr/>
        <a:lstStyle/>
        <a:p>
          <a:pPr>
            <a:defRPr sz="1400"/>
          </a:pPr>
          <a:endParaRPr lang="en-US"/>
        </a:p>
      </c:txPr>
    </c:legend>
    <c:plotVisOnly val="1"/>
    <c:dispBlanksAs val="gap"/>
    <c:showDLblsOverMax val="0"/>
  </c:chart>
  <c:printSettings>
    <c:headerFooter/>
    <c:pageMargins b="0.75000000000000389" l="0.70000000000000062" r="0.70000000000000062" t="0.75000000000000389" header="0.30000000000000032" footer="0.30000000000000032"/>
    <c:pageSetup/>
  </c:printSettings>
  <c:userShapes r:id="rId1"/>
</c:chartSpace>
</file>

<file path=xl/charts/chart8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#92e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CR_statistics!$T$712</c:f>
              <c:strCache>
                <c:ptCount val="1"/>
                <c:pt idx="0">
                  <c:v>RAN1</c:v>
                </c:pt>
              </c:strCache>
            </c:strRef>
          </c:tx>
          <c:spPr>
            <a:solidFill>
              <a:srgbClr val="00FF00"/>
            </a:solidFill>
            <a:ln>
              <a:solidFill>
                <a:schemeClr val="tx1"/>
              </a:solidFill>
            </a:ln>
          </c:spPr>
          <c:invertIfNegative val="0"/>
          <c:cat>
            <c:strRef>
              <c:f>CR_statistics!$S$713:$S$722</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CR_statistics!$T$713:$T$722</c:f>
              <c:numCache>
                <c:formatCode>General</c:formatCode>
                <c:ptCount val="10"/>
                <c:pt idx="0">
                  <c:v>0</c:v>
                </c:pt>
                <c:pt idx="1">
                  <c:v>0</c:v>
                </c:pt>
                <c:pt idx="2">
                  <c:v>0</c:v>
                </c:pt>
                <c:pt idx="3">
                  <c:v>0</c:v>
                </c:pt>
                <c:pt idx="4">
                  <c:v>0</c:v>
                </c:pt>
                <c:pt idx="5">
                  <c:v>0</c:v>
                </c:pt>
                <c:pt idx="6">
                  <c:v>3</c:v>
                </c:pt>
                <c:pt idx="7">
                  <c:v>9</c:v>
                </c:pt>
                <c:pt idx="8">
                  <c:v>75</c:v>
                </c:pt>
                <c:pt idx="9">
                  <c:v>0</c:v>
                </c:pt>
              </c:numCache>
            </c:numRef>
          </c:val>
          <c:extLst>
            <c:ext xmlns:c16="http://schemas.microsoft.com/office/drawing/2014/chart" uri="{C3380CC4-5D6E-409C-BE32-E72D297353CC}">
              <c16:uniqueId val="{00000000-999F-46E5-8E38-703AF9A526A3}"/>
            </c:ext>
          </c:extLst>
        </c:ser>
        <c:ser>
          <c:idx val="1"/>
          <c:order val="1"/>
          <c:tx>
            <c:strRef>
              <c:f>CR_statistics!$U$712</c:f>
              <c:strCache>
                <c:ptCount val="1"/>
                <c:pt idx="0">
                  <c:v>RAN2</c:v>
                </c:pt>
              </c:strCache>
            </c:strRef>
          </c:tx>
          <c:spPr>
            <a:solidFill>
              <a:srgbClr val="FF0000"/>
            </a:solidFill>
            <a:ln>
              <a:solidFill>
                <a:schemeClr val="tx1"/>
              </a:solidFill>
            </a:ln>
          </c:spPr>
          <c:invertIfNegative val="0"/>
          <c:cat>
            <c:strRef>
              <c:f>CR_statistics!$S$713:$S$722</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CR_statistics!$U$713:$U$722</c:f>
              <c:numCache>
                <c:formatCode>General</c:formatCode>
                <c:ptCount val="10"/>
                <c:pt idx="0">
                  <c:v>0</c:v>
                </c:pt>
                <c:pt idx="1">
                  <c:v>0</c:v>
                </c:pt>
                <c:pt idx="2">
                  <c:v>0</c:v>
                </c:pt>
                <c:pt idx="3">
                  <c:v>0</c:v>
                </c:pt>
                <c:pt idx="4">
                  <c:v>0</c:v>
                </c:pt>
                <c:pt idx="5">
                  <c:v>0</c:v>
                </c:pt>
                <c:pt idx="6">
                  <c:v>0</c:v>
                </c:pt>
                <c:pt idx="7">
                  <c:v>43</c:v>
                </c:pt>
                <c:pt idx="8">
                  <c:v>134</c:v>
                </c:pt>
                <c:pt idx="9">
                  <c:v>0</c:v>
                </c:pt>
              </c:numCache>
            </c:numRef>
          </c:val>
          <c:extLst>
            <c:ext xmlns:c16="http://schemas.microsoft.com/office/drawing/2014/chart" uri="{C3380CC4-5D6E-409C-BE32-E72D297353CC}">
              <c16:uniqueId val="{00000001-999F-46E5-8E38-703AF9A526A3}"/>
            </c:ext>
          </c:extLst>
        </c:ser>
        <c:ser>
          <c:idx val="2"/>
          <c:order val="2"/>
          <c:tx>
            <c:strRef>
              <c:f>CR_statistics!$V$712</c:f>
              <c:strCache>
                <c:ptCount val="1"/>
                <c:pt idx="0">
                  <c:v>RAN3</c:v>
                </c:pt>
              </c:strCache>
            </c:strRef>
          </c:tx>
          <c:spPr>
            <a:solidFill>
              <a:srgbClr val="00B0F0"/>
            </a:solidFill>
            <a:ln>
              <a:solidFill>
                <a:schemeClr val="tx1"/>
              </a:solidFill>
            </a:ln>
          </c:spPr>
          <c:invertIfNegative val="0"/>
          <c:cat>
            <c:strRef>
              <c:f>CR_statistics!$S$713:$S$722</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CR_statistics!$V$713:$V$722</c:f>
              <c:numCache>
                <c:formatCode>General</c:formatCode>
                <c:ptCount val="10"/>
                <c:pt idx="0">
                  <c:v>0</c:v>
                </c:pt>
                <c:pt idx="1">
                  <c:v>0</c:v>
                </c:pt>
                <c:pt idx="2">
                  <c:v>0</c:v>
                </c:pt>
                <c:pt idx="3">
                  <c:v>0</c:v>
                </c:pt>
                <c:pt idx="4">
                  <c:v>0</c:v>
                </c:pt>
                <c:pt idx="5">
                  <c:v>0</c:v>
                </c:pt>
                <c:pt idx="6">
                  <c:v>0</c:v>
                </c:pt>
                <c:pt idx="7">
                  <c:v>12</c:v>
                </c:pt>
                <c:pt idx="8">
                  <c:v>47</c:v>
                </c:pt>
                <c:pt idx="9">
                  <c:v>0</c:v>
                </c:pt>
              </c:numCache>
            </c:numRef>
          </c:val>
          <c:extLst>
            <c:ext xmlns:c16="http://schemas.microsoft.com/office/drawing/2014/chart" uri="{C3380CC4-5D6E-409C-BE32-E72D297353CC}">
              <c16:uniqueId val="{00000002-999F-46E5-8E38-703AF9A526A3}"/>
            </c:ext>
          </c:extLst>
        </c:ser>
        <c:ser>
          <c:idx val="3"/>
          <c:order val="3"/>
          <c:tx>
            <c:strRef>
              <c:f>CR_statistics!$W$712</c:f>
              <c:strCache>
                <c:ptCount val="1"/>
                <c:pt idx="0">
                  <c:v>RAN4</c:v>
                </c:pt>
              </c:strCache>
            </c:strRef>
          </c:tx>
          <c:spPr>
            <a:solidFill>
              <a:srgbClr val="FFFF00"/>
            </a:solidFill>
            <a:ln>
              <a:solidFill>
                <a:schemeClr val="tx1"/>
              </a:solidFill>
            </a:ln>
          </c:spPr>
          <c:invertIfNegative val="0"/>
          <c:cat>
            <c:strRef>
              <c:f>CR_statistics!$S$713:$S$722</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CR_statistics!$W$713:$W$722</c:f>
              <c:numCache>
                <c:formatCode>General</c:formatCode>
                <c:ptCount val="10"/>
                <c:pt idx="0">
                  <c:v>0</c:v>
                </c:pt>
                <c:pt idx="1">
                  <c:v>0</c:v>
                </c:pt>
                <c:pt idx="2">
                  <c:v>1</c:v>
                </c:pt>
                <c:pt idx="3">
                  <c:v>0</c:v>
                </c:pt>
                <c:pt idx="4">
                  <c:v>2</c:v>
                </c:pt>
                <c:pt idx="5">
                  <c:v>2</c:v>
                </c:pt>
                <c:pt idx="6">
                  <c:v>4</c:v>
                </c:pt>
                <c:pt idx="7">
                  <c:v>93</c:v>
                </c:pt>
                <c:pt idx="8">
                  <c:v>219</c:v>
                </c:pt>
                <c:pt idx="9">
                  <c:v>100</c:v>
                </c:pt>
              </c:numCache>
            </c:numRef>
          </c:val>
          <c:extLst>
            <c:ext xmlns:c16="http://schemas.microsoft.com/office/drawing/2014/chart" uri="{C3380CC4-5D6E-409C-BE32-E72D297353CC}">
              <c16:uniqueId val="{00000003-999F-46E5-8E38-703AF9A526A3}"/>
            </c:ext>
          </c:extLst>
        </c:ser>
        <c:ser>
          <c:idx val="4"/>
          <c:order val="4"/>
          <c:tx>
            <c:strRef>
              <c:f>CR_statistics!$X$712</c:f>
              <c:strCache>
                <c:ptCount val="1"/>
                <c:pt idx="0">
                  <c:v>RAN5</c:v>
                </c:pt>
              </c:strCache>
            </c:strRef>
          </c:tx>
          <c:spPr>
            <a:solidFill>
              <a:srgbClr val="7030A0"/>
            </a:solidFill>
            <a:ln>
              <a:solidFill>
                <a:schemeClr val="tx1"/>
              </a:solidFill>
            </a:ln>
          </c:spPr>
          <c:invertIfNegative val="0"/>
          <c:cat>
            <c:strRef>
              <c:f>CR_statistics!$S$713:$S$722</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CR_statistics!$X$713:$X$722</c:f>
              <c:numCache>
                <c:formatCode>General</c:formatCode>
                <c:ptCount val="10"/>
                <c:pt idx="0">
                  <c:v>0</c:v>
                </c:pt>
                <c:pt idx="1">
                  <c:v>0</c:v>
                </c:pt>
                <c:pt idx="2">
                  <c:v>0</c:v>
                </c:pt>
                <c:pt idx="3">
                  <c:v>0</c:v>
                </c:pt>
                <c:pt idx="4">
                  <c:v>0</c:v>
                </c:pt>
                <c:pt idx="5">
                  <c:v>1</c:v>
                </c:pt>
                <c:pt idx="6">
                  <c:v>44</c:v>
                </c:pt>
                <c:pt idx="7">
                  <c:v>99</c:v>
                </c:pt>
                <c:pt idx="8">
                  <c:v>669</c:v>
                </c:pt>
                <c:pt idx="9">
                  <c:v>366</c:v>
                </c:pt>
              </c:numCache>
            </c:numRef>
          </c:val>
          <c:extLst>
            <c:ext xmlns:c16="http://schemas.microsoft.com/office/drawing/2014/chart" uri="{C3380CC4-5D6E-409C-BE32-E72D297353CC}">
              <c16:uniqueId val="{00000004-999F-46E5-8E38-703AF9A526A3}"/>
            </c:ext>
          </c:extLst>
        </c:ser>
        <c:ser>
          <c:idx val="6"/>
          <c:order val="5"/>
          <c:tx>
            <c:strRef>
              <c:f>CR_statistics!$Y$712</c:f>
              <c:strCache>
                <c:ptCount val="1"/>
                <c:pt idx="0">
                  <c:v>RAN without RAN5</c:v>
                </c:pt>
              </c:strCache>
            </c:strRef>
          </c:tx>
          <c:spPr>
            <a:solidFill>
              <a:srgbClr val="FF33CC"/>
            </a:solidFill>
            <a:ln>
              <a:solidFill>
                <a:schemeClr val="tx1"/>
              </a:solidFill>
            </a:ln>
          </c:spPr>
          <c:invertIfNegative val="0"/>
          <c:cat>
            <c:strRef>
              <c:f>CR_statistics!$S$713:$S$722</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CR_statistics!$Y$713:$Y$722</c:f>
              <c:numCache>
                <c:formatCode>General</c:formatCode>
                <c:ptCount val="10"/>
                <c:pt idx="0">
                  <c:v>0</c:v>
                </c:pt>
                <c:pt idx="1">
                  <c:v>0</c:v>
                </c:pt>
                <c:pt idx="2">
                  <c:v>1</c:v>
                </c:pt>
                <c:pt idx="3">
                  <c:v>0</c:v>
                </c:pt>
                <c:pt idx="4">
                  <c:v>2</c:v>
                </c:pt>
                <c:pt idx="5">
                  <c:v>2</c:v>
                </c:pt>
                <c:pt idx="6">
                  <c:v>7</c:v>
                </c:pt>
                <c:pt idx="7">
                  <c:v>157</c:v>
                </c:pt>
                <c:pt idx="8">
                  <c:v>475</c:v>
                </c:pt>
                <c:pt idx="9">
                  <c:v>100</c:v>
                </c:pt>
              </c:numCache>
            </c:numRef>
          </c:val>
          <c:extLst>
            <c:ext xmlns:c16="http://schemas.microsoft.com/office/drawing/2014/chart" uri="{C3380CC4-5D6E-409C-BE32-E72D297353CC}">
              <c16:uniqueId val="{00000005-999F-46E5-8E38-703AF9A526A3}"/>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7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8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#93e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CR_statistics!$T$669</c:f>
              <c:strCache>
                <c:ptCount val="1"/>
                <c:pt idx="0">
                  <c:v>RAN1</c:v>
                </c:pt>
              </c:strCache>
            </c:strRef>
          </c:tx>
          <c:spPr>
            <a:solidFill>
              <a:srgbClr val="00FF00"/>
            </a:solidFill>
            <a:ln>
              <a:solidFill>
                <a:schemeClr val="tx1"/>
              </a:solidFill>
            </a:ln>
          </c:spPr>
          <c:invertIfNegative val="0"/>
          <c:cat>
            <c:strRef>
              <c:f>CR_statistics!$S$670:$S$679</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CR_statistics!$T$670:$T$679</c:f>
              <c:numCache>
                <c:formatCode>General</c:formatCode>
                <c:ptCount val="10"/>
                <c:pt idx="0">
                  <c:v>0</c:v>
                </c:pt>
                <c:pt idx="1">
                  <c:v>0</c:v>
                </c:pt>
                <c:pt idx="2">
                  <c:v>0</c:v>
                </c:pt>
                <c:pt idx="3">
                  <c:v>0</c:v>
                </c:pt>
                <c:pt idx="4">
                  <c:v>0</c:v>
                </c:pt>
                <c:pt idx="5">
                  <c:v>0</c:v>
                </c:pt>
                <c:pt idx="6">
                  <c:v>0</c:v>
                </c:pt>
                <c:pt idx="7">
                  <c:v>5</c:v>
                </c:pt>
                <c:pt idx="8">
                  <c:v>26</c:v>
                </c:pt>
                <c:pt idx="9">
                  <c:v>0</c:v>
                </c:pt>
              </c:numCache>
            </c:numRef>
          </c:val>
          <c:extLst>
            <c:ext xmlns:c16="http://schemas.microsoft.com/office/drawing/2014/chart" uri="{C3380CC4-5D6E-409C-BE32-E72D297353CC}">
              <c16:uniqueId val="{00000000-09BB-4069-A3E4-6777256E64D7}"/>
            </c:ext>
          </c:extLst>
        </c:ser>
        <c:ser>
          <c:idx val="1"/>
          <c:order val="1"/>
          <c:tx>
            <c:strRef>
              <c:f>CR_statistics!$U$669</c:f>
              <c:strCache>
                <c:ptCount val="1"/>
                <c:pt idx="0">
                  <c:v>RAN2</c:v>
                </c:pt>
              </c:strCache>
            </c:strRef>
          </c:tx>
          <c:spPr>
            <a:solidFill>
              <a:srgbClr val="FF0000"/>
            </a:solidFill>
            <a:ln>
              <a:solidFill>
                <a:schemeClr val="tx1"/>
              </a:solidFill>
            </a:ln>
          </c:spPr>
          <c:invertIfNegative val="0"/>
          <c:cat>
            <c:strRef>
              <c:f>CR_statistics!$S$670:$S$679</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CR_statistics!$U$670:$U$679</c:f>
              <c:numCache>
                <c:formatCode>General</c:formatCode>
                <c:ptCount val="10"/>
                <c:pt idx="0">
                  <c:v>0</c:v>
                </c:pt>
                <c:pt idx="1">
                  <c:v>0</c:v>
                </c:pt>
                <c:pt idx="2">
                  <c:v>0</c:v>
                </c:pt>
                <c:pt idx="3">
                  <c:v>0</c:v>
                </c:pt>
                <c:pt idx="4">
                  <c:v>0</c:v>
                </c:pt>
                <c:pt idx="5">
                  <c:v>0</c:v>
                </c:pt>
                <c:pt idx="6">
                  <c:v>0</c:v>
                </c:pt>
                <c:pt idx="7">
                  <c:v>20</c:v>
                </c:pt>
                <c:pt idx="8">
                  <c:v>72</c:v>
                </c:pt>
                <c:pt idx="9">
                  <c:v>0</c:v>
                </c:pt>
              </c:numCache>
            </c:numRef>
          </c:val>
          <c:extLst>
            <c:ext xmlns:c16="http://schemas.microsoft.com/office/drawing/2014/chart" uri="{C3380CC4-5D6E-409C-BE32-E72D297353CC}">
              <c16:uniqueId val="{00000001-09BB-4069-A3E4-6777256E64D7}"/>
            </c:ext>
          </c:extLst>
        </c:ser>
        <c:ser>
          <c:idx val="2"/>
          <c:order val="2"/>
          <c:tx>
            <c:strRef>
              <c:f>CR_statistics!$V$669</c:f>
              <c:strCache>
                <c:ptCount val="1"/>
                <c:pt idx="0">
                  <c:v>RAN3</c:v>
                </c:pt>
              </c:strCache>
            </c:strRef>
          </c:tx>
          <c:spPr>
            <a:solidFill>
              <a:srgbClr val="00B0F0"/>
            </a:solidFill>
            <a:ln>
              <a:solidFill>
                <a:schemeClr val="tx1"/>
              </a:solidFill>
            </a:ln>
          </c:spPr>
          <c:invertIfNegative val="0"/>
          <c:cat>
            <c:strRef>
              <c:f>CR_statistics!$S$670:$S$679</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CR_statistics!$V$670:$V$679</c:f>
              <c:numCache>
                <c:formatCode>General</c:formatCode>
                <c:ptCount val="10"/>
                <c:pt idx="0">
                  <c:v>0</c:v>
                </c:pt>
                <c:pt idx="1">
                  <c:v>0</c:v>
                </c:pt>
                <c:pt idx="2">
                  <c:v>0</c:v>
                </c:pt>
                <c:pt idx="3">
                  <c:v>0</c:v>
                </c:pt>
                <c:pt idx="4">
                  <c:v>0</c:v>
                </c:pt>
                <c:pt idx="5">
                  <c:v>0</c:v>
                </c:pt>
                <c:pt idx="6">
                  <c:v>0</c:v>
                </c:pt>
                <c:pt idx="7">
                  <c:v>4</c:v>
                </c:pt>
                <c:pt idx="8">
                  <c:v>31</c:v>
                </c:pt>
                <c:pt idx="9">
                  <c:v>0</c:v>
                </c:pt>
              </c:numCache>
            </c:numRef>
          </c:val>
          <c:extLst>
            <c:ext xmlns:c16="http://schemas.microsoft.com/office/drawing/2014/chart" uri="{C3380CC4-5D6E-409C-BE32-E72D297353CC}">
              <c16:uniqueId val="{00000002-09BB-4069-A3E4-6777256E64D7}"/>
            </c:ext>
          </c:extLst>
        </c:ser>
        <c:ser>
          <c:idx val="3"/>
          <c:order val="3"/>
          <c:tx>
            <c:strRef>
              <c:f>CR_statistics!$W$669</c:f>
              <c:strCache>
                <c:ptCount val="1"/>
                <c:pt idx="0">
                  <c:v>RAN4</c:v>
                </c:pt>
              </c:strCache>
            </c:strRef>
          </c:tx>
          <c:spPr>
            <a:solidFill>
              <a:srgbClr val="FFFF00"/>
            </a:solidFill>
            <a:ln>
              <a:solidFill>
                <a:schemeClr val="tx1"/>
              </a:solidFill>
            </a:ln>
          </c:spPr>
          <c:invertIfNegative val="0"/>
          <c:cat>
            <c:strRef>
              <c:f>CR_statistics!$S$670:$S$679</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CR_statistics!$W$670:$W$679</c:f>
              <c:numCache>
                <c:formatCode>General</c:formatCode>
                <c:ptCount val="10"/>
                <c:pt idx="0">
                  <c:v>0</c:v>
                </c:pt>
                <c:pt idx="1">
                  <c:v>0</c:v>
                </c:pt>
                <c:pt idx="2">
                  <c:v>1</c:v>
                </c:pt>
                <c:pt idx="3">
                  <c:v>0</c:v>
                </c:pt>
                <c:pt idx="4">
                  <c:v>0</c:v>
                </c:pt>
                <c:pt idx="5">
                  <c:v>3</c:v>
                </c:pt>
                <c:pt idx="6">
                  <c:v>4</c:v>
                </c:pt>
                <c:pt idx="7">
                  <c:v>33</c:v>
                </c:pt>
                <c:pt idx="8">
                  <c:v>38</c:v>
                </c:pt>
                <c:pt idx="9">
                  <c:v>88</c:v>
                </c:pt>
              </c:numCache>
            </c:numRef>
          </c:val>
          <c:extLst>
            <c:ext xmlns:c16="http://schemas.microsoft.com/office/drawing/2014/chart" uri="{C3380CC4-5D6E-409C-BE32-E72D297353CC}">
              <c16:uniqueId val="{00000003-09BB-4069-A3E4-6777256E64D7}"/>
            </c:ext>
          </c:extLst>
        </c:ser>
        <c:ser>
          <c:idx val="4"/>
          <c:order val="4"/>
          <c:tx>
            <c:strRef>
              <c:f>CR_statistics!$X$669</c:f>
              <c:strCache>
                <c:ptCount val="1"/>
                <c:pt idx="0">
                  <c:v>RAN5</c:v>
                </c:pt>
              </c:strCache>
            </c:strRef>
          </c:tx>
          <c:spPr>
            <a:solidFill>
              <a:srgbClr val="7030A0"/>
            </a:solidFill>
            <a:ln>
              <a:solidFill>
                <a:schemeClr val="tx1"/>
              </a:solidFill>
            </a:ln>
          </c:spPr>
          <c:invertIfNegative val="0"/>
          <c:cat>
            <c:strRef>
              <c:f>CR_statistics!$S$670:$S$679</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CR_statistics!$X$670:$X$679</c:f>
              <c:numCache>
                <c:formatCode>General</c:formatCode>
                <c:ptCount val="10"/>
                <c:pt idx="0">
                  <c:v>0</c:v>
                </c:pt>
                <c:pt idx="1">
                  <c:v>0</c:v>
                </c:pt>
                <c:pt idx="2">
                  <c:v>0</c:v>
                </c:pt>
                <c:pt idx="3">
                  <c:v>0</c:v>
                </c:pt>
                <c:pt idx="4">
                  <c:v>0</c:v>
                </c:pt>
                <c:pt idx="5">
                  <c:v>1</c:v>
                </c:pt>
                <c:pt idx="6">
                  <c:v>6</c:v>
                </c:pt>
                <c:pt idx="7">
                  <c:v>137</c:v>
                </c:pt>
                <c:pt idx="8">
                  <c:v>752</c:v>
                </c:pt>
                <c:pt idx="9">
                  <c:v>420</c:v>
                </c:pt>
              </c:numCache>
            </c:numRef>
          </c:val>
          <c:extLst>
            <c:ext xmlns:c16="http://schemas.microsoft.com/office/drawing/2014/chart" uri="{C3380CC4-5D6E-409C-BE32-E72D297353CC}">
              <c16:uniqueId val="{00000004-09BB-4069-A3E4-6777256E64D7}"/>
            </c:ext>
          </c:extLst>
        </c:ser>
        <c:ser>
          <c:idx val="6"/>
          <c:order val="5"/>
          <c:tx>
            <c:strRef>
              <c:f>CR_statistics!$Y$669</c:f>
              <c:strCache>
                <c:ptCount val="1"/>
                <c:pt idx="0">
                  <c:v>RAN without RAN5</c:v>
                </c:pt>
              </c:strCache>
            </c:strRef>
          </c:tx>
          <c:spPr>
            <a:solidFill>
              <a:srgbClr val="FF33CC"/>
            </a:solidFill>
            <a:ln>
              <a:solidFill>
                <a:schemeClr val="tx1"/>
              </a:solidFill>
            </a:ln>
          </c:spPr>
          <c:invertIfNegative val="0"/>
          <c:cat>
            <c:strRef>
              <c:f>CR_statistics!$S$670:$S$679</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CR_statistics!$Y$670:$Y$679</c:f>
              <c:numCache>
                <c:formatCode>General</c:formatCode>
                <c:ptCount val="10"/>
                <c:pt idx="0">
                  <c:v>0</c:v>
                </c:pt>
                <c:pt idx="1">
                  <c:v>0</c:v>
                </c:pt>
                <c:pt idx="2">
                  <c:v>1</c:v>
                </c:pt>
                <c:pt idx="3">
                  <c:v>0</c:v>
                </c:pt>
                <c:pt idx="4">
                  <c:v>0</c:v>
                </c:pt>
                <c:pt idx="5">
                  <c:v>3</c:v>
                </c:pt>
                <c:pt idx="6">
                  <c:v>4</c:v>
                </c:pt>
                <c:pt idx="7">
                  <c:v>62</c:v>
                </c:pt>
                <c:pt idx="8">
                  <c:v>167</c:v>
                </c:pt>
                <c:pt idx="9">
                  <c:v>88</c:v>
                </c:pt>
              </c:numCache>
            </c:numRef>
          </c:val>
          <c:extLst>
            <c:ext xmlns:c16="http://schemas.microsoft.com/office/drawing/2014/chart" uri="{C3380CC4-5D6E-409C-BE32-E72D297353CC}">
              <c16:uniqueId val="{00000005-09BB-4069-A3E4-6777256E64D7}"/>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8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8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#94e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CR_statistics!$T$626</c:f>
              <c:strCache>
                <c:ptCount val="1"/>
                <c:pt idx="0">
                  <c:v>RAN1</c:v>
                </c:pt>
              </c:strCache>
            </c:strRef>
          </c:tx>
          <c:spPr>
            <a:solidFill>
              <a:srgbClr val="00FF00"/>
            </a:solidFill>
            <a:ln>
              <a:solidFill>
                <a:schemeClr val="tx1"/>
              </a:solidFill>
            </a:ln>
          </c:spPr>
          <c:invertIfNegative val="0"/>
          <c:cat>
            <c:strRef>
              <c:f>CR_statistics!$S$627:$S$636</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CR_statistics!$T$627:$T$636</c:f>
              <c:numCache>
                <c:formatCode>General</c:formatCode>
                <c:ptCount val="10"/>
                <c:pt idx="0">
                  <c:v>0</c:v>
                </c:pt>
                <c:pt idx="1">
                  <c:v>0</c:v>
                </c:pt>
                <c:pt idx="2">
                  <c:v>0</c:v>
                </c:pt>
                <c:pt idx="3">
                  <c:v>0</c:v>
                </c:pt>
                <c:pt idx="4">
                  <c:v>0</c:v>
                </c:pt>
                <c:pt idx="5">
                  <c:v>0</c:v>
                </c:pt>
                <c:pt idx="6">
                  <c:v>0</c:v>
                </c:pt>
                <c:pt idx="7">
                  <c:v>6</c:v>
                </c:pt>
                <c:pt idx="8">
                  <c:v>22</c:v>
                </c:pt>
                <c:pt idx="9">
                  <c:v>64</c:v>
                </c:pt>
              </c:numCache>
            </c:numRef>
          </c:val>
          <c:extLst>
            <c:ext xmlns:c16="http://schemas.microsoft.com/office/drawing/2014/chart" uri="{C3380CC4-5D6E-409C-BE32-E72D297353CC}">
              <c16:uniqueId val="{00000000-72E2-47D8-BFC5-46861BC91EDA}"/>
            </c:ext>
          </c:extLst>
        </c:ser>
        <c:ser>
          <c:idx val="1"/>
          <c:order val="1"/>
          <c:tx>
            <c:strRef>
              <c:f>CR_statistics!$U$626</c:f>
              <c:strCache>
                <c:ptCount val="1"/>
                <c:pt idx="0">
                  <c:v>RAN2</c:v>
                </c:pt>
              </c:strCache>
            </c:strRef>
          </c:tx>
          <c:spPr>
            <a:solidFill>
              <a:srgbClr val="FF0000"/>
            </a:solidFill>
            <a:ln>
              <a:solidFill>
                <a:schemeClr val="tx1"/>
              </a:solidFill>
            </a:ln>
          </c:spPr>
          <c:invertIfNegative val="0"/>
          <c:cat>
            <c:strRef>
              <c:f>CR_statistics!$S$627:$S$636</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CR_statistics!$U$627:$U$636</c:f>
              <c:numCache>
                <c:formatCode>General</c:formatCode>
                <c:ptCount val="10"/>
                <c:pt idx="0">
                  <c:v>0</c:v>
                </c:pt>
                <c:pt idx="1">
                  <c:v>0</c:v>
                </c:pt>
                <c:pt idx="2">
                  <c:v>0</c:v>
                </c:pt>
                <c:pt idx="3">
                  <c:v>0</c:v>
                </c:pt>
                <c:pt idx="4">
                  <c:v>0</c:v>
                </c:pt>
                <c:pt idx="5">
                  <c:v>0</c:v>
                </c:pt>
                <c:pt idx="6">
                  <c:v>0</c:v>
                </c:pt>
                <c:pt idx="7">
                  <c:v>10</c:v>
                </c:pt>
                <c:pt idx="8">
                  <c:v>50</c:v>
                </c:pt>
                <c:pt idx="9">
                  <c:v>0</c:v>
                </c:pt>
              </c:numCache>
            </c:numRef>
          </c:val>
          <c:extLst>
            <c:ext xmlns:c16="http://schemas.microsoft.com/office/drawing/2014/chart" uri="{C3380CC4-5D6E-409C-BE32-E72D297353CC}">
              <c16:uniqueId val="{00000001-72E2-47D8-BFC5-46861BC91EDA}"/>
            </c:ext>
          </c:extLst>
        </c:ser>
        <c:ser>
          <c:idx val="2"/>
          <c:order val="2"/>
          <c:tx>
            <c:strRef>
              <c:f>CR_statistics!$V$626</c:f>
              <c:strCache>
                <c:ptCount val="1"/>
                <c:pt idx="0">
                  <c:v>RAN3</c:v>
                </c:pt>
              </c:strCache>
            </c:strRef>
          </c:tx>
          <c:spPr>
            <a:solidFill>
              <a:srgbClr val="00B0F0"/>
            </a:solidFill>
            <a:ln>
              <a:solidFill>
                <a:schemeClr val="tx1"/>
              </a:solidFill>
            </a:ln>
          </c:spPr>
          <c:invertIfNegative val="0"/>
          <c:cat>
            <c:strRef>
              <c:f>CR_statistics!$S$627:$S$636</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CR_statistics!$V$627:$V$636</c:f>
              <c:numCache>
                <c:formatCode>General</c:formatCode>
                <c:ptCount val="10"/>
                <c:pt idx="0">
                  <c:v>0</c:v>
                </c:pt>
                <c:pt idx="1">
                  <c:v>0</c:v>
                </c:pt>
                <c:pt idx="2">
                  <c:v>0</c:v>
                </c:pt>
                <c:pt idx="3">
                  <c:v>0</c:v>
                </c:pt>
                <c:pt idx="4">
                  <c:v>0</c:v>
                </c:pt>
                <c:pt idx="5">
                  <c:v>0</c:v>
                </c:pt>
                <c:pt idx="6">
                  <c:v>0</c:v>
                </c:pt>
                <c:pt idx="7">
                  <c:v>6</c:v>
                </c:pt>
                <c:pt idx="8">
                  <c:v>28</c:v>
                </c:pt>
                <c:pt idx="9">
                  <c:v>0</c:v>
                </c:pt>
              </c:numCache>
            </c:numRef>
          </c:val>
          <c:extLst>
            <c:ext xmlns:c16="http://schemas.microsoft.com/office/drawing/2014/chart" uri="{C3380CC4-5D6E-409C-BE32-E72D297353CC}">
              <c16:uniqueId val="{00000002-72E2-47D8-BFC5-46861BC91EDA}"/>
            </c:ext>
          </c:extLst>
        </c:ser>
        <c:ser>
          <c:idx val="3"/>
          <c:order val="3"/>
          <c:tx>
            <c:strRef>
              <c:f>CR_statistics!$W$626</c:f>
              <c:strCache>
                <c:ptCount val="1"/>
                <c:pt idx="0">
                  <c:v>RAN4</c:v>
                </c:pt>
              </c:strCache>
            </c:strRef>
          </c:tx>
          <c:spPr>
            <a:solidFill>
              <a:srgbClr val="FFFF00"/>
            </a:solidFill>
            <a:ln>
              <a:solidFill>
                <a:schemeClr val="tx1"/>
              </a:solidFill>
            </a:ln>
          </c:spPr>
          <c:invertIfNegative val="0"/>
          <c:cat>
            <c:strRef>
              <c:f>CR_statistics!$S$627:$S$636</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CR_statistics!$W$627:$W$636</c:f>
              <c:numCache>
                <c:formatCode>General</c:formatCode>
                <c:ptCount val="10"/>
                <c:pt idx="0">
                  <c:v>0</c:v>
                </c:pt>
                <c:pt idx="1">
                  <c:v>0</c:v>
                </c:pt>
                <c:pt idx="2">
                  <c:v>1</c:v>
                </c:pt>
                <c:pt idx="3">
                  <c:v>0</c:v>
                </c:pt>
                <c:pt idx="4">
                  <c:v>0</c:v>
                </c:pt>
                <c:pt idx="5">
                  <c:v>0</c:v>
                </c:pt>
                <c:pt idx="6">
                  <c:v>7</c:v>
                </c:pt>
                <c:pt idx="7">
                  <c:v>19</c:v>
                </c:pt>
                <c:pt idx="8">
                  <c:v>27</c:v>
                </c:pt>
                <c:pt idx="9">
                  <c:v>74</c:v>
                </c:pt>
              </c:numCache>
            </c:numRef>
          </c:val>
          <c:extLst>
            <c:ext xmlns:c16="http://schemas.microsoft.com/office/drawing/2014/chart" uri="{C3380CC4-5D6E-409C-BE32-E72D297353CC}">
              <c16:uniqueId val="{00000003-72E2-47D8-BFC5-46861BC91EDA}"/>
            </c:ext>
          </c:extLst>
        </c:ser>
        <c:ser>
          <c:idx val="4"/>
          <c:order val="4"/>
          <c:tx>
            <c:strRef>
              <c:f>CR_statistics!$X$626</c:f>
              <c:strCache>
                <c:ptCount val="1"/>
                <c:pt idx="0">
                  <c:v>RAN5</c:v>
                </c:pt>
              </c:strCache>
            </c:strRef>
          </c:tx>
          <c:spPr>
            <a:solidFill>
              <a:srgbClr val="7030A0"/>
            </a:solidFill>
            <a:ln>
              <a:solidFill>
                <a:schemeClr val="tx1"/>
              </a:solidFill>
            </a:ln>
          </c:spPr>
          <c:invertIfNegative val="0"/>
          <c:cat>
            <c:strRef>
              <c:f>CR_statistics!$S$627:$S$636</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CR_statistics!$X$627:$X$636</c:f>
              <c:numCache>
                <c:formatCode>General</c:formatCode>
                <c:ptCount val="10"/>
                <c:pt idx="0">
                  <c:v>0</c:v>
                </c:pt>
                <c:pt idx="1">
                  <c:v>0</c:v>
                </c:pt>
                <c:pt idx="2">
                  <c:v>0</c:v>
                </c:pt>
                <c:pt idx="3">
                  <c:v>0</c:v>
                </c:pt>
                <c:pt idx="4">
                  <c:v>0</c:v>
                </c:pt>
                <c:pt idx="5">
                  <c:v>5</c:v>
                </c:pt>
                <c:pt idx="6">
                  <c:v>30</c:v>
                </c:pt>
                <c:pt idx="7">
                  <c:v>134</c:v>
                </c:pt>
                <c:pt idx="8">
                  <c:v>402</c:v>
                </c:pt>
                <c:pt idx="9">
                  <c:v>634</c:v>
                </c:pt>
              </c:numCache>
            </c:numRef>
          </c:val>
          <c:extLst>
            <c:ext xmlns:c16="http://schemas.microsoft.com/office/drawing/2014/chart" uri="{C3380CC4-5D6E-409C-BE32-E72D297353CC}">
              <c16:uniqueId val="{00000004-72E2-47D8-BFC5-46861BC91EDA}"/>
            </c:ext>
          </c:extLst>
        </c:ser>
        <c:ser>
          <c:idx val="6"/>
          <c:order val="5"/>
          <c:tx>
            <c:strRef>
              <c:f>CR_statistics!$Y$626</c:f>
              <c:strCache>
                <c:ptCount val="1"/>
                <c:pt idx="0">
                  <c:v>RAN without RAN5</c:v>
                </c:pt>
              </c:strCache>
            </c:strRef>
          </c:tx>
          <c:spPr>
            <a:solidFill>
              <a:srgbClr val="FF00FF"/>
            </a:solidFill>
            <a:ln>
              <a:solidFill>
                <a:schemeClr val="tx1"/>
              </a:solidFill>
            </a:ln>
          </c:spPr>
          <c:invertIfNegative val="0"/>
          <c:cat>
            <c:strRef>
              <c:f>CR_statistics!$S$627:$S$636</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CR_statistics!$Y$627:$Y$636</c:f>
              <c:numCache>
                <c:formatCode>General</c:formatCode>
                <c:ptCount val="10"/>
                <c:pt idx="0">
                  <c:v>0</c:v>
                </c:pt>
                <c:pt idx="1">
                  <c:v>0</c:v>
                </c:pt>
                <c:pt idx="2">
                  <c:v>1</c:v>
                </c:pt>
                <c:pt idx="3">
                  <c:v>0</c:v>
                </c:pt>
                <c:pt idx="4">
                  <c:v>0</c:v>
                </c:pt>
                <c:pt idx="5">
                  <c:v>0</c:v>
                </c:pt>
                <c:pt idx="6">
                  <c:v>7</c:v>
                </c:pt>
                <c:pt idx="7">
                  <c:v>41</c:v>
                </c:pt>
                <c:pt idx="8">
                  <c:v>127</c:v>
                </c:pt>
                <c:pt idx="9">
                  <c:v>138</c:v>
                </c:pt>
              </c:numCache>
            </c:numRef>
          </c:val>
          <c:extLst>
            <c:ext xmlns:c16="http://schemas.microsoft.com/office/drawing/2014/chart" uri="{C3380CC4-5D6E-409C-BE32-E72D297353CC}">
              <c16:uniqueId val="{00000005-72E2-47D8-BFC5-46861BC91EDA}"/>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6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8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#95e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CR_statistics!$T$581</c:f>
              <c:strCache>
                <c:ptCount val="1"/>
                <c:pt idx="0">
                  <c:v>RAN1</c:v>
                </c:pt>
              </c:strCache>
            </c:strRef>
          </c:tx>
          <c:spPr>
            <a:solidFill>
              <a:srgbClr val="00FF00"/>
            </a:solidFill>
            <a:ln>
              <a:solidFill>
                <a:schemeClr val="tx1"/>
              </a:solidFill>
            </a:ln>
          </c:spPr>
          <c:invertIfNegative val="0"/>
          <c:cat>
            <c:strRef>
              <c:f>CR_statistics!$S$582:$S$591</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CR_statistics!$T$582:$T$591</c:f>
              <c:numCache>
                <c:formatCode>General</c:formatCode>
                <c:ptCount val="10"/>
                <c:pt idx="0">
                  <c:v>0</c:v>
                </c:pt>
                <c:pt idx="1">
                  <c:v>0</c:v>
                </c:pt>
                <c:pt idx="2">
                  <c:v>0</c:v>
                </c:pt>
                <c:pt idx="3">
                  <c:v>0</c:v>
                </c:pt>
                <c:pt idx="4">
                  <c:v>0</c:v>
                </c:pt>
                <c:pt idx="5">
                  <c:v>0</c:v>
                </c:pt>
                <c:pt idx="6">
                  <c:v>0</c:v>
                </c:pt>
                <c:pt idx="7">
                  <c:v>1</c:v>
                </c:pt>
                <c:pt idx="8">
                  <c:v>19</c:v>
                </c:pt>
                <c:pt idx="9">
                  <c:v>59</c:v>
                </c:pt>
              </c:numCache>
            </c:numRef>
          </c:val>
          <c:extLst>
            <c:ext xmlns:c16="http://schemas.microsoft.com/office/drawing/2014/chart" uri="{C3380CC4-5D6E-409C-BE32-E72D297353CC}">
              <c16:uniqueId val="{00000000-6ED3-46F2-B591-8666A13E0BC1}"/>
            </c:ext>
          </c:extLst>
        </c:ser>
        <c:ser>
          <c:idx val="1"/>
          <c:order val="1"/>
          <c:tx>
            <c:strRef>
              <c:f>CR_statistics!$U$581</c:f>
              <c:strCache>
                <c:ptCount val="1"/>
                <c:pt idx="0">
                  <c:v>RAN2</c:v>
                </c:pt>
              </c:strCache>
            </c:strRef>
          </c:tx>
          <c:spPr>
            <a:solidFill>
              <a:srgbClr val="FF0000"/>
            </a:solidFill>
            <a:ln>
              <a:solidFill>
                <a:schemeClr val="tx1"/>
              </a:solidFill>
            </a:ln>
          </c:spPr>
          <c:invertIfNegative val="0"/>
          <c:cat>
            <c:strRef>
              <c:f>CR_statistics!$S$582:$S$591</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CR_statistics!$U$582:$U$591</c:f>
              <c:numCache>
                <c:formatCode>General</c:formatCode>
                <c:ptCount val="10"/>
                <c:pt idx="0">
                  <c:v>0</c:v>
                </c:pt>
                <c:pt idx="1">
                  <c:v>0</c:v>
                </c:pt>
                <c:pt idx="2">
                  <c:v>0</c:v>
                </c:pt>
                <c:pt idx="3">
                  <c:v>0</c:v>
                </c:pt>
                <c:pt idx="4">
                  <c:v>0</c:v>
                </c:pt>
                <c:pt idx="5">
                  <c:v>0</c:v>
                </c:pt>
                <c:pt idx="6">
                  <c:v>0</c:v>
                </c:pt>
                <c:pt idx="7">
                  <c:v>8</c:v>
                </c:pt>
                <c:pt idx="8">
                  <c:v>39</c:v>
                </c:pt>
                <c:pt idx="9">
                  <c:v>167</c:v>
                </c:pt>
              </c:numCache>
            </c:numRef>
          </c:val>
          <c:extLst>
            <c:ext xmlns:c16="http://schemas.microsoft.com/office/drawing/2014/chart" uri="{C3380CC4-5D6E-409C-BE32-E72D297353CC}">
              <c16:uniqueId val="{00000001-6ED3-46F2-B591-8666A13E0BC1}"/>
            </c:ext>
          </c:extLst>
        </c:ser>
        <c:ser>
          <c:idx val="2"/>
          <c:order val="2"/>
          <c:tx>
            <c:strRef>
              <c:f>CR_statistics!$V$581</c:f>
              <c:strCache>
                <c:ptCount val="1"/>
                <c:pt idx="0">
                  <c:v>RAN3</c:v>
                </c:pt>
              </c:strCache>
            </c:strRef>
          </c:tx>
          <c:spPr>
            <a:solidFill>
              <a:srgbClr val="00B0F0"/>
            </a:solidFill>
            <a:ln>
              <a:solidFill>
                <a:schemeClr val="tx1"/>
              </a:solidFill>
            </a:ln>
          </c:spPr>
          <c:invertIfNegative val="0"/>
          <c:cat>
            <c:strRef>
              <c:f>CR_statistics!$S$582:$S$591</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CR_statistics!$V$582:$V$591</c:f>
              <c:numCache>
                <c:formatCode>General</c:formatCode>
                <c:ptCount val="10"/>
                <c:pt idx="0">
                  <c:v>0</c:v>
                </c:pt>
                <c:pt idx="1">
                  <c:v>0</c:v>
                </c:pt>
                <c:pt idx="2">
                  <c:v>0</c:v>
                </c:pt>
                <c:pt idx="3">
                  <c:v>0</c:v>
                </c:pt>
                <c:pt idx="4">
                  <c:v>0</c:v>
                </c:pt>
                <c:pt idx="5">
                  <c:v>0</c:v>
                </c:pt>
                <c:pt idx="6">
                  <c:v>0</c:v>
                </c:pt>
                <c:pt idx="7">
                  <c:v>7</c:v>
                </c:pt>
                <c:pt idx="8">
                  <c:v>47</c:v>
                </c:pt>
                <c:pt idx="9">
                  <c:v>131</c:v>
                </c:pt>
              </c:numCache>
            </c:numRef>
          </c:val>
          <c:extLst>
            <c:ext xmlns:c16="http://schemas.microsoft.com/office/drawing/2014/chart" uri="{C3380CC4-5D6E-409C-BE32-E72D297353CC}">
              <c16:uniqueId val="{00000002-6ED3-46F2-B591-8666A13E0BC1}"/>
            </c:ext>
          </c:extLst>
        </c:ser>
        <c:ser>
          <c:idx val="3"/>
          <c:order val="3"/>
          <c:tx>
            <c:strRef>
              <c:f>CR_statistics!$W$581</c:f>
              <c:strCache>
                <c:ptCount val="1"/>
                <c:pt idx="0">
                  <c:v>RAN4</c:v>
                </c:pt>
              </c:strCache>
            </c:strRef>
          </c:tx>
          <c:spPr>
            <a:solidFill>
              <a:srgbClr val="FFFF00"/>
            </a:solidFill>
            <a:ln>
              <a:solidFill>
                <a:schemeClr val="tx1"/>
              </a:solidFill>
            </a:ln>
          </c:spPr>
          <c:invertIfNegative val="0"/>
          <c:cat>
            <c:strRef>
              <c:f>CR_statistics!$S$582:$S$591</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CR_statistics!$W$582:$W$591</c:f>
              <c:numCache>
                <c:formatCode>General</c:formatCode>
                <c:ptCount val="10"/>
                <c:pt idx="0">
                  <c:v>0</c:v>
                </c:pt>
                <c:pt idx="1">
                  <c:v>0</c:v>
                </c:pt>
                <c:pt idx="2">
                  <c:v>0</c:v>
                </c:pt>
                <c:pt idx="3">
                  <c:v>0</c:v>
                </c:pt>
                <c:pt idx="4">
                  <c:v>0</c:v>
                </c:pt>
                <c:pt idx="5">
                  <c:v>0</c:v>
                </c:pt>
                <c:pt idx="6">
                  <c:v>3</c:v>
                </c:pt>
                <c:pt idx="7">
                  <c:v>21</c:v>
                </c:pt>
                <c:pt idx="8">
                  <c:v>28</c:v>
                </c:pt>
                <c:pt idx="9">
                  <c:v>147</c:v>
                </c:pt>
              </c:numCache>
            </c:numRef>
          </c:val>
          <c:extLst>
            <c:ext xmlns:c16="http://schemas.microsoft.com/office/drawing/2014/chart" uri="{C3380CC4-5D6E-409C-BE32-E72D297353CC}">
              <c16:uniqueId val="{00000003-6ED3-46F2-B591-8666A13E0BC1}"/>
            </c:ext>
          </c:extLst>
        </c:ser>
        <c:ser>
          <c:idx val="4"/>
          <c:order val="4"/>
          <c:tx>
            <c:strRef>
              <c:f>CR_statistics!$X$581</c:f>
              <c:strCache>
                <c:ptCount val="1"/>
                <c:pt idx="0">
                  <c:v>RAN5</c:v>
                </c:pt>
              </c:strCache>
            </c:strRef>
          </c:tx>
          <c:spPr>
            <a:solidFill>
              <a:srgbClr val="7030A0"/>
            </a:solidFill>
            <a:ln>
              <a:solidFill>
                <a:schemeClr val="tx1"/>
              </a:solidFill>
            </a:ln>
          </c:spPr>
          <c:invertIfNegative val="0"/>
          <c:cat>
            <c:strRef>
              <c:f>CR_statistics!$S$582:$S$591</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CR_statistics!$X$582:$X$591</c:f>
              <c:numCache>
                <c:formatCode>General</c:formatCode>
                <c:ptCount val="10"/>
                <c:pt idx="0">
                  <c:v>0</c:v>
                </c:pt>
                <c:pt idx="1">
                  <c:v>0</c:v>
                </c:pt>
                <c:pt idx="2">
                  <c:v>0</c:v>
                </c:pt>
                <c:pt idx="3">
                  <c:v>0</c:v>
                </c:pt>
                <c:pt idx="4">
                  <c:v>0</c:v>
                </c:pt>
                <c:pt idx="5">
                  <c:v>5</c:v>
                </c:pt>
                <c:pt idx="6">
                  <c:v>12</c:v>
                </c:pt>
                <c:pt idx="7">
                  <c:v>58</c:v>
                </c:pt>
                <c:pt idx="8">
                  <c:v>403</c:v>
                </c:pt>
                <c:pt idx="9">
                  <c:v>763</c:v>
                </c:pt>
              </c:numCache>
            </c:numRef>
          </c:val>
          <c:extLst>
            <c:ext xmlns:c16="http://schemas.microsoft.com/office/drawing/2014/chart" uri="{C3380CC4-5D6E-409C-BE32-E72D297353CC}">
              <c16:uniqueId val="{00000004-6ED3-46F2-B591-8666A13E0BC1}"/>
            </c:ext>
          </c:extLst>
        </c:ser>
        <c:ser>
          <c:idx val="6"/>
          <c:order val="5"/>
          <c:tx>
            <c:strRef>
              <c:f>CR_statistics!$Y$581</c:f>
              <c:strCache>
                <c:ptCount val="1"/>
                <c:pt idx="0">
                  <c:v>RAN without RAN5</c:v>
                </c:pt>
              </c:strCache>
            </c:strRef>
          </c:tx>
          <c:spPr>
            <a:solidFill>
              <a:srgbClr val="FF00FF"/>
            </a:solidFill>
            <a:ln>
              <a:solidFill>
                <a:schemeClr val="tx1"/>
              </a:solidFill>
            </a:ln>
          </c:spPr>
          <c:invertIfNegative val="0"/>
          <c:cat>
            <c:strRef>
              <c:f>CR_statistics!$S$582:$S$591</c:f>
              <c:strCache>
                <c:ptCount val="10"/>
                <c:pt idx="0">
                  <c:v>REL-8</c:v>
                </c:pt>
                <c:pt idx="1">
                  <c:v>REL-9</c:v>
                </c:pt>
                <c:pt idx="2">
                  <c:v>REL-10</c:v>
                </c:pt>
                <c:pt idx="3">
                  <c:v>REL-11</c:v>
                </c:pt>
                <c:pt idx="4">
                  <c:v>REL-12</c:v>
                </c:pt>
                <c:pt idx="5">
                  <c:v>REL-13</c:v>
                </c:pt>
                <c:pt idx="6">
                  <c:v>REL-14</c:v>
                </c:pt>
                <c:pt idx="7">
                  <c:v>REL-15</c:v>
                </c:pt>
                <c:pt idx="8">
                  <c:v>REL-16</c:v>
                </c:pt>
                <c:pt idx="9">
                  <c:v>REL-17</c:v>
                </c:pt>
              </c:strCache>
            </c:strRef>
          </c:cat>
          <c:val>
            <c:numRef>
              <c:f>CR_statistics!$Y$582:$Y$591</c:f>
              <c:numCache>
                <c:formatCode>General</c:formatCode>
                <c:ptCount val="10"/>
                <c:pt idx="0">
                  <c:v>0</c:v>
                </c:pt>
                <c:pt idx="1">
                  <c:v>0</c:v>
                </c:pt>
                <c:pt idx="2">
                  <c:v>0</c:v>
                </c:pt>
                <c:pt idx="3">
                  <c:v>0</c:v>
                </c:pt>
                <c:pt idx="4">
                  <c:v>0</c:v>
                </c:pt>
                <c:pt idx="5">
                  <c:v>0</c:v>
                </c:pt>
                <c:pt idx="6">
                  <c:v>3</c:v>
                </c:pt>
                <c:pt idx="7">
                  <c:v>37</c:v>
                </c:pt>
                <c:pt idx="8">
                  <c:v>133</c:v>
                </c:pt>
                <c:pt idx="9">
                  <c:v>504</c:v>
                </c:pt>
              </c:numCache>
            </c:numRef>
          </c:val>
          <c:extLst>
            <c:ext xmlns:c16="http://schemas.microsoft.com/office/drawing/2014/chart" uri="{C3380CC4-5D6E-409C-BE32-E72D297353CC}">
              <c16:uniqueId val="{00000005-6ED3-46F2-B591-8666A13E0BC1}"/>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8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8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#96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CR_statistics!$T$533</c:f>
              <c:strCache>
                <c:ptCount val="1"/>
                <c:pt idx="0">
                  <c:v>RAN1</c:v>
                </c:pt>
              </c:strCache>
            </c:strRef>
          </c:tx>
          <c:spPr>
            <a:solidFill>
              <a:srgbClr val="00FF00"/>
            </a:solidFill>
            <a:ln>
              <a:solidFill>
                <a:schemeClr val="tx1"/>
              </a:solidFill>
            </a:ln>
          </c:spPr>
          <c:invertIfNegative val="0"/>
          <c:cat>
            <c:strRef>
              <c:f>CR_statistics!$S$534:$S$544</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CR_statistics!$T$534:$T$544</c:f>
              <c:numCache>
                <c:formatCode>General</c:formatCode>
                <c:ptCount val="11"/>
                <c:pt idx="0">
                  <c:v>0</c:v>
                </c:pt>
                <c:pt idx="1">
                  <c:v>0</c:v>
                </c:pt>
                <c:pt idx="2">
                  <c:v>0</c:v>
                </c:pt>
                <c:pt idx="3">
                  <c:v>0</c:v>
                </c:pt>
                <c:pt idx="4">
                  <c:v>0</c:v>
                </c:pt>
                <c:pt idx="5">
                  <c:v>0</c:v>
                </c:pt>
                <c:pt idx="6">
                  <c:v>0</c:v>
                </c:pt>
                <c:pt idx="7">
                  <c:v>1</c:v>
                </c:pt>
                <c:pt idx="8">
                  <c:v>15</c:v>
                </c:pt>
                <c:pt idx="9">
                  <c:v>39</c:v>
                </c:pt>
                <c:pt idx="10">
                  <c:v>0</c:v>
                </c:pt>
              </c:numCache>
            </c:numRef>
          </c:val>
          <c:extLst>
            <c:ext xmlns:c16="http://schemas.microsoft.com/office/drawing/2014/chart" uri="{C3380CC4-5D6E-409C-BE32-E72D297353CC}">
              <c16:uniqueId val="{00000000-7050-459B-929A-C3A9497F017B}"/>
            </c:ext>
          </c:extLst>
        </c:ser>
        <c:ser>
          <c:idx val="1"/>
          <c:order val="1"/>
          <c:tx>
            <c:strRef>
              <c:f>CR_statistics!$U$533</c:f>
              <c:strCache>
                <c:ptCount val="1"/>
                <c:pt idx="0">
                  <c:v>RAN2</c:v>
                </c:pt>
              </c:strCache>
            </c:strRef>
          </c:tx>
          <c:spPr>
            <a:solidFill>
              <a:srgbClr val="FF0000"/>
            </a:solidFill>
            <a:ln>
              <a:solidFill>
                <a:schemeClr val="tx1"/>
              </a:solidFill>
            </a:ln>
          </c:spPr>
          <c:invertIfNegative val="0"/>
          <c:cat>
            <c:strRef>
              <c:f>CR_statistics!$S$534:$S$544</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CR_statistics!$U$534:$U$544</c:f>
              <c:numCache>
                <c:formatCode>General</c:formatCode>
                <c:ptCount val="11"/>
                <c:pt idx="0">
                  <c:v>0</c:v>
                </c:pt>
                <c:pt idx="1">
                  <c:v>0</c:v>
                </c:pt>
                <c:pt idx="2">
                  <c:v>0</c:v>
                </c:pt>
                <c:pt idx="3">
                  <c:v>0</c:v>
                </c:pt>
                <c:pt idx="4">
                  <c:v>0</c:v>
                </c:pt>
                <c:pt idx="5">
                  <c:v>0</c:v>
                </c:pt>
                <c:pt idx="6">
                  <c:v>0</c:v>
                </c:pt>
                <c:pt idx="7">
                  <c:v>5</c:v>
                </c:pt>
                <c:pt idx="8">
                  <c:v>40</c:v>
                </c:pt>
                <c:pt idx="9">
                  <c:v>146</c:v>
                </c:pt>
                <c:pt idx="10">
                  <c:v>0</c:v>
                </c:pt>
              </c:numCache>
            </c:numRef>
          </c:val>
          <c:extLst>
            <c:ext xmlns:c16="http://schemas.microsoft.com/office/drawing/2014/chart" uri="{C3380CC4-5D6E-409C-BE32-E72D297353CC}">
              <c16:uniqueId val="{00000001-7050-459B-929A-C3A9497F017B}"/>
            </c:ext>
          </c:extLst>
        </c:ser>
        <c:ser>
          <c:idx val="2"/>
          <c:order val="2"/>
          <c:tx>
            <c:strRef>
              <c:f>CR_statistics!$V$533</c:f>
              <c:strCache>
                <c:ptCount val="1"/>
                <c:pt idx="0">
                  <c:v>RAN3</c:v>
                </c:pt>
              </c:strCache>
            </c:strRef>
          </c:tx>
          <c:spPr>
            <a:solidFill>
              <a:srgbClr val="00B0F0"/>
            </a:solidFill>
            <a:ln>
              <a:solidFill>
                <a:schemeClr val="tx1"/>
              </a:solidFill>
            </a:ln>
          </c:spPr>
          <c:invertIfNegative val="0"/>
          <c:cat>
            <c:strRef>
              <c:f>CR_statistics!$S$534:$S$544</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CR_statistics!$V$534:$V$544</c:f>
              <c:numCache>
                <c:formatCode>General</c:formatCode>
                <c:ptCount val="11"/>
                <c:pt idx="0">
                  <c:v>0</c:v>
                </c:pt>
                <c:pt idx="1">
                  <c:v>0</c:v>
                </c:pt>
                <c:pt idx="2">
                  <c:v>0</c:v>
                </c:pt>
                <c:pt idx="3">
                  <c:v>0</c:v>
                </c:pt>
                <c:pt idx="4">
                  <c:v>0</c:v>
                </c:pt>
                <c:pt idx="5">
                  <c:v>0</c:v>
                </c:pt>
                <c:pt idx="6">
                  <c:v>0</c:v>
                </c:pt>
                <c:pt idx="7">
                  <c:v>1</c:v>
                </c:pt>
                <c:pt idx="8">
                  <c:v>26</c:v>
                </c:pt>
                <c:pt idx="9">
                  <c:v>156</c:v>
                </c:pt>
                <c:pt idx="10">
                  <c:v>0</c:v>
                </c:pt>
              </c:numCache>
            </c:numRef>
          </c:val>
          <c:extLst>
            <c:ext xmlns:c16="http://schemas.microsoft.com/office/drawing/2014/chart" uri="{C3380CC4-5D6E-409C-BE32-E72D297353CC}">
              <c16:uniqueId val="{00000002-7050-459B-929A-C3A9497F017B}"/>
            </c:ext>
          </c:extLst>
        </c:ser>
        <c:ser>
          <c:idx val="3"/>
          <c:order val="3"/>
          <c:tx>
            <c:strRef>
              <c:f>CR_statistics!$W$533</c:f>
              <c:strCache>
                <c:ptCount val="1"/>
                <c:pt idx="0">
                  <c:v>RAN4</c:v>
                </c:pt>
              </c:strCache>
            </c:strRef>
          </c:tx>
          <c:spPr>
            <a:solidFill>
              <a:srgbClr val="FFFF00"/>
            </a:solidFill>
            <a:ln>
              <a:solidFill>
                <a:schemeClr val="tx1"/>
              </a:solidFill>
            </a:ln>
          </c:spPr>
          <c:invertIfNegative val="0"/>
          <c:cat>
            <c:strRef>
              <c:f>CR_statistics!$S$534:$S$544</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CR_statistics!$W$534:$W$544</c:f>
              <c:numCache>
                <c:formatCode>General</c:formatCode>
                <c:ptCount val="11"/>
                <c:pt idx="0">
                  <c:v>1</c:v>
                </c:pt>
                <c:pt idx="1">
                  <c:v>0</c:v>
                </c:pt>
                <c:pt idx="2">
                  <c:v>0</c:v>
                </c:pt>
                <c:pt idx="3">
                  <c:v>0</c:v>
                </c:pt>
                <c:pt idx="4">
                  <c:v>0</c:v>
                </c:pt>
                <c:pt idx="5">
                  <c:v>1</c:v>
                </c:pt>
                <c:pt idx="6">
                  <c:v>3</c:v>
                </c:pt>
                <c:pt idx="7">
                  <c:v>21</c:v>
                </c:pt>
                <c:pt idx="8">
                  <c:v>34</c:v>
                </c:pt>
                <c:pt idx="9">
                  <c:v>258</c:v>
                </c:pt>
                <c:pt idx="10">
                  <c:v>1</c:v>
                </c:pt>
              </c:numCache>
            </c:numRef>
          </c:val>
          <c:extLst>
            <c:ext xmlns:c16="http://schemas.microsoft.com/office/drawing/2014/chart" uri="{C3380CC4-5D6E-409C-BE32-E72D297353CC}">
              <c16:uniqueId val="{00000003-7050-459B-929A-C3A9497F017B}"/>
            </c:ext>
          </c:extLst>
        </c:ser>
        <c:ser>
          <c:idx val="4"/>
          <c:order val="4"/>
          <c:tx>
            <c:strRef>
              <c:f>CR_statistics!$X$533</c:f>
              <c:strCache>
                <c:ptCount val="1"/>
                <c:pt idx="0">
                  <c:v>RAN5</c:v>
                </c:pt>
              </c:strCache>
            </c:strRef>
          </c:tx>
          <c:spPr>
            <a:solidFill>
              <a:srgbClr val="7030A0"/>
            </a:solidFill>
            <a:ln>
              <a:solidFill>
                <a:schemeClr val="tx1"/>
              </a:solidFill>
            </a:ln>
          </c:spPr>
          <c:invertIfNegative val="0"/>
          <c:cat>
            <c:strRef>
              <c:f>CR_statistics!$S$534:$S$544</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CR_statistics!$X$534:$X$544</c:f>
              <c:numCache>
                <c:formatCode>General</c:formatCode>
                <c:ptCount val="11"/>
                <c:pt idx="0">
                  <c:v>0</c:v>
                </c:pt>
                <c:pt idx="1">
                  <c:v>0</c:v>
                </c:pt>
                <c:pt idx="2">
                  <c:v>0</c:v>
                </c:pt>
                <c:pt idx="3">
                  <c:v>0</c:v>
                </c:pt>
                <c:pt idx="4">
                  <c:v>0</c:v>
                </c:pt>
                <c:pt idx="5">
                  <c:v>0</c:v>
                </c:pt>
                <c:pt idx="6">
                  <c:v>1</c:v>
                </c:pt>
                <c:pt idx="7">
                  <c:v>50</c:v>
                </c:pt>
                <c:pt idx="8">
                  <c:v>370</c:v>
                </c:pt>
                <c:pt idx="9">
                  <c:v>559</c:v>
                </c:pt>
                <c:pt idx="10">
                  <c:v>0</c:v>
                </c:pt>
              </c:numCache>
            </c:numRef>
          </c:val>
          <c:extLst>
            <c:ext xmlns:c16="http://schemas.microsoft.com/office/drawing/2014/chart" uri="{C3380CC4-5D6E-409C-BE32-E72D297353CC}">
              <c16:uniqueId val="{00000004-7050-459B-929A-C3A9497F017B}"/>
            </c:ext>
          </c:extLst>
        </c:ser>
        <c:ser>
          <c:idx val="6"/>
          <c:order val="5"/>
          <c:tx>
            <c:strRef>
              <c:f>CR_statistics!$Y$533</c:f>
              <c:strCache>
                <c:ptCount val="1"/>
                <c:pt idx="0">
                  <c:v>RAN without RAN5</c:v>
                </c:pt>
              </c:strCache>
            </c:strRef>
          </c:tx>
          <c:spPr>
            <a:solidFill>
              <a:srgbClr val="FF00FF"/>
            </a:solidFill>
            <a:ln>
              <a:solidFill>
                <a:schemeClr val="tx1"/>
              </a:solidFill>
            </a:ln>
          </c:spPr>
          <c:invertIfNegative val="0"/>
          <c:cat>
            <c:strRef>
              <c:f>CR_statistics!$S$534:$S$544</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CR_statistics!$Y$534:$Y$544</c:f>
              <c:numCache>
                <c:formatCode>General</c:formatCode>
                <c:ptCount val="11"/>
                <c:pt idx="0">
                  <c:v>1</c:v>
                </c:pt>
                <c:pt idx="1">
                  <c:v>0</c:v>
                </c:pt>
                <c:pt idx="2">
                  <c:v>0</c:v>
                </c:pt>
                <c:pt idx="3">
                  <c:v>0</c:v>
                </c:pt>
                <c:pt idx="4">
                  <c:v>0</c:v>
                </c:pt>
                <c:pt idx="5">
                  <c:v>1</c:v>
                </c:pt>
                <c:pt idx="6">
                  <c:v>3</c:v>
                </c:pt>
                <c:pt idx="7">
                  <c:v>28</c:v>
                </c:pt>
                <c:pt idx="8">
                  <c:v>115</c:v>
                </c:pt>
                <c:pt idx="9">
                  <c:v>599</c:v>
                </c:pt>
                <c:pt idx="10">
                  <c:v>1</c:v>
                </c:pt>
              </c:numCache>
            </c:numRef>
          </c:val>
          <c:extLst>
            <c:ext xmlns:c16="http://schemas.microsoft.com/office/drawing/2014/chart" uri="{C3380CC4-5D6E-409C-BE32-E72D297353CC}">
              <c16:uniqueId val="{00000005-7050-459B-929A-C3A9497F017B}"/>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6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8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#97e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CR_statistics!$T$486</c:f>
              <c:strCache>
                <c:ptCount val="1"/>
                <c:pt idx="0">
                  <c:v>RAN1</c:v>
                </c:pt>
              </c:strCache>
            </c:strRef>
          </c:tx>
          <c:spPr>
            <a:solidFill>
              <a:srgbClr val="00FF00"/>
            </a:solidFill>
            <a:ln>
              <a:solidFill>
                <a:schemeClr val="tx1"/>
              </a:solidFill>
            </a:ln>
          </c:spPr>
          <c:invertIfNegative val="0"/>
          <c:cat>
            <c:strRef>
              <c:f>CR_statistics!$S$487:$S$497</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CR_statistics!$T$487:$T$497</c:f>
              <c:numCache>
                <c:formatCode>General</c:formatCode>
                <c:ptCount val="11"/>
                <c:pt idx="0">
                  <c:v>0</c:v>
                </c:pt>
                <c:pt idx="1">
                  <c:v>0</c:v>
                </c:pt>
                <c:pt idx="2">
                  <c:v>0</c:v>
                </c:pt>
                <c:pt idx="3">
                  <c:v>0</c:v>
                </c:pt>
                <c:pt idx="4">
                  <c:v>0</c:v>
                </c:pt>
                <c:pt idx="5">
                  <c:v>0</c:v>
                </c:pt>
                <c:pt idx="6">
                  <c:v>0</c:v>
                </c:pt>
                <c:pt idx="7">
                  <c:v>1</c:v>
                </c:pt>
                <c:pt idx="8">
                  <c:v>12</c:v>
                </c:pt>
                <c:pt idx="9">
                  <c:v>80</c:v>
                </c:pt>
                <c:pt idx="10">
                  <c:v>0</c:v>
                </c:pt>
              </c:numCache>
            </c:numRef>
          </c:val>
          <c:extLst>
            <c:ext xmlns:c16="http://schemas.microsoft.com/office/drawing/2014/chart" uri="{C3380CC4-5D6E-409C-BE32-E72D297353CC}">
              <c16:uniqueId val="{00000000-302B-4B1A-9BB9-7D97C429C743}"/>
            </c:ext>
          </c:extLst>
        </c:ser>
        <c:ser>
          <c:idx val="1"/>
          <c:order val="1"/>
          <c:tx>
            <c:strRef>
              <c:f>CR_statistics!$U$486</c:f>
              <c:strCache>
                <c:ptCount val="1"/>
                <c:pt idx="0">
                  <c:v>RAN2</c:v>
                </c:pt>
              </c:strCache>
            </c:strRef>
          </c:tx>
          <c:spPr>
            <a:solidFill>
              <a:srgbClr val="FF0000"/>
            </a:solidFill>
            <a:ln>
              <a:solidFill>
                <a:schemeClr val="tx1"/>
              </a:solidFill>
            </a:ln>
          </c:spPr>
          <c:invertIfNegative val="0"/>
          <c:cat>
            <c:strRef>
              <c:f>CR_statistics!$S$487:$S$497</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CR_statistics!$U$487:$U$497</c:f>
              <c:numCache>
                <c:formatCode>General</c:formatCode>
                <c:ptCount val="11"/>
                <c:pt idx="0">
                  <c:v>0</c:v>
                </c:pt>
                <c:pt idx="1">
                  <c:v>0</c:v>
                </c:pt>
                <c:pt idx="2">
                  <c:v>0</c:v>
                </c:pt>
                <c:pt idx="3">
                  <c:v>0</c:v>
                </c:pt>
                <c:pt idx="4">
                  <c:v>0</c:v>
                </c:pt>
                <c:pt idx="5">
                  <c:v>0</c:v>
                </c:pt>
                <c:pt idx="6">
                  <c:v>0</c:v>
                </c:pt>
                <c:pt idx="7">
                  <c:v>7</c:v>
                </c:pt>
                <c:pt idx="8">
                  <c:v>36</c:v>
                </c:pt>
                <c:pt idx="9">
                  <c:v>105</c:v>
                </c:pt>
                <c:pt idx="10">
                  <c:v>0</c:v>
                </c:pt>
              </c:numCache>
            </c:numRef>
          </c:val>
          <c:extLst>
            <c:ext xmlns:c16="http://schemas.microsoft.com/office/drawing/2014/chart" uri="{C3380CC4-5D6E-409C-BE32-E72D297353CC}">
              <c16:uniqueId val="{00000001-302B-4B1A-9BB9-7D97C429C743}"/>
            </c:ext>
          </c:extLst>
        </c:ser>
        <c:ser>
          <c:idx val="2"/>
          <c:order val="2"/>
          <c:tx>
            <c:strRef>
              <c:f>CR_statistics!$V$486</c:f>
              <c:strCache>
                <c:ptCount val="1"/>
                <c:pt idx="0">
                  <c:v>RAN3</c:v>
                </c:pt>
              </c:strCache>
            </c:strRef>
          </c:tx>
          <c:spPr>
            <a:solidFill>
              <a:srgbClr val="00B0F0"/>
            </a:solidFill>
            <a:ln>
              <a:solidFill>
                <a:schemeClr val="tx1"/>
              </a:solidFill>
            </a:ln>
          </c:spPr>
          <c:invertIfNegative val="0"/>
          <c:cat>
            <c:strRef>
              <c:f>CR_statistics!$S$487:$S$497</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CR_statistics!$V$487:$V$497</c:f>
              <c:numCache>
                <c:formatCode>General</c:formatCode>
                <c:ptCount val="11"/>
                <c:pt idx="0">
                  <c:v>0</c:v>
                </c:pt>
                <c:pt idx="1">
                  <c:v>0</c:v>
                </c:pt>
                <c:pt idx="2">
                  <c:v>0</c:v>
                </c:pt>
                <c:pt idx="3">
                  <c:v>0</c:v>
                </c:pt>
                <c:pt idx="4">
                  <c:v>0</c:v>
                </c:pt>
                <c:pt idx="5">
                  <c:v>0</c:v>
                </c:pt>
                <c:pt idx="6">
                  <c:v>0</c:v>
                </c:pt>
                <c:pt idx="7">
                  <c:v>2</c:v>
                </c:pt>
                <c:pt idx="8">
                  <c:v>11</c:v>
                </c:pt>
                <c:pt idx="9">
                  <c:v>83</c:v>
                </c:pt>
                <c:pt idx="10">
                  <c:v>0</c:v>
                </c:pt>
              </c:numCache>
            </c:numRef>
          </c:val>
          <c:extLst>
            <c:ext xmlns:c16="http://schemas.microsoft.com/office/drawing/2014/chart" uri="{C3380CC4-5D6E-409C-BE32-E72D297353CC}">
              <c16:uniqueId val="{00000002-302B-4B1A-9BB9-7D97C429C743}"/>
            </c:ext>
          </c:extLst>
        </c:ser>
        <c:ser>
          <c:idx val="3"/>
          <c:order val="3"/>
          <c:tx>
            <c:strRef>
              <c:f>CR_statistics!$W$486</c:f>
              <c:strCache>
                <c:ptCount val="1"/>
                <c:pt idx="0">
                  <c:v>RAN4</c:v>
                </c:pt>
              </c:strCache>
            </c:strRef>
          </c:tx>
          <c:spPr>
            <a:solidFill>
              <a:srgbClr val="FFFF00"/>
            </a:solidFill>
            <a:ln>
              <a:solidFill>
                <a:schemeClr val="tx1"/>
              </a:solidFill>
            </a:ln>
          </c:spPr>
          <c:invertIfNegative val="0"/>
          <c:cat>
            <c:strRef>
              <c:f>CR_statistics!$S$487:$S$497</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CR_statistics!$W$487:$W$497</c:f>
              <c:numCache>
                <c:formatCode>General</c:formatCode>
                <c:ptCount val="11"/>
                <c:pt idx="0">
                  <c:v>0</c:v>
                </c:pt>
                <c:pt idx="1">
                  <c:v>0</c:v>
                </c:pt>
                <c:pt idx="2">
                  <c:v>1</c:v>
                </c:pt>
                <c:pt idx="3">
                  <c:v>0</c:v>
                </c:pt>
                <c:pt idx="4">
                  <c:v>0</c:v>
                </c:pt>
                <c:pt idx="5">
                  <c:v>2</c:v>
                </c:pt>
                <c:pt idx="6">
                  <c:v>1</c:v>
                </c:pt>
                <c:pt idx="7">
                  <c:v>17</c:v>
                </c:pt>
                <c:pt idx="8">
                  <c:v>19</c:v>
                </c:pt>
                <c:pt idx="9">
                  <c:v>234</c:v>
                </c:pt>
                <c:pt idx="10">
                  <c:v>1</c:v>
                </c:pt>
              </c:numCache>
            </c:numRef>
          </c:val>
          <c:extLst>
            <c:ext xmlns:c16="http://schemas.microsoft.com/office/drawing/2014/chart" uri="{C3380CC4-5D6E-409C-BE32-E72D297353CC}">
              <c16:uniqueId val="{00000003-302B-4B1A-9BB9-7D97C429C743}"/>
            </c:ext>
          </c:extLst>
        </c:ser>
        <c:ser>
          <c:idx val="4"/>
          <c:order val="4"/>
          <c:tx>
            <c:strRef>
              <c:f>CR_statistics!$X$486</c:f>
              <c:strCache>
                <c:ptCount val="1"/>
                <c:pt idx="0">
                  <c:v>RAN5</c:v>
                </c:pt>
              </c:strCache>
            </c:strRef>
          </c:tx>
          <c:spPr>
            <a:solidFill>
              <a:srgbClr val="7030A0"/>
            </a:solidFill>
            <a:ln>
              <a:solidFill>
                <a:schemeClr val="tx1"/>
              </a:solidFill>
            </a:ln>
          </c:spPr>
          <c:invertIfNegative val="0"/>
          <c:cat>
            <c:strRef>
              <c:f>CR_statistics!$S$487:$S$497</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CR_statistics!$X$487:$X$497</c:f>
              <c:numCache>
                <c:formatCode>General</c:formatCode>
                <c:ptCount val="11"/>
                <c:pt idx="0">
                  <c:v>0</c:v>
                </c:pt>
                <c:pt idx="1">
                  <c:v>0</c:v>
                </c:pt>
                <c:pt idx="2">
                  <c:v>0</c:v>
                </c:pt>
                <c:pt idx="3">
                  <c:v>0</c:v>
                </c:pt>
                <c:pt idx="4">
                  <c:v>0</c:v>
                </c:pt>
                <c:pt idx="5">
                  <c:v>0</c:v>
                </c:pt>
                <c:pt idx="6">
                  <c:v>5</c:v>
                </c:pt>
                <c:pt idx="7">
                  <c:v>22</c:v>
                </c:pt>
                <c:pt idx="8">
                  <c:v>371</c:v>
                </c:pt>
                <c:pt idx="9">
                  <c:v>676</c:v>
                </c:pt>
                <c:pt idx="10">
                  <c:v>1</c:v>
                </c:pt>
              </c:numCache>
            </c:numRef>
          </c:val>
          <c:extLst>
            <c:ext xmlns:c16="http://schemas.microsoft.com/office/drawing/2014/chart" uri="{C3380CC4-5D6E-409C-BE32-E72D297353CC}">
              <c16:uniqueId val="{00000004-302B-4B1A-9BB9-7D97C429C743}"/>
            </c:ext>
          </c:extLst>
        </c:ser>
        <c:ser>
          <c:idx val="6"/>
          <c:order val="5"/>
          <c:tx>
            <c:strRef>
              <c:f>CR_statistics!$Y$486</c:f>
              <c:strCache>
                <c:ptCount val="1"/>
                <c:pt idx="0">
                  <c:v>RAN without RAN5</c:v>
                </c:pt>
              </c:strCache>
            </c:strRef>
          </c:tx>
          <c:spPr>
            <a:solidFill>
              <a:srgbClr val="FF00FF"/>
            </a:solidFill>
            <a:ln>
              <a:solidFill>
                <a:schemeClr val="tx1"/>
              </a:solidFill>
            </a:ln>
          </c:spPr>
          <c:invertIfNegative val="0"/>
          <c:cat>
            <c:strRef>
              <c:f>CR_statistics!$S$487:$S$497</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CR_statistics!$Y$487:$Y$497</c:f>
              <c:numCache>
                <c:formatCode>General</c:formatCode>
                <c:ptCount val="11"/>
                <c:pt idx="0">
                  <c:v>0</c:v>
                </c:pt>
                <c:pt idx="1">
                  <c:v>0</c:v>
                </c:pt>
                <c:pt idx="2">
                  <c:v>1</c:v>
                </c:pt>
                <c:pt idx="3">
                  <c:v>0</c:v>
                </c:pt>
                <c:pt idx="4">
                  <c:v>0</c:v>
                </c:pt>
                <c:pt idx="5">
                  <c:v>2</c:v>
                </c:pt>
                <c:pt idx="6">
                  <c:v>1</c:v>
                </c:pt>
                <c:pt idx="7">
                  <c:v>27</c:v>
                </c:pt>
                <c:pt idx="8">
                  <c:v>78</c:v>
                </c:pt>
                <c:pt idx="9">
                  <c:v>502</c:v>
                </c:pt>
                <c:pt idx="10">
                  <c:v>1</c:v>
                </c:pt>
              </c:numCache>
            </c:numRef>
          </c:val>
          <c:extLst>
            <c:ext xmlns:c16="http://schemas.microsoft.com/office/drawing/2014/chart" uri="{C3380CC4-5D6E-409C-BE32-E72D297353CC}">
              <c16:uniqueId val="{00000005-302B-4B1A-9BB9-7D97C429C743}"/>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7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8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#98e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CR_statistics!$T$439</c:f>
              <c:strCache>
                <c:ptCount val="1"/>
                <c:pt idx="0">
                  <c:v>RAN1</c:v>
                </c:pt>
              </c:strCache>
            </c:strRef>
          </c:tx>
          <c:spPr>
            <a:solidFill>
              <a:srgbClr val="00FF00"/>
            </a:solidFill>
            <a:ln>
              <a:solidFill>
                <a:schemeClr val="tx1"/>
              </a:solidFill>
            </a:ln>
          </c:spPr>
          <c:invertIfNegative val="0"/>
          <c:cat>
            <c:strRef>
              <c:f>CR_statistics!$S$440:$S$450</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CR_statistics!$T$440:$T$450</c:f>
              <c:numCache>
                <c:formatCode>General</c:formatCode>
                <c:ptCount val="11"/>
                <c:pt idx="0">
                  <c:v>0</c:v>
                </c:pt>
                <c:pt idx="1">
                  <c:v>0</c:v>
                </c:pt>
                <c:pt idx="2">
                  <c:v>0</c:v>
                </c:pt>
                <c:pt idx="3">
                  <c:v>0</c:v>
                </c:pt>
                <c:pt idx="4">
                  <c:v>0</c:v>
                </c:pt>
                <c:pt idx="5">
                  <c:v>0</c:v>
                </c:pt>
                <c:pt idx="6">
                  <c:v>0</c:v>
                </c:pt>
                <c:pt idx="7">
                  <c:v>0</c:v>
                </c:pt>
                <c:pt idx="8">
                  <c:v>12</c:v>
                </c:pt>
                <c:pt idx="9">
                  <c:v>107</c:v>
                </c:pt>
                <c:pt idx="10">
                  <c:v>0</c:v>
                </c:pt>
              </c:numCache>
            </c:numRef>
          </c:val>
          <c:extLst>
            <c:ext xmlns:c16="http://schemas.microsoft.com/office/drawing/2014/chart" uri="{C3380CC4-5D6E-409C-BE32-E72D297353CC}">
              <c16:uniqueId val="{00000000-6796-488B-9515-4B0BDABF1E19}"/>
            </c:ext>
          </c:extLst>
        </c:ser>
        <c:ser>
          <c:idx val="1"/>
          <c:order val="1"/>
          <c:tx>
            <c:strRef>
              <c:f>CR_statistics!$U$439</c:f>
              <c:strCache>
                <c:ptCount val="1"/>
                <c:pt idx="0">
                  <c:v>RAN2</c:v>
                </c:pt>
              </c:strCache>
            </c:strRef>
          </c:tx>
          <c:spPr>
            <a:solidFill>
              <a:srgbClr val="FF0000"/>
            </a:solidFill>
            <a:ln>
              <a:solidFill>
                <a:schemeClr val="tx1"/>
              </a:solidFill>
            </a:ln>
          </c:spPr>
          <c:invertIfNegative val="0"/>
          <c:cat>
            <c:strRef>
              <c:f>CR_statistics!$S$440:$S$450</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CR_statistics!$U$440:$U$450</c:f>
              <c:numCache>
                <c:formatCode>General</c:formatCode>
                <c:ptCount val="11"/>
                <c:pt idx="0">
                  <c:v>0</c:v>
                </c:pt>
                <c:pt idx="1">
                  <c:v>0</c:v>
                </c:pt>
                <c:pt idx="2">
                  <c:v>0</c:v>
                </c:pt>
                <c:pt idx="3">
                  <c:v>0</c:v>
                </c:pt>
                <c:pt idx="4">
                  <c:v>0</c:v>
                </c:pt>
                <c:pt idx="5">
                  <c:v>0</c:v>
                </c:pt>
                <c:pt idx="6">
                  <c:v>0</c:v>
                </c:pt>
                <c:pt idx="7">
                  <c:v>8</c:v>
                </c:pt>
                <c:pt idx="8">
                  <c:v>21</c:v>
                </c:pt>
                <c:pt idx="9">
                  <c:v>111</c:v>
                </c:pt>
                <c:pt idx="10">
                  <c:v>0</c:v>
                </c:pt>
              </c:numCache>
            </c:numRef>
          </c:val>
          <c:extLst>
            <c:ext xmlns:c16="http://schemas.microsoft.com/office/drawing/2014/chart" uri="{C3380CC4-5D6E-409C-BE32-E72D297353CC}">
              <c16:uniqueId val="{00000001-6796-488B-9515-4B0BDABF1E19}"/>
            </c:ext>
          </c:extLst>
        </c:ser>
        <c:ser>
          <c:idx val="2"/>
          <c:order val="2"/>
          <c:tx>
            <c:strRef>
              <c:f>CR_statistics!$V$439</c:f>
              <c:strCache>
                <c:ptCount val="1"/>
                <c:pt idx="0">
                  <c:v>RAN3</c:v>
                </c:pt>
              </c:strCache>
            </c:strRef>
          </c:tx>
          <c:spPr>
            <a:solidFill>
              <a:srgbClr val="00B0F0"/>
            </a:solidFill>
            <a:ln>
              <a:solidFill>
                <a:schemeClr val="tx1"/>
              </a:solidFill>
            </a:ln>
          </c:spPr>
          <c:invertIfNegative val="0"/>
          <c:cat>
            <c:strRef>
              <c:f>CR_statistics!$S$440:$S$450</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CR_statistics!$V$440:$V$450</c:f>
              <c:numCache>
                <c:formatCode>General</c:formatCode>
                <c:ptCount val="11"/>
                <c:pt idx="0">
                  <c:v>0</c:v>
                </c:pt>
                <c:pt idx="1">
                  <c:v>0</c:v>
                </c:pt>
                <c:pt idx="2">
                  <c:v>0</c:v>
                </c:pt>
                <c:pt idx="3">
                  <c:v>0</c:v>
                </c:pt>
                <c:pt idx="4">
                  <c:v>0</c:v>
                </c:pt>
                <c:pt idx="5">
                  <c:v>0</c:v>
                </c:pt>
                <c:pt idx="6">
                  <c:v>0</c:v>
                </c:pt>
                <c:pt idx="7">
                  <c:v>0</c:v>
                </c:pt>
                <c:pt idx="8">
                  <c:v>12</c:v>
                </c:pt>
                <c:pt idx="9">
                  <c:v>48</c:v>
                </c:pt>
                <c:pt idx="10">
                  <c:v>0</c:v>
                </c:pt>
              </c:numCache>
            </c:numRef>
          </c:val>
          <c:extLst>
            <c:ext xmlns:c16="http://schemas.microsoft.com/office/drawing/2014/chart" uri="{C3380CC4-5D6E-409C-BE32-E72D297353CC}">
              <c16:uniqueId val="{00000002-6796-488B-9515-4B0BDABF1E19}"/>
            </c:ext>
          </c:extLst>
        </c:ser>
        <c:ser>
          <c:idx val="3"/>
          <c:order val="3"/>
          <c:tx>
            <c:strRef>
              <c:f>CR_statistics!$W$439</c:f>
              <c:strCache>
                <c:ptCount val="1"/>
                <c:pt idx="0">
                  <c:v>RAN4</c:v>
                </c:pt>
              </c:strCache>
            </c:strRef>
          </c:tx>
          <c:spPr>
            <a:solidFill>
              <a:srgbClr val="FFFF00"/>
            </a:solidFill>
            <a:ln>
              <a:solidFill>
                <a:schemeClr val="tx1"/>
              </a:solidFill>
            </a:ln>
          </c:spPr>
          <c:invertIfNegative val="0"/>
          <c:cat>
            <c:strRef>
              <c:f>CR_statistics!$S$440:$S$450</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CR_statistics!$W$440:$W$450</c:f>
              <c:numCache>
                <c:formatCode>General</c:formatCode>
                <c:ptCount val="11"/>
                <c:pt idx="0">
                  <c:v>0</c:v>
                </c:pt>
                <c:pt idx="1">
                  <c:v>0</c:v>
                </c:pt>
                <c:pt idx="2">
                  <c:v>0</c:v>
                </c:pt>
                <c:pt idx="3">
                  <c:v>0</c:v>
                </c:pt>
                <c:pt idx="4">
                  <c:v>0</c:v>
                </c:pt>
                <c:pt idx="5">
                  <c:v>0</c:v>
                </c:pt>
                <c:pt idx="6">
                  <c:v>0</c:v>
                </c:pt>
                <c:pt idx="7">
                  <c:v>24</c:v>
                </c:pt>
                <c:pt idx="8">
                  <c:v>37</c:v>
                </c:pt>
                <c:pt idx="9">
                  <c:v>170</c:v>
                </c:pt>
                <c:pt idx="10">
                  <c:v>52</c:v>
                </c:pt>
              </c:numCache>
            </c:numRef>
          </c:val>
          <c:extLst>
            <c:ext xmlns:c16="http://schemas.microsoft.com/office/drawing/2014/chart" uri="{C3380CC4-5D6E-409C-BE32-E72D297353CC}">
              <c16:uniqueId val="{00000003-6796-488B-9515-4B0BDABF1E19}"/>
            </c:ext>
          </c:extLst>
        </c:ser>
        <c:ser>
          <c:idx val="4"/>
          <c:order val="4"/>
          <c:tx>
            <c:strRef>
              <c:f>CR_statistics!$X$439</c:f>
              <c:strCache>
                <c:ptCount val="1"/>
                <c:pt idx="0">
                  <c:v>RAN5</c:v>
                </c:pt>
              </c:strCache>
            </c:strRef>
          </c:tx>
          <c:spPr>
            <a:solidFill>
              <a:srgbClr val="7030A0"/>
            </a:solidFill>
            <a:ln>
              <a:solidFill>
                <a:schemeClr val="tx1"/>
              </a:solidFill>
            </a:ln>
          </c:spPr>
          <c:invertIfNegative val="0"/>
          <c:cat>
            <c:strRef>
              <c:f>CR_statistics!$S$440:$S$450</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CR_statistics!$X$440:$X$450</c:f>
              <c:numCache>
                <c:formatCode>General</c:formatCode>
                <c:ptCount val="11"/>
                <c:pt idx="0">
                  <c:v>0</c:v>
                </c:pt>
                <c:pt idx="1">
                  <c:v>0</c:v>
                </c:pt>
                <c:pt idx="2">
                  <c:v>0</c:v>
                </c:pt>
                <c:pt idx="3">
                  <c:v>0</c:v>
                </c:pt>
                <c:pt idx="4">
                  <c:v>0</c:v>
                </c:pt>
                <c:pt idx="5">
                  <c:v>0</c:v>
                </c:pt>
                <c:pt idx="6">
                  <c:v>2</c:v>
                </c:pt>
                <c:pt idx="7">
                  <c:v>35</c:v>
                </c:pt>
                <c:pt idx="8">
                  <c:v>113</c:v>
                </c:pt>
                <c:pt idx="9">
                  <c:v>1066</c:v>
                </c:pt>
                <c:pt idx="10">
                  <c:v>0</c:v>
                </c:pt>
              </c:numCache>
            </c:numRef>
          </c:val>
          <c:extLst>
            <c:ext xmlns:c16="http://schemas.microsoft.com/office/drawing/2014/chart" uri="{C3380CC4-5D6E-409C-BE32-E72D297353CC}">
              <c16:uniqueId val="{00000004-6796-488B-9515-4B0BDABF1E19}"/>
            </c:ext>
          </c:extLst>
        </c:ser>
        <c:ser>
          <c:idx val="6"/>
          <c:order val="5"/>
          <c:tx>
            <c:strRef>
              <c:f>CR_statistics!$Y$439</c:f>
              <c:strCache>
                <c:ptCount val="1"/>
                <c:pt idx="0">
                  <c:v>RAN without RAN5</c:v>
                </c:pt>
              </c:strCache>
            </c:strRef>
          </c:tx>
          <c:spPr>
            <a:solidFill>
              <a:srgbClr val="FF00FF"/>
            </a:solidFill>
            <a:ln>
              <a:solidFill>
                <a:schemeClr val="tx1"/>
              </a:solidFill>
            </a:ln>
          </c:spPr>
          <c:invertIfNegative val="0"/>
          <c:cat>
            <c:strRef>
              <c:f>CR_statistics!$S$440:$S$450</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CR_statistics!$Y$440:$Y$450</c:f>
              <c:numCache>
                <c:formatCode>General</c:formatCode>
                <c:ptCount val="11"/>
                <c:pt idx="0">
                  <c:v>0</c:v>
                </c:pt>
                <c:pt idx="1">
                  <c:v>0</c:v>
                </c:pt>
                <c:pt idx="2">
                  <c:v>0</c:v>
                </c:pt>
                <c:pt idx="3">
                  <c:v>0</c:v>
                </c:pt>
                <c:pt idx="4">
                  <c:v>0</c:v>
                </c:pt>
                <c:pt idx="5">
                  <c:v>0</c:v>
                </c:pt>
                <c:pt idx="6">
                  <c:v>0</c:v>
                </c:pt>
                <c:pt idx="7">
                  <c:v>32</c:v>
                </c:pt>
                <c:pt idx="8">
                  <c:v>82</c:v>
                </c:pt>
                <c:pt idx="9">
                  <c:v>436</c:v>
                </c:pt>
                <c:pt idx="10">
                  <c:v>52</c:v>
                </c:pt>
              </c:numCache>
            </c:numRef>
          </c:val>
          <c:extLst>
            <c:ext xmlns:c16="http://schemas.microsoft.com/office/drawing/2014/chart" uri="{C3380CC4-5D6E-409C-BE32-E72D297353CC}">
              <c16:uniqueId val="{00000005-6796-488B-9515-4B0BDABF1E19}"/>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11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8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#99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CR_statistics!$T$393</c:f>
              <c:strCache>
                <c:ptCount val="1"/>
                <c:pt idx="0">
                  <c:v>RAN1</c:v>
                </c:pt>
              </c:strCache>
            </c:strRef>
          </c:tx>
          <c:spPr>
            <a:solidFill>
              <a:srgbClr val="00FF00"/>
            </a:solidFill>
            <a:ln>
              <a:solidFill>
                <a:schemeClr val="tx1"/>
              </a:solidFill>
            </a:ln>
          </c:spPr>
          <c:invertIfNegative val="0"/>
          <c:cat>
            <c:strRef>
              <c:f>CR_statistics!$S$394:$S$404</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CR_statistics!$T$394:$T$404</c:f>
              <c:numCache>
                <c:formatCode>General</c:formatCode>
                <c:ptCount val="11"/>
                <c:pt idx="0">
                  <c:v>0</c:v>
                </c:pt>
                <c:pt idx="1">
                  <c:v>0</c:v>
                </c:pt>
                <c:pt idx="2">
                  <c:v>0</c:v>
                </c:pt>
                <c:pt idx="3">
                  <c:v>0</c:v>
                </c:pt>
                <c:pt idx="4">
                  <c:v>0</c:v>
                </c:pt>
                <c:pt idx="5">
                  <c:v>0</c:v>
                </c:pt>
                <c:pt idx="6">
                  <c:v>0</c:v>
                </c:pt>
                <c:pt idx="7">
                  <c:v>0</c:v>
                </c:pt>
                <c:pt idx="8">
                  <c:v>9</c:v>
                </c:pt>
                <c:pt idx="9">
                  <c:v>43</c:v>
                </c:pt>
                <c:pt idx="10">
                  <c:v>1</c:v>
                </c:pt>
              </c:numCache>
            </c:numRef>
          </c:val>
          <c:extLst>
            <c:ext xmlns:c16="http://schemas.microsoft.com/office/drawing/2014/chart" uri="{C3380CC4-5D6E-409C-BE32-E72D297353CC}">
              <c16:uniqueId val="{00000000-390D-414C-8796-635DCFE111B0}"/>
            </c:ext>
          </c:extLst>
        </c:ser>
        <c:ser>
          <c:idx val="1"/>
          <c:order val="1"/>
          <c:tx>
            <c:strRef>
              <c:f>CR_statistics!$U$393</c:f>
              <c:strCache>
                <c:ptCount val="1"/>
                <c:pt idx="0">
                  <c:v>RAN2</c:v>
                </c:pt>
              </c:strCache>
            </c:strRef>
          </c:tx>
          <c:spPr>
            <a:solidFill>
              <a:srgbClr val="FF0000"/>
            </a:solidFill>
            <a:ln>
              <a:solidFill>
                <a:schemeClr val="tx1"/>
              </a:solidFill>
            </a:ln>
          </c:spPr>
          <c:invertIfNegative val="0"/>
          <c:cat>
            <c:strRef>
              <c:f>CR_statistics!$S$394:$S$404</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CR_statistics!$U$394:$U$404</c:f>
              <c:numCache>
                <c:formatCode>General</c:formatCode>
                <c:ptCount val="11"/>
                <c:pt idx="0">
                  <c:v>0</c:v>
                </c:pt>
                <c:pt idx="1">
                  <c:v>0</c:v>
                </c:pt>
                <c:pt idx="2">
                  <c:v>0</c:v>
                </c:pt>
                <c:pt idx="3">
                  <c:v>0</c:v>
                </c:pt>
                <c:pt idx="4">
                  <c:v>0</c:v>
                </c:pt>
                <c:pt idx="5">
                  <c:v>0</c:v>
                </c:pt>
                <c:pt idx="6">
                  <c:v>0</c:v>
                </c:pt>
                <c:pt idx="7">
                  <c:v>5</c:v>
                </c:pt>
                <c:pt idx="8">
                  <c:v>24</c:v>
                </c:pt>
                <c:pt idx="9">
                  <c:v>113</c:v>
                </c:pt>
                <c:pt idx="10">
                  <c:v>0</c:v>
                </c:pt>
              </c:numCache>
            </c:numRef>
          </c:val>
          <c:extLst>
            <c:ext xmlns:c16="http://schemas.microsoft.com/office/drawing/2014/chart" uri="{C3380CC4-5D6E-409C-BE32-E72D297353CC}">
              <c16:uniqueId val="{00000001-390D-414C-8796-635DCFE111B0}"/>
            </c:ext>
          </c:extLst>
        </c:ser>
        <c:ser>
          <c:idx val="2"/>
          <c:order val="2"/>
          <c:tx>
            <c:strRef>
              <c:f>CR_statistics!$V$393</c:f>
              <c:strCache>
                <c:ptCount val="1"/>
                <c:pt idx="0">
                  <c:v>RAN3</c:v>
                </c:pt>
              </c:strCache>
            </c:strRef>
          </c:tx>
          <c:spPr>
            <a:solidFill>
              <a:srgbClr val="00B0F0"/>
            </a:solidFill>
            <a:ln>
              <a:solidFill>
                <a:schemeClr val="tx1"/>
              </a:solidFill>
            </a:ln>
          </c:spPr>
          <c:invertIfNegative val="0"/>
          <c:cat>
            <c:strRef>
              <c:f>CR_statistics!$S$394:$S$404</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CR_statistics!$V$394:$V$404</c:f>
              <c:numCache>
                <c:formatCode>General</c:formatCode>
                <c:ptCount val="11"/>
                <c:pt idx="0">
                  <c:v>0</c:v>
                </c:pt>
                <c:pt idx="1">
                  <c:v>0</c:v>
                </c:pt>
                <c:pt idx="2">
                  <c:v>0</c:v>
                </c:pt>
                <c:pt idx="3">
                  <c:v>0</c:v>
                </c:pt>
                <c:pt idx="4">
                  <c:v>0</c:v>
                </c:pt>
                <c:pt idx="5">
                  <c:v>0</c:v>
                </c:pt>
                <c:pt idx="6">
                  <c:v>0</c:v>
                </c:pt>
                <c:pt idx="7">
                  <c:v>1</c:v>
                </c:pt>
                <c:pt idx="8">
                  <c:v>14</c:v>
                </c:pt>
                <c:pt idx="9">
                  <c:v>52</c:v>
                </c:pt>
                <c:pt idx="10">
                  <c:v>0</c:v>
                </c:pt>
              </c:numCache>
            </c:numRef>
          </c:val>
          <c:extLst>
            <c:ext xmlns:c16="http://schemas.microsoft.com/office/drawing/2014/chart" uri="{C3380CC4-5D6E-409C-BE32-E72D297353CC}">
              <c16:uniqueId val="{00000002-390D-414C-8796-635DCFE111B0}"/>
            </c:ext>
          </c:extLst>
        </c:ser>
        <c:ser>
          <c:idx val="3"/>
          <c:order val="3"/>
          <c:tx>
            <c:strRef>
              <c:f>CR_statistics!$W$393</c:f>
              <c:strCache>
                <c:ptCount val="1"/>
                <c:pt idx="0">
                  <c:v>RAN4</c:v>
                </c:pt>
              </c:strCache>
            </c:strRef>
          </c:tx>
          <c:spPr>
            <a:solidFill>
              <a:srgbClr val="FFFF00"/>
            </a:solidFill>
            <a:ln>
              <a:solidFill>
                <a:schemeClr val="tx1"/>
              </a:solidFill>
            </a:ln>
          </c:spPr>
          <c:invertIfNegative val="0"/>
          <c:cat>
            <c:strRef>
              <c:f>CR_statistics!$S$394:$S$404</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CR_statistics!$W$394:$W$404</c:f>
              <c:numCache>
                <c:formatCode>General</c:formatCode>
                <c:ptCount val="11"/>
                <c:pt idx="0">
                  <c:v>0</c:v>
                </c:pt>
                <c:pt idx="1">
                  <c:v>0</c:v>
                </c:pt>
                <c:pt idx="2">
                  <c:v>0</c:v>
                </c:pt>
                <c:pt idx="3">
                  <c:v>0</c:v>
                </c:pt>
                <c:pt idx="4">
                  <c:v>1</c:v>
                </c:pt>
                <c:pt idx="5">
                  <c:v>1</c:v>
                </c:pt>
                <c:pt idx="6">
                  <c:v>1</c:v>
                </c:pt>
                <c:pt idx="7">
                  <c:v>41</c:v>
                </c:pt>
                <c:pt idx="8">
                  <c:v>66</c:v>
                </c:pt>
                <c:pt idx="9">
                  <c:v>175</c:v>
                </c:pt>
                <c:pt idx="10">
                  <c:v>85</c:v>
                </c:pt>
              </c:numCache>
            </c:numRef>
          </c:val>
          <c:extLst>
            <c:ext xmlns:c16="http://schemas.microsoft.com/office/drawing/2014/chart" uri="{C3380CC4-5D6E-409C-BE32-E72D297353CC}">
              <c16:uniqueId val="{00000003-390D-414C-8796-635DCFE111B0}"/>
            </c:ext>
          </c:extLst>
        </c:ser>
        <c:ser>
          <c:idx val="4"/>
          <c:order val="4"/>
          <c:tx>
            <c:strRef>
              <c:f>CR_statistics!$X$393</c:f>
              <c:strCache>
                <c:ptCount val="1"/>
                <c:pt idx="0">
                  <c:v>RAN5</c:v>
                </c:pt>
              </c:strCache>
            </c:strRef>
          </c:tx>
          <c:spPr>
            <a:solidFill>
              <a:srgbClr val="7030A0"/>
            </a:solidFill>
            <a:ln>
              <a:solidFill>
                <a:schemeClr val="tx1"/>
              </a:solidFill>
            </a:ln>
          </c:spPr>
          <c:invertIfNegative val="0"/>
          <c:cat>
            <c:strRef>
              <c:f>CR_statistics!$S$394:$S$404</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CR_statistics!$X$394:$X$404</c:f>
              <c:numCache>
                <c:formatCode>General</c:formatCode>
                <c:ptCount val="11"/>
                <c:pt idx="0">
                  <c:v>0</c:v>
                </c:pt>
                <c:pt idx="1">
                  <c:v>0</c:v>
                </c:pt>
                <c:pt idx="2">
                  <c:v>0</c:v>
                </c:pt>
                <c:pt idx="3">
                  <c:v>0</c:v>
                </c:pt>
                <c:pt idx="4">
                  <c:v>0</c:v>
                </c:pt>
                <c:pt idx="5">
                  <c:v>1</c:v>
                </c:pt>
                <c:pt idx="6">
                  <c:v>0</c:v>
                </c:pt>
                <c:pt idx="7">
                  <c:v>38</c:v>
                </c:pt>
                <c:pt idx="8">
                  <c:v>47</c:v>
                </c:pt>
                <c:pt idx="9">
                  <c:v>1000</c:v>
                </c:pt>
                <c:pt idx="10">
                  <c:v>13</c:v>
                </c:pt>
              </c:numCache>
            </c:numRef>
          </c:val>
          <c:extLst>
            <c:ext xmlns:c16="http://schemas.microsoft.com/office/drawing/2014/chart" uri="{C3380CC4-5D6E-409C-BE32-E72D297353CC}">
              <c16:uniqueId val="{00000004-390D-414C-8796-635DCFE111B0}"/>
            </c:ext>
          </c:extLst>
        </c:ser>
        <c:ser>
          <c:idx val="6"/>
          <c:order val="5"/>
          <c:tx>
            <c:strRef>
              <c:f>CR_statistics!$Y$393</c:f>
              <c:strCache>
                <c:ptCount val="1"/>
                <c:pt idx="0">
                  <c:v>RAN without RAN5</c:v>
                </c:pt>
              </c:strCache>
            </c:strRef>
          </c:tx>
          <c:spPr>
            <a:solidFill>
              <a:srgbClr val="FF33CC"/>
            </a:solidFill>
            <a:ln>
              <a:solidFill>
                <a:schemeClr val="tx1"/>
              </a:solidFill>
            </a:ln>
          </c:spPr>
          <c:invertIfNegative val="0"/>
          <c:cat>
            <c:strRef>
              <c:f>CR_statistics!$S$394:$S$404</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CR_statistics!$Y$394:$Y$404</c:f>
              <c:numCache>
                <c:formatCode>General</c:formatCode>
                <c:ptCount val="11"/>
                <c:pt idx="0">
                  <c:v>0</c:v>
                </c:pt>
                <c:pt idx="1">
                  <c:v>0</c:v>
                </c:pt>
                <c:pt idx="2">
                  <c:v>0</c:v>
                </c:pt>
                <c:pt idx="3">
                  <c:v>0</c:v>
                </c:pt>
                <c:pt idx="4">
                  <c:v>1</c:v>
                </c:pt>
                <c:pt idx="5">
                  <c:v>1</c:v>
                </c:pt>
                <c:pt idx="6">
                  <c:v>1</c:v>
                </c:pt>
                <c:pt idx="7">
                  <c:v>47</c:v>
                </c:pt>
                <c:pt idx="8">
                  <c:v>113</c:v>
                </c:pt>
                <c:pt idx="9">
                  <c:v>383</c:v>
                </c:pt>
                <c:pt idx="10">
                  <c:v>86</c:v>
                </c:pt>
              </c:numCache>
            </c:numRef>
          </c:val>
          <c:extLst>
            <c:ext xmlns:c16="http://schemas.microsoft.com/office/drawing/2014/chart" uri="{C3380CC4-5D6E-409C-BE32-E72D297353CC}">
              <c16:uniqueId val="{00000005-390D-414C-8796-635DCFE111B0}"/>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10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8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#100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CR_statistics!$T$347</c:f>
              <c:strCache>
                <c:ptCount val="1"/>
                <c:pt idx="0">
                  <c:v>RAN1</c:v>
                </c:pt>
              </c:strCache>
            </c:strRef>
          </c:tx>
          <c:spPr>
            <a:solidFill>
              <a:srgbClr val="00FF00"/>
            </a:solidFill>
            <a:ln>
              <a:solidFill>
                <a:schemeClr val="tx1"/>
              </a:solidFill>
            </a:ln>
          </c:spPr>
          <c:invertIfNegative val="0"/>
          <c:cat>
            <c:strRef>
              <c:f>CR_statistics!$S$348:$S$358</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CR_statistics!$T$348:$T$358</c:f>
              <c:numCache>
                <c:formatCode>General</c:formatCode>
                <c:ptCount val="11"/>
                <c:pt idx="0">
                  <c:v>0</c:v>
                </c:pt>
                <c:pt idx="1">
                  <c:v>0</c:v>
                </c:pt>
                <c:pt idx="2">
                  <c:v>0</c:v>
                </c:pt>
                <c:pt idx="3">
                  <c:v>0</c:v>
                </c:pt>
                <c:pt idx="4">
                  <c:v>0</c:v>
                </c:pt>
                <c:pt idx="5">
                  <c:v>0</c:v>
                </c:pt>
                <c:pt idx="6">
                  <c:v>0</c:v>
                </c:pt>
                <c:pt idx="7">
                  <c:v>0</c:v>
                </c:pt>
                <c:pt idx="8">
                  <c:v>5</c:v>
                </c:pt>
                <c:pt idx="9">
                  <c:v>24</c:v>
                </c:pt>
                <c:pt idx="10">
                  <c:v>0</c:v>
                </c:pt>
              </c:numCache>
            </c:numRef>
          </c:val>
          <c:extLst>
            <c:ext xmlns:c16="http://schemas.microsoft.com/office/drawing/2014/chart" uri="{C3380CC4-5D6E-409C-BE32-E72D297353CC}">
              <c16:uniqueId val="{00000000-54C3-482F-B784-A4EEB04526A7}"/>
            </c:ext>
          </c:extLst>
        </c:ser>
        <c:ser>
          <c:idx val="1"/>
          <c:order val="1"/>
          <c:tx>
            <c:strRef>
              <c:f>CR_statistics!$U$347</c:f>
              <c:strCache>
                <c:ptCount val="1"/>
                <c:pt idx="0">
                  <c:v>RAN2</c:v>
                </c:pt>
              </c:strCache>
            </c:strRef>
          </c:tx>
          <c:spPr>
            <a:solidFill>
              <a:srgbClr val="FF0000"/>
            </a:solidFill>
            <a:ln>
              <a:solidFill>
                <a:schemeClr val="tx1"/>
              </a:solidFill>
            </a:ln>
          </c:spPr>
          <c:invertIfNegative val="0"/>
          <c:cat>
            <c:strRef>
              <c:f>CR_statistics!$S$348:$S$358</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CR_statistics!$U$348:$U$358</c:f>
              <c:numCache>
                <c:formatCode>General</c:formatCode>
                <c:ptCount val="11"/>
                <c:pt idx="0">
                  <c:v>0</c:v>
                </c:pt>
                <c:pt idx="1">
                  <c:v>0</c:v>
                </c:pt>
                <c:pt idx="2">
                  <c:v>0</c:v>
                </c:pt>
                <c:pt idx="3">
                  <c:v>0</c:v>
                </c:pt>
                <c:pt idx="4">
                  <c:v>0</c:v>
                </c:pt>
                <c:pt idx="5">
                  <c:v>0</c:v>
                </c:pt>
                <c:pt idx="6">
                  <c:v>0</c:v>
                </c:pt>
                <c:pt idx="7">
                  <c:v>9</c:v>
                </c:pt>
                <c:pt idx="8">
                  <c:v>22</c:v>
                </c:pt>
                <c:pt idx="9">
                  <c:v>131</c:v>
                </c:pt>
                <c:pt idx="10">
                  <c:v>0</c:v>
                </c:pt>
              </c:numCache>
            </c:numRef>
          </c:val>
          <c:extLst>
            <c:ext xmlns:c16="http://schemas.microsoft.com/office/drawing/2014/chart" uri="{C3380CC4-5D6E-409C-BE32-E72D297353CC}">
              <c16:uniqueId val="{00000001-54C3-482F-B784-A4EEB04526A7}"/>
            </c:ext>
          </c:extLst>
        </c:ser>
        <c:ser>
          <c:idx val="2"/>
          <c:order val="2"/>
          <c:tx>
            <c:strRef>
              <c:f>CR_statistics!$V$347</c:f>
              <c:strCache>
                <c:ptCount val="1"/>
                <c:pt idx="0">
                  <c:v>RAN3</c:v>
                </c:pt>
              </c:strCache>
            </c:strRef>
          </c:tx>
          <c:spPr>
            <a:solidFill>
              <a:srgbClr val="00B0F0"/>
            </a:solidFill>
            <a:ln>
              <a:solidFill>
                <a:schemeClr val="tx1"/>
              </a:solidFill>
            </a:ln>
          </c:spPr>
          <c:invertIfNegative val="0"/>
          <c:cat>
            <c:strRef>
              <c:f>CR_statistics!$S$348:$S$358</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CR_statistics!$V$348:$V$358</c:f>
              <c:numCache>
                <c:formatCode>General</c:formatCode>
                <c:ptCount val="11"/>
                <c:pt idx="0">
                  <c:v>0</c:v>
                </c:pt>
                <c:pt idx="1">
                  <c:v>0</c:v>
                </c:pt>
                <c:pt idx="2">
                  <c:v>0</c:v>
                </c:pt>
                <c:pt idx="3">
                  <c:v>0</c:v>
                </c:pt>
                <c:pt idx="4">
                  <c:v>0</c:v>
                </c:pt>
                <c:pt idx="5">
                  <c:v>0</c:v>
                </c:pt>
                <c:pt idx="6">
                  <c:v>0</c:v>
                </c:pt>
                <c:pt idx="7">
                  <c:v>3</c:v>
                </c:pt>
                <c:pt idx="8">
                  <c:v>28</c:v>
                </c:pt>
                <c:pt idx="9">
                  <c:v>39</c:v>
                </c:pt>
                <c:pt idx="10">
                  <c:v>0</c:v>
                </c:pt>
              </c:numCache>
            </c:numRef>
          </c:val>
          <c:extLst>
            <c:ext xmlns:c16="http://schemas.microsoft.com/office/drawing/2014/chart" uri="{C3380CC4-5D6E-409C-BE32-E72D297353CC}">
              <c16:uniqueId val="{00000002-54C3-482F-B784-A4EEB04526A7}"/>
            </c:ext>
          </c:extLst>
        </c:ser>
        <c:ser>
          <c:idx val="3"/>
          <c:order val="3"/>
          <c:tx>
            <c:strRef>
              <c:f>CR_statistics!$W$347</c:f>
              <c:strCache>
                <c:ptCount val="1"/>
                <c:pt idx="0">
                  <c:v>RAN4</c:v>
                </c:pt>
              </c:strCache>
            </c:strRef>
          </c:tx>
          <c:spPr>
            <a:solidFill>
              <a:srgbClr val="FFFF00"/>
            </a:solidFill>
            <a:ln>
              <a:solidFill>
                <a:schemeClr val="tx1"/>
              </a:solidFill>
            </a:ln>
          </c:spPr>
          <c:invertIfNegative val="0"/>
          <c:cat>
            <c:strRef>
              <c:f>CR_statistics!$S$348:$S$358</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CR_statistics!$W$348:$W$358</c:f>
              <c:numCache>
                <c:formatCode>General</c:formatCode>
                <c:ptCount val="11"/>
                <c:pt idx="0">
                  <c:v>0</c:v>
                </c:pt>
                <c:pt idx="1">
                  <c:v>0</c:v>
                </c:pt>
                <c:pt idx="2">
                  <c:v>0</c:v>
                </c:pt>
                <c:pt idx="3">
                  <c:v>0</c:v>
                </c:pt>
                <c:pt idx="4">
                  <c:v>0</c:v>
                </c:pt>
                <c:pt idx="5">
                  <c:v>1</c:v>
                </c:pt>
                <c:pt idx="6">
                  <c:v>0</c:v>
                </c:pt>
                <c:pt idx="7">
                  <c:v>32</c:v>
                </c:pt>
                <c:pt idx="8">
                  <c:v>51</c:v>
                </c:pt>
                <c:pt idx="9">
                  <c:v>157</c:v>
                </c:pt>
                <c:pt idx="10">
                  <c:v>74</c:v>
                </c:pt>
              </c:numCache>
            </c:numRef>
          </c:val>
          <c:extLst>
            <c:ext xmlns:c16="http://schemas.microsoft.com/office/drawing/2014/chart" uri="{C3380CC4-5D6E-409C-BE32-E72D297353CC}">
              <c16:uniqueId val="{00000003-54C3-482F-B784-A4EEB04526A7}"/>
            </c:ext>
          </c:extLst>
        </c:ser>
        <c:ser>
          <c:idx val="4"/>
          <c:order val="4"/>
          <c:tx>
            <c:strRef>
              <c:f>CR_statistics!$X$347</c:f>
              <c:strCache>
                <c:ptCount val="1"/>
                <c:pt idx="0">
                  <c:v>RAN5</c:v>
                </c:pt>
              </c:strCache>
            </c:strRef>
          </c:tx>
          <c:spPr>
            <a:solidFill>
              <a:srgbClr val="7030A0"/>
            </a:solidFill>
            <a:ln>
              <a:solidFill>
                <a:schemeClr val="tx1"/>
              </a:solidFill>
            </a:ln>
          </c:spPr>
          <c:invertIfNegative val="0"/>
          <c:cat>
            <c:strRef>
              <c:f>CR_statistics!$S$348:$S$358</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CR_statistics!$X$348:$X$358</c:f>
              <c:numCache>
                <c:formatCode>General</c:formatCode>
                <c:ptCount val="11"/>
                <c:pt idx="0">
                  <c:v>0</c:v>
                </c:pt>
                <c:pt idx="1">
                  <c:v>0</c:v>
                </c:pt>
                <c:pt idx="2">
                  <c:v>0</c:v>
                </c:pt>
                <c:pt idx="3">
                  <c:v>0</c:v>
                </c:pt>
                <c:pt idx="4">
                  <c:v>0</c:v>
                </c:pt>
                <c:pt idx="5">
                  <c:v>1</c:v>
                </c:pt>
                <c:pt idx="6">
                  <c:v>1</c:v>
                </c:pt>
                <c:pt idx="7">
                  <c:v>5</c:v>
                </c:pt>
                <c:pt idx="8">
                  <c:v>56</c:v>
                </c:pt>
                <c:pt idx="9">
                  <c:v>884</c:v>
                </c:pt>
                <c:pt idx="10">
                  <c:v>45</c:v>
                </c:pt>
              </c:numCache>
            </c:numRef>
          </c:val>
          <c:extLst>
            <c:ext xmlns:c16="http://schemas.microsoft.com/office/drawing/2014/chart" uri="{C3380CC4-5D6E-409C-BE32-E72D297353CC}">
              <c16:uniqueId val="{00000004-54C3-482F-B784-A4EEB04526A7}"/>
            </c:ext>
          </c:extLst>
        </c:ser>
        <c:ser>
          <c:idx val="6"/>
          <c:order val="5"/>
          <c:tx>
            <c:strRef>
              <c:f>CR_statistics!$Y$347</c:f>
              <c:strCache>
                <c:ptCount val="1"/>
                <c:pt idx="0">
                  <c:v>RAN without RAN5</c:v>
                </c:pt>
              </c:strCache>
            </c:strRef>
          </c:tx>
          <c:spPr>
            <a:solidFill>
              <a:srgbClr val="FF33CC"/>
            </a:solidFill>
            <a:ln>
              <a:solidFill>
                <a:schemeClr val="tx1"/>
              </a:solidFill>
            </a:ln>
          </c:spPr>
          <c:invertIfNegative val="0"/>
          <c:cat>
            <c:strRef>
              <c:f>CR_statistics!$S$348:$S$358</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CR_statistics!$Y$348:$Y$358</c:f>
              <c:numCache>
                <c:formatCode>General</c:formatCode>
                <c:ptCount val="11"/>
                <c:pt idx="0">
                  <c:v>0</c:v>
                </c:pt>
                <c:pt idx="1">
                  <c:v>0</c:v>
                </c:pt>
                <c:pt idx="2">
                  <c:v>0</c:v>
                </c:pt>
                <c:pt idx="3">
                  <c:v>0</c:v>
                </c:pt>
                <c:pt idx="4">
                  <c:v>0</c:v>
                </c:pt>
                <c:pt idx="5">
                  <c:v>1</c:v>
                </c:pt>
                <c:pt idx="6">
                  <c:v>0</c:v>
                </c:pt>
                <c:pt idx="7">
                  <c:v>44</c:v>
                </c:pt>
                <c:pt idx="8">
                  <c:v>106</c:v>
                </c:pt>
                <c:pt idx="9">
                  <c:v>351</c:v>
                </c:pt>
                <c:pt idx="10">
                  <c:v>74</c:v>
                </c:pt>
              </c:numCache>
            </c:numRef>
          </c:val>
          <c:extLst>
            <c:ext xmlns:c16="http://schemas.microsoft.com/office/drawing/2014/chart" uri="{C3380CC4-5D6E-409C-BE32-E72D297353CC}">
              <c16:uniqueId val="{00000005-54C3-482F-B784-A4EEB04526A7}"/>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9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9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#101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CR_statistics!$T$302</c:f>
              <c:strCache>
                <c:ptCount val="1"/>
                <c:pt idx="0">
                  <c:v>RAN1</c:v>
                </c:pt>
              </c:strCache>
            </c:strRef>
          </c:tx>
          <c:spPr>
            <a:solidFill>
              <a:srgbClr val="66FF33"/>
            </a:solidFill>
            <a:ln>
              <a:solidFill>
                <a:schemeClr val="tx1"/>
              </a:solidFill>
            </a:ln>
          </c:spPr>
          <c:invertIfNegative val="0"/>
          <c:cat>
            <c:strRef>
              <c:f>CR_statistics!$S$303:$S$313</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CR_statistics!$T$303:$T$313</c:f>
              <c:numCache>
                <c:formatCode>General</c:formatCode>
                <c:ptCount val="11"/>
                <c:pt idx="0">
                  <c:v>0</c:v>
                </c:pt>
                <c:pt idx="1">
                  <c:v>0</c:v>
                </c:pt>
                <c:pt idx="2">
                  <c:v>0</c:v>
                </c:pt>
                <c:pt idx="3">
                  <c:v>0</c:v>
                </c:pt>
                <c:pt idx="4">
                  <c:v>0</c:v>
                </c:pt>
                <c:pt idx="5">
                  <c:v>0</c:v>
                </c:pt>
                <c:pt idx="6">
                  <c:v>0</c:v>
                </c:pt>
                <c:pt idx="7">
                  <c:v>0</c:v>
                </c:pt>
                <c:pt idx="8">
                  <c:v>3</c:v>
                </c:pt>
                <c:pt idx="9">
                  <c:v>25</c:v>
                </c:pt>
                <c:pt idx="10">
                  <c:v>54</c:v>
                </c:pt>
              </c:numCache>
            </c:numRef>
          </c:val>
          <c:extLst>
            <c:ext xmlns:c16="http://schemas.microsoft.com/office/drawing/2014/chart" uri="{C3380CC4-5D6E-409C-BE32-E72D297353CC}">
              <c16:uniqueId val="{00000000-B51A-426F-A015-29CD7DF4CD75}"/>
            </c:ext>
          </c:extLst>
        </c:ser>
        <c:ser>
          <c:idx val="1"/>
          <c:order val="1"/>
          <c:tx>
            <c:strRef>
              <c:f>CR_statistics!$U$302</c:f>
              <c:strCache>
                <c:ptCount val="1"/>
                <c:pt idx="0">
                  <c:v>RAN2</c:v>
                </c:pt>
              </c:strCache>
            </c:strRef>
          </c:tx>
          <c:spPr>
            <a:solidFill>
              <a:srgbClr val="FF0000"/>
            </a:solidFill>
            <a:ln>
              <a:solidFill>
                <a:schemeClr val="tx1"/>
              </a:solidFill>
            </a:ln>
          </c:spPr>
          <c:invertIfNegative val="0"/>
          <c:cat>
            <c:strRef>
              <c:f>CR_statistics!$S$303:$S$313</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CR_statistics!$U$303:$U$313</c:f>
              <c:numCache>
                <c:formatCode>General</c:formatCode>
                <c:ptCount val="11"/>
                <c:pt idx="0">
                  <c:v>0</c:v>
                </c:pt>
                <c:pt idx="1">
                  <c:v>0</c:v>
                </c:pt>
                <c:pt idx="2">
                  <c:v>0</c:v>
                </c:pt>
                <c:pt idx="3">
                  <c:v>0</c:v>
                </c:pt>
                <c:pt idx="4">
                  <c:v>0</c:v>
                </c:pt>
                <c:pt idx="5">
                  <c:v>0</c:v>
                </c:pt>
                <c:pt idx="6">
                  <c:v>0</c:v>
                </c:pt>
                <c:pt idx="7">
                  <c:v>5</c:v>
                </c:pt>
                <c:pt idx="8">
                  <c:v>17</c:v>
                </c:pt>
                <c:pt idx="9">
                  <c:v>48</c:v>
                </c:pt>
                <c:pt idx="10">
                  <c:v>0</c:v>
                </c:pt>
              </c:numCache>
            </c:numRef>
          </c:val>
          <c:extLst>
            <c:ext xmlns:c16="http://schemas.microsoft.com/office/drawing/2014/chart" uri="{C3380CC4-5D6E-409C-BE32-E72D297353CC}">
              <c16:uniqueId val="{00000001-B51A-426F-A015-29CD7DF4CD75}"/>
            </c:ext>
          </c:extLst>
        </c:ser>
        <c:ser>
          <c:idx val="2"/>
          <c:order val="2"/>
          <c:tx>
            <c:strRef>
              <c:f>CR_statistics!$V$302</c:f>
              <c:strCache>
                <c:ptCount val="1"/>
                <c:pt idx="0">
                  <c:v>RAN3</c:v>
                </c:pt>
              </c:strCache>
            </c:strRef>
          </c:tx>
          <c:spPr>
            <a:solidFill>
              <a:srgbClr val="00B0F0"/>
            </a:solidFill>
            <a:ln>
              <a:solidFill>
                <a:schemeClr val="tx1"/>
              </a:solidFill>
            </a:ln>
          </c:spPr>
          <c:invertIfNegative val="0"/>
          <c:cat>
            <c:strRef>
              <c:f>CR_statistics!$S$303:$S$313</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CR_statistics!$V$303:$V$313</c:f>
              <c:numCache>
                <c:formatCode>General</c:formatCode>
                <c:ptCount val="11"/>
                <c:pt idx="0">
                  <c:v>0</c:v>
                </c:pt>
                <c:pt idx="1">
                  <c:v>0</c:v>
                </c:pt>
                <c:pt idx="2">
                  <c:v>0</c:v>
                </c:pt>
                <c:pt idx="3">
                  <c:v>0</c:v>
                </c:pt>
                <c:pt idx="4">
                  <c:v>0</c:v>
                </c:pt>
                <c:pt idx="5">
                  <c:v>0</c:v>
                </c:pt>
                <c:pt idx="6">
                  <c:v>0</c:v>
                </c:pt>
                <c:pt idx="7">
                  <c:v>4</c:v>
                </c:pt>
                <c:pt idx="8">
                  <c:v>10</c:v>
                </c:pt>
                <c:pt idx="9">
                  <c:v>18</c:v>
                </c:pt>
                <c:pt idx="10">
                  <c:v>0</c:v>
                </c:pt>
              </c:numCache>
            </c:numRef>
          </c:val>
          <c:extLst>
            <c:ext xmlns:c16="http://schemas.microsoft.com/office/drawing/2014/chart" uri="{C3380CC4-5D6E-409C-BE32-E72D297353CC}">
              <c16:uniqueId val="{00000002-B51A-426F-A015-29CD7DF4CD75}"/>
            </c:ext>
          </c:extLst>
        </c:ser>
        <c:ser>
          <c:idx val="3"/>
          <c:order val="3"/>
          <c:tx>
            <c:strRef>
              <c:f>CR_statistics!$W$302</c:f>
              <c:strCache>
                <c:ptCount val="1"/>
                <c:pt idx="0">
                  <c:v>RAN4</c:v>
                </c:pt>
              </c:strCache>
            </c:strRef>
          </c:tx>
          <c:spPr>
            <a:solidFill>
              <a:srgbClr val="FFFF00"/>
            </a:solidFill>
            <a:ln>
              <a:solidFill>
                <a:schemeClr val="tx1"/>
              </a:solidFill>
            </a:ln>
          </c:spPr>
          <c:invertIfNegative val="0"/>
          <c:cat>
            <c:strRef>
              <c:f>CR_statistics!$S$303:$S$313</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CR_statistics!$W$303:$W$313</c:f>
              <c:numCache>
                <c:formatCode>General</c:formatCode>
                <c:ptCount val="11"/>
                <c:pt idx="0">
                  <c:v>0</c:v>
                </c:pt>
                <c:pt idx="1">
                  <c:v>0</c:v>
                </c:pt>
                <c:pt idx="2">
                  <c:v>0</c:v>
                </c:pt>
                <c:pt idx="3">
                  <c:v>0</c:v>
                </c:pt>
                <c:pt idx="4">
                  <c:v>0</c:v>
                </c:pt>
                <c:pt idx="5">
                  <c:v>0</c:v>
                </c:pt>
                <c:pt idx="6">
                  <c:v>1</c:v>
                </c:pt>
                <c:pt idx="7">
                  <c:v>40</c:v>
                </c:pt>
                <c:pt idx="8">
                  <c:v>47</c:v>
                </c:pt>
                <c:pt idx="9">
                  <c:v>145</c:v>
                </c:pt>
                <c:pt idx="10">
                  <c:v>90</c:v>
                </c:pt>
              </c:numCache>
            </c:numRef>
          </c:val>
          <c:extLst>
            <c:ext xmlns:c16="http://schemas.microsoft.com/office/drawing/2014/chart" uri="{C3380CC4-5D6E-409C-BE32-E72D297353CC}">
              <c16:uniqueId val="{00000003-B51A-426F-A015-29CD7DF4CD75}"/>
            </c:ext>
          </c:extLst>
        </c:ser>
        <c:ser>
          <c:idx val="4"/>
          <c:order val="4"/>
          <c:tx>
            <c:strRef>
              <c:f>CR_statistics!$X$302</c:f>
              <c:strCache>
                <c:ptCount val="1"/>
                <c:pt idx="0">
                  <c:v>RAN5</c:v>
                </c:pt>
              </c:strCache>
            </c:strRef>
          </c:tx>
          <c:spPr>
            <a:solidFill>
              <a:srgbClr val="7030A0"/>
            </a:solidFill>
            <a:ln>
              <a:solidFill>
                <a:schemeClr val="tx1"/>
              </a:solidFill>
            </a:ln>
          </c:spPr>
          <c:invertIfNegative val="0"/>
          <c:cat>
            <c:strRef>
              <c:f>CR_statistics!$S$303:$S$313</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CR_statistics!$X$303:$X$313</c:f>
              <c:numCache>
                <c:formatCode>General</c:formatCode>
                <c:ptCount val="11"/>
                <c:pt idx="0">
                  <c:v>0</c:v>
                </c:pt>
                <c:pt idx="1">
                  <c:v>0</c:v>
                </c:pt>
                <c:pt idx="2">
                  <c:v>1</c:v>
                </c:pt>
                <c:pt idx="3">
                  <c:v>0</c:v>
                </c:pt>
                <c:pt idx="4">
                  <c:v>0</c:v>
                </c:pt>
                <c:pt idx="5">
                  <c:v>1</c:v>
                </c:pt>
                <c:pt idx="6">
                  <c:v>0</c:v>
                </c:pt>
                <c:pt idx="7">
                  <c:v>2</c:v>
                </c:pt>
                <c:pt idx="8">
                  <c:v>54</c:v>
                </c:pt>
                <c:pt idx="9">
                  <c:v>887</c:v>
                </c:pt>
                <c:pt idx="10">
                  <c:v>130</c:v>
                </c:pt>
              </c:numCache>
            </c:numRef>
          </c:val>
          <c:extLst>
            <c:ext xmlns:c16="http://schemas.microsoft.com/office/drawing/2014/chart" uri="{C3380CC4-5D6E-409C-BE32-E72D297353CC}">
              <c16:uniqueId val="{00000004-B51A-426F-A015-29CD7DF4CD75}"/>
            </c:ext>
          </c:extLst>
        </c:ser>
        <c:ser>
          <c:idx val="6"/>
          <c:order val="5"/>
          <c:tx>
            <c:strRef>
              <c:f>CR_statistics!$Y$302</c:f>
              <c:strCache>
                <c:ptCount val="1"/>
                <c:pt idx="0">
                  <c:v>RAN without RAN5</c:v>
                </c:pt>
              </c:strCache>
            </c:strRef>
          </c:tx>
          <c:spPr>
            <a:solidFill>
              <a:srgbClr val="FF33CC"/>
            </a:solidFill>
            <a:ln>
              <a:solidFill>
                <a:schemeClr val="tx1"/>
              </a:solidFill>
            </a:ln>
          </c:spPr>
          <c:invertIfNegative val="0"/>
          <c:cat>
            <c:strRef>
              <c:f>CR_statistics!$S$303:$S$313</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CR_statistics!$Y$303:$Y$313</c:f>
              <c:numCache>
                <c:formatCode>General</c:formatCode>
                <c:ptCount val="11"/>
                <c:pt idx="0">
                  <c:v>0</c:v>
                </c:pt>
                <c:pt idx="1">
                  <c:v>0</c:v>
                </c:pt>
                <c:pt idx="2">
                  <c:v>0</c:v>
                </c:pt>
                <c:pt idx="3">
                  <c:v>0</c:v>
                </c:pt>
                <c:pt idx="4">
                  <c:v>0</c:v>
                </c:pt>
                <c:pt idx="5">
                  <c:v>0</c:v>
                </c:pt>
                <c:pt idx="6">
                  <c:v>1</c:v>
                </c:pt>
                <c:pt idx="7">
                  <c:v>49</c:v>
                </c:pt>
                <c:pt idx="8">
                  <c:v>77</c:v>
                </c:pt>
                <c:pt idx="9">
                  <c:v>236</c:v>
                </c:pt>
                <c:pt idx="10">
                  <c:v>144</c:v>
                </c:pt>
              </c:numCache>
            </c:numRef>
          </c:val>
          <c:extLst>
            <c:ext xmlns:c16="http://schemas.microsoft.com/office/drawing/2014/chart" uri="{C3380CC4-5D6E-409C-BE32-E72D297353CC}">
              <c16:uniqueId val="{00000005-B51A-426F-A015-29CD7DF4CD75}"/>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9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9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#102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CR_statistics!$T$257</c:f>
              <c:strCache>
                <c:ptCount val="1"/>
                <c:pt idx="0">
                  <c:v>RAN1</c:v>
                </c:pt>
              </c:strCache>
            </c:strRef>
          </c:tx>
          <c:spPr>
            <a:solidFill>
              <a:srgbClr val="00FF00"/>
            </a:solidFill>
            <a:ln>
              <a:solidFill>
                <a:schemeClr val="tx1"/>
              </a:solidFill>
            </a:ln>
          </c:spPr>
          <c:invertIfNegative val="0"/>
          <c:cat>
            <c:strRef>
              <c:f>CR_statistics!$S$258:$S$268</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CR_statistics!$T$258:$T$268</c:f>
              <c:numCache>
                <c:formatCode>General</c:formatCode>
                <c:ptCount val="11"/>
                <c:pt idx="0">
                  <c:v>0</c:v>
                </c:pt>
                <c:pt idx="1">
                  <c:v>0</c:v>
                </c:pt>
                <c:pt idx="2">
                  <c:v>0</c:v>
                </c:pt>
                <c:pt idx="3">
                  <c:v>0</c:v>
                </c:pt>
                <c:pt idx="4">
                  <c:v>0</c:v>
                </c:pt>
                <c:pt idx="5">
                  <c:v>0</c:v>
                </c:pt>
                <c:pt idx="6">
                  <c:v>0</c:v>
                </c:pt>
                <c:pt idx="7">
                  <c:v>0</c:v>
                </c:pt>
                <c:pt idx="8">
                  <c:v>14</c:v>
                </c:pt>
                <c:pt idx="9">
                  <c:v>37</c:v>
                </c:pt>
                <c:pt idx="10">
                  <c:v>60</c:v>
                </c:pt>
              </c:numCache>
            </c:numRef>
          </c:val>
          <c:extLst>
            <c:ext xmlns:c16="http://schemas.microsoft.com/office/drawing/2014/chart" uri="{C3380CC4-5D6E-409C-BE32-E72D297353CC}">
              <c16:uniqueId val="{00000000-A3C5-4353-8875-224F7B4E3F1E}"/>
            </c:ext>
          </c:extLst>
        </c:ser>
        <c:ser>
          <c:idx val="1"/>
          <c:order val="1"/>
          <c:tx>
            <c:strRef>
              <c:f>CR_statistics!$U$257</c:f>
              <c:strCache>
                <c:ptCount val="1"/>
                <c:pt idx="0">
                  <c:v>RAN2</c:v>
                </c:pt>
              </c:strCache>
            </c:strRef>
          </c:tx>
          <c:spPr>
            <a:solidFill>
              <a:srgbClr val="FF0000"/>
            </a:solidFill>
            <a:ln>
              <a:solidFill>
                <a:schemeClr val="tx1"/>
              </a:solidFill>
            </a:ln>
          </c:spPr>
          <c:invertIfNegative val="0"/>
          <c:cat>
            <c:strRef>
              <c:f>CR_statistics!$S$258:$S$268</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CR_statistics!$U$258:$U$268</c:f>
              <c:numCache>
                <c:formatCode>General</c:formatCode>
                <c:ptCount val="11"/>
                <c:pt idx="0">
                  <c:v>0</c:v>
                </c:pt>
                <c:pt idx="1">
                  <c:v>0</c:v>
                </c:pt>
                <c:pt idx="2">
                  <c:v>0</c:v>
                </c:pt>
                <c:pt idx="3">
                  <c:v>0</c:v>
                </c:pt>
                <c:pt idx="4">
                  <c:v>0</c:v>
                </c:pt>
                <c:pt idx="5">
                  <c:v>0</c:v>
                </c:pt>
                <c:pt idx="6">
                  <c:v>0</c:v>
                </c:pt>
                <c:pt idx="7">
                  <c:v>3</c:v>
                </c:pt>
                <c:pt idx="8">
                  <c:v>20</c:v>
                </c:pt>
                <c:pt idx="9">
                  <c:v>76</c:v>
                </c:pt>
                <c:pt idx="10">
                  <c:v>164</c:v>
                </c:pt>
              </c:numCache>
            </c:numRef>
          </c:val>
          <c:extLst>
            <c:ext xmlns:c16="http://schemas.microsoft.com/office/drawing/2014/chart" uri="{C3380CC4-5D6E-409C-BE32-E72D297353CC}">
              <c16:uniqueId val="{00000001-A3C5-4353-8875-224F7B4E3F1E}"/>
            </c:ext>
          </c:extLst>
        </c:ser>
        <c:ser>
          <c:idx val="2"/>
          <c:order val="2"/>
          <c:tx>
            <c:strRef>
              <c:f>CR_statistics!$V$257</c:f>
              <c:strCache>
                <c:ptCount val="1"/>
                <c:pt idx="0">
                  <c:v>RAN3</c:v>
                </c:pt>
              </c:strCache>
            </c:strRef>
          </c:tx>
          <c:spPr>
            <a:solidFill>
              <a:srgbClr val="00B0F0"/>
            </a:solidFill>
            <a:ln>
              <a:solidFill>
                <a:schemeClr val="tx1"/>
              </a:solidFill>
            </a:ln>
          </c:spPr>
          <c:invertIfNegative val="0"/>
          <c:cat>
            <c:strRef>
              <c:f>CR_statistics!$S$258:$S$268</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CR_statistics!$V$258:$V$268</c:f>
              <c:numCache>
                <c:formatCode>General</c:formatCode>
                <c:ptCount val="11"/>
                <c:pt idx="0">
                  <c:v>0</c:v>
                </c:pt>
                <c:pt idx="1">
                  <c:v>0</c:v>
                </c:pt>
                <c:pt idx="2">
                  <c:v>0</c:v>
                </c:pt>
                <c:pt idx="3">
                  <c:v>0</c:v>
                </c:pt>
                <c:pt idx="4">
                  <c:v>0</c:v>
                </c:pt>
                <c:pt idx="5">
                  <c:v>0</c:v>
                </c:pt>
                <c:pt idx="6">
                  <c:v>0</c:v>
                </c:pt>
                <c:pt idx="7">
                  <c:v>0</c:v>
                </c:pt>
                <c:pt idx="8">
                  <c:v>5</c:v>
                </c:pt>
                <c:pt idx="9">
                  <c:v>19</c:v>
                </c:pt>
                <c:pt idx="10">
                  <c:v>117</c:v>
                </c:pt>
              </c:numCache>
            </c:numRef>
          </c:val>
          <c:extLst>
            <c:ext xmlns:c16="http://schemas.microsoft.com/office/drawing/2014/chart" uri="{C3380CC4-5D6E-409C-BE32-E72D297353CC}">
              <c16:uniqueId val="{00000002-A3C5-4353-8875-224F7B4E3F1E}"/>
            </c:ext>
          </c:extLst>
        </c:ser>
        <c:ser>
          <c:idx val="3"/>
          <c:order val="3"/>
          <c:tx>
            <c:strRef>
              <c:f>CR_statistics!$W$257</c:f>
              <c:strCache>
                <c:ptCount val="1"/>
                <c:pt idx="0">
                  <c:v>RAN4</c:v>
                </c:pt>
              </c:strCache>
            </c:strRef>
          </c:tx>
          <c:spPr>
            <a:solidFill>
              <a:srgbClr val="FFFF00"/>
            </a:solidFill>
            <a:ln>
              <a:solidFill>
                <a:schemeClr val="tx1"/>
              </a:solidFill>
            </a:ln>
          </c:spPr>
          <c:invertIfNegative val="0"/>
          <c:cat>
            <c:strRef>
              <c:f>CR_statistics!$S$258:$S$268</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CR_statistics!$W$258:$W$268</c:f>
              <c:numCache>
                <c:formatCode>General</c:formatCode>
                <c:ptCount val="11"/>
                <c:pt idx="0">
                  <c:v>0</c:v>
                </c:pt>
                <c:pt idx="1">
                  <c:v>0</c:v>
                </c:pt>
                <c:pt idx="2">
                  <c:v>0</c:v>
                </c:pt>
                <c:pt idx="3">
                  <c:v>0</c:v>
                </c:pt>
                <c:pt idx="4">
                  <c:v>0</c:v>
                </c:pt>
                <c:pt idx="5">
                  <c:v>0</c:v>
                </c:pt>
                <c:pt idx="6">
                  <c:v>0</c:v>
                </c:pt>
                <c:pt idx="7">
                  <c:v>27</c:v>
                </c:pt>
                <c:pt idx="8">
                  <c:v>58</c:v>
                </c:pt>
                <c:pt idx="9">
                  <c:v>113</c:v>
                </c:pt>
                <c:pt idx="10">
                  <c:v>220</c:v>
                </c:pt>
              </c:numCache>
            </c:numRef>
          </c:val>
          <c:extLst>
            <c:ext xmlns:c16="http://schemas.microsoft.com/office/drawing/2014/chart" uri="{C3380CC4-5D6E-409C-BE32-E72D297353CC}">
              <c16:uniqueId val="{00000003-A3C5-4353-8875-224F7B4E3F1E}"/>
            </c:ext>
          </c:extLst>
        </c:ser>
        <c:ser>
          <c:idx val="4"/>
          <c:order val="4"/>
          <c:tx>
            <c:strRef>
              <c:f>CR_statistics!$X$257</c:f>
              <c:strCache>
                <c:ptCount val="1"/>
                <c:pt idx="0">
                  <c:v>RAN5</c:v>
                </c:pt>
              </c:strCache>
            </c:strRef>
          </c:tx>
          <c:spPr>
            <a:solidFill>
              <a:srgbClr val="7030A0"/>
            </a:solidFill>
            <a:ln>
              <a:solidFill>
                <a:schemeClr val="tx1"/>
              </a:solidFill>
            </a:ln>
          </c:spPr>
          <c:invertIfNegative val="0"/>
          <c:cat>
            <c:strRef>
              <c:f>CR_statistics!$S$258:$S$268</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CR_statistics!$X$258:$X$268</c:f>
              <c:numCache>
                <c:formatCode>General</c:formatCode>
                <c:ptCount val="11"/>
                <c:pt idx="0">
                  <c:v>0</c:v>
                </c:pt>
                <c:pt idx="1">
                  <c:v>0</c:v>
                </c:pt>
                <c:pt idx="2">
                  <c:v>0</c:v>
                </c:pt>
                <c:pt idx="3">
                  <c:v>0</c:v>
                </c:pt>
                <c:pt idx="4">
                  <c:v>0</c:v>
                </c:pt>
                <c:pt idx="5">
                  <c:v>2</c:v>
                </c:pt>
                <c:pt idx="6">
                  <c:v>0</c:v>
                </c:pt>
                <c:pt idx="7">
                  <c:v>1</c:v>
                </c:pt>
                <c:pt idx="8">
                  <c:v>34</c:v>
                </c:pt>
                <c:pt idx="9">
                  <c:v>291</c:v>
                </c:pt>
                <c:pt idx="10">
                  <c:v>715</c:v>
                </c:pt>
              </c:numCache>
            </c:numRef>
          </c:val>
          <c:extLst>
            <c:ext xmlns:c16="http://schemas.microsoft.com/office/drawing/2014/chart" uri="{C3380CC4-5D6E-409C-BE32-E72D297353CC}">
              <c16:uniqueId val="{00000004-A3C5-4353-8875-224F7B4E3F1E}"/>
            </c:ext>
          </c:extLst>
        </c:ser>
        <c:ser>
          <c:idx val="6"/>
          <c:order val="5"/>
          <c:tx>
            <c:strRef>
              <c:f>CR_statistics!$Y$257</c:f>
              <c:strCache>
                <c:ptCount val="1"/>
                <c:pt idx="0">
                  <c:v>RAN without RAN5</c:v>
                </c:pt>
              </c:strCache>
            </c:strRef>
          </c:tx>
          <c:spPr>
            <a:solidFill>
              <a:srgbClr val="FF33CC"/>
            </a:solidFill>
            <a:ln>
              <a:solidFill>
                <a:schemeClr val="tx1"/>
              </a:solidFill>
            </a:ln>
          </c:spPr>
          <c:invertIfNegative val="0"/>
          <c:cat>
            <c:strRef>
              <c:f>CR_statistics!$S$258:$S$268</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CR_statistics!$Y$258:$Y$268</c:f>
              <c:numCache>
                <c:formatCode>General</c:formatCode>
                <c:ptCount val="11"/>
                <c:pt idx="0">
                  <c:v>0</c:v>
                </c:pt>
                <c:pt idx="1">
                  <c:v>0</c:v>
                </c:pt>
                <c:pt idx="2">
                  <c:v>0</c:v>
                </c:pt>
                <c:pt idx="3">
                  <c:v>0</c:v>
                </c:pt>
                <c:pt idx="4">
                  <c:v>0</c:v>
                </c:pt>
                <c:pt idx="5">
                  <c:v>0</c:v>
                </c:pt>
                <c:pt idx="6">
                  <c:v>0</c:v>
                </c:pt>
                <c:pt idx="7">
                  <c:v>30</c:v>
                </c:pt>
                <c:pt idx="8">
                  <c:v>97</c:v>
                </c:pt>
                <c:pt idx="9">
                  <c:v>245</c:v>
                </c:pt>
                <c:pt idx="10">
                  <c:v>561</c:v>
                </c:pt>
              </c:numCache>
            </c:numRef>
          </c:val>
          <c:extLst>
            <c:ext xmlns:c16="http://schemas.microsoft.com/office/drawing/2014/chart" uri="{C3380CC4-5D6E-409C-BE32-E72D297353CC}">
              <c16:uniqueId val="{00000005-A3C5-4353-8875-224F7B4E3F1E}"/>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7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0863410237261246"/>
          <c:h val="0.26375004082699155"/>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9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#103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CR_statistics!$T$212</c:f>
              <c:strCache>
                <c:ptCount val="1"/>
                <c:pt idx="0">
                  <c:v>RAN1</c:v>
                </c:pt>
              </c:strCache>
            </c:strRef>
          </c:tx>
          <c:spPr>
            <a:solidFill>
              <a:srgbClr val="00FF00"/>
            </a:solidFill>
            <a:ln>
              <a:solidFill>
                <a:schemeClr val="tx1"/>
              </a:solidFill>
            </a:ln>
          </c:spPr>
          <c:invertIfNegative val="0"/>
          <c:cat>
            <c:strRef>
              <c:f>CR_statistics!$S$213:$S$223</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CR_statistics!$T$213:$T$223</c:f>
              <c:numCache>
                <c:formatCode>General</c:formatCode>
                <c:ptCount val="11"/>
                <c:pt idx="0">
                  <c:v>0</c:v>
                </c:pt>
                <c:pt idx="1">
                  <c:v>0</c:v>
                </c:pt>
                <c:pt idx="2">
                  <c:v>0</c:v>
                </c:pt>
                <c:pt idx="3">
                  <c:v>0</c:v>
                </c:pt>
                <c:pt idx="4">
                  <c:v>0</c:v>
                </c:pt>
                <c:pt idx="5">
                  <c:v>0</c:v>
                </c:pt>
                <c:pt idx="6">
                  <c:v>0</c:v>
                </c:pt>
                <c:pt idx="7">
                  <c:v>0</c:v>
                </c:pt>
                <c:pt idx="8">
                  <c:v>4</c:v>
                </c:pt>
                <c:pt idx="9">
                  <c:v>18</c:v>
                </c:pt>
                <c:pt idx="10">
                  <c:v>42</c:v>
                </c:pt>
              </c:numCache>
            </c:numRef>
          </c:val>
          <c:extLst>
            <c:ext xmlns:c16="http://schemas.microsoft.com/office/drawing/2014/chart" uri="{C3380CC4-5D6E-409C-BE32-E72D297353CC}">
              <c16:uniqueId val="{00000000-6051-4190-8C07-94CC44F054F9}"/>
            </c:ext>
          </c:extLst>
        </c:ser>
        <c:ser>
          <c:idx val="1"/>
          <c:order val="1"/>
          <c:tx>
            <c:strRef>
              <c:f>CR_statistics!$U$212</c:f>
              <c:strCache>
                <c:ptCount val="1"/>
                <c:pt idx="0">
                  <c:v>RAN2</c:v>
                </c:pt>
              </c:strCache>
            </c:strRef>
          </c:tx>
          <c:spPr>
            <a:solidFill>
              <a:srgbClr val="FF0000"/>
            </a:solidFill>
            <a:ln>
              <a:solidFill>
                <a:schemeClr val="tx1"/>
              </a:solidFill>
            </a:ln>
          </c:spPr>
          <c:invertIfNegative val="0"/>
          <c:cat>
            <c:strRef>
              <c:f>CR_statistics!$S$213:$S$223</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CR_statistics!$U$213:$U$223</c:f>
              <c:numCache>
                <c:formatCode>General</c:formatCode>
                <c:ptCount val="11"/>
                <c:pt idx="0">
                  <c:v>0</c:v>
                </c:pt>
                <c:pt idx="1">
                  <c:v>0</c:v>
                </c:pt>
                <c:pt idx="2">
                  <c:v>0</c:v>
                </c:pt>
                <c:pt idx="3">
                  <c:v>0</c:v>
                </c:pt>
                <c:pt idx="4">
                  <c:v>0</c:v>
                </c:pt>
                <c:pt idx="5">
                  <c:v>0</c:v>
                </c:pt>
                <c:pt idx="6">
                  <c:v>0</c:v>
                </c:pt>
                <c:pt idx="7">
                  <c:v>3</c:v>
                </c:pt>
                <c:pt idx="8">
                  <c:v>11</c:v>
                </c:pt>
                <c:pt idx="9">
                  <c:v>36</c:v>
                </c:pt>
                <c:pt idx="10">
                  <c:v>149</c:v>
                </c:pt>
              </c:numCache>
            </c:numRef>
          </c:val>
          <c:extLst>
            <c:ext xmlns:c16="http://schemas.microsoft.com/office/drawing/2014/chart" uri="{C3380CC4-5D6E-409C-BE32-E72D297353CC}">
              <c16:uniqueId val="{00000001-6051-4190-8C07-94CC44F054F9}"/>
            </c:ext>
          </c:extLst>
        </c:ser>
        <c:ser>
          <c:idx val="2"/>
          <c:order val="2"/>
          <c:tx>
            <c:strRef>
              <c:f>CR_statistics!$V$212</c:f>
              <c:strCache>
                <c:ptCount val="1"/>
                <c:pt idx="0">
                  <c:v>RAN3</c:v>
                </c:pt>
              </c:strCache>
            </c:strRef>
          </c:tx>
          <c:spPr>
            <a:solidFill>
              <a:srgbClr val="00B0F0"/>
            </a:solidFill>
            <a:ln>
              <a:solidFill>
                <a:schemeClr val="tx1"/>
              </a:solidFill>
            </a:ln>
          </c:spPr>
          <c:invertIfNegative val="0"/>
          <c:cat>
            <c:strRef>
              <c:f>CR_statistics!$S$213:$S$223</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CR_statistics!$V$213:$V$223</c:f>
              <c:numCache>
                <c:formatCode>General</c:formatCode>
                <c:ptCount val="11"/>
                <c:pt idx="0">
                  <c:v>0</c:v>
                </c:pt>
                <c:pt idx="1">
                  <c:v>0</c:v>
                </c:pt>
                <c:pt idx="2">
                  <c:v>0</c:v>
                </c:pt>
                <c:pt idx="3">
                  <c:v>0</c:v>
                </c:pt>
                <c:pt idx="4">
                  <c:v>0</c:v>
                </c:pt>
                <c:pt idx="5">
                  <c:v>0</c:v>
                </c:pt>
                <c:pt idx="6">
                  <c:v>0</c:v>
                </c:pt>
                <c:pt idx="7">
                  <c:v>3</c:v>
                </c:pt>
                <c:pt idx="8">
                  <c:v>8</c:v>
                </c:pt>
                <c:pt idx="9">
                  <c:v>18</c:v>
                </c:pt>
                <c:pt idx="10">
                  <c:v>139</c:v>
                </c:pt>
              </c:numCache>
            </c:numRef>
          </c:val>
          <c:extLst>
            <c:ext xmlns:c16="http://schemas.microsoft.com/office/drawing/2014/chart" uri="{C3380CC4-5D6E-409C-BE32-E72D297353CC}">
              <c16:uniqueId val="{00000002-6051-4190-8C07-94CC44F054F9}"/>
            </c:ext>
          </c:extLst>
        </c:ser>
        <c:ser>
          <c:idx val="3"/>
          <c:order val="3"/>
          <c:tx>
            <c:strRef>
              <c:f>CR_statistics!$W$212</c:f>
              <c:strCache>
                <c:ptCount val="1"/>
                <c:pt idx="0">
                  <c:v>RAN4</c:v>
                </c:pt>
              </c:strCache>
            </c:strRef>
          </c:tx>
          <c:spPr>
            <a:solidFill>
              <a:srgbClr val="FFFF00"/>
            </a:solidFill>
            <a:ln>
              <a:solidFill>
                <a:schemeClr val="tx1"/>
              </a:solidFill>
            </a:ln>
          </c:spPr>
          <c:invertIfNegative val="0"/>
          <c:cat>
            <c:strRef>
              <c:f>CR_statistics!$S$213:$S$223</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CR_statistics!$W$213:$W$223</c:f>
              <c:numCache>
                <c:formatCode>General</c:formatCode>
                <c:ptCount val="11"/>
                <c:pt idx="0">
                  <c:v>0</c:v>
                </c:pt>
                <c:pt idx="1">
                  <c:v>0</c:v>
                </c:pt>
                <c:pt idx="2">
                  <c:v>0</c:v>
                </c:pt>
                <c:pt idx="3">
                  <c:v>0</c:v>
                </c:pt>
                <c:pt idx="4">
                  <c:v>0</c:v>
                </c:pt>
                <c:pt idx="5">
                  <c:v>0</c:v>
                </c:pt>
                <c:pt idx="6">
                  <c:v>0</c:v>
                </c:pt>
                <c:pt idx="7">
                  <c:v>33</c:v>
                </c:pt>
                <c:pt idx="8">
                  <c:v>56</c:v>
                </c:pt>
                <c:pt idx="9">
                  <c:v>137</c:v>
                </c:pt>
                <c:pt idx="10">
                  <c:v>214</c:v>
                </c:pt>
              </c:numCache>
            </c:numRef>
          </c:val>
          <c:extLst>
            <c:ext xmlns:c16="http://schemas.microsoft.com/office/drawing/2014/chart" uri="{C3380CC4-5D6E-409C-BE32-E72D297353CC}">
              <c16:uniqueId val="{00000003-6051-4190-8C07-94CC44F054F9}"/>
            </c:ext>
          </c:extLst>
        </c:ser>
        <c:ser>
          <c:idx val="4"/>
          <c:order val="4"/>
          <c:tx>
            <c:strRef>
              <c:f>CR_statistics!$X$212</c:f>
              <c:strCache>
                <c:ptCount val="1"/>
                <c:pt idx="0">
                  <c:v>RAN5</c:v>
                </c:pt>
              </c:strCache>
            </c:strRef>
          </c:tx>
          <c:spPr>
            <a:solidFill>
              <a:srgbClr val="7030A0"/>
            </a:solidFill>
            <a:ln>
              <a:solidFill>
                <a:schemeClr val="tx1"/>
              </a:solidFill>
            </a:ln>
          </c:spPr>
          <c:invertIfNegative val="0"/>
          <c:cat>
            <c:strRef>
              <c:f>CR_statistics!$S$213:$S$223</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CR_statistics!$X$213:$X$223</c:f>
              <c:numCache>
                <c:formatCode>General</c:formatCode>
                <c:ptCount val="11"/>
                <c:pt idx="0">
                  <c:v>0</c:v>
                </c:pt>
                <c:pt idx="1">
                  <c:v>0</c:v>
                </c:pt>
                <c:pt idx="2">
                  <c:v>1</c:v>
                </c:pt>
                <c:pt idx="3">
                  <c:v>0</c:v>
                </c:pt>
                <c:pt idx="4">
                  <c:v>0</c:v>
                </c:pt>
                <c:pt idx="5">
                  <c:v>5</c:v>
                </c:pt>
                <c:pt idx="6">
                  <c:v>0</c:v>
                </c:pt>
                <c:pt idx="7">
                  <c:v>3</c:v>
                </c:pt>
                <c:pt idx="8">
                  <c:v>55</c:v>
                </c:pt>
                <c:pt idx="9">
                  <c:v>289</c:v>
                </c:pt>
                <c:pt idx="10">
                  <c:v>823</c:v>
                </c:pt>
              </c:numCache>
            </c:numRef>
          </c:val>
          <c:extLst>
            <c:ext xmlns:c16="http://schemas.microsoft.com/office/drawing/2014/chart" uri="{C3380CC4-5D6E-409C-BE32-E72D297353CC}">
              <c16:uniqueId val="{00000004-6051-4190-8C07-94CC44F054F9}"/>
            </c:ext>
          </c:extLst>
        </c:ser>
        <c:ser>
          <c:idx val="5"/>
          <c:order val="5"/>
          <c:tx>
            <c:strRef>
              <c:f>CR_statistics!$Y$212</c:f>
              <c:strCache>
                <c:ptCount val="1"/>
                <c:pt idx="0">
                  <c:v>RAN without RAN5</c:v>
                </c:pt>
              </c:strCache>
            </c:strRef>
          </c:tx>
          <c:spPr>
            <a:solidFill>
              <a:srgbClr val="FF00FF"/>
            </a:solidFill>
            <a:ln>
              <a:solidFill>
                <a:schemeClr val="tx1"/>
              </a:solidFill>
            </a:ln>
          </c:spPr>
          <c:invertIfNegative val="0"/>
          <c:cat>
            <c:strRef>
              <c:f>CR_statistics!$S$213:$S$223</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CR_statistics!$Y$213:$Y$223</c:f>
              <c:numCache>
                <c:formatCode>General</c:formatCode>
                <c:ptCount val="11"/>
                <c:pt idx="0">
                  <c:v>0</c:v>
                </c:pt>
                <c:pt idx="1">
                  <c:v>0</c:v>
                </c:pt>
                <c:pt idx="2">
                  <c:v>0</c:v>
                </c:pt>
                <c:pt idx="3">
                  <c:v>0</c:v>
                </c:pt>
                <c:pt idx="4">
                  <c:v>0</c:v>
                </c:pt>
                <c:pt idx="5">
                  <c:v>0</c:v>
                </c:pt>
                <c:pt idx="6">
                  <c:v>0</c:v>
                </c:pt>
                <c:pt idx="7">
                  <c:v>39</c:v>
                </c:pt>
                <c:pt idx="8">
                  <c:v>79</c:v>
                </c:pt>
                <c:pt idx="9">
                  <c:v>209</c:v>
                </c:pt>
                <c:pt idx="10">
                  <c:v>544</c:v>
                </c:pt>
              </c:numCache>
            </c:numRef>
          </c:val>
          <c:extLst>
            <c:ext xmlns:c16="http://schemas.microsoft.com/office/drawing/2014/chart" uri="{C3380CC4-5D6E-409C-BE32-E72D297353CC}">
              <c16:uniqueId val="{00000005-6051-4190-8C07-94CC44F054F9}"/>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8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03441547975535"/>
          <c:h val="0.2493894710860161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9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#104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6024907316763801"/>
        </c:manualLayout>
      </c:layout>
      <c:barChart>
        <c:barDir val="col"/>
        <c:grouping val="clustered"/>
        <c:varyColors val="0"/>
        <c:ser>
          <c:idx val="0"/>
          <c:order val="0"/>
          <c:tx>
            <c:strRef>
              <c:f>CR_statistics!$T$168</c:f>
              <c:strCache>
                <c:ptCount val="1"/>
                <c:pt idx="0">
                  <c:v>RAN1</c:v>
                </c:pt>
              </c:strCache>
            </c:strRef>
          </c:tx>
          <c:spPr>
            <a:solidFill>
              <a:srgbClr val="00FF00"/>
            </a:solidFill>
            <a:ln>
              <a:solidFill>
                <a:schemeClr val="tx1"/>
              </a:solidFill>
            </a:ln>
          </c:spPr>
          <c:invertIfNegative val="0"/>
          <c:cat>
            <c:strRef>
              <c:f>CR_statistics!$S$169:$S$179</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CR_statistics!$T$169:$T$179</c:f>
              <c:numCache>
                <c:formatCode>General</c:formatCode>
                <c:ptCount val="11"/>
                <c:pt idx="0">
                  <c:v>0</c:v>
                </c:pt>
                <c:pt idx="1">
                  <c:v>0</c:v>
                </c:pt>
                <c:pt idx="2">
                  <c:v>0</c:v>
                </c:pt>
                <c:pt idx="3">
                  <c:v>0</c:v>
                </c:pt>
                <c:pt idx="4">
                  <c:v>0</c:v>
                </c:pt>
                <c:pt idx="5">
                  <c:v>0</c:v>
                </c:pt>
                <c:pt idx="6">
                  <c:v>0</c:v>
                </c:pt>
                <c:pt idx="7">
                  <c:v>0</c:v>
                </c:pt>
                <c:pt idx="8">
                  <c:v>4</c:v>
                </c:pt>
                <c:pt idx="9">
                  <c:v>12</c:v>
                </c:pt>
                <c:pt idx="10">
                  <c:v>86</c:v>
                </c:pt>
              </c:numCache>
            </c:numRef>
          </c:val>
          <c:extLst>
            <c:ext xmlns:c16="http://schemas.microsoft.com/office/drawing/2014/chart" uri="{C3380CC4-5D6E-409C-BE32-E72D297353CC}">
              <c16:uniqueId val="{00000000-0EBC-40FD-B148-48E0566C1FF0}"/>
            </c:ext>
          </c:extLst>
        </c:ser>
        <c:ser>
          <c:idx val="1"/>
          <c:order val="1"/>
          <c:tx>
            <c:strRef>
              <c:f>CR_statistics!$U$168</c:f>
              <c:strCache>
                <c:ptCount val="1"/>
                <c:pt idx="0">
                  <c:v>RAN2</c:v>
                </c:pt>
              </c:strCache>
            </c:strRef>
          </c:tx>
          <c:spPr>
            <a:solidFill>
              <a:srgbClr val="FF0000"/>
            </a:solidFill>
            <a:ln>
              <a:solidFill>
                <a:schemeClr val="tx1"/>
              </a:solidFill>
            </a:ln>
          </c:spPr>
          <c:invertIfNegative val="0"/>
          <c:cat>
            <c:strRef>
              <c:f>CR_statistics!$S$169:$S$179</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CR_statistics!$U$169:$U$179</c:f>
              <c:numCache>
                <c:formatCode>General</c:formatCode>
                <c:ptCount val="11"/>
                <c:pt idx="0">
                  <c:v>0</c:v>
                </c:pt>
                <c:pt idx="1">
                  <c:v>0</c:v>
                </c:pt>
                <c:pt idx="2">
                  <c:v>0</c:v>
                </c:pt>
                <c:pt idx="3">
                  <c:v>0</c:v>
                </c:pt>
                <c:pt idx="4">
                  <c:v>0</c:v>
                </c:pt>
                <c:pt idx="5">
                  <c:v>0</c:v>
                </c:pt>
                <c:pt idx="6">
                  <c:v>1</c:v>
                </c:pt>
                <c:pt idx="7">
                  <c:v>8</c:v>
                </c:pt>
                <c:pt idx="8">
                  <c:v>10</c:v>
                </c:pt>
                <c:pt idx="9">
                  <c:v>44</c:v>
                </c:pt>
                <c:pt idx="10">
                  <c:v>142</c:v>
                </c:pt>
              </c:numCache>
            </c:numRef>
          </c:val>
          <c:extLst>
            <c:ext xmlns:c16="http://schemas.microsoft.com/office/drawing/2014/chart" uri="{C3380CC4-5D6E-409C-BE32-E72D297353CC}">
              <c16:uniqueId val="{00000001-0EBC-40FD-B148-48E0566C1FF0}"/>
            </c:ext>
          </c:extLst>
        </c:ser>
        <c:ser>
          <c:idx val="2"/>
          <c:order val="2"/>
          <c:tx>
            <c:strRef>
              <c:f>CR_statistics!$V$168</c:f>
              <c:strCache>
                <c:ptCount val="1"/>
                <c:pt idx="0">
                  <c:v>RAN3</c:v>
                </c:pt>
              </c:strCache>
            </c:strRef>
          </c:tx>
          <c:spPr>
            <a:solidFill>
              <a:srgbClr val="00B0F0"/>
            </a:solidFill>
            <a:ln>
              <a:solidFill>
                <a:schemeClr val="tx1"/>
              </a:solidFill>
            </a:ln>
          </c:spPr>
          <c:invertIfNegative val="0"/>
          <c:cat>
            <c:strRef>
              <c:f>CR_statistics!$S$169:$S$179</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CR_statistics!$V$169:$V$179</c:f>
              <c:numCache>
                <c:formatCode>General</c:formatCode>
                <c:ptCount val="11"/>
                <c:pt idx="0">
                  <c:v>0</c:v>
                </c:pt>
                <c:pt idx="1">
                  <c:v>0</c:v>
                </c:pt>
                <c:pt idx="2">
                  <c:v>0</c:v>
                </c:pt>
                <c:pt idx="3">
                  <c:v>0</c:v>
                </c:pt>
                <c:pt idx="4">
                  <c:v>0</c:v>
                </c:pt>
                <c:pt idx="5">
                  <c:v>0</c:v>
                </c:pt>
                <c:pt idx="6">
                  <c:v>0</c:v>
                </c:pt>
                <c:pt idx="7">
                  <c:v>0</c:v>
                </c:pt>
                <c:pt idx="8">
                  <c:v>3</c:v>
                </c:pt>
                <c:pt idx="9">
                  <c:v>8</c:v>
                </c:pt>
                <c:pt idx="10">
                  <c:v>114</c:v>
                </c:pt>
              </c:numCache>
            </c:numRef>
          </c:val>
          <c:extLst>
            <c:ext xmlns:c16="http://schemas.microsoft.com/office/drawing/2014/chart" uri="{C3380CC4-5D6E-409C-BE32-E72D297353CC}">
              <c16:uniqueId val="{00000002-0EBC-40FD-B148-48E0566C1FF0}"/>
            </c:ext>
          </c:extLst>
        </c:ser>
        <c:ser>
          <c:idx val="3"/>
          <c:order val="3"/>
          <c:tx>
            <c:strRef>
              <c:f>CR_statistics!$W$168</c:f>
              <c:strCache>
                <c:ptCount val="1"/>
                <c:pt idx="0">
                  <c:v>RAN4</c:v>
                </c:pt>
              </c:strCache>
            </c:strRef>
          </c:tx>
          <c:spPr>
            <a:solidFill>
              <a:srgbClr val="FFFF00"/>
            </a:solidFill>
            <a:ln>
              <a:solidFill>
                <a:schemeClr val="tx1"/>
              </a:solidFill>
            </a:ln>
          </c:spPr>
          <c:invertIfNegative val="0"/>
          <c:cat>
            <c:strRef>
              <c:f>CR_statistics!$S$169:$S$179</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CR_statistics!$W$169:$W$179</c:f>
              <c:numCache>
                <c:formatCode>General</c:formatCode>
                <c:ptCount val="11"/>
                <c:pt idx="0">
                  <c:v>0</c:v>
                </c:pt>
                <c:pt idx="1">
                  <c:v>0</c:v>
                </c:pt>
                <c:pt idx="2">
                  <c:v>0</c:v>
                </c:pt>
                <c:pt idx="3">
                  <c:v>0</c:v>
                </c:pt>
                <c:pt idx="4">
                  <c:v>0</c:v>
                </c:pt>
                <c:pt idx="5">
                  <c:v>0</c:v>
                </c:pt>
                <c:pt idx="6">
                  <c:v>1</c:v>
                </c:pt>
                <c:pt idx="7">
                  <c:v>19</c:v>
                </c:pt>
                <c:pt idx="8">
                  <c:v>33</c:v>
                </c:pt>
                <c:pt idx="9">
                  <c:v>116</c:v>
                </c:pt>
                <c:pt idx="10">
                  <c:v>248</c:v>
                </c:pt>
              </c:numCache>
            </c:numRef>
          </c:val>
          <c:extLst>
            <c:ext xmlns:c16="http://schemas.microsoft.com/office/drawing/2014/chart" uri="{C3380CC4-5D6E-409C-BE32-E72D297353CC}">
              <c16:uniqueId val="{00000003-0EBC-40FD-B148-48E0566C1FF0}"/>
            </c:ext>
          </c:extLst>
        </c:ser>
        <c:ser>
          <c:idx val="4"/>
          <c:order val="4"/>
          <c:tx>
            <c:strRef>
              <c:f>CR_statistics!$X$168</c:f>
              <c:strCache>
                <c:ptCount val="1"/>
                <c:pt idx="0">
                  <c:v>RAN5</c:v>
                </c:pt>
              </c:strCache>
            </c:strRef>
          </c:tx>
          <c:spPr>
            <a:solidFill>
              <a:srgbClr val="7030A0"/>
            </a:solidFill>
            <a:ln>
              <a:solidFill>
                <a:schemeClr val="tx1"/>
              </a:solidFill>
            </a:ln>
          </c:spPr>
          <c:invertIfNegative val="0"/>
          <c:cat>
            <c:strRef>
              <c:f>CR_statistics!$S$169:$S$179</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CR_statistics!$X$169:$X$179</c:f>
              <c:numCache>
                <c:formatCode>General</c:formatCode>
                <c:ptCount val="11"/>
                <c:pt idx="0">
                  <c:v>0</c:v>
                </c:pt>
                <c:pt idx="1">
                  <c:v>0</c:v>
                </c:pt>
                <c:pt idx="2">
                  <c:v>0</c:v>
                </c:pt>
                <c:pt idx="3">
                  <c:v>0</c:v>
                </c:pt>
                <c:pt idx="4">
                  <c:v>0</c:v>
                </c:pt>
                <c:pt idx="5">
                  <c:v>1</c:v>
                </c:pt>
                <c:pt idx="6">
                  <c:v>1</c:v>
                </c:pt>
                <c:pt idx="7">
                  <c:v>4</c:v>
                </c:pt>
                <c:pt idx="8">
                  <c:v>44</c:v>
                </c:pt>
                <c:pt idx="9">
                  <c:v>344</c:v>
                </c:pt>
                <c:pt idx="10">
                  <c:v>735</c:v>
                </c:pt>
              </c:numCache>
            </c:numRef>
          </c:val>
          <c:extLst>
            <c:ext xmlns:c16="http://schemas.microsoft.com/office/drawing/2014/chart" uri="{C3380CC4-5D6E-409C-BE32-E72D297353CC}">
              <c16:uniqueId val="{00000004-0EBC-40FD-B148-48E0566C1FF0}"/>
            </c:ext>
          </c:extLst>
        </c:ser>
        <c:ser>
          <c:idx val="5"/>
          <c:order val="5"/>
          <c:tx>
            <c:strRef>
              <c:f>CR_statistics!$Y$168</c:f>
              <c:strCache>
                <c:ptCount val="1"/>
                <c:pt idx="0">
                  <c:v>RAN without RAN5</c:v>
                </c:pt>
              </c:strCache>
            </c:strRef>
          </c:tx>
          <c:spPr>
            <a:solidFill>
              <a:srgbClr val="FF33CC"/>
            </a:solidFill>
            <a:ln>
              <a:solidFill>
                <a:schemeClr val="tx1"/>
              </a:solidFill>
            </a:ln>
          </c:spPr>
          <c:invertIfNegative val="0"/>
          <c:cat>
            <c:strRef>
              <c:f>CR_statistics!$S$169:$S$179</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CR_statistics!$Y$169:$Y$179</c:f>
              <c:numCache>
                <c:formatCode>General</c:formatCode>
                <c:ptCount val="11"/>
                <c:pt idx="0">
                  <c:v>0</c:v>
                </c:pt>
                <c:pt idx="1">
                  <c:v>0</c:v>
                </c:pt>
                <c:pt idx="2">
                  <c:v>0</c:v>
                </c:pt>
                <c:pt idx="3">
                  <c:v>0</c:v>
                </c:pt>
                <c:pt idx="4">
                  <c:v>0</c:v>
                </c:pt>
                <c:pt idx="5">
                  <c:v>0</c:v>
                </c:pt>
                <c:pt idx="6">
                  <c:v>2</c:v>
                </c:pt>
                <c:pt idx="7">
                  <c:v>27</c:v>
                </c:pt>
                <c:pt idx="8">
                  <c:v>50</c:v>
                </c:pt>
                <c:pt idx="9">
                  <c:v>180</c:v>
                </c:pt>
                <c:pt idx="10">
                  <c:v>590</c:v>
                </c:pt>
              </c:numCache>
            </c:numRef>
          </c:val>
          <c:extLst>
            <c:ext xmlns:c16="http://schemas.microsoft.com/office/drawing/2014/chart" uri="{C3380CC4-5D6E-409C-BE32-E72D297353CC}">
              <c16:uniqueId val="{00000005-0EBC-40FD-B148-48E0566C1FF0}"/>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7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03441547975535"/>
          <c:h val="0.2493894710860161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9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#105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9512494398706135"/>
        </c:manualLayout>
      </c:layout>
      <c:barChart>
        <c:barDir val="col"/>
        <c:grouping val="clustered"/>
        <c:varyColors val="0"/>
        <c:ser>
          <c:idx val="0"/>
          <c:order val="0"/>
          <c:tx>
            <c:strRef>
              <c:f>CR_statistics!$T$124</c:f>
              <c:strCache>
                <c:ptCount val="1"/>
                <c:pt idx="0">
                  <c:v>RAN1</c:v>
                </c:pt>
              </c:strCache>
            </c:strRef>
          </c:tx>
          <c:spPr>
            <a:solidFill>
              <a:srgbClr val="00FF00"/>
            </a:solidFill>
            <a:ln>
              <a:solidFill>
                <a:schemeClr val="tx1"/>
              </a:solidFill>
            </a:ln>
          </c:spPr>
          <c:invertIfNegative val="0"/>
          <c:cat>
            <c:strRef>
              <c:f>CR_statistics!$S$125:$S$135</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CR_statistics!$T$125:$T$135</c:f>
              <c:numCache>
                <c:formatCode>General</c:formatCode>
                <c:ptCount val="11"/>
                <c:pt idx="0">
                  <c:v>0</c:v>
                </c:pt>
                <c:pt idx="1">
                  <c:v>0</c:v>
                </c:pt>
                <c:pt idx="2">
                  <c:v>0</c:v>
                </c:pt>
                <c:pt idx="3">
                  <c:v>0</c:v>
                </c:pt>
                <c:pt idx="4">
                  <c:v>0</c:v>
                </c:pt>
                <c:pt idx="5">
                  <c:v>0</c:v>
                </c:pt>
                <c:pt idx="6">
                  <c:v>0</c:v>
                </c:pt>
                <c:pt idx="7">
                  <c:v>0</c:v>
                </c:pt>
                <c:pt idx="8">
                  <c:v>0</c:v>
                </c:pt>
                <c:pt idx="9">
                  <c:v>10</c:v>
                </c:pt>
                <c:pt idx="10">
                  <c:v>52</c:v>
                </c:pt>
              </c:numCache>
            </c:numRef>
          </c:val>
          <c:extLst>
            <c:ext xmlns:c16="http://schemas.microsoft.com/office/drawing/2014/chart" uri="{C3380CC4-5D6E-409C-BE32-E72D297353CC}">
              <c16:uniqueId val="{00000000-C82F-4B91-994A-930F9410C3D2}"/>
            </c:ext>
          </c:extLst>
        </c:ser>
        <c:ser>
          <c:idx val="1"/>
          <c:order val="1"/>
          <c:tx>
            <c:strRef>
              <c:f>CR_statistics!$U$124</c:f>
              <c:strCache>
                <c:ptCount val="1"/>
                <c:pt idx="0">
                  <c:v>RAN2</c:v>
                </c:pt>
              </c:strCache>
            </c:strRef>
          </c:tx>
          <c:spPr>
            <a:solidFill>
              <a:srgbClr val="FF0000"/>
            </a:solidFill>
            <a:ln>
              <a:solidFill>
                <a:schemeClr val="tx1"/>
              </a:solidFill>
            </a:ln>
          </c:spPr>
          <c:invertIfNegative val="0"/>
          <c:cat>
            <c:strRef>
              <c:f>CR_statistics!$S$125:$S$135</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CR_statistics!$U$125:$U$135</c:f>
              <c:numCache>
                <c:formatCode>General</c:formatCode>
                <c:ptCount val="11"/>
                <c:pt idx="0">
                  <c:v>0</c:v>
                </c:pt>
                <c:pt idx="1">
                  <c:v>0</c:v>
                </c:pt>
                <c:pt idx="2">
                  <c:v>0</c:v>
                </c:pt>
                <c:pt idx="3">
                  <c:v>0</c:v>
                </c:pt>
                <c:pt idx="4">
                  <c:v>0</c:v>
                </c:pt>
                <c:pt idx="5">
                  <c:v>0</c:v>
                </c:pt>
                <c:pt idx="6">
                  <c:v>1</c:v>
                </c:pt>
                <c:pt idx="7">
                  <c:v>5</c:v>
                </c:pt>
                <c:pt idx="8">
                  <c:v>4</c:v>
                </c:pt>
                <c:pt idx="9">
                  <c:v>20</c:v>
                </c:pt>
                <c:pt idx="10">
                  <c:v>79</c:v>
                </c:pt>
              </c:numCache>
            </c:numRef>
          </c:val>
          <c:extLst>
            <c:ext xmlns:c16="http://schemas.microsoft.com/office/drawing/2014/chart" uri="{C3380CC4-5D6E-409C-BE32-E72D297353CC}">
              <c16:uniqueId val="{00000001-C82F-4B91-994A-930F9410C3D2}"/>
            </c:ext>
          </c:extLst>
        </c:ser>
        <c:ser>
          <c:idx val="2"/>
          <c:order val="2"/>
          <c:tx>
            <c:strRef>
              <c:f>CR_statistics!$V$124</c:f>
              <c:strCache>
                <c:ptCount val="1"/>
                <c:pt idx="0">
                  <c:v>RAN3</c:v>
                </c:pt>
              </c:strCache>
            </c:strRef>
          </c:tx>
          <c:spPr>
            <a:solidFill>
              <a:srgbClr val="00B0F0"/>
            </a:solidFill>
            <a:ln>
              <a:solidFill>
                <a:schemeClr val="tx1"/>
              </a:solidFill>
            </a:ln>
          </c:spPr>
          <c:invertIfNegative val="0"/>
          <c:cat>
            <c:strRef>
              <c:f>CR_statistics!$S$125:$S$135</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CR_statistics!$V$125:$V$135</c:f>
              <c:numCache>
                <c:formatCode>General</c:formatCode>
                <c:ptCount val="11"/>
                <c:pt idx="0">
                  <c:v>0</c:v>
                </c:pt>
                <c:pt idx="1">
                  <c:v>0</c:v>
                </c:pt>
                <c:pt idx="2">
                  <c:v>0</c:v>
                </c:pt>
                <c:pt idx="3">
                  <c:v>0</c:v>
                </c:pt>
                <c:pt idx="4">
                  <c:v>0</c:v>
                </c:pt>
                <c:pt idx="5">
                  <c:v>0</c:v>
                </c:pt>
                <c:pt idx="6">
                  <c:v>0</c:v>
                </c:pt>
                <c:pt idx="7">
                  <c:v>2</c:v>
                </c:pt>
                <c:pt idx="8">
                  <c:v>2</c:v>
                </c:pt>
                <c:pt idx="9">
                  <c:v>7</c:v>
                </c:pt>
                <c:pt idx="10">
                  <c:v>38</c:v>
                </c:pt>
              </c:numCache>
            </c:numRef>
          </c:val>
          <c:extLst>
            <c:ext xmlns:c16="http://schemas.microsoft.com/office/drawing/2014/chart" uri="{C3380CC4-5D6E-409C-BE32-E72D297353CC}">
              <c16:uniqueId val="{00000002-C82F-4B91-994A-930F9410C3D2}"/>
            </c:ext>
          </c:extLst>
        </c:ser>
        <c:ser>
          <c:idx val="3"/>
          <c:order val="3"/>
          <c:tx>
            <c:strRef>
              <c:f>CR_statistics!$W$124</c:f>
              <c:strCache>
                <c:ptCount val="1"/>
                <c:pt idx="0">
                  <c:v>RAN4</c:v>
                </c:pt>
              </c:strCache>
            </c:strRef>
          </c:tx>
          <c:spPr>
            <a:solidFill>
              <a:srgbClr val="FFFF00"/>
            </a:solidFill>
            <a:ln>
              <a:solidFill>
                <a:schemeClr val="tx1"/>
              </a:solidFill>
            </a:ln>
          </c:spPr>
          <c:invertIfNegative val="0"/>
          <c:cat>
            <c:strRef>
              <c:f>CR_statistics!$S$125:$S$135</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CR_statistics!$W$125:$W$135</c:f>
              <c:numCache>
                <c:formatCode>General</c:formatCode>
                <c:ptCount val="11"/>
                <c:pt idx="0">
                  <c:v>0</c:v>
                </c:pt>
                <c:pt idx="1">
                  <c:v>0</c:v>
                </c:pt>
                <c:pt idx="2">
                  <c:v>0</c:v>
                </c:pt>
                <c:pt idx="3">
                  <c:v>0</c:v>
                </c:pt>
                <c:pt idx="4">
                  <c:v>0</c:v>
                </c:pt>
                <c:pt idx="5">
                  <c:v>1</c:v>
                </c:pt>
                <c:pt idx="6">
                  <c:v>2</c:v>
                </c:pt>
                <c:pt idx="7">
                  <c:v>21</c:v>
                </c:pt>
                <c:pt idx="8">
                  <c:v>28</c:v>
                </c:pt>
                <c:pt idx="9">
                  <c:v>90</c:v>
                </c:pt>
                <c:pt idx="10">
                  <c:v>253</c:v>
                </c:pt>
              </c:numCache>
            </c:numRef>
          </c:val>
          <c:extLst>
            <c:ext xmlns:c16="http://schemas.microsoft.com/office/drawing/2014/chart" uri="{C3380CC4-5D6E-409C-BE32-E72D297353CC}">
              <c16:uniqueId val="{00000003-C82F-4B91-994A-930F9410C3D2}"/>
            </c:ext>
          </c:extLst>
        </c:ser>
        <c:ser>
          <c:idx val="4"/>
          <c:order val="4"/>
          <c:tx>
            <c:strRef>
              <c:f>CR_statistics!$X$124</c:f>
              <c:strCache>
                <c:ptCount val="1"/>
                <c:pt idx="0">
                  <c:v>RAN5</c:v>
                </c:pt>
              </c:strCache>
            </c:strRef>
          </c:tx>
          <c:spPr>
            <a:solidFill>
              <a:srgbClr val="7030A0"/>
            </a:solidFill>
            <a:ln>
              <a:solidFill>
                <a:srgbClr val="000000"/>
              </a:solidFill>
            </a:ln>
          </c:spPr>
          <c:invertIfNegative val="0"/>
          <c:cat>
            <c:strRef>
              <c:f>CR_statistics!$S$125:$S$135</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CR_statistics!$X$125:$X$135</c:f>
              <c:numCache>
                <c:formatCode>General</c:formatCode>
                <c:ptCount val="11"/>
                <c:pt idx="0">
                  <c:v>0</c:v>
                </c:pt>
                <c:pt idx="1">
                  <c:v>0</c:v>
                </c:pt>
                <c:pt idx="2">
                  <c:v>0</c:v>
                </c:pt>
                <c:pt idx="3">
                  <c:v>0</c:v>
                </c:pt>
                <c:pt idx="4">
                  <c:v>0</c:v>
                </c:pt>
                <c:pt idx="5">
                  <c:v>0</c:v>
                </c:pt>
                <c:pt idx="6">
                  <c:v>0</c:v>
                </c:pt>
                <c:pt idx="7">
                  <c:v>0</c:v>
                </c:pt>
                <c:pt idx="8">
                  <c:v>64</c:v>
                </c:pt>
                <c:pt idx="9">
                  <c:v>247</c:v>
                </c:pt>
                <c:pt idx="10">
                  <c:v>830</c:v>
                </c:pt>
              </c:numCache>
            </c:numRef>
          </c:val>
          <c:extLst>
            <c:ext xmlns:c16="http://schemas.microsoft.com/office/drawing/2014/chart" uri="{C3380CC4-5D6E-409C-BE32-E72D297353CC}">
              <c16:uniqueId val="{00000004-C82F-4B91-994A-930F9410C3D2}"/>
            </c:ext>
          </c:extLst>
        </c:ser>
        <c:ser>
          <c:idx val="5"/>
          <c:order val="5"/>
          <c:tx>
            <c:strRef>
              <c:f>CR_statistics!$Y$124</c:f>
              <c:strCache>
                <c:ptCount val="1"/>
                <c:pt idx="0">
                  <c:v>RAN without RAN5</c:v>
                </c:pt>
              </c:strCache>
            </c:strRef>
          </c:tx>
          <c:spPr>
            <a:solidFill>
              <a:srgbClr val="FF33CC"/>
            </a:solidFill>
            <a:ln>
              <a:solidFill>
                <a:schemeClr val="tx1"/>
              </a:solidFill>
            </a:ln>
          </c:spPr>
          <c:invertIfNegative val="0"/>
          <c:cat>
            <c:strRef>
              <c:f>CR_statistics!$S$125:$S$135</c:f>
              <c:strCache>
                <c:ptCount val="11"/>
                <c:pt idx="0">
                  <c:v>REL-8</c:v>
                </c:pt>
                <c:pt idx="1">
                  <c:v>REL-9</c:v>
                </c:pt>
                <c:pt idx="2">
                  <c:v>REL-10</c:v>
                </c:pt>
                <c:pt idx="3">
                  <c:v>REL-11</c:v>
                </c:pt>
                <c:pt idx="4">
                  <c:v>REL-12</c:v>
                </c:pt>
                <c:pt idx="5">
                  <c:v>REL-13</c:v>
                </c:pt>
                <c:pt idx="6">
                  <c:v>REL-14</c:v>
                </c:pt>
                <c:pt idx="7">
                  <c:v>REL-15</c:v>
                </c:pt>
                <c:pt idx="8">
                  <c:v>REL-16</c:v>
                </c:pt>
                <c:pt idx="9">
                  <c:v>REL-17</c:v>
                </c:pt>
                <c:pt idx="10">
                  <c:v>REL-18</c:v>
                </c:pt>
              </c:strCache>
            </c:strRef>
          </c:cat>
          <c:val>
            <c:numRef>
              <c:f>CR_statistics!$Y$125:$Y$135</c:f>
              <c:numCache>
                <c:formatCode>General</c:formatCode>
                <c:ptCount val="11"/>
                <c:pt idx="0">
                  <c:v>0</c:v>
                </c:pt>
                <c:pt idx="1">
                  <c:v>0</c:v>
                </c:pt>
                <c:pt idx="2">
                  <c:v>0</c:v>
                </c:pt>
                <c:pt idx="3">
                  <c:v>0</c:v>
                </c:pt>
                <c:pt idx="4">
                  <c:v>0</c:v>
                </c:pt>
                <c:pt idx="5">
                  <c:v>1</c:v>
                </c:pt>
                <c:pt idx="6">
                  <c:v>3</c:v>
                </c:pt>
                <c:pt idx="7">
                  <c:v>28</c:v>
                </c:pt>
                <c:pt idx="8">
                  <c:v>34</c:v>
                </c:pt>
                <c:pt idx="9">
                  <c:v>127</c:v>
                </c:pt>
                <c:pt idx="10">
                  <c:v>422</c:v>
                </c:pt>
              </c:numCache>
            </c:numRef>
          </c:val>
          <c:extLst>
            <c:ext xmlns:c16="http://schemas.microsoft.com/office/drawing/2014/chart" uri="{C3380CC4-5D6E-409C-BE32-E72D297353CC}">
              <c16:uniqueId val="{00000005-C82F-4B91-994A-930F9410C3D2}"/>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8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03441547975535"/>
          <c:h val="0.2493894710860161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9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#106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9512494398706135"/>
        </c:manualLayout>
      </c:layout>
      <c:barChart>
        <c:barDir val="col"/>
        <c:grouping val="clustered"/>
        <c:varyColors val="0"/>
        <c:ser>
          <c:idx val="0"/>
          <c:order val="0"/>
          <c:tx>
            <c:strRef>
              <c:f>CR_statistics!$T$79</c:f>
              <c:strCache>
                <c:ptCount val="1"/>
                <c:pt idx="0">
                  <c:v>RAN1</c:v>
                </c:pt>
              </c:strCache>
            </c:strRef>
          </c:tx>
          <c:spPr>
            <a:solidFill>
              <a:srgbClr val="00FF00"/>
            </a:solidFill>
            <a:ln>
              <a:solidFill>
                <a:schemeClr val="tx1"/>
              </a:solidFill>
            </a:ln>
          </c:spPr>
          <c:invertIfNegative val="0"/>
          <c:cat>
            <c:strRef>
              <c:f>CR_statistics!$S$80:$S$91</c:f>
              <c:strCache>
                <c:ptCount val="12"/>
                <c:pt idx="0">
                  <c:v>REL-8</c:v>
                </c:pt>
                <c:pt idx="1">
                  <c:v>REL-9</c:v>
                </c:pt>
                <c:pt idx="2">
                  <c:v>REL-10</c:v>
                </c:pt>
                <c:pt idx="3">
                  <c:v>REL-11</c:v>
                </c:pt>
                <c:pt idx="4">
                  <c:v>REL-12</c:v>
                </c:pt>
                <c:pt idx="5">
                  <c:v>REL-13</c:v>
                </c:pt>
                <c:pt idx="6">
                  <c:v>REL-14</c:v>
                </c:pt>
                <c:pt idx="7">
                  <c:v>REL-15</c:v>
                </c:pt>
                <c:pt idx="8">
                  <c:v>REL-16</c:v>
                </c:pt>
                <c:pt idx="9">
                  <c:v>REL-17</c:v>
                </c:pt>
                <c:pt idx="10">
                  <c:v>REL-18</c:v>
                </c:pt>
                <c:pt idx="11">
                  <c:v>REL-19</c:v>
                </c:pt>
              </c:strCache>
            </c:strRef>
          </c:cat>
          <c:val>
            <c:numRef>
              <c:f>CR_statistics!$T$80:$T$91</c:f>
              <c:numCache>
                <c:formatCode>General</c:formatCode>
                <c:ptCount val="12"/>
                <c:pt idx="0">
                  <c:v>0</c:v>
                </c:pt>
                <c:pt idx="1">
                  <c:v>0</c:v>
                </c:pt>
                <c:pt idx="2">
                  <c:v>0</c:v>
                </c:pt>
                <c:pt idx="3">
                  <c:v>0</c:v>
                </c:pt>
                <c:pt idx="4">
                  <c:v>0</c:v>
                </c:pt>
                <c:pt idx="5">
                  <c:v>0</c:v>
                </c:pt>
                <c:pt idx="6">
                  <c:v>0</c:v>
                </c:pt>
                <c:pt idx="7">
                  <c:v>0</c:v>
                </c:pt>
                <c:pt idx="8">
                  <c:v>1</c:v>
                </c:pt>
                <c:pt idx="9">
                  <c:v>11</c:v>
                </c:pt>
                <c:pt idx="10">
                  <c:v>33</c:v>
                </c:pt>
                <c:pt idx="11">
                  <c:v>0</c:v>
                </c:pt>
              </c:numCache>
            </c:numRef>
          </c:val>
          <c:extLst>
            <c:ext xmlns:c16="http://schemas.microsoft.com/office/drawing/2014/chart" uri="{C3380CC4-5D6E-409C-BE32-E72D297353CC}">
              <c16:uniqueId val="{00000000-AED7-4D36-9F19-36C4BEBA020D}"/>
            </c:ext>
          </c:extLst>
        </c:ser>
        <c:ser>
          <c:idx val="1"/>
          <c:order val="1"/>
          <c:tx>
            <c:strRef>
              <c:f>CR_statistics!$U$79</c:f>
              <c:strCache>
                <c:ptCount val="1"/>
                <c:pt idx="0">
                  <c:v>RAN2</c:v>
                </c:pt>
              </c:strCache>
            </c:strRef>
          </c:tx>
          <c:spPr>
            <a:solidFill>
              <a:srgbClr val="FF0000"/>
            </a:solidFill>
            <a:ln>
              <a:solidFill>
                <a:schemeClr val="tx1"/>
              </a:solidFill>
            </a:ln>
          </c:spPr>
          <c:invertIfNegative val="0"/>
          <c:cat>
            <c:strRef>
              <c:f>CR_statistics!$S$80:$S$91</c:f>
              <c:strCache>
                <c:ptCount val="12"/>
                <c:pt idx="0">
                  <c:v>REL-8</c:v>
                </c:pt>
                <c:pt idx="1">
                  <c:v>REL-9</c:v>
                </c:pt>
                <c:pt idx="2">
                  <c:v>REL-10</c:v>
                </c:pt>
                <c:pt idx="3">
                  <c:v>REL-11</c:v>
                </c:pt>
                <c:pt idx="4">
                  <c:v>REL-12</c:v>
                </c:pt>
                <c:pt idx="5">
                  <c:v>REL-13</c:v>
                </c:pt>
                <c:pt idx="6">
                  <c:v>REL-14</c:v>
                </c:pt>
                <c:pt idx="7">
                  <c:v>REL-15</c:v>
                </c:pt>
                <c:pt idx="8">
                  <c:v>REL-16</c:v>
                </c:pt>
                <c:pt idx="9">
                  <c:v>REL-17</c:v>
                </c:pt>
                <c:pt idx="10">
                  <c:v>REL-18</c:v>
                </c:pt>
                <c:pt idx="11">
                  <c:v>REL-19</c:v>
                </c:pt>
              </c:strCache>
            </c:strRef>
          </c:cat>
          <c:val>
            <c:numRef>
              <c:f>CR_statistics!$U$80:$U$91</c:f>
              <c:numCache>
                <c:formatCode>General</c:formatCode>
                <c:ptCount val="12"/>
                <c:pt idx="0">
                  <c:v>0</c:v>
                </c:pt>
                <c:pt idx="1">
                  <c:v>0</c:v>
                </c:pt>
                <c:pt idx="2">
                  <c:v>0</c:v>
                </c:pt>
                <c:pt idx="3">
                  <c:v>0</c:v>
                </c:pt>
                <c:pt idx="4">
                  <c:v>0</c:v>
                </c:pt>
                <c:pt idx="5">
                  <c:v>0</c:v>
                </c:pt>
                <c:pt idx="6">
                  <c:v>0</c:v>
                </c:pt>
                <c:pt idx="7">
                  <c:v>5</c:v>
                </c:pt>
                <c:pt idx="8">
                  <c:v>11</c:v>
                </c:pt>
                <c:pt idx="9">
                  <c:v>50</c:v>
                </c:pt>
                <c:pt idx="10">
                  <c:v>144</c:v>
                </c:pt>
                <c:pt idx="11">
                  <c:v>0</c:v>
                </c:pt>
              </c:numCache>
            </c:numRef>
          </c:val>
          <c:extLst>
            <c:ext xmlns:c16="http://schemas.microsoft.com/office/drawing/2014/chart" uri="{C3380CC4-5D6E-409C-BE32-E72D297353CC}">
              <c16:uniqueId val="{00000001-AED7-4D36-9F19-36C4BEBA020D}"/>
            </c:ext>
          </c:extLst>
        </c:ser>
        <c:ser>
          <c:idx val="2"/>
          <c:order val="2"/>
          <c:tx>
            <c:strRef>
              <c:f>CR_statistics!$V$79</c:f>
              <c:strCache>
                <c:ptCount val="1"/>
                <c:pt idx="0">
                  <c:v>RAN3</c:v>
                </c:pt>
              </c:strCache>
            </c:strRef>
          </c:tx>
          <c:spPr>
            <a:solidFill>
              <a:srgbClr val="00B0F0"/>
            </a:solidFill>
            <a:ln>
              <a:solidFill>
                <a:schemeClr val="tx1"/>
              </a:solidFill>
            </a:ln>
          </c:spPr>
          <c:invertIfNegative val="0"/>
          <c:cat>
            <c:strRef>
              <c:f>CR_statistics!$S$80:$S$91</c:f>
              <c:strCache>
                <c:ptCount val="12"/>
                <c:pt idx="0">
                  <c:v>REL-8</c:v>
                </c:pt>
                <c:pt idx="1">
                  <c:v>REL-9</c:v>
                </c:pt>
                <c:pt idx="2">
                  <c:v>REL-10</c:v>
                </c:pt>
                <c:pt idx="3">
                  <c:v>REL-11</c:v>
                </c:pt>
                <c:pt idx="4">
                  <c:v>REL-12</c:v>
                </c:pt>
                <c:pt idx="5">
                  <c:v>REL-13</c:v>
                </c:pt>
                <c:pt idx="6">
                  <c:v>REL-14</c:v>
                </c:pt>
                <c:pt idx="7">
                  <c:v>REL-15</c:v>
                </c:pt>
                <c:pt idx="8">
                  <c:v>REL-16</c:v>
                </c:pt>
                <c:pt idx="9">
                  <c:v>REL-17</c:v>
                </c:pt>
                <c:pt idx="10">
                  <c:v>REL-18</c:v>
                </c:pt>
                <c:pt idx="11">
                  <c:v>REL-19</c:v>
                </c:pt>
              </c:strCache>
            </c:strRef>
          </c:cat>
          <c:val>
            <c:numRef>
              <c:f>CR_statistics!$V$80:$V$91</c:f>
              <c:numCache>
                <c:formatCode>General</c:formatCode>
                <c:ptCount val="12"/>
                <c:pt idx="0">
                  <c:v>0</c:v>
                </c:pt>
                <c:pt idx="1">
                  <c:v>0</c:v>
                </c:pt>
                <c:pt idx="2">
                  <c:v>0</c:v>
                </c:pt>
                <c:pt idx="3">
                  <c:v>0</c:v>
                </c:pt>
                <c:pt idx="4">
                  <c:v>0</c:v>
                </c:pt>
                <c:pt idx="5">
                  <c:v>0</c:v>
                </c:pt>
                <c:pt idx="6">
                  <c:v>0</c:v>
                </c:pt>
                <c:pt idx="7">
                  <c:v>0</c:v>
                </c:pt>
                <c:pt idx="8">
                  <c:v>8</c:v>
                </c:pt>
                <c:pt idx="9">
                  <c:v>9</c:v>
                </c:pt>
                <c:pt idx="10">
                  <c:v>41</c:v>
                </c:pt>
                <c:pt idx="11">
                  <c:v>0</c:v>
                </c:pt>
              </c:numCache>
            </c:numRef>
          </c:val>
          <c:extLst>
            <c:ext xmlns:c16="http://schemas.microsoft.com/office/drawing/2014/chart" uri="{C3380CC4-5D6E-409C-BE32-E72D297353CC}">
              <c16:uniqueId val="{00000002-AED7-4D36-9F19-36C4BEBA020D}"/>
            </c:ext>
          </c:extLst>
        </c:ser>
        <c:ser>
          <c:idx val="3"/>
          <c:order val="3"/>
          <c:tx>
            <c:strRef>
              <c:f>CR_statistics!$W$79</c:f>
              <c:strCache>
                <c:ptCount val="1"/>
                <c:pt idx="0">
                  <c:v>RAN4</c:v>
                </c:pt>
              </c:strCache>
            </c:strRef>
          </c:tx>
          <c:spPr>
            <a:solidFill>
              <a:srgbClr val="FFFF00"/>
            </a:solidFill>
            <a:ln>
              <a:solidFill>
                <a:schemeClr val="tx1"/>
              </a:solidFill>
            </a:ln>
          </c:spPr>
          <c:invertIfNegative val="0"/>
          <c:cat>
            <c:strRef>
              <c:f>CR_statistics!$S$80:$S$91</c:f>
              <c:strCache>
                <c:ptCount val="12"/>
                <c:pt idx="0">
                  <c:v>REL-8</c:v>
                </c:pt>
                <c:pt idx="1">
                  <c:v>REL-9</c:v>
                </c:pt>
                <c:pt idx="2">
                  <c:v>REL-10</c:v>
                </c:pt>
                <c:pt idx="3">
                  <c:v>REL-11</c:v>
                </c:pt>
                <c:pt idx="4">
                  <c:v>REL-12</c:v>
                </c:pt>
                <c:pt idx="5">
                  <c:v>REL-13</c:v>
                </c:pt>
                <c:pt idx="6">
                  <c:v>REL-14</c:v>
                </c:pt>
                <c:pt idx="7">
                  <c:v>REL-15</c:v>
                </c:pt>
                <c:pt idx="8">
                  <c:v>REL-16</c:v>
                </c:pt>
                <c:pt idx="9">
                  <c:v>REL-17</c:v>
                </c:pt>
                <c:pt idx="10">
                  <c:v>REL-18</c:v>
                </c:pt>
                <c:pt idx="11">
                  <c:v>REL-19</c:v>
                </c:pt>
              </c:strCache>
            </c:strRef>
          </c:cat>
          <c:val>
            <c:numRef>
              <c:f>CR_statistics!$W$80:$W$91</c:f>
              <c:numCache>
                <c:formatCode>General</c:formatCode>
                <c:ptCount val="12"/>
                <c:pt idx="0">
                  <c:v>0</c:v>
                </c:pt>
                <c:pt idx="1">
                  <c:v>0</c:v>
                </c:pt>
                <c:pt idx="2">
                  <c:v>0</c:v>
                </c:pt>
                <c:pt idx="3">
                  <c:v>0</c:v>
                </c:pt>
                <c:pt idx="4">
                  <c:v>0</c:v>
                </c:pt>
                <c:pt idx="5">
                  <c:v>1</c:v>
                </c:pt>
                <c:pt idx="6">
                  <c:v>2</c:v>
                </c:pt>
                <c:pt idx="7">
                  <c:v>14</c:v>
                </c:pt>
                <c:pt idx="8">
                  <c:v>30</c:v>
                </c:pt>
                <c:pt idx="9">
                  <c:v>67</c:v>
                </c:pt>
                <c:pt idx="10">
                  <c:v>165</c:v>
                </c:pt>
                <c:pt idx="11">
                  <c:v>7</c:v>
                </c:pt>
              </c:numCache>
            </c:numRef>
          </c:val>
          <c:extLst>
            <c:ext xmlns:c16="http://schemas.microsoft.com/office/drawing/2014/chart" uri="{C3380CC4-5D6E-409C-BE32-E72D297353CC}">
              <c16:uniqueId val="{00000003-AED7-4D36-9F19-36C4BEBA020D}"/>
            </c:ext>
          </c:extLst>
        </c:ser>
        <c:ser>
          <c:idx val="4"/>
          <c:order val="4"/>
          <c:tx>
            <c:strRef>
              <c:f>CR_statistics!$X$79</c:f>
              <c:strCache>
                <c:ptCount val="1"/>
                <c:pt idx="0">
                  <c:v>RAN5</c:v>
                </c:pt>
              </c:strCache>
            </c:strRef>
          </c:tx>
          <c:spPr>
            <a:solidFill>
              <a:srgbClr val="7030A0"/>
            </a:solidFill>
            <a:ln>
              <a:solidFill>
                <a:schemeClr val="tx1"/>
              </a:solidFill>
            </a:ln>
          </c:spPr>
          <c:invertIfNegative val="0"/>
          <c:cat>
            <c:strRef>
              <c:f>CR_statistics!$S$80:$S$91</c:f>
              <c:strCache>
                <c:ptCount val="12"/>
                <c:pt idx="0">
                  <c:v>REL-8</c:v>
                </c:pt>
                <c:pt idx="1">
                  <c:v>REL-9</c:v>
                </c:pt>
                <c:pt idx="2">
                  <c:v>REL-10</c:v>
                </c:pt>
                <c:pt idx="3">
                  <c:v>REL-11</c:v>
                </c:pt>
                <c:pt idx="4">
                  <c:v>REL-12</c:v>
                </c:pt>
                <c:pt idx="5">
                  <c:v>REL-13</c:v>
                </c:pt>
                <c:pt idx="6">
                  <c:v>REL-14</c:v>
                </c:pt>
                <c:pt idx="7">
                  <c:v>REL-15</c:v>
                </c:pt>
                <c:pt idx="8">
                  <c:v>REL-16</c:v>
                </c:pt>
                <c:pt idx="9">
                  <c:v>REL-17</c:v>
                </c:pt>
                <c:pt idx="10">
                  <c:v>REL-18</c:v>
                </c:pt>
                <c:pt idx="11">
                  <c:v>REL-19</c:v>
                </c:pt>
              </c:strCache>
            </c:strRef>
          </c:cat>
          <c:val>
            <c:numRef>
              <c:f>CR_statistics!$X$80:$X$91</c:f>
              <c:numCache>
                <c:formatCode>General</c:formatCode>
                <c:ptCount val="12"/>
                <c:pt idx="0">
                  <c:v>0</c:v>
                </c:pt>
                <c:pt idx="1">
                  <c:v>0</c:v>
                </c:pt>
                <c:pt idx="2">
                  <c:v>0</c:v>
                </c:pt>
                <c:pt idx="3">
                  <c:v>0</c:v>
                </c:pt>
                <c:pt idx="4">
                  <c:v>0</c:v>
                </c:pt>
                <c:pt idx="5">
                  <c:v>0</c:v>
                </c:pt>
                <c:pt idx="6">
                  <c:v>0</c:v>
                </c:pt>
                <c:pt idx="7">
                  <c:v>0</c:v>
                </c:pt>
                <c:pt idx="8">
                  <c:v>19</c:v>
                </c:pt>
                <c:pt idx="9">
                  <c:v>68</c:v>
                </c:pt>
                <c:pt idx="10">
                  <c:v>1070</c:v>
                </c:pt>
                <c:pt idx="11">
                  <c:v>0</c:v>
                </c:pt>
              </c:numCache>
            </c:numRef>
          </c:val>
          <c:extLst>
            <c:ext xmlns:c16="http://schemas.microsoft.com/office/drawing/2014/chart" uri="{C3380CC4-5D6E-409C-BE32-E72D297353CC}">
              <c16:uniqueId val="{00000004-AED7-4D36-9F19-36C4BEBA020D}"/>
            </c:ext>
          </c:extLst>
        </c:ser>
        <c:ser>
          <c:idx val="5"/>
          <c:order val="5"/>
          <c:tx>
            <c:strRef>
              <c:f>CR_statistics!$Y$79</c:f>
              <c:strCache>
                <c:ptCount val="1"/>
                <c:pt idx="0">
                  <c:v>RAN without RAN5</c:v>
                </c:pt>
              </c:strCache>
            </c:strRef>
          </c:tx>
          <c:spPr>
            <a:solidFill>
              <a:srgbClr val="FF33CC"/>
            </a:solidFill>
            <a:ln>
              <a:solidFill>
                <a:schemeClr val="tx1"/>
              </a:solidFill>
            </a:ln>
          </c:spPr>
          <c:invertIfNegative val="0"/>
          <c:cat>
            <c:strRef>
              <c:f>CR_statistics!$S$80:$S$91</c:f>
              <c:strCache>
                <c:ptCount val="12"/>
                <c:pt idx="0">
                  <c:v>REL-8</c:v>
                </c:pt>
                <c:pt idx="1">
                  <c:v>REL-9</c:v>
                </c:pt>
                <c:pt idx="2">
                  <c:v>REL-10</c:v>
                </c:pt>
                <c:pt idx="3">
                  <c:v>REL-11</c:v>
                </c:pt>
                <c:pt idx="4">
                  <c:v>REL-12</c:v>
                </c:pt>
                <c:pt idx="5">
                  <c:v>REL-13</c:v>
                </c:pt>
                <c:pt idx="6">
                  <c:v>REL-14</c:v>
                </c:pt>
                <c:pt idx="7">
                  <c:v>REL-15</c:v>
                </c:pt>
                <c:pt idx="8">
                  <c:v>REL-16</c:v>
                </c:pt>
                <c:pt idx="9">
                  <c:v>REL-17</c:v>
                </c:pt>
                <c:pt idx="10">
                  <c:v>REL-18</c:v>
                </c:pt>
                <c:pt idx="11">
                  <c:v>REL-19</c:v>
                </c:pt>
              </c:strCache>
            </c:strRef>
          </c:cat>
          <c:val>
            <c:numRef>
              <c:f>CR_statistics!$Y$80:$Y$91</c:f>
              <c:numCache>
                <c:formatCode>General</c:formatCode>
                <c:ptCount val="12"/>
                <c:pt idx="0">
                  <c:v>0</c:v>
                </c:pt>
                <c:pt idx="1">
                  <c:v>0</c:v>
                </c:pt>
                <c:pt idx="2">
                  <c:v>0</c:v>
                </c:pt>
                <c:pt idx="3">
                  <c:v>0</c:v>
                </c:pt>
                <c:pt idx="4">
                  <c:v>0</c:v>
                </c:pt>
                <c:pt idx="5">
                  <c:v>1</c:v>
                </c:pt>
                <c:pt idx="6">
                  <c:v>2</c:v>
                </c:pt>
                <c:pt idx="7">
                  <c:v>19</c:v>
                </c:pt>
                <c:pt idx="8">
                  <c:v>50</c:v>
                </c:pt>
                <c:pt idx="9">
                  <c:v>137</c:v>
                </c:pt>
                <c:pt idx="10">
                  <c:v>383</c:v>
                </c:pt>
                <c:pt idx="11">
                  <c:v>7</c:v>
                </c:pt>
              </c:numCache>
            </c:numRef>
          </c:val>
          <c:extLst>
            <c:ext xmlns:c16="http://schemas.microsoft.com/office/drawing/2014/chart" uri="{C3380CC4-5D6E-409C-BE32-E72D297353CC}">
              <c16:uniqueId val="{00000005-AED7-4D36-9F19-36C4BEBA020D}"/>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110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03441547975535"/>
          <c:h val="0.2493894710860161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charts/chart9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400" b="1" i="0" u="none" strike="noStrike" baseline="0">
                <a:solidFill>
                  <a:srgbClr val="000000"/>
                </a:solidFill>
                <a:latin typeface="Arial"/>
                <a:ea typeface="Arial"/>
                <a:cs typeface="Arial"/>
              </a:defRPr>
            </a:pPr>
            <a:r>
              <a:rPr lang="en-GB"/>
              <a:t>approved CRs RAN #107 (excl. cat.A)</a:t>
            </a:r>
          </a:p>
        </c:rich>
      </c:tx>
      <c:layout>
        <c:manualLayout>
          <c:xMode val="edge"/>
          <c:yMode val="edge"/>
          <c:x val="0.32595385114479397"/>
          <c:y val="3.0451175354906039E-2"/>
        </c:manualLayout>
      </c:layout>
      <c:overlay val="0"/>
      <c:spPr>
        <a:noFill/>
        <a:ln w="25400">
          <a:noFill/>
        </a:ln>
      </c:spPr>
    </c:title>
    <c:autoTitleDeleted val="0"/>
    <c:plotArea>
      <c:layout>
        <c:manualLayout>
          <c:layoutTarget val="inner"/>
          <c:xMode val="edge"/>
          <c:yMode val="edge"/>
          <c:x val="9.0225563909774764E-2"/>
          <c:y val="0.10281562182452592"/>
          <c:w val="0.86315789473684212"/>
          <c:h val="0.79512494398706135"/>
        </c:manualLayout>
      </c:layout>
      <c:barChart>
        <c:barDir val="col"/>
        <c:grouping val="clustered"/>
        <c:varyColors val="0"/>
        <c:ser>
          <c:idx val="0"/>
          <c:order val="0"/>
          <c:tx>
            <c:strRef>
              <c:f>CR_statistics!$T$32</c:f>
              <c:strCache>
                <c:ptCount val="1"/>
                <c:pt idx="0">
                  <c:v>RAN1</c:v>
                </c:pt>
              </c:strCache>
            </c:strRef>
          </c:tx>
          <c:spPr>
            <a:solidFill>
              <a:srgbClr val="00FF00"/>
            </a:solidFill>
            <a:ln>
              <a:solidFill>
                <a:srgbClr val="000000"/>
              </a:solidFill>
            </a:ln>
          </c:spPr>
          <c:invertIfNegative val="0"/>
          <c:cat>
            <c:strRef>
              <c:f>CR_statistics!$S$33:$S$44</c:f>
              <c:strCache>
                <c:ptCount val="12"/>
                <c:pt idx="0">
                  <c:v>REL-8</c:v>
                </c:pt>
                <c:pt idx="1">
                  <c:v>REL-9</c:v>
                </c:pt>
                <c:pt idx="2">
                  <c:v>REL-10</c:v>
                </c:pt>
                <c:pt idx="3">
                  <c:v>REL-11</c:v>
                </c:pt>
                <c:pt idx="4">
                  <c:v>REL-12</c:v>
                </c:pt>
                <c:pt idx="5">
                  <c:v>REL-13</c:v>
                </c:pt>
                <c:pt idx="6">
                  <c:v>REL-14</c:v>
                </c:pt>
                <c:pt idx="7">
                  <c:v>REL-15</c:v>
                </c:pt>
                <c:pt idx="8">
                  <c:v>REL-16</c:v>
                </c:pt>
                <c:pt idx="9">
                  <c:v>REL-17</c:v>
                </c:pt>
                <c:pt idx="10">
                  <c:v>REL-18</c:v>
                </c:pt>
                <c:pt idx="11">
                  <c:v>REL-19</c:v>
                </c:pt>
              </c:strCache>
            </c:strRef>
          </c:cat>
          <c:val>
            <c:numRef>
              <c:f>CR_statistics!$T$33:$T$44</c:f>
              <c:numCache>
                <c:formatCode>General</c:formatCode>
                <c:ptCount val="12"/>
                <c:pt idx="0">
                  <c:v>0</c:v>
                </c:pt>
                <c:pt idx="1">
                  <c:v>0</c:v>
                </c:pt>
                <c:pt idx="2">
                  <c:v>0</c:v>
                </c:pt>
                <c:pt idx="3">
                  <c:v>0</c:v>
                </c:pt>
                <c:pt idx="4">
                  <c:v>0</c:v>
                </c:pt>
                <c:pt idx="5">
                  <c:v>0</c:v>
                </c:pt>
                <c:pt idx="6">
                  <c:v>0</c:v>
                </c:pt>
                <c:pt idx="7">
                  <c:v>0</c:v>
                </c:pt>
                <c:pt idx="8">
                  <c:v>0</c:v>
                </c:pt>
                <c:pt idx="9">
                  <c:v>3</c:v>
                </c:pt>
                <c:pt idx="10">
                  <c:v>13</c:v>
                </c:pt>
                <c:pt idx="11">
                  <c:v>0</c:v>
                </c:pt>
              </c:numCache>
            </c:numRef>
          </c:val>
          <c:extLst>
            <c:ext xmlns:c16="http://schemas.microsoft.com/office/drawing/2014/chart" uri="{C3380CC4-5D6E-409C-BE32-E72D297353CC}">
              <c16:uniqueId val="{00000000-19A8-4862-8EE3-9F3F614B64C0}"/>
            </c:ext>
          </c:extLst>
        </c:ser>
        <c:ser>
          <c:idx val="1"/>
          <c:order val="1"/>
          <c:tx>
            <c:strRef>
              <c:f>CR_statistics!$U$32</c:f>
              <c:strCache>
                <c:ptCount val="1"/>
                <c:pt idx="0">
                  <c:v>RAN2</c:v>
                </c:pt>
              </c:strCache>
            </c:strRef>
          </c:tx>
          <c:spPr>
            <a:solidFill>
              <a:srgbClr val="FF0000"/>
            </a:solidFill>
            <a:ln>
              <a:solidFill>
                <a:srgbClr val="000000"/>
              </a:solidFill>
            </a:ln>
          </c:spPr>
          <c:invertIfNegative val="0"/>
          <c:cat>
            <c:strRef>
              <c:f>CR_statistics!$S$33:$S$44</c:f>
              <c:strCache>
                <c:ptCount val="12"/>
                <c:pt idx="0">
                  <c:v>REL-8</c:v>
                </c:pt>
                <c:pt idx="1">
                  <c:v>REL-9</c:v>
                </c:pt>
                <c:pt idx="2">
                  <c:v>REL-10</c:v>
                </c:pt>
                <c:pt idx="3">
                  <c:v>REL-11</c:v>
                </c:pt>
                <c:pt idx="4">
                  <c:v>REL-12</c:v>
                </c:pt>
                <c:pt idx="5">
                  <c:v>REL-13</c:v>
                </c:pt>
                <c:pt idx="6">
                  <c:v>REL-14</c:v>
                </c:pt>
                <c:pt idx="7">
                  <c:v>REL-15</c:v>
                </c:pt>
                <c:pt idx="8">
                  <c:v>REL-16</c:v>
                </c:pt>
                <c:pt idx="9">
                  <c:v>REL-17</c:v>
                </c:pt>
                <c:pt idx="10">
                  <c:v>REL-18</c:v>
                </c:pt>
                <c:pt idx="11">
                  <c:v>REL-19</c:v>
                </c:pt>
              </c:strCache>
            </c:strRef>
          </c:cat>
          <c:val>
            <c:numRef>
              <c:f>CR_statistics!$U$33:$U$44</c:f>
              <c:numCache>
                <c:formatCode>General</c:formatCode>
                <c:ptCount val="12"/>
                <c:pt idx="0">
                  <c:v>0</c:v>
                </c:pt>
                <c:pt idx="1">
                  <c:v>0</c:v>
                </c:pt>
                <c:pt idx="2">
                  <c:v>0</c:v>
                </c:pt>
                <c:pt idx="3">
                  <c:v>0</c:v>
                </c:pt>
                <c:pt idx="4">
                  <c:v>0</c:v>
                </c:pt>
                <c:pt idx="5">
                  <c:v>0</c:v>
                </c:pt>
                <c:pt idx="6">
                  <c:v>0</c:v>
                </c:pt>
                <c:pt idx="7">
                  <c:v>2</c:v>
                </c:pt>
                <c:pt idx="8">
                  <c:v>4</c:v>
                </c:pt>
                <c:pt idx="9">
                  <c:v>21</c:v>
                </c:pt>
                <c:pt idx="10">
                  <c:v>60</c:v>
                </c:pt>
                <c:pt idx="11">
                  <c:v>0</c:v>
                </c:pt>
              </c:numCache>
            </c:numRef>
          </c:val>
          <c:extLst>
            <c:ext xmlns:c16="http://schemas.microsoft.com/office/drawing/2014/chart" uri="{C3380CC4-5D6E-409C-BE32-E72D297353CC}">
              <c16:uniqueId val="{00000001-19A8-4862-8EE3-9F3F614B64C0}"/>
            </c:ext>
          </c:extLst>
        </c:ser>
        <c:ser>
          <c:idx val="2"/>
          <c:order val="2"/>
          <c:tx>
            <c:strRef>
              <c:f>CR_statistics!$V$32</c:f>
              <c:strCache>
                <c:ptCount val="1"/>
                <c:pt idx="0">
                  <c:v>RAN3</c:v>
                </c:pt>
              </c:strCache>
            </c:strRef>
          </c:tx>
          <c:spPr>
            <a:solidFill>
              <a:srgbClr val="00B0F0"/>
            </a:solidFill>
            <a:ln>
              <a:solidFill>
                <a:srgbClr val="000000"/>
              </a:solidFill>
            </a:ln>
          </c:spPr>
          <c:invertIfNegative val="0"/>
          <c:cat>
            <c:strRef>
              <c:f>CR_statistics!$S$33:$S$44</c:f>
              <c:strCache>
                <c:ptCount val="12"/>
                <c:pt idx="0">
                  <c:v>REL-8</c:v>
                </c:pt>
                <c:pt idx="1">
                  <c:v>REL-9</c:v>
                </c:pt>
                <c:pt idx="2">
                  <c:v>REL-10</c:v>
                </c:pt>
                <c:pt idx="3">
                  <c:v>REL-11</c:v>
                </c:pt>
                <c:pt idx="4">
                  <c:v>REL-12</c:v>
                </c:pt>
                <c:pt idx="5">
                  <c:v>REL-13</c:v>
                </c:pt>
                <c:pt idx="6">
                  <c:v>REL-14</c:v>
                </c:pt>
                <c:pt idx="7">
                  <c:v>REL-15</c:v>
                </c:pt>
                <c:pt idx="8">
                  <c:v>REL-16</c:v>
                </c:pt>
                <c:pt idx="9">
                  <c:v>REL-17</c:v>
                </c:pt>
                <c:pt idx="10">
                  <c:v>REL-18</c:v>
                </c:pt>
                <c:pt idx="11">
                  <c:v>REL-19</c:v>
                </c:pt>
              </c:strCache>
            </c:strRef>
          </c:cat>
          <c:val>
            <c:numRef>
              <c:f>CR_statistics!$V$33:$V$44</c:f>
              <c:numCache>
                <c:formatCode>General</c:formatCode>
                <c:ptCount val="12"/>
                <c:pt idx="0">
                  <c:v>0</c:v>
                </c:pt>
                <c:pt idx="1">
                  <c:v>0</c:v>
                </c:pt>
                <c:pt idx="2">
                  <c:v>0</c:v>
                </c:pt>
                <c:pt idx="3">
                  <c:v>0</c:v>
                </c:pt>
                <c:pt idx="4">
                  <c:v>0</c:v>
                </c:pt>
                <c:pt idx="5">
                  <c:v>0</c:v>
                </c:pt>
                <c:pt idx="6">
                  <c:v>0</c:v>
                </c:pt>
                <c:pt idx="7">
                  <c:v>0</c:v>
                </c:pt>
                <c:pt idx="8">
                  <c:v>2</c:v>
                </c:pt>
                <c:pt idx="9">
                  <c:v>5</c:v>
                </c:pt>
                <c:pt idx="10">
                  <c:v>14</c:v>
                </c:pt>
                <c:pt idx="11">
                  <c:v>0</c:v>
                </c:pt>
              </c:numCache>
            </c:numRef>
          </c:val>
          <c:extLst>
            <c:ext xmlns:c16="http://schemas.microsoft.com/office/drawing/2014/chart" uri="{C3380CC4-5D6E-409C-BE32-E72D297353CC}">
              <c16:uniqueId val="{00000002-19A8-4862-8EE3-9F3F614B64C0}"/>
            </c:ext>
          </c:extLst>
        </c:ser>
        <c:ser>
          <c:idx val="3"/>
          <c:order val="3"/>
          <c:tx>
            <c:strRef>
              <c:f>CR_statistics!$W$32</c:f>
              <c:strCache>
                <c:ptCount val="1"/>
                <c:pt idx="0">
                  <c:v>RAN4</c:v>
                </c:pt>
              </c:strCache>
            </c:strRef>
          </c:tx>
          <c:spPr>
            <a:solidFill>
              <a:srgbClr val="FFFF00"/>
            </a:solidFill>
            <a:ln>
              <a:solidFill>
                <a:srgbClr val="000000"/>
              </a:solidFill>
            </a:ln>
          </c:spPr>
          <c:invertIfNegative val="0"/>
          <c:cat>
            <c:strRef>
              <c:f>CR_statistics!$S$33:$S$44</c:f>
              <c:strCache>
                <c:ptCount val="12"/>
                <c:pt idx="0">
                  <c:v>REL-8</c:v>
                </c:pt>
                <c:pt idx="1">
                  <c:v>REL-9</c:v>
                </c:pt>
                <c:pt idx="2">
                  <c:v>REL-10</c:v>
                </c:pt>
                <c:pt idx="3">
                  <c:v>REL-11</c:v>
                </c:pt>
                <c:pt idx="4">
                  <c:v>REL-12</c:v>
                </c:pt>
                <c:pt idx="5">
                  <c:v>REL-13</c:v>
                </c:pt>
                <c:pt idx="6">
                  <c:v>REL-14</c:v>
                </c:pt>
                <c:pt idx="7">
                  <c:v>REL-15</c:v>
                </c:pt>
                <c:pt idx="8">
                  <c:v>REL-16</c:v>
                </c:pt>
                <c:pt idx="9">
                  <c:v>REL-17</c:v>
                </c:pt>
                <c:pt idx="10">
                  <c:v>REL-18</c:v>
                </c:pt>
                <c:pt idx="11">
                  <c:v>REL-19</c:v>
                </c:pt>
              </c:strCache>
            </c:strRef>
          </c:cat>
          <c:val>
            <c:numRef>
              <c:f>CR_statistics!$W$33:$W$44</c:f>
              <c:numCache>
                <c:formatCode>General</c:formatCode>
                <c:ptCount val="12"/>
                <c:pt idx="0">
                  <c:v>0</c:v>
                </c:pt>
                <c:pt idx="1">
                  <c:v>0</c:v>
                </c:pt>
                <c:pt idx="2">
                  <c:v>0</c:v>
                </c:pt>
                <c:pt idx="3">
                  <c:v>0</c:v>
                </c:pt>
                <c:pt idx="4">
                  <c:v>0</c:v>
                </c:pt>
                <c:pt idx="5">
                  <c:v>0</c:v>
                </c:pt>
                <c:pt idx="6">
                  <c:v>0</c:v>
                </c:pt>
                <c:pt idx="7">
                  <c:v>9</c:v>
                </c:pt>
                <c:pt idx="8">
                  <c:v>29</c:v>
                </c:pt>
                <c:pt idx="9">
                  <c:v>48</c:v>
                </c:pt>
                <c:pt idx="10">
                  <c:v>159</c:v>
                </c:pt>
                <c:pt idx="11">
                  <c:v>106</c:v>
                </c:pt>
              </c:numCache>
            </c:numRef>
          </c:val>
          <c:extLst>
            <c:ext xmlns:c16="http://schemas.microsoft.com/office/drawing/2014/chart" uri="{C3380CC4-5D6E-409C-BE32-E72D297353CC}">
              <c16:uniqueId val="{00000003-19A8-4862-8EE3-9F3F614B64C0}"/>
            </c:ext>
          </c:extLst>
        </c:ser>
        <c:ser>
          <c:idx val="4"/>
          <c:order val="4"/>
          <c:tx>
            <c:strRef>
              <c:f>CR_statistics!$X$32</c:f>
              <c:strCache>
                <c:ptCount val="1"/>
                <c:pt idx="0">
                  <c:v>RAN5</c:v>
                </c:pt>
              </c:strCache>
            </c:strRef>
          </c:tx>
          <c:spPr>
            <a:solidFill>
              <a:srgbClr val="7030A0"/>
            </a:solidFill>
            <a:ln>
              <a:solidFill>
                <a:srgbClr val="000000"/>
              </a:solidFill>
            </a:ln>
          </c:spPr>
          <c:invertIfNegative val="0"/>
          <c:cat>
            <c:strRef>
              <c:f>CR_statistics!$S$33:$S$44</c:f>
              <c:strCache>
                <c:ptCount val="12"/>
                <c:pt idx="0">
                  <c:v>REL-8</c:v>
                </c:pt>
                <c:pt idx="1">
                  <c:v>REL-9</c:v>
                </c:pt>
                <c:pt idx="2">
                  <c:v>REL-10</c:v>
                </c:pt>
                <c:pt idx="3">
                  <c:v>REL-11</c:v>
                </c:pt>
                <c:pt idx="4">
                  <c:v>REL-12</c:v>
                </c:pt>
                <c:pt idx="5">
                  <c:v>REL-13</c:v>
                </c:pt>
                <c:pt idx="6">
                  <c:v>REL-14</c:v>
                </c:pt>
                <c:pt idx="7">
                  <c:v>REL-15</c:v>
                </c:pt>
                <c:pt idx="8">
                  <c:v>REL-16</c:v>
                </c:pt>
                <c:pt idx="9">
                  <c:v>REL-17</c:v>
                </c:pt>
                <c:pt idx="10">
                  <c:v>REL-18</c:v>
                </c:pt>
                <c:pt idx="11">
                  <c:v>REL-19</c:v>
                </c:pt>
              </c:strCache>
            </c:strRef>
          </c:cat>
          <c:val>
            <c:numRef>
              <c:f>CR_statistics!$X$33:$X$44</c:f>
              <c:numCache>
                <c:formatCode>General</c:formatCode>
                <c:ptCount val="12"/>
                <c:pt idx="0">
                  <c:v>0</c:v>
                </c:pt>
                <c:pt idx="1">
                  <c:v>0</c:v>
                </c:pt>
                <c:pt idx="2">
                  <c:v>0</c:v>
                </c:pt>
                <c:pt idx="3">
                  <c:v>0</c:v>
                </c:pt>
                <c:pt idx="4">
                  <c:v>0</c:v>
                </c:pt>
                <c:pt idx="5">
                  <c:v>0</c:v>
                </c:pt>
                <c:pt idx="6">
                  <c:v>0</c:v>
                </c:pt>
                <c:pt idx="7">
                  <c:v>2</c:v>
                </c:pt>
                <c:pt idx="8">
                  <c:v>6</c:v>
                </c:pt>
                <c:pt idx="9">
                  <c:v>17</c:v>
                </c:pt>
                <c:pt idx="10">
                  <c:v>928</c:v>
                </c:pt>
                <c:pt idx="11">
                  <c:v>23</c:v>
                </c:pt>
              </c:numCache>
            </c:numRef>
          </c:val>
          <c:extLst>
            <c:ext xmlns:c16="http://schemas.microsoft.com/office/drawing/2014/chart" uri="{C3380CC4-5D6E-409C-BE32-E72D297353CC}">
              <c16:uniqueId val="{00000004-19A8-4862-8EE3-9F3F614B64C0}"/>
            </c:ext>
          </c:extLst>
        </c:ser>
        <c:ser>
          <c:idx val="5"/>
          <c:order val="5"/>
          <c:tx>
            <c:strRef>
              <c:f>CR_statistics!$Y$32</c:f>
              <c:strCache>
                <c:ptCount val="1"/>
                <c:pt idx="0">
                  <c:v>RAN without RAN5</c:v>
                </c:pt>
              </c:strCache>
            </c:strRef>
          </c:tx>
          <c:spPr>
            <a:solidFill>
              <a:srgbClr val="FF33CC"/>
            </a:solidFill>
            <a:ln>
              <a:solidFill>
                <a:srgbClr val="000000"/>
              </a:solidFill>
            </a:ln>
          </c:spPr>
          <c:invertIfNegative val="0"/>
          <c:cat>
            <c:strRef>
              <c:f>CR_statistics!$S$33:$S$44</c:f>
              <c:strCache>
                <c:ptCount val="12"/>
                <c:pt idx="0">
                  <c:v>REL-8</c:v>
                </c:pt>
                <c:pt idx="1">
                  <c:v>REL-9</c:v>
                </c:pt>
                <c:pt idx="2">
                  <c:v>REL-10</c:v>
                </c:pt>
                <c:pt idx="3">
                  <c:v>REL-11</c:v>
                </c:pt>
                <c:pt idx="4">
                  <c:v>REL-12</c:v>
                </c:pt>
                <c:pt idx="5">
                  <c:v>REL-13</c:v>
                </c:pt>
                <c:pt idx="6">
                  <c:v>REL-14</c:v>
                </c:pt>
                <c:pt idx="7">
                  <c:v>REL-15</c:v>
                </c:pt>
                <c:pt idx="8">
                  <c:v>REL-16</c:v>
                </c:pt>
                <c:pt idx="9">
                  <c:v>REL-17</c:v>
                </c:pt>
                <c:pt idx="10">
                  <c:v>REL-18</c:v>
                </c:pt>
                <c:pt idx="11">
                  <c:v>REL-19</c:v>
                </c:pt>
              </c:strCache>
            </c:strRef>
          </c:cat>
          <c:val>
            <c:numRef>
              <c:f>CR_statistics!$Y$33:$Y$44</c:f>
              <c:numCache>
                <c:formatCode>General</c:formatCode>
                <c:ptCount val="12"/>
                <c:pt idx="0">
                  <c:v>0</c:v>
                </c:pt>
                <c:pt idx="1">
                  <c:v>0</c:v>
                </c:pt>
                <c:pt idx="2">
                  <c:v>0</c:v>
                </c:pt>
                <c:pt idx="3">
                  <c:v>0</c:v>
                </c:pt>
                <c:pt idx="4">
                  <c:v>0</c:v>
                </c:pt>
                <c:pt idx="5">
                  <c:v>0</c:v>
                </c:pt>
                <c:pt idx="6">
                  <c:v>0</c:v>
                </c:pt>
                <c:pt idx="7">
                  <c:v>11</c:v>
                </c:pt>
                <c:pt idx="8">
                  <c:v>35</c:v>
                </c:pt>
                <c:pt idx="9">
                  <c:v>77</c:v>
                </c:pt>
                <c:pt idx="10">
                  <c:v>246</c:v>
                </c:pt>
                <c:pt idx="11">
                  <c:v>106</c:v>
                </c:pt>
              </c:numCache>
            </c:numRef>
          </c:val>
          <c:extLst>
            <c:ext xmlns:c16="http://schemas.microsoft.com/office/drawing/2014/chart" uri="{C3380CC4-5D6E-409C-BE32-E72D297353CC}">
              <c16:uniqueId val="{00000005-19A8-4862-8EE3-9F3F614B64C0}"/>
            </c:ext>
          </c:extLst>
        </c:ser>
        <c:dLbls>
          <c:showLegendKey val="0"/>
          <c:showVal val="0"/>
          <c:showCatName val="0"/>
          <c:showSerName val="0"/>
          <c:showPercent val="0"/>
          <c:showBubbleSize val="0"/>
        </c:dLbls>
        <c:gapWidth val="150"/>
        <c:axId val="155938816"/>
        <c:axId val="155940352"/>
      </c:barChart>
      <c:catAx>
        <c:axId val="155938816"/>
        <c:scaling>
          <c:orientation val="minMax"/>
        </c:scaling>
        <c:delete val="0"/>
        <c:axPos val="b"/>
        <c:numFmt formatCode="General" sourceLinked="1"/>
        <c:majorTickMark val="out"/>
        <c:minorTickMark val="none"/>
        <c:tickLblPos val="nextTo"/>
        <c:spPr>
          <a:ln w="3175">
            <a:solidFill>
              <a:srgbClr val="000000"/>
            </a:solidFill>
            <a:prstDash val="solid"/>
          </a:ln>
        </c:spPr>
        <c:txPr>
          <a:bodyPr rot="0" vert="horz"/>
          <a:lstStyle/>
          <a:p>
            <a:pPr>
              <a:defRPr sz="1075" b="0" i="0" u="none" strike="noStrike" baseline="0">
                <a:solidFill>
                  <a:srgbClr val="000000"/>
                </a:solidFill>
                <a:latin typeface="Arial"/>
                <a:ea typeface="Arial"/>
                <a:cs typeface="Arial"/>
              </a:defRPr>
            </a:pPr>
            <a:endParaRPr lang="en-US"/>
          </a:p>
        </c:txPr>
        <c:crossAx val="155940352"/>
        <c:crosses val="autoZero"/>
        <c:auto val="1"/>
        <c:lblAlgn val="ctr"/>
        <c:lblOffset val="100"/>
        <c:tickLblSkip val="1"/>
        <c:tickMarkSkip val="1"/>
        <c:noMultiLvlLbl val="0"/>
      </c:catAx>
      <c:valAx>
        <c:axId val="155940352"/>
        <c:scaling>
          <c:orientation val="minMax"/>
          <c:max val="950"/>
          <c:min val="0"/>
        </c:scaling>
        <c:delete val="0"/>
        <c:axPos val="l"/>
        <c:majorGridlines>
          <c:spPr>
            <a:ln w="3175">
              <a:solidFill>
                <a:srgbClr val="000000"/>
              </a:solidFill>
              <a:prstDash val="solid"/>
            </a:ln>
          </c:spPr>
        </c:majorGridlines>
        <c:numFmt formatCode="General" sourceLinked="1"/>
        <c:majorTickMark val="out"/>
        <c:minorTickMark val="none"/>
        <c:tickLblPos val="nextTo"/>
        <c:spPr>
          <a:ln w="3175">
            <a:solidFill>
              <a:srgbClr val="000000"/>
            </a:solidFill>
            <a:prstDash val="solid"/>
          </a:ln>
        </c:spPr>
        <c:txPr>
          <a:bodyPr rot="0" vert="horz"/>
          <a:lstStyle/>
          <a:p>
            <a:pPr>
              <a:defRPr sz="1150" b="0" i="0" u="none" strike="noStrike" baseline="0">
                <a:solidFill>
                  <a:srgbClr val="000000"/>
                </a:solidFill>
                <a:latin typeface="Arial"/>
                <a:ea typeface="Arial"/>
                <a:cs typeface="Arial"/>
              </a:defRPr>
            </a:pPr>
            <a:endParaRPr lang="en-US"/>
          </a:p>
        </c:txPr>
        <c:crossAx val="155938816"/>
        <c:crosses val="autoZero"/>
        <c:crossBetween val="between"/>
        <c:majorUnit val="50"/>
        <c:minorUnit val="25"/>
      </c:valAx>
      <c:spPr>
        <a:solidFill>
          <a:srgbClr val="C0C0C0"/>
        </a:solidFill>
        <a:ln w="12700">
          <a:solidFill>
            <a:srgbClr val="808080"/>
          </a:solidFill>
          <a:prstDash val="solid"/>
        </a:ln>
      </c:spPr>
    </c:plotArea>
    <c:legend>
      <c:legendPos val="r"/>
      <c:layout>
        <c:manualLayout>
          <c:xMode val="edge"/>
          <c:yMode val="edge"/>
          <c:x val="0.16517742748285522"/>
          <c:y val="0.13338112483682421"/>
          <c:w val="0.2103441547975535"/>
          <c:h val="0.24938947108601617"/>
        </c:manualLayout>
      </c:layout>
      <c:overlay val="0"/>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legend>
    <c:plotVisOnly val="1"/>
    <c:dispBlanksAs val="gap"/>
    <c:showDLblsOverMax val="0"/>
  </c:chart>
  <c:spPr>
    <a:solidFill>
      <a:srgbClr val="FFFFFF"/>
    </a:solidFill>
    <a:ln w="3175">
      <a:solidFill>
        <a:srgbClr val="000000"/>
      </a:solidFill>
      <a:prstDash val="solid"/>
    </a:ln>
  </c:spPr>
  <c:txPr>
    <a:bodyPr/>
    <a:lstStyle/>
    <a:p>
      <a:pPr>
        <a:defRPr sz="1100" b="0" i="0" u="none" strike="noStrike" baseline="0">
          <a:solidFill>
            <a:srgbClr val="000000"/>
          </a:solidFill>
          <a:latin typeface="Arial"/>
          <a:ea typeface="Arial"/>
          <a:cs typeface="Arial"/>
        </a:defRPr>
      </a:pPr>
      <a:endParaRPr lang="en-US"/>
    </a:p>
  </c:txPr>
  <c:printSettings>
    <c:headerFooter alignWithMargins="0"/>
    <c:pageMargins b="1" l="0.75000000000001465" r="0.75000000000001465" t="1" header="0.5" footer="0.5"/>
    <c:pageSetup paperSize="9" orientation="landscape"/>
  </c:printSettings>
</c:chartSpace>
</file>

<file path=xl/drawings/_rels/drawing1.xml.rels><?xml version="1.0" encoding="UTF-8" standalone="yes"?>
<Relationships xmlns="http://schemas.openxmlformats.org/package/2006/relationships"><Relationship Id="rId13" Type="http://schemas.openxmlformats.org/officeDocument/2006/relationships/chart" Target="../charts/chart13.xml"/><Relationship Id="rId18" Type="http://schemas.openxmlformats.org/officeDocument/2006/relationships/chart" Target="../charts/chart18.xml"/><Relationship Id="rId26" Type="http://schemas.openxmlformats.org/officeDocument/2006/relationships/chart" Target="../charts/chart26.xml"/><Relationship Id="rId39" Type="http://schemas.openxmlformats.org/officeDocument/2006/relationships/chart" Target="../charts/chart39.xml"/><Relationship Id="rId21" Type="http://schemas.openxmlformats.org/officeDocument/2006/relationships/chart" Target="../charts/chart21.xml"/><Relationship Id="rId34" Type="http://schemas.openxmlformats.org/officeDocument/2006/relationships/chart" Target="../charts/chart34.xml"/><Relationship Id="rId42" Type="http://schemas.openxmlformats.org/officeDocument/2006/relationships/chart" Target="../charts/chart42.xml"/><Relationship Id="rId47" Type="http://schemas.openxmlformats.org/officeDocument/2006/relationships/chart" Target="../charts/chart47.xml"/><Relationship Id="rId50" Type="http://schemas.openxmlformats.org/officeDocument/2006/relationships/chart" Target="../charts/chart50.xml"/><Relationship Id="rId55" Type="http://schemas.openxmlformats.org/officeDocument/2006/relationships/chart" Target="../charts/chart55.xml"/><Relationship Id="rId63" Type="http://schemas.openxmlformats.org/officeDocument/2006/relationships/chart" Target="../charts/chart63.xml"/><Relationship Id="rId68" Type="http://schemas.openxmlformats.org/officeDocument/2006/relationships/chart" Target="../charts/chart68.xml"/><Relationship Id="rId76" Type="http://schemas.openxmlformats.org/officeDocument/2006/relationships/chart" Target="../charts/chart76.xml"/><Relationship Id="rId84" Type="http://schemas.openxmlformats.org/officeDocument/2006/relationships/chart" Target="../charts/chart84.xml"/><Relationship Id="rId89" Type="http://schemas.openxmlformats.org/officeDocument/2006/relationships/chart" Target="../charts/chart89.xml"/><Relationship Id="rId7" Type="http://schemas.openxmlformats.org/officeDocument/2006/relationships/chart" Target="../charts/chart7.xml"/><Relationship Id="rId71" Type="http://schemas.openxmlformats.org/officeDocument/2006/relationships/chart" Target="../charts/chart71.xml"/><Relationship Id="rId92" Type="http://schemas.openxmlformats.org/officeDocument/2006/relationships/chart" Target="../charts/chart92.xml"/><Relationship Id="rId2" Type="http://schemas.openxmlformats.org/officeDocument/2006/relationships/chart" Target="../charts/chart2.xml"/><Relationship Id="rId16" Type="http://schemas.openxmlformats.org/officeDocument/2006/relationships/chart" Target="../charts/chart16.xml"/><Relationship Id="rId29" Type="http://schemas.openxmlformats.org/officeDocument/2006/relationships/chart" Target="../charts/chart29.xml"/><Relationship Id="rId11" Type="http://schemas.openxmlformats.org/officeDocument/2006/relationships/chart" Target="../charts/chart11.xml"/><Relationship Id="rId24" Type="http://schemas.openxmlformats.org/officeDocument/2006/relationships/chart" Target="../charts/chart24.xml"/><Relationship Id="rId32" Type="http://schemas.openxmlformats.org/officeDocument/2006/relationships/chart" Target="../charts/chart32.xml"/><Relationship Id="rId37" Type="http://schemas.openxmlformats.org/officeDocument/2006/relationships/chart" Target="../charts/chart37.xml"/><Relationship Id="rId40" Type="http://schemas.openxmlformats.org/officeDocument/2006/relationships/chart" Target="../charts/chart40.xml"/><Relationship Id="rId45" Type="http://schemas.openxmlformats.org/officeDocument/2006/relationships/chart" Target="../charts/chart45.xml"/><Relationship Id="rId53" Type="http://schemas.openxmlformats.org/officeDocument/2006/relationships/chart" Target="../charts/chart53.xml"/><Relationship Id="rId58" Type="http://schemas.openxmlformats.org/officeDocument/2006/relationships/chart" Target="../charts/chart58.xml"/><Relationship Id="rId66" Type="http://schemas.openxmlformats.org/officeDocument/2006/relationships/chart" Target="../charts/chart66.xml"/><Relationship Id="rId74" Type="http://schemas.openxmlformats.org/officeDocument/2006/relationships/chart" Target="../charts/chart74.xml"/><Relationship Id="rId79" Type="http://schemas.openxmlformats.org/officeDocument/2006/relationships/chart" Target="../charts/chart79.xml"/><Relationship Id="rId87" Type="http://schemas.openxmlformats.org/officeDocument/2006/relationships/chart" Target="../charts/chart87.xml"/><Relationship Id="rId5" Type="http://schemas.openxmlformats.org/officeDocument/2006/relationships/chart" Target="../charts/chart5.xml"/><Relationship Id="rId61" Type="http://schemas.openxmlformats.org/officeDocument/2006/relationships/chart" Target="../charts/chart61.xml"/><Relationship Id="rId82" Type="http://schemas.openxmlformats.org/officeDocument/2006/relationships/chart" Target="../charts/chart82.xml"/><Relationship Id="rId90" Type="http://schemas.openxmlformats.org/officeDocument/2006/relationships/chart" Target="../charts/chart90.xml"/><Relationship Id="rId95" Type="http://schemas.openxmlformats.org/officeDocument/2006/relationships/chart" Target="../charts/chart95.xml"/><Relationship Id="rId19" Type="http://schemas.openxmlformats.org/officeDocument/2006/relationships/chart" Target="../charts/chart19.xml"/><Relationship Id="rId14" Type="http://schemas.openxmlformats.org/officeDocument/2006/relationships/chart" Target="../charts/chart14.xml"/><Relationship Id="rId22" Type="http://schemas.openxmlformats.org/officeDocument/2006/relationships/chart" Target="../charts/chart22.xml"/><Relationship Id="rId27" Type="http://schemas.openxmlformats.org/officeDocument/2006/relationships/chart" Target="../charts/chart27.xml"/><Relationship Id="rId30" Type="http://schemas.openxmlformats.org/officeDocument/2006/relationships/chart" Target="../charts/chart30.xml"/><Relationship Id="rId35" Type="http://schemas.openxmlformats.org/officeDocument/2006/relationships/chart" Target="../charts/chart35.xml"/><Relationship Id="rId43" Type="http://schemas.openxmlformats.org/officeDocument/2006/relationships/chart" Target="../charts/chart43.xml"/><Relationship Id="rId48" Type="http://schemas.openxmlformats.org/officeDocument/2006/relationships/chart" Target="../charts/chart48.xml"/><Relationship Id="rId56" Type="http://schemas.openxmlformats.org/officeDocument/2006/relationships/chart" Target="../charts/chart56.xml"/><Relationship Id="rId64" Type="http://schemas.openxmlformats.org/officeDocument/2006/relationships/chart" Target="../charts/chart64.xml"/><Relationship Id="rId69" Type="http://schemas.openxmlformats.org/officeDocument/2006/relationships/chart" Target="../charts/chart69.xml"/><Relationship Id="rId77" Type="http://schemas.openxmlformats.org/officeDocument/2006/relationships/chart" Target="../charts/chart77.xml"/><Relationship Id="rId8" Type="http://schemas.openxmlformats.org/officeDocument/2006/relationships/chart" Target="../charts/chart8.xml"/><Relationship Id="rId51" Type="http://schemas.openxmlformats.org/officeDocument/2006/relationships/chart" Target="../charts/chart51.xml"/><Relationship Id="rId72" Type="http://schemas.openxmlformats.org/officeDocument/2006/relationships/chart" Target="../charts/chart72.xml"/><Relationship Id="rId80" Type="http://schemas.openxmlformats.org/officeDocument/2006/relationships/chart" Target="../charts/chart80.xml"/><Relationship Id="rId85" Type="http://schemas.openxmlformats.org/officeDocument/2006/relationships/chart" Target="../charts/chart85.xml"/><Relationship Id="rId93" Type="http://schemas.openxmlformats.org/officeDocument/2006/relationships/chart" Target="../charts/chart93.xml"/><Relationship Id="rId3" Type="http://schemas.openxmlformats.org/officeDocument/2006/relationships/chart" Target="../charts/chart3.xml"/><Relationship Id="rId12" Type="http://schemas.openxmlformats.org/officeDocument/2006/relationships/chart" Target="../charts/chart12.xml"/><Relationship Id="rId17" Type="http://schemas.openxmlformats.org/officeDocument/2006/relationships/chart" Target="../charts/chart17.xml"/><Relationship Id="rId25" Type="http://schemas.openxmlformats.org/officeDocument/2006/relationships/chart" Target="../charts/chart25.xml"/><Relationship Id="rId33" Type="http://schemas.openxmlformats.org/officeDocument/2006/relationships/chart" Target="../charts/chart33.xml"/><Relationship Id="rId38" Type="http://schemas.openxmlformats.org/officeDocument/2006/relationships/chart" Target="../charts/chart38.xml"/><Relationship Id="rId46" Type="http://schemas.openxmlformats.org/officeDocument/2006/relationships/chart" Target="../charts/chart46.xml"/><Relationship Id="rId59" Type="http://schemas.openxmlformats.org/officeDocument/2006/relationships/chart" Target="../charts/chart59.xml"/><Relationship Id="rId67" Type="http://schemas.openxmlformats.org/officeDocument/2006/relationships/chart" Target="../charts/chart67.xml"/><Relationship Id="rId20" Type="http://schemas.openxmlformats.org/officeDocument/2006/relationships/chart" Target="../charts/chart20.xml"/><Relationship Id="rId41" Type="http://schemas.openxmlformats.org/officeDocument/2006/relationships/chart" Target="../charts/chart41.xml"/><Relationship Id="rId54" Type="http://schemas.openxmlformats.org/officeDocument/2006/relationships/chart" Target="../charts/chart54.xml"/><Relationship Id="rId62" Type="http://schemas.openxmlformats.org/officeDocument/2006/relationships/chart" Target="../charts/chart62.xml"/><Relationship Id="rId70" Type="http://schemas.openxmlformats.org/officeDocument/2006/relationships/chart" Target="../charts/chart70.xml"/><Relationship Id="rId75" Type="http://schemas.openxmlformats.org/officeDocument/2006/relationships/chart" Target="../charts/chart75.xml"/><Relationship Id="rId83" Type="http://schemas.openxmlformats.org/officeDocument/2006/relationships/chart" Target="../charts/chart83.xml"/><Relationship Id="rId88" Type="http://schemas.openxmlformats.org/officeDocument/2006/relationships/chart" Target="../charts/chart88.xml"/><Relationship Id="rId91" Type="http://schemas.openxmlformats.org/officeDocument/2006/relationships/chart" Target="../charts/chart91.xml"/><Relationship Id="rId96" Type="http://schemas.openxmlformats.org/officeDocument/2006/relationships/chart" Target="../charts/chart96.xml"/><Relationship Id="rId1" Type="http://schemas.openxmlformats.org/officeDocument/2006/relationships/chart" Target="../charts/chart1.xml"/><Relationship Id="rId6" Type="http://schemas.openxmlformats.org/officeDocument/2006/relationships/chart" Target="../charts/chart6.xml"/><Relationship Id="rId15" Type="http://schemas.openxmlformats.org/officeDocument/2006/relationships/chart" Target="../charts/chart15.xml"/><Relationship Id="rId23" Type="http://schemas.openxmlformats.org/officeDocument/2006/relationships/chart" Target="../charts/chart23.xml"/><Relationship Id="rId28" Type="http://schemas.openxmlformats.org/officeDocument/2006/relationships/chart" Target="../charts/chart28.xml"/><Relationship Id="rId36" Type="http://schemas.openxmlformats.org/officeDocument/2006/relationships/chart" Target="../charts/chart36.xml"/><Relationship Id="rId49" Type="http://schemas.openxmlformats.org/officeDocument/2006/relationships/chart" Target="../charts/chart49.xml"/><Relationship Id="rId57" Type="http://schemas.openxmlformats.org/officeDocument/2006/relationships/chart" Target="../charts/chart57.xml"/><Relationship Id="rId10" Type="http://schemas.openxmlformats.org/officeDocument/2006/relationships/chart" Target="../charts/chart10.xml"/><Relationship Id="rId31" Type="http://schemas.openxmlformats.org/officeDocument/2006/relationships/chart" Target="../charts/chart31.xml"/><Relationship Id="rId44" Type="http://schemas.openxmlformats.org/officeDocument/2006/relationships/chart" Target="../charts/chart44.xml"/><Relationship Id="rId52" Type="http://schemas.openxmlformats.org/officeDocument/2006/relationships/chart" Target="../charts/chart52.xml"/><Relationship Id="rId60" Type="http://schemas.openxmlformats.org/officeDocument/2006/relationships/chart" Target="../charts/chart60.xml"/><Relationship Id="rId65" Type="http://schemas.openxmlformats.org/officeDocument/2006/relationships/chart" Target="../charts/chart65.xml"/><Relationship Id="rId73" Type="http://schemas.openxmlformats.org/officeDocument/2006/relationships/chart" Target="../charts/chart73.xml"/><Relationship Id="rId78" Type="http://schemas.openxmlformats.org/officeDocument/2006/relationships/chart" Target="../charts/chart78.xml"/><Relationship Id="rId81" Type="http://schemas.openxmlformats.org/officeDocument/2006/relationships/chart" Target="../charts/chart81.xml"/><Relationship Id="rId86" Type="http://schemas.openxmlformats.org/officeDocument/2006/relationships/chart" Target="../charts/chart86.xml"/><Relationship Id="rId94" Type="http://schemas.openxmlformats.org/officeDocument/2006/relationships/chart" Target="../charts/chart94.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27</xdr:col>
      <xdr:colOff>238125</xdr:colOff>
      <xdr:row>2514</xdr:row>
      <xdr:rowOff>114300</xdr:rowOff>
    </xdr:from>
    <xdr:to>
      <xdr:col>34</xdr:col>
      <xdr:colOff>466725</xdr:colOff>
      <xdr:row>2532</xdr:row>
      <xdr:rowOff>0</xdr:rowOff>
    </xdr:to>
    <xdr:graphicFrame macro="">
      <xdr:nvGraphicFramePr>
        <xdr:cNvPr id="2" name="Chart 1">
          <a:extLst>
            <a:ext uri="{FF2B5EF4-FFF2-40B4-BE49-F238E27FC236}">
              <a16:creationId xmlns:a16="http://schemas.microsoft.com/office/drawing/2014/main" id="{75B1DE8D-0378-43B8-A168-4E9DEBA77FC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26</xdr:col>
      <xdr:colOff>180975</xdr:colOff>
      <xdr:row>2548</xdr:row>
      <xdr:rowOff>28575</xdr:rowOff>
    </xdr:from>
    <xdr:to>
      <xdr:col>35</xdr:col>
      <xdr:colOff>381000</xdr:colOff>
      <xdr:row>2570</xdr:row>
      <xdr:rowOff>276225</xdr:rowOff>
    </xdr:to>
    <xdr:graphicFrame macro="">
      <xdr:nvGraphicFramePr>
        <xdr:cNvPr id="3" name="Chart 2">
          <a:extLst>
            <a:ext uri="{FF2B5EF4-FFF2-40B4-BE49-F238E27FC236}">
              <a16:creationId xmlns:a16="http://schemas.microsoft.com/office/drawing/2014/main" id="{05C7CCF9-791C-4AEC-9B56-75E2B9C6F1C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27</xdr:col>
      <xdr:colOff>104775</xdr:colOff>
      <xdr:row>2479</xdr:row>
      <xdr:rowOff>142875</xdr:rowOff>
    </xdr:from>
    <xdr:to>
      <xdr:col>34</xdr:col>
      <xdr:colOff>333375</xdr:colOff>
      <xdr:row>2498</xdr:row>
      <xdr:rowOff>85725</xdr:rowOff>
    </xdr:to>
    <xdr:graphicFrame macro="">
      <xdr:nvGraphicFramePr>
        <xdr:cNvPr id="4" name="Chart 3">
          <a:extLst>
            <a:ext uri="{FF2B5EF4-FFF2-40B4-BE49-F238E27FC236}">
              <a16:creationId xmlns:a16="http://schemas.microsoft.com/office/drawing/2014/main" id="{DD589A37-BFE1-4B50-8DD3-C0F833D10CA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46</xdr:col>
      <xdr:colOff>581025</xdr:colOff>
      <xdr:row>2470</xdr:row>
      <xdr:rowOff>123825</xdr:rowOff>
    </xdr:from>
    <xdr:to>
      <xdr:col>56</xdr:col>
      <xdr:colOff>171450</xdr:colOff>
      <xdr:row>2492</xdr:row>
      <xdr:rowOff>123825</xdr:rowOff>
    </xdr:to>
    <xdr:graphicFrame macro="">
      <xdr:nvGraphicFramePr>
        <xdr:cNvPr id="5" name="Chart 4">
          <a:extLst>
            <a:ext uri="{FF2B5EF4-FFF2-40B4-BE49-F238E27FC236}">
              <a16:creationId xmlns:a16="http://schemas.microsoft.com/office/drawing/2014/main" id="{AA91E0DA-1360-46E5-8C1E-0DE789E59DA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47</xdr:col>
      <xdr:colOff>0</xdr:colOff>
      <xdr:row>2501</xdr:row>
      <xdr:rowOff>123825</xdr:rowOff>
    </xdr:from>
    <xdr:to>
      <xdr:col>56</xdr:col>
      <xdr:colOff>200025</xdr:colOff>
      <xdr:row>2523</xdr:row>
      <xdr:rowOff>142875</xdr:rowOff>
    </xdr:to>
    <xdr:graphicFrame macro="">
      <xdr:nvGraphicFramePr>
        <xdr:cNvPr id="6" name="Chart 5">
          <a:extLst>
            <a:ext uri="{FF2B5EF4-FFF2-40B4-BE49-F238E27FC236}">
              <a16:creationId xmlns:a16="http://schemas.microsoft.com/office/drawing/2014/main" id="{CF564E59-826E-4A73-B7E7-F4FA8861DCD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26</xdr:col>
      <xdr:colOff>495300</xdr:colOff>
      <xdr:row>2445</xdr:row>
      <xdr:rowOff>47625</xdr:rowOff>
    </xdr:from>
    <xdr:to>
      <xdr:col>34</xdr:col>
      <xdr:colOff>114300</xdr:colOff>
      <xdr:row>2463</xdr:row>
      <xdr:rowOff>152400</xdr:rowOff>
    </xdr:to>
    <xdr:graphicFrame macro="">
      <xdr:nvGraphicFramePr>
        <xdr:cNvPr id="7" name="Chart 6">
          <a:extLst>
            <a:ext uri="{FF2B5EF4-FFF2-40B4-BE49-F238E27FC236}">
              <a16:creationId xmlns:a16="http://schemas.microsoft.com/office/drawing/2014/main" id="{8A762D05-5121-4FC5-9A07-D6EEBB42974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2444</xdr:row>
      <xdr:rowOff>238125</xdr:rowOff>
    </xdr:from>
    <xdr:to>
      <xdr:col>56</xdr:col>
      <xdr:colOff>200025</xdr:colOff>
      <xdr:row>2468</xdr:row>
      <xdr:rowOff>0</xdr:rowOff>
    </xdr:to>
    <xdr:graphicFrame macro="">
      <xdr:nvGraphicFramePr>
        <xdr:cNvPr id="8" name="Chart 7">
          <a:extLst>
            <a:ext uri="{FF2B5EF4-FFF2-40B4-BE49-F238E27FC236}">
              <a16:creationId xmlns:a16="http://schemas.microsoft.com/office/drawing/2014/main" id="{424F2D17-7F94-41AD-A54A-5716556DEEB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xdr:col>
      <xdr:colOff>28575</xdr:colOff>
      <xdr:row>2417</xdr:row>
      <xdr:rowOff>409575</xdr:rowOff>
    </xdr:from>
    <xdr:to>
      <xdr:col>35</xdr:col>
      <xdr:colOff>257175</xdr:colOff>
      <xdr:row>2435</xdr:row>
      <xdr:rowOff>114300</xdr:rowOff>
    </xdr:to>
    <xdr:graphicFrame macro="">
      <xdr:nvGraphicFramePr>
        <xdr:cNvPr id="9" name="Chart 8">
          <a:extLst>
            <a:ext uri="{FF2B5EF4-FFF2-40B4-BE49-F238E27FC236}">
              <a16:creationId xmlns:a16="http://schemas.microsoft.com/office/drawing/2014/main" id="{9D55B638-3779-4B1E-8341-0B5A578E67B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46</xdr:col>
      <xdr:colOff>600075</xdr:colOff>
      <xdr:row>2417</xdr:row>
      <xdr:rowOff>352425</xdr:rowOff>
    </xdr:from>
    <xdr:to>
      <xdr:col>60</xdr:col>
      <xdr:colOff>295275</xdr:colOff>
      <xdr:row>2441</xdr:row>
      <xdr:rowOff>38100</xdr:rowOff>
    </xdr:to>
    <xdr:graphicFrame macro="">
      <xdr:nvGraphicFramePr>
        <xdr:cNvPr id="10" name="Chart 9">
          <a:extLst>
            <a:ext uri="{FF2B5EF4-FFF2-40B4-BE49-F238E27FC236}">
              <a16:creationId xmlns:a16="http://schemas.microsoft.com/office/drawing/2014/main" id="{DC563D77-90B2-42A5-85DE-55E0E18C08F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25</xdr:col>
      <xdr:colOff>257175</xdr:colOff>
      <xdr:row>2326</xdr:row>
      <xdr:rowOff>295275</xdr:rowOff>
    </xdr:from>
    <xdr:to>
      <xdr:col>36</xdr:col>
      <xdr:colOff>152400</xdr:colOff>
      <xdr:row>2353</xdr:row>
      <xdr:rowOff>28575</xdr:rowOff>
    </xdr:to>
    <xdr:graphicFrame macro="">
      <xdr:nvGraphicFramePr>
        <xdr:cNvPr id="11" name="Chart 10">
          <a:extLst>
            <a:ext uri="{FF2B5EF4-FFF2-40B4-BE49-F238E27FC236}">
              <a16:creationId xmlns:a16="http://schemas.microsoft.com/office/drawing/2014/main" id="{657BFD87-015F-4F03-A2FD-007A4CF6980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28</xdr:col>
      <xdr:colOff>28575</xdr:colOff>
      <xdr:row>2392</xdr:row>
      <xdr:rowOff>266700</xdr:rowOff>
    </xdr:from>
    <xdr:to>
      <xdr:col>35</xdr:col>
      <xdr:colOff>257175</xdr:colOff>
      <xdr:row>2410</xdr:row>
      <xdr:rowOff>47625</xdr:rowOff>
    </xdr:to>
    <xdr:graphicFrame macro="">
      <xdr:nvGraphicFramePr>
        <xdr:cNvPr id="12" name="Chart 12">
          <a:extLst>
            <a:ext uri="{FF2B5EF4-FFF2-40B4-BE49-F238E27FC236}">
              <a16:creationId xmlns:a16="http://schemas.microsoft.com/office/drawing/2014/main" id="{9E39AC41-31D9-4993-996A-7804E0E7CC3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46</xdr:col>
      <xdr:colOff>600075</xdr:colOff>
      <xdr:row>2392</xdr:row>
      <xdr:rowOff>257175</xdr:rowOff>
    </xdr:from>
    <xdr:to>
      <xdr:col>60</xdr:col>
      <xdr:colOff>238125</xdr:colOff>
      <xdr:row>2414</xdr:row>
      <xdr:rowOff>0</xdr:rowOff>
    </xdr:to>
    <xdr:graphicFrame macro="">
      <xdr:nvGraphicFramePr>
        <xdr:cNvPr id="13" name="Chart 13">
          <a:extLst>
            <a:ext uri="{FF2B5EF4-FFF2-40B4-BE49-F238E27FC236}">
              <a16:creationId xmlns:a16="http://schemas.microsoft.com/office/drawing/2014/main" id="{D228A741-6945-4AAA-B08A-CB4E708666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twoCellAnchor>
    <xdr:from>
      <xdr:col>27</xdr:col>
      <xdr:colOff>180975</xdr:colOff>
      <xdr:row>2362</xdr:row>
      <xdr:rowOff>238125</xdr:rowOff>
    </xdr:from>
    <xdr:to>
      <xdr:col>36</xdr:col>
      <xdr:colOff>152400</xdr:colOff>
      <xdr:row>2380</xdr:row>
      <xdr:rowOff>76200</xdr:rowOff>
    </xdr:to>
    <xdr:graphicFrame macro="">
      <xdr:nvGraphicFramePr>
        <xdr:cNvPr id="14" name="Chart 16">
          <a:extLst>
            <a:ext uri="{FF2B5EF4-FFF2-40B4-BE49-F238E27FC236}">
              <a16:creationId xmlns:a16="http://schemas.microsoft.com/office/drawing/2014/main" id="{FAEE2E1D-6C9F-48EC-ACE9-8DF756060FB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3"/>
        </a:graphicData>
      </a:graphic>
    </xdr:graphicFrame>
    <xdr:clientData/>
  </xdr:twoCellAnchor>
  <xdr:twoCellAnchor>
    <xdr:from>
      <xdr:col>47</xdr:col>
      <xdr:colOff>66675</xdr:colOff>
      <xdr:row>2363</xdr:row>
      <xdr:rowOff>9525</xdr:rowOff>
    </xdr:from>
    <xdr:to>
      <xdr:col>60</xdr:col>
      <xdr:colOff>28575</xdr:colOff>
      <xdr:row>2386</xdr:row>
      <xdr:rowOff>9525</xdr:rowOff>
    </xdr:to>
    <xdr:graphicFrame macro="">
      <xdr:nvGraphicFramePr>
        <xdr:cNvPr id="15" name="Chart 17">
          <a:extLst>
            <a:ext uri="{FF2B5EF4-FFF2-40B4-BE49-F238E27FC236}">
              <a16:creationId xmlns:a16="http://schemas.microsoft.com/office/drawing/2014/main" id="{7FDF8CE9-FC34-46F3-8602-799B68353A1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4"/>
        </a:graphicData>
      </a:graphic>
    </xdr:graphicFrame>
    <xdr:clientData/>
  </xdr:twoCellAnchor>
  <xdr:twoCellAnchor>
    <xdr:from>
      <xdr:col>49</xdr:col>
      <xdr:colOff>600075</xdr:colOff>
      <xdr:row>2326</xdr:row>
      <xdr:rowOff>295275</xdr:rowOff>
    </xdr:from>
    <xdr:to>
      <xdr:col>63</xdr:col>
      <xdr:colOff>561975</xdr:colOff>
      <xdr:row>2355</xdr:row>
      <xdr:rowOff>66675</xdr:rowOff>
    </xdr:to>
    <xdr:graphicFrame macro="">
      <xdr:nvGraphicFramePr>
        <xdr:cNvPr id="16" name="Chart 18">
          <a:extLst>
            <a:ext uri="{FF2B5EF4-FFF2-40B4-BE49-F238E27FC236}">
              <a16:creationId xmlns:a16="http://schemas.microsoft.com/office/drawing/2014/main" id="{0D9B9FA8-DDD7-4160-BBDF-A657629569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5"/>
        </a:graphicData>
      </a:graphic>
    </xdr:graphicFrame>
    <xdr:clientData/>
  </xdr:twoCellAnchor>
  <xdr:twoCellAnchor>
    <xdr:from>
      <xdr:col>26</xdr:col>
      <xdr:colOff>38100</xdr:colOff>
      <xdr:row>2291</xdr:row>
      <xdr:rowOff>9525</xdr:rowOff>
    </xdr:from>
    <xdr:to>
      <xdr:col>36</xdr:col>
      <xdr:colOff>114300</xdr:colOff>
      <xdr:row>2322</xdr:row>
      <xdr:rowOff>28575</xdr:rowOff>
    </xdr:to>
    <xdr:graphicFrame macro="">
      <xdr:nvGraphicFramePr>
        <xdr:cNvPr id="17" name="Chart 19">
          <a:extLst>
            <a:ext uri="{FF2B5EF4-FFF2-40B4-BE49-F238E27FC236}">
              <a16:creationId xmlns:a16="http://schemas.microsoft.com/office/drawing/2014/main" id="{C643DEF2-A468-4AAA-9911-23524817C0A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6"/>
        </a:graphicData>
      </a:graphic>
    </xdr:graphicFrame>
    <xdr:clientData/>
  </xdr:twoCellAnchor>
  <xdr:twoCellAnchor>
    <xdr:from>
      <xdr:col>50</xdr:col>
      <xdr:colOff>0</xdr:colOff>
      <xdr:row>2292</xdr:row>
      <xdr:rowOff>0</xdr:rowOff>
    </xdr:from>
    <xdr:to>
      <xdr:col>65</xdr:col>
      <xdr:colOff>28575</xdr:colOff>
      <xdr:row>2324</xdr:row>
      <xdr:rowOff>66675</xdr:rowOff>
    </xdr:to>
    <xdr:graphicFrame macro="">
      <xdr:nvGraphicFramePr>
        <xdr:cNvPr id="18" name="Chart 20">
          <a:extLst>
            <a:ext uri="{FF2B5EF4-FFF2-40B4-BE49-F238E27FC236}">
              <a16:creationId xmlns:a16="http://schemas.microsoft.com/office/drawing/2014/main" id="{9C4F25DB-A936-4F77-ACC2-CF5A703CF2D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7"/>
        </a:graphicData>
      </a:graphic>
    </xdr:graphicFrame>
    <xdr:clientData/>
  </xdr:twoCellAnchor>
  <xdr:twoCellAnchor>
    <xdr:from>
      <xdr:col>25</xdr:col>
      <xdr:colOff>561975</xdr:colOff>
      <xdr:row>2254</xdr:row>
      <xdr:rowOff>47625</xdr:rowOff>
    </xdr:from>
    <xdr:to>
      <xdr:col>36</xdr:col>
      <xdr:colOff>228600</xdr:colOff>
      <xdr:row>2285</xdr:row>
      <xdr:rowOff>85725</xdr:rowOff>
    </xdr:to>
    <xdr:graphicFrame macro="">
      <xdr:nvGraphicFramePr>
        <xdr:cNvPr id="19" name="Chart 22">
          <a:extLst>
            <a:ext uri="{FF2B5EF4-FFF2-40B4-BE49-F238E27FC236}">
              <a16:creationId xmlns:a16="http://schemas.microsoft.com/office/drawing/2014/main" id="{A0762C51-E682-48A2-BD99-1CD4493433B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8"/>
        </a:graphicData>
      </a:graphic>
    </xdr:graphicFrame>
    <xdr:clientData/>
  </xdr:twoCellAnchor>
  <xdr:twoCellAnchor>
    <xdr:from>
      <xdr:col>52</xdr:col>
      <xdr:colOff>28575</xdr:colOff>
      <xdr:row>2253</xdr:row>
      <xdr:rowOff>47625</xdr:rowOff>
    </xdr:from>
    <xdr:to>
      <xdr:col>66</xdr:col>
      <xdr:colOff>409575</xdr:colOff>
      <xdr:row>2287</xdr:row>
      <xdr:rowOff>85725</xdr:rowOff>
    </xdr:to>
    <xdr:graphicFrame macro="">
      <xdr:nvGraphicFramePr>
        <xdr:cNvPr id="20" name="Chart 23">
          <a:extLst>
            <a:ext uri="{FF2B5EF4-FFF2-40B4-BE49-F238E27FC236}">
              <a16:creationId xmlns:a16="http://schemas.microsoft.com/office/drawing/2014/main" id="{A8B83847-F77C-4277-A15C-0CCE4EC0DAE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9"/>
        </a:graphicData>
      </a:graphic>
    </xdr:graphicFrame>
    <xdr:clientData/>
  </xdr:twoCellAnchor>
  <xdr:oneCellAnchor>
    <xdr:from>
      <xdr:col>57</xdr:col>
      <xdr:colOff>528636</xdr:colOff>
      <xdr:row>2255</xdr:row>
      <xdr:rowOff>128587</xdr:rowOff>
    </xdr:from>
    <xdr:ext cx="727187" cy="229550"/>
    <xdr:sp macro="" textlink="">
      <xdr:nvSpPr>
        <xdr:cNvPr id="21" name="Text Box 24">
          <a:extLst>
            <a:ext uri="{FF2B5EF4-FFF2-40B4-BE49-F238E27FC236}">
              <a16:creationId xmlns:a16="http://schemas.microsoft.com/office/drawing/2014/main" id="{4FEC2A94-374C-4002-8253-6C04CE82D76E}"/>
            </a:ext>
          </a:extLst>
        </xdr:cNvPr>
        <xdr:cNvSpPr txBox="1">
          <a:spLocks noChangeArrowheads="1"/>
        </xdr:cNvSpPr>
      </xdr:nvSpPr>
      <xdr:spPr bwMode="auto">
        <a:xfrm>
          <a:off x="36281676" y="399317527"/>
          <a:ext cx="727187" cy="229550"/>
        </a:xfrm>
        <a:prstGeom prst="rect">
          <a:avLst/>
        </a:prstGeom>
        <a:noFill/>
        <a:ln w="9525">
          <a:noFill/>
          <a:miter lim="800000"/>
          <a:headEnd/>
          <a:tailEnd/>
        </a:ln>
      </xdr:spPr>
      <xdr:txBody>
        <a:bodyPr wrap="none" lIns="18288" tIns="22860" rIns="0" bIns="0" anchor="t" upright="1">
          <a:spAutoFit/>
        </a:bodyPr>
        <a:lstStyle/>
        <a:p>
          <a:pPr algn="l" rtl="0">
            <a:defRPr sz="1000"/>
          </a:pPr>
          <a:r>
            <a:rPr lang="en-GB" sz="1400" b="1" i="0" u="none" strike="noStrike" baseline="0">
              <a:solidFill>
                <a:srgbClr val="000000"/>
              </a:solidFill>
              <a:latin typeface="Arial"/>
              <a:cs typeface="Arial"/>
            </a:rPr>
            <a:t>max 713</a:t>
          </a:r>
        </a:p>
      </xdr:txBody>
    </xdr:sp>
    <xdr:clientData/>
  </xdr:oneCellAnchor>
  <xdr:twoCellAnchor>
    <xdr:from>
      <xdr:col>54</xdr:col>
      <xdr:colOff>85725</xdr:colOff>
      <xdr:row>2216</xdr:row>
      <xdr:rowOff>523875</xdr:rowOff>
    </xdr:from>
    <xdr:to>
      <xdr:col>69</xdr:col>
      <xdr:colOff>523875</xdr:colOff>
      <xdr:row>2249</xdr:row>
      <xdr:rowOff>123825</xdr:rowOff>
    </xdr:to>
    <xdr:graphicFrame macro="">
      <xdr:nvGraphicFramePr>
        <xdr:cNvPr id="22" name="Chart 25">
          <a:extLst>
            <a:ext uri="{FF2B5EF4-FFF2-40B4-BE49-F238E27FC236}">
              <a16:creationId xmlns:a16="http://schemas.microsoft.com/office/drawing/2014/main" id="{41C822FA-600F-449C-A711-07091D64612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0"/>
        </a:graphicData>
      </a:graphic>
    </xdr:graphicFrame>
    <xdr:clientData/>
  </xdr:twoCellAnchor>
  <xdr:twoCellAnchor>
    <xdr:from>
      <xdr:col>25</xdr:col>
      <xdr:colOff>561975</xdr:colOff>
      <xdr:row>2216</xdr:row>
      <xdr:rowOff>390525</xdr:rowOff>
    </xdr:from>
    <xdr:to>
      <xdr:col>36</xdr:col>
      <xdr:colOff>295275</xdr:colOff>
      <xdr:row>2247</xdr:row>
      <xdr:rowOff>104775</xdr:rowOff>
    </xdr:to>
    <xdr:graphicFrame macro="">
      <xdr:nvGraphicFramePr>
        <xdr:cNvPr id="23" name="Chart 26">
          <a:extLst>
            <a:ext uri="{FF2B5EF4-FFF2-40B4-BE49-F238E27FC236}">
              <a16:creationId xmlns:a16="http://schemas.microsoft.com/office/drawing/2014/main" id="{27351F90-4050-4961-A71B-4ED867189BC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1"/>
        </a:graphicData>
      </a:graphic>
    </xdr:graphicFrame>
    <xdr:clientData/>
  </xdr:twoCellAnchor>
  <xdr:oneCellAnchor>
    <xdr:from>
      <xdr:col>60</xdr:col>
      <xdr:colOff>357187</xdr:colOff>
      <xdr:row>2221</xdr:row>
      <xdr:rowOff>21431</xdr:rowOff>
    </xdr:from>
    <xdr:ext cx="727187" cy="229550"/>
    <xdr:sp macro="" textlink="">
      <xdr:nvSpPr>
        <xdr:cNvPr id="24" name="Text Box 27">
          <a:extLst>
            <a:ext uri="{FF2B5EF4-FFF2-40B4-BE49-F238E27FC236}">
              <a16:creationId xmlns:a16="http://schemas.microsoft.com/office/drawing/2014/main" id="{B6225103-9AEB-41DD-996C-B51E87E49A90}"/>
            </a:ext>
          </a:extLst>
        </xdr:cNvPr>
        <xdr:cNvSpPr txBox="1">
          <a:spLocks noChangeArrowheads="1"/>
        </xdr:cNvSpPr>
      </xdr:nvSpPr>
      <xdr:spPr bwMode="auto">
        <a:xfrm>
          <a:off x="37588507" y="393053411"/>
          <a:ext cx="727187" cy="229550"/>
        </a:xfrm>
        <a:prstGeom prst="rect">
          <a:avLst/>
        </a:prstGeom>
        <a:noFill/>
        <a:ln w="9525">
          <a:noFill/>
          <a:miter lim="800000"/>
          <a:headEnd/>
          <a:tailEnd/>
        </a:ln>
      </xdr:spPr>
      <xdr:txBody>
        <a:bodyPr wrap="none" lIns="18288" tIns="22860" rIns="0" bIns="0" anchor="t" upright="1">
          <a:spAutoFit/>
        </a:bodyPr>
        <a:lstStyle/>
        <a:p>
          <a:pPr algn="l" rtl="0">
            <a:defRPr sz="1000"/>
          </a:pPr>
          <a:r>
            <a:rPr lang="en-GB" sz="1400" b="1" i="0" u="none" strike="noStrike" baseline="0">
              <a:solidFill>
                <a:srgbClr val="000000"/>
              </a:solidFill>
              <a:latin typeface="Arial"/>
              <a:cs typeface="Arial"/>
            </a:rPr>
            <a:t>max 713</a:t>
          </a:r>
        </a:p>
      </xdr:txBody>
    </xdr:sp>
    <xdr:clientData/>
  </xdr:oneCellAnchor>
  <xdr:twoCellAnchor>
    <xdr:from>
      <xdr:col>25</xdr:col>
      <xdr:colOff>533400</xdr:colOff>
      <xdr:row>2181</xdr:row>
      <xdr:rowOff>371475</xdr:rowOff>
    </xdr:from>
    <xdr:to>
      <xdr:col>36</xdr:col>
      <xdr:colOff>266700</xdr:colOff>
      <xdr:row>2213</xdr:row>
      <xdr:rowOff>104775</xdr:rowOff>
    </xdr:to>
    <xdr:graphicFrame macro="">
      <xdr:nvGraphicFramePr>
        <xdr:cNvPr id="25" name="Chart 30">
          <a:extLst>
            <a:ext uri="{FF2B5EF4-FFF2-40B4-BE49-F238E27FC236}">
              <a16:creationId xmlns:a16="http://schemas.microsoft.com/office/drawing/2014/main" id="{4D5094ED-B924-4EFE-B194-C69C0A40CE9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2"/>
        </a:graphicData>
      </a:graphic>
    </xdr:graphicFrame>
    <xdr:clientData/>
  </xdr:twoCellAnchor>
  <xdr:twoCellAnchor>
    <xdr:from>
      <xdr:col>54</xdr:col>
      <xdr:colOff>0</xdr:colOff>
      <xdr:row>2182</xdr:row>
      <xdr:rowOff>66675</xdr:rowOff>
    </xdr:from>
    <xdr:to>
      <xdr:col>69</xdr:col>
      <xdr:colOff>504825</xdr:colOff>
      <xdr:row>2214</xdr:row>
      <xdr:rowOff>38100</xdr:rowOff>
    </xdr:to>
    <xdr:graphicFrame macro="">
      <xdr:nvGraphicFramePr>
        <xdr:cNvPr id="26" name="Chart 31">
          <a:extLst>
            <a:ext uri="{FF2B5EF4-FFF2-40B4-BE49-F238E27FC236}">
              <a16:creationId xmlns:a16="http://schemas.microsoft.com/office/drawing/2014/main" id="{ABC81EAF-2C44-435B-ADD0-F92BE83A0CC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3"/>
        </a:graphicData>
      </a:graphic>
    </xdr:graphicFrame>
    <xdr:clientData/>
  </xdr:twoCellAnchor>
  <xdr:twoCellAnchor>
    <xdr:from>
      <xdr:col>26</xdr:col>
      <xdr:colOff>0</xdr:colOff>
      <xdr:row>2144</xdr:row>
      <xdr:rowOff>447675</xdr:rowOff>
    </xdr:from>
    <xdr:to>
      <xdr:col>36</xdr:col>
      <xdr:colOff>342900</xdr:colOff>
      <xdr:row>2178</xdr:row>
      <xdr:rowOff>19050</xdr:rowOff>
    </xdr:to>
    <xdr:graphicFrame macro="">
      <xdr:nvGraphicFramePr>
        <xdr:cNvPr id="27" name="Chart 34">
          <a:extLst>
            <a:ext uri="{FF2B5EF4-FFF2-40B4-BE49-F238E27FC236}">
              <a16:creationId xmlns:a16="http://schemas.microsoft.com/office/drawing/2014/main" id="{DFF2F79D-7286-4F16-8704-1CF775641B0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4"/>
        </a:graphicData>
      </a:graphic>
    </xdr:graphicFrame>
    <xdr:clientData/>
  </xdr:twoCellAnchor>
  <xdr:twoCellAnchor>
    <xdr:from>
      <xdr:col>54</xdr:col>
      <xdr:colOff>409575</xdr:colOff>
      <xdr:row>2146</xdr:row>
      <xdr:rowOff>0</xdr:rowOff>
    </xdr:from>
    <xdr:to>
      <xdr:col>69</xdr:col>
      <xdr:colOff>466725</xdr:colOff>
      <xdr:row>2180</xdr:row>
      <xdr:rowOff>28575</xdr:rowOff>
    </xdr:to>
    <xdr:graphicFrame macro="">
      <xdr:nvGraphicFramePr>
        <xdr:cNvPr id="28" name="Chart 35">
          <a:extLst>
            <a:ext uri="{FF2B5EF4-FFF2-40B4-BE49-F238E27FC236}">
              <a16:creationId xmlns:a16="http://schemas.microsoft.com/office/drawing/2014/main" id="{363C396F-DEA2-48CE-9A95-26EFD64C2BD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5"/>
        </a:graphicData>
      </a:graphic>
    </xdr:graphicFrame>
    <xdr:clientData/>
  </xdr:twoCellAnchor>
  <xdr:twoCellAnchor>
    <xdr:from>
      <xdr:col>26</xdr:col>
      <xdr:colOff>28575</xdr:colOff>
      <xdr:row>2110</xdr:row>
      <xdr:rowOff>200025</xdr:rowOff>
    </xdr:from>
    <xdr:to>
      <xdr:col>36</xdr:col>
      <xdr:colOff>371475</xdr:colOff>
      <xdr:row>2142</xdr:row>
      <xdr:rowOff>57150</xdr:rowOff>
    </xdr:to>
    <xdr:graphicFrame macro="">
      <xdr:nvGraphicFramePr>
        <xdr:cNvPr id="29" name="Chart 39">
          <a:extLst>
            <a:ext uri="{FF2B5EF4-FFF2-40B4-BE49-F238E27FC236}">
              <a16:creationId xmlns:a16="http://schemas.microsoft.com/office/drawing/2014/main" id="{328B8B82-A1A3-4D22-ABCF-9CB9DCC60E3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6"/>
        </a:graphicData>
      </a:graphic>
    </xdr:graphicFrame>
    <xdr:clientData/>
  </xdr:twoCellAnchor>
  <xdr:twoCellAnchor>
    <xdr:from>
      <xdr:col>55</xdr:col>
      <xdr:colOff>38100</xdr:colOff>
      <xdr:row>2110</xdr:row>
      <xdr:rowOff>142875</xdr:rowOff>
    </xdr:from>
    <xdr:to>
      <xdr:col>70</xdr:col>
      <xdr:colOff>95250</xdr:colOff>
      <xdr:row>2143</xdr:row>
      <xdr:rowOff>9525</xdr:rowOff>
    </xdr:to>
    <xdr:graphicFrame macro="">
      <xdr:nvGraphicFramePr>
        <xdr:cNvPr id="30" name="Chart 40">
          <a:extLst>
            <a:ext uri="{FF2B5EF4-FFF2-40B4-BE49-F238E27FC236}">
              <a16:creationId xmlns:a16="http://schemas.microsoft.com/office/drawing/2014/main" id="{DF6A0473-2090-4DFD-9073-4018A234C4D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7"/>
        </a:graphicData>
      </a:graphic>
    </xdr:graphicFrame>
    <xdr:clientData/>
  </xdr:twoCellAnchor>
  <xdr:twoCellAnchor>
    <xdr:from>
      <xdr:col>26</xdr:col>
      <xdr:colOff>0</xdr:colOff>
      <xdr:row>2074</xdr:row>
      <xdr:rowOff>0</xdr:rowOff>
    </xdr:from>
    <xdr:to>
      <xdr:col>36</xdr:col>
      <xdr:colOff>352425</xdr:colOff>
      <xdr:row>2104</xdr:row>
      <xdr:rowOff>123825</xdr:rowOff>
    </xdr:to>
    <xdr:graphicFrame macro="">
      <xdr:nvGraphicFramePr>
        <xdr:cNvPr id="31" name="Chart 44">
          <a:extLst>
            <a:ext uri="{FF2B5EF4-FFF2-40B4-BE49-F238E27FC236}">
              <a16:creationId xmlns:a16="http://schemas.microsoft.com/office/drawing/2014/main" id="{E570627A-2EE4-449D-B0FB-2D4B24C25AA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8"/>
        </a:graphicData>
      </a:graphic>
    </xdr:graphicFrame>
    <xdr:clientData/>
  </xdr:twoCellAnchor>
  <xdr:twoCellAnchor>
    <xdr:from>
      <xdr:col>57</xdr:col>
      <xdr:colOff>0</xdr:colOff>
      <xdr:row>2074</xdr:row>
      <xdr:rowOff>0</xdr:rowOff>
    </xdr:from>
    <xdr:to>
      <xdr:col>70</xdr:col>
      <xdr:colOff>1019175</xdr:colOff>
      <xdr:row>2107</xdr:row>
      <xdr:rowOff>85725</xdr:rowOff>
    </xdr:to>
    <xdr:graphicFrame macro="">
      <xdr:nvGraphicFramePr>
        <xdr:cNvPr id="32" name="Chart 45">
          <a:extLst>
            <a:ext uri="{FF2B5EF4-FFF2-40B4-BE49-F238E27FC236}">
              <a16:creationId xmlns:a16="http://schemas.microsoft.com/office/drawing/2014/main" id="{4255DEC3-4BDA-4359-BE96-3AD74EC73B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9"/>
        </a:graphicData>
      </a:graphic>
    </xdr:graphicFrame>
    <xdr:clientData/>
  </xdr:twoCellAnchor>
  <xdr:twoCellAnchor>
    <xdr:from>
      <xdr:col>26</xdr:col>
      <xdr:colOff>0</xdr:colOff>
      <xdr:row>2033</xdr:row>
      <xdr:rowOff>0</xdr:rowOff>
    </xdr:from>
    <xdr:to>
      <xdr:col>36</xdr:col>
      <xdr:colOff>295275</xdr:colOff>
      <xdr:row>2063</xdr:row>
      <xdr:rowOff>152400</xdr:rowOff>
    </xdr:to>
    <xdr:graphicFrame macro="">
      <xdr:nvGraphicFramePr>
        <xdr:cNvPr id="33" name="Chart 48">
          <a:extLst>
            <a:ext uri="{FF2B5EF4-FFF2-40B4-BE49-F238E27FC236}">
              <a16:creationId xmlns:a16="http://schemas.microsoft.com/office/drawing/2014/main" id="{E126A220-2675-4F81-9CB4-22475479C7C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0"/>
        </a:graphicData>
      </a:graphic>
    </xdr:graphicFrame>
    <xdr:clientData/>
  </xdr:twoCellAnchor>
  <xdr:twoCellAnchor>
    <xdr:from>
      <xdr:col>59</xdr:col>
      <xdr:colOff>9525</xdr:colOff>
      <xdr:row>2032</xdr:row>
      <xdr:rowOff>0</xdr:rowOff>
    </xdr:from>
    <xdr:to>
      <xdr:col>72</xdr:col>
      <xdr:colOff>371475</xdr:colOff>
      <xdr:row>2068</xdr:row>
      <xdr:rowOff>85725</xdr:rowOff>
    </xdr:to>
    <xdr:graphicFrame macro="">
      <xdr:nvGraphicFramePr>
        <xdr:cNvPr id="34" name="Chart 49">
          <a:extLst>
            <a:ext uri="{FF2B5EF4-FFF2-40B4-BE49-F238E27FC236}">
              <a16:creationId xmlns:a16="http://schemas.microsoft.com/office/drawing/2014/main" id="{ACF95B35-BE6B-49C9-9625-64215BE3938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1"/>
        </a:graphicData>
      </a:graphic>
    </xdr:graphicFrame>
    <xdr:clientData/>
  </xdr:twoCellAnchor>
  <xdr:twoCellAnchor>
    <xdr:from>
      <xdr:col>26</xdr:col>
      <xdr:colOff>0</xdr:colOff>
      <xdr:row>1992</xdr:row>
      <xdr:rowOff>0</xdr:rowOff>
    </xdr:from>
    <xdr:to>
      <xdr:col>36</xdr:col>
      <xdr:colOff>228600</xdr:colOff>
      <xdr:row>2021</xdr:row>
      <xdr:rowOff>104775</xdr:rowOff>
    </xdr:to>
    <xdr:graphicFrame macro="">
      <xdr:nvGraphicFramePr>
        <xdr:cNvPr id="35" name="Chart 51">
          <a:extLst>
            <a:ext uri="{FF2B5EF4-FFF2-40B4-BE49-F238E27FC236}">
              <a16:creationId xmlns:a16="http://schemas.microsoft.com/office/drawing/2014/main" id="{C09A7039-D330-4FC8-9B08-B8B599E1047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2"/>
        </a:graphicData>
      </a:graphic>
    </xdr:graphicFrame>
    <xdr:clientData/>
  </xdr:twoCellAnchor>
  <xdr:twoCellAnchor>
    <xdr:from>
      <xdr:col>60</xdr:col>
      <xdr:colOff>600075</xdr:colOff>
      <xdr:row>1992</xdr:row>
      <xdr:rowOff>0</xdr:rowOff>
    </xdr:from>
    <xdr:to>
      <xdr:col>74</xdr:col>
      <xdr:colOff>38100</xdr:colOff>
      <xdr:row>2027</xdr:row>
      <xdr:rowOff>152400</xdr:rowOff>
    </xdr:to>
    <xdr:graphicFrame macro="">
      <xdr:nvGraphicFramePr>
        <xdr:cNvPr id="36" name="Chart 52">
          <a:extLst>
            <a:ext uri="{FF2B5EF4-FFF2-40B4-BE49-F238E27FC236}">
              <a16:creationId xmlns:a16="http://schemas.microsoft.com/office/drawing/2014/main" id="{C041EA84-2B4D-4A3F-ADF5-BB03041DB79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3"/>
        </a:graphicData>
      </a:graphic>
    </xdr:graphicFrame>
    <xdr:clientData/>
  </xdr:twoCellAnchor>
  <xdr:twoCellAnchor>
    <xdr:from>
      <xdr:col>26</xdr:col>
      <xdr:colOff>0</xdr:colOff>
      <xdr:row>1952</xdr:row>
      <xdr:rowOff>9525</xdr:rowOff>
    </xdr:from>
    <xdr:to>
      <xdr:col>36</xdr:col>
      <xdr:colOff>238125</xdr:colOff>
      <xdr:row>1984</xdr:row>
      <xdr:rowOff>114300</xdr:rowOff>
    </xdr:to>
    <xdr:graphicFrame macro="">
      <xdr:nvGraphicFramePr>
        <xdr:cNvPr id="37" name="Chart 54">
          <a:extLst>
            <a:ext uri="{FF2B5EF4-FFF2-40B4-BE49-F238E27FC236}">
              <a16:creationId xmlns:a16="http://schemas.microsoft.com/office/drawing/2014/main" id="{28663A97-5174-4A2B-9866-332E95369F0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4"/>
        </a:graphicData>
      </a:graphic>
    </xdr:graphicFrame>
    <xdr:clientData/>
  </xdr:twoCellAnchor>
  <xdr:twoCellAnchor>
    <xdr:from>
      <xdr:col>62</xdr:col>
      <xdr:colOff>333375</xdr:colOff>
      <xdr:row>1951</xdr:row>
      <xdr:rowOff>333375</xdr:rowOff>
    </xdr:from>
    <xdr:to>
      <xdr:col>75</xdr:col>
      <xdr:colOff>142875</xdr:colOff>
      <xdr:row>1987</xdr:row>
      <xdr:rowOff>9525</xdr:rowOff>
    </xdr:to>
    <xdr:graphicFrame macro="">
      <xdr:nvGraphicFramePr>
        <xdr:cNvPr id="38" name="Chart 55">
          <a:extLst>
            <a:ext uri="{FF2B5EF4-FFF2-40B4-BE49-F238E27FC236}">
              <a16:creationId xmlns:a16="http://schemas.microsoft.com/office/drawing/2014/main" id="{73411527-656D-4D01-AFE5-C353E30DF47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5"/>
        </a:graphicData>
      </a:graphic>
    </xdr:graphicFrame>
    <xdr:clientData/>
  </xdr:twoCellAnchor>
  <xdr:twoCellAnchor>
    <xdr:from>
      <xdr:col>26</xdr:col>
      <xdr:colOff>0</xdr:colOff>
      <xdr:row>1912</xdr:row>
      <xdr:rowOff>0</xdr:rowOff>
    </xdr:from>
    <xdr:to>
      <xdr:col>36</xdr:col>
      <xdr:colOff>238125</xdr:colOff>
      <xdr:row>1944</xdr:row>
      <xdr:rowOff>104775</xdr:rowOff>
    </xdr:to>
    <xdr:graphicFrame macro="">
      <xdr:nvGraphicFramePr>
        <xdr:cNvPr id="39" name="Chart 57">
          <a:extLst>
            <a:ext uri="{FF2B5EF4-FFF2-40B4-BE49-F238E27FC236}">
              <a16:creationId xmlns:a16="http://schemas.microsoft.com/office/drawing/2014/main" id="{3BC91232-FDAB-4562-AF83-9F8315E7A15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6"/>
        </a:graphicData>
      </a:graphic>
    </xdr:graphicFrame>
    <xdr:clientData/>
  </xdr:twoCellAnchor>
  <xdr:twoCellAnchor>
    <xdr:from>
      <xdr:col>63</xdr:col>
      <xdr:colOff>0</xdr:colOff>
      <xdr:row>1912</xdr:row>
      <xdr:rowOff>9525</xdr:rowOff>
    </xdr:from>
    <xdr:to>
      <xdr:col>76</xdr:col>
      <xdr:colOff>104775</xdr:colOff>
      <xdr:row>1948</xdr:row>
      <xdr:rowOff>9525</xdr:rowOff>
    </xdr:to>
    <xdr:graphicFrame macro="">
      <xdr:nvGraphicFramePr>
        <xdr:cNvPr id="40" name="Chart 58">
          <a:extLst>
            <a:ext uri="{FF2B5EF4-FFF2-40B4-BE49-F238E27FC236}">
              <a16:creationId xmlns:a16="http://schemas.microsoft.com/office/drawing/2014/main" id="{39CC4D40-62DE-4963-A517-866F49B7722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7"/>
        </a:graphicData>
      </a:graphic>
    </xdr:graphicFrame>
    <xdr:clientData/>
  </xdr:twoCellAnchor>
  <xdr:twoCellAnchor>
    <xdr:from>
      <xdr:col>26</xdr:col>
      <xdr:colOff>0</xdr:colOff>
      <xdr:row>1872</xdr:row>
      <xdr:rowOff>0</xdr:rowOff>
    </xdr:from>
    <xdr:to>
      <xdr:col>36</xdr:col>
      <xdr:colOff>238125</xdr:colOff>
      <xdr:row>1904</xdr:row>
      <xdr:rowOff>104775</xdr:rowOff>
    </xdr:to>
    <xdr:graphicFrame macro="">
      <xdr:nvGraphicFramePr>
        <xdr:cNvPr id="41" name="Chart 57">
          <a:extLst>
            <a:ext uri="{FF2B5EF4-FFF2-40B4-BE49-F238E27FC236}">
              <a16:creationId xmlns:a16="http://schemas.microsoft.com/office/drawing/2014/main" id="{23976C18-1298-47CD-899A-BD23AF354EF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8"/>
        </a:graphicData>
      </a:graphic>
    </xdr:graphicFrame>
    <xdr:clientData/>
  </xdr:twoCellAnchor>
  <xdr:twoCellAnchor>
    <xdr:from>
      <xdr:col>63</xdr:col>
      <xdr:colOff>600075</xdr:colOff>
      <xdr:row>1871</xdr:row>
      <xdr:rowOff>180975</xdr:rowOff>
    </xdr:from>
    <xdr:to>
      <xdr:col>77</xdr:col>
      <xdr:colOff>95250</xdr:colOff>
      <xdr:row>1906</xdr:row>
      <xdr:rowOff>28575</xdr:rowOff>
    </xdr:to>
    <xdr:graphicFrame macro="">
      <xdr:nvGraphicFramePr>
        <xdr:cNvPr id="42" name="Chart 58">
          <a:extLst>
            <a:ext uri="{FF2B5EF4-FFF2-40B4-BE49-F238E27FC236}">
              <a16:creationId xmlns:a16="http://schemas.microsoft.com/office/drawing/2014/main" id="{F63C30F9-B5BB-4BE8-A4A2-461ADE184C2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9"/>
        </a:graphicData>
      </a:graphic>
    </xdr:graphicFrame>
    <xdr:clientData/>
  </xdr:twoCellAnchor>
  <xdr:twoCellAnchor>
    <xdr:from>
      <xdr:col>27</xdr:col>
      <xdr:colOff>28575</xdr:colOff>
      <xdr:row>1827</xdr:row>
      <xdr:rowOff>419100</xdr:rowOff>
    </xdr:from>
    <xdr:to>
      <xdr:col>36</xdr:col>
      <xdr:colOff>257175</xdr:colOff>
      <xdr:row>1852</xdr:row>
      <xdr:rowOff>85725</xdr:rowOff>
    </xdr:to>
    <xdr:graphicFrame macro="">
      <xdr:nvGraphicFramePr>
        <xdr:cNvPr id="43" name="Chart 57">
          <a:extLst>
            <a:ext uri="{FF2B5EF4-FFF2-40B4-BE49-F238E27FC236}">
              <a16:creationId xmlns:a16="http://schemas.microsoft.com/office/drawing/2014/main" id="{7AEC150F-B675-4E44-B240-7513DBE3F20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0"/>
        </a:graphicData>
      </a:graphic>
    </xdr:graphicFrame>
    <xdr:clientData/>
  </xdr:twoCellAnchor>
  <xdr:twoCellAnchor>
    <xdr:from>
      <xdr:col>64</xdr:col>
      <xdr:colOff>28575</xdr:colOff>
      <xdr:row>1828</xdr:row>
      <xdr:rowOff>19050</xdr:rowOff>
    </xdr:from>
    <xdr:to>
      <xdr:col>75</xdr:col>
      <xdr:colOff>238125</xdr:colOff>
      <xdr:row>1859</xdr:row>
      <xdr:rowOff>85725</xdr:rowOff>
    </xdr:to>
    <xdr:graphicFrame macro="">
      <xdr:nvGraphicFramePr>
        <xdr:cNvPr id="44" name="Chart 58">
          <a:extLst>
            <a:ext uri="{FF2B5EF4-FFF2-40B4-BE49-F238E27FC236}">
              <a16:creationId xmlns:a16="http://schemas.microsoft.com/office/drawing/2014/main" id="{C795BF37-E2C4-45DF-A21C-859511AAF0C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1"/>
        </a:graphicData>
      </a:graphic>
    </xdr:graphicFrame>
    <xdr:clientData/>
  </xdr:twoCellAnchor>
  <xdr:twoCellAnchor>
    <xdr:from>
      <xdr:col>26</xdr:col>
      <xdr:colOff>428625</xdr:colOff>
      <xdr:row>1796</xdr:row>
      <xdr:rowOff>0</xdr:rowOff>
    </xdr:from>
    <xdr:to>
      <xdr:col>36</xdr:col>
      <xdr:colOff>381000</xdr:colOff>
      <xdr:row>1820</xdr:row>
      <xdr:rowOff>152400</xdr:rowOff>
    </xdr:to>
    <xdr:graphicFrame macro="">
      <xdr:nvGraphicFramePr>
        <xdr:cNvPr id="45" name="Chart 57">
          <a:extLst>
            <a:ext uri="{FF2B5EF4-FFF2-40B4-BE49-F238E27FC236}">
              <a16:creationId xmlns:a16="http://schemas.microsoft.com/office/drawing/2014/main" id="{C35EFD50-AF19-4EC6-9342-A935E637DC7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2"/>
        </a:graphicData>
      </a:graphic>
    </xdr:graphicFrame>
    <xdr:clientData/>
  </xdr:twoCellAnchor>
  <xdr:twoCellAnchor>
    <xdr:from>
      <xdr:col>67</xdr:col>
      <xdr:colOff>0</xdr:colOff>
      <xdr:row>1795</xdr:row>
      <xdr:rowOff>0</xdr:rowOff>
    </xdr:from>
    <xdr:to>
      <xdr:col>78</xdr:col>
      <xdr:colOff>533400</xdr:colOff>
      <xdr:row>1826</xdr:row>
      <xdr:rowOff>66675</xdr:rowOff>
    </xdr:to>
    <xdr:graphicFrame macro="">
      <xdr:nvGraphicFramePr>
        <xdr:cNvPr id="46" name="Chart 58">
          <a:extLst>
            <a:ext uri="{FF2B5EF4-FFF2-40B4-BE49-F238E27FC236}">
              <a16:creationId xmlns:a16="http://schemas.microsoft.com/office/drawing/2014/main" id="{B18592CE-98FB-4D64-A863-723CC9D4246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3"/>
        </a:graphicData>
      </a:graphic>
    </xdr:graphicFrame>
    <xdr:clientData/>
  </xdr:twoCellAnchor>
  <xdr:twoCellAnchor>
    <xdr:from>
      <xdr:col>26</xdr:col>
      <xdr:colOff>266700</xdr:colOff>
      <xdr:row>1759</xdr:row>
      <xdr:rowOff>123825</xdr:rowOff>
    </xdr:from>
    <xdr:to>
      <xdr:col>36</xdr:col>
      <xdr:colOff>219075</xdr:colOff>
      <xdr:row>1784</xdr:row>
      <xdr:rowOff>85725</xdr:rowOff>
    </xdr:to>
    <xdr:graphicFrame macro="">
      <xdr:nvGraphicFramePr>
        <xdr:cNvPr id="47" name="Chart 57">
          <a:extLst>
            <a:ext uri="{FF2B5EF4-FFF2-40B4-BE49-F238E27FC236}">
              <a16:creationId xmlns:a16="http://schemas.microsoft.com/office/drawing/2014/main" id="{785FD774-8D7F-42E1-A0D2-7E7CBF31DE8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4"/>
        </a:graphicData>
      </a:graphic>
    </xdr:graphicFrame>
    <xdr:clientData/>
  </xdr:twoCellAnchor>
  <xdr:twoCellAnchor>
    <xdr:from>
      <xdr:col>67</xdr:col>
      <xdr:colOff>0</xdr:colOff>
      <xdr:row>1759</xdr:row>
      <xdr:rowOff>0</xdr:rowOff>
    </xdr:from>
    <xdr:to>
      <xdr:col>79</xdr:col>
      <xdr:colOff>38100</xdr:colOff>
      <xdr:row>1791</xdr:row>
      <xdr:rowOff>28575</xdr:rowOff>
    </xdr:to>
    <xdr:graphicFrame macro="">
      <xdr:nvGraphicFramePr>
        <xdr:cNvPr id="48" name="Chart 58">
          <a:extLst>
            <a:ext uri="{FF2B5EF4-FFF2-40B4-BE49-F238E27FC236}">
              <a16:creationId xmlns:a16="http://schemas.microsoft.com/office/drawing/2014/main" id="{C602651F-3BF9-4FA8-8533-4AC1AC9B39B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5"/>
        </a:graphicData>
      </a:graphic>
    </xdr:graphicFrame>
    <xdr:clientData/>
  </xdr:twoCellAnchor>
  <xdr:twoCellAnchor>
    <xdr:from>
      <xdr:col>26</xdr:col>
      <xdr:colOff>254000</xdr:colOff>
      <xdr:row>1717</xdr:row>
      <xdr:rowOff>393700</xdr:rowOff>
    </xdr:from>
    <xdr:to>
      <xdr:col>36</xdr:col>
      <xdr:colOff>206375</xdr:colOff>
      <xdr:row>1742</xdr:row>
      <xdr:rowOff>63500</xdr:rowOff>
    </xdr:to>
    <xdr:graphicFrame macro="">
      <xdr:nvGraphicFramePr>
        <xdr:cNvPr id="49" name="Chart 57">
          <a:extLst>
            <a:ext uri="{FF2B5EF4-FFF2-40B4-BE49-F238E27FC236}">
              <a16:creationId xmlns:a16="http://schemas.microsoft.com/office/drawing/2014/main" id="{3514730C-169A-4E52-BF6E-7F4E5B6E694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6"/>
        </a:graphicData>
      </a:graphic>
    </xdr:graphicFrame>
    <xdr:clientData/>
  </xdr:twoCellAnchor>
  <xdr:twoCellAnchor>
    <xdr:from>
      <xdr:col>67</xdr:col>
      <xdr:colOff>177800</xdr:colOff>
      <xdr:row>1717</xdr:row>
      <xdr:rowOff>279400</xdr:rowOff>
    </xdr:from>
    <xdr:to>
      <xdr:col>79</xdr:col>
      <xdr:colOff>215900</xdr:colOff>
      <xdr:row>1749</xdr:row>
      <xdr:rowOff>41275</xdr:rowOff>
    </xdr:to>
    <xdr:graphicFrame macro="">
      <xdr:nvGraphicFramePr>
        <xdr:cNvPr id="50" name="Chart 58">
          <a:extLst>
            <a:ext uri="{FF2B5EF4-FFF2-40B4-BE49-F238E27FC236}">
              <a16:creationId xmlns:a16="http://schemas.microsoft.com/office/drawing/2014/main" id="{CD35246F-707A-43CF-A00F-A02D648EFF8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7"/>
        </a:graphicData>
      </a:graphic>
    </xdr:graphicFrame>
    <xdr:clientData/>
  </xdr:twoCellAnchor>
  <xdr:twoCellAnchor>
    <xdr:from>
      <xdr:col>26</xdr:col>
      <xdr:colOff>127000</xdr:colOff>
      <xdr:row>1679</xdr:row>
      <xdr:rowOff>533400</xdr:rowOff>
    </xdr:from>
    <xdr:to>
      <xdr:col>36</xdr:col>
      <xdr:colOff>79375</xdr:colOff>
      <xdr:row>1708</xdr:row>
      <xdr:rowOff>38100</xdr:rowOff>
    </xdr:to>
    <xdr:graphicFrame macro="">
      <xdr:nvGraphicFramePr>
        <xdr:cNvPr id="51" name="Chart 57">
          <a:extLst>
            <a:ext uri="{FF2B5EF4-FFF2-40B4-BE49-F238E27FC236}">
              <a16:creationId xmlns:a16="http://schemas.microsoft.com/office/drawing/2014/main" id="{DAE0D979-66A9-422F-9718-CE3AE1A62EE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8"/>
        </a:graphicData>
      </a:graphic>
    </xdr:graphicFrame>
    <xdr:clientData/>
  </xdr:twoCellAnchor>
  <xdr:twoCellAnchor>
    <xdr:from>
      <xdr:col>68</xdr:col>
      <xdr:colOff>38100</xdr:colOff>
      <xdr:row>1679</xdr:row>
      <xdr:rowOff>254000</xdr:rowOff>
    </xdr:from>
    <xdr:to>
      <xdr:col>80</xdr:col>
      <xdr:colOff>304800</xdr:colOff>
      <xdr:row>1715</xdr:row>
      <xdr:rowOff>28575</xdr:rowOff>
    </xdr:to>
    <xdr:graphicFrame macro="">
      <xdr:nvGraphicFramePr>
        <xdr:cNvPr id="52" name="Chart 58">
          <a:extLst>
            <a:ext uri="{FF2B5EF4-FFF2-40B4-BE49-F238E27FC236}">
              <a16:creationId xmlns:a16="http://schemas.microsoft.com/office/drawing/2014/main" id="{4A03BAAD-F62B-4CCB-BCEF-4BC538F2181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9"/>
        </a:graphicData>
      </a:graphic>
    </xdr:graphicFrame>
    <xdr:clientData/>
  </xdr:twoCellAnchor>
  <xdr:twoCellAnchor>
    <xdr:from>
      <xdr:col>26</xdr:col>
      <xdr:colOff>203200</xdr:colOff>
      <xdr:row>1636</xdr:row>
      <xdr:rowOff>127000</xdr:rowOff>
    </xdr:from>
    <xdr:to>
      <xdr:col>36</xdr:col>
      <xdr:colOff>155575</xdr:colOff>
      <xdr:row>1667</xdr:row>
      <xdr:rowOff>127000</xdr:rowOff>
    </xdr:to>
    <xdr:graphicFrame macro="">
      <xdr:nvGraphicFramePr>
        <xdr:cNvPr id="53" name="Chart 57">
          <a:extLst>
            <a:ext uri="{FF2B5EF4-FFF2-40B4-BE49-F238E27FC236}">
              <a16:creationId xmlns:a16="http://schemas.microsoft.com/office/drawing/2014/main" id="{24F4B192-2D5A-4E5B-BAE1-23E09CBD097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0"/>
        </a:graphicData>
      </a:graphic>
    </xdr:graphicFrame>
    <xdr:clientData/>
  </xdr:twoCellAnchor>
  <xdr:twoCellAnchor>
    <xdr:from>
      <xdr:col>68</xdr:col>
      <xdr:colOff>165100</xdr:colOff>
      <xdr:row>1638</xdr:row>
      <xdr:rowOff>152400</xdr:rowOff>
    </xdr:from>
    <xdr:to>
      <xdr:col>80</xdr:col>
      <xdr:colOff>482600</xdr:colOff>
      <xdr:row>1679</xdr:row>
      <xdr:rowOff>0</xdr:rowOff>
    </xdr:to>
    <xdr:graphicFrame macro="">
      <xdr:nvGraphicFramePr>
        <xdr:cNvPr id="54" name="Chart 58">
          <a:extLst>
            <a:ext uri="{FF2B5EF4-FFF2-40B4-BE49-F238E27FC236}">
              <a16:creationId xmlns:a16="http://schemas.microsoft.com/office/drawing/2014/main" id="{8A61A79C-E62F-4E37-8575-9E5396A25EC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1"/>
        </a:graphicData>
      </a:graphic>
    </xdr:graphicFrame>
    <xdr:clientData/>
  </xdr:twoCellAnchor>
  <xdr:twoCellAnchor>
    <xdr:from>
      <xdr:col>26</xdr:col>
      <xdr:colOff>393700</xdr:colOff>
      <xdr:row>1591</xdr:row>
      <xdr:rowOff>177800</xdr:rowOff>
    </xdr:from>
    <xdr:to>
      <xdr:col>36</xdr:col>
      <xdr:colOff>346075</xdr:colOff>
      <xdr:row>1632</xdr:row>
      <xdr:rowOff>101600</xdr:rowOff>
    </xdr:to>
    <xdr:graphicFrame macro="">
      <xdr:nvGraphicFramePr>
        <xdr:cNvPr id="55" name="Chart 57">
          <a:extLst>
            <a:ext uri="{FF2B5EF4-FFF2-40B4-BE49-F238E27FC236}">
              <a16:creationId xmlns:a16="http://schemas.microsoft.com/office/drawing/2014/main" id="{981046A0-D918-42F6-B11A-8FD77E4B012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2"/>
        </a:graphicData>
      </a:graphic>
    </xdr:graphicFrame>
    <xdr:clientData/>
  </xdr:twoCellAnchor>
  <xdr:twoCellAnchor>
    <xdr:from>
      <xdr:col>69</xdr:col>
      <xdr:colOff>571500</xdr:colOff>
      <xdr:row>1591</xdr:row>
      <xdr:rowOff>114300</xdr:rowOff>
    </xdr:from>
    <xdr:to>
      <xdr:col>85</xdr:col>
      <xdr:colOff>460375</xdr:colOff>
      <xdr:row>1636</xdr:row>
      <xdr:rowOff>431800</xdr:rowOff>
    </xdr:to>
    <xdr:graphicFrame macro="">
      <xdr:nvGraphicFramePr>
        <xdr:cNvPr id="56" name="Chart 58">
          <a:extLst>
            <a:ext uri="{FF2B5EF4-FFF2-40B4-BE49-F238E27FC236}">
              <a16:creationId xmlns:a16="http://schemas.microsoft.com/office/drawing/2014/main" id="{635E38A8-1702-4B4F-AF3A-5A08F33A343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3"/>
        </a:graphicData>
      </a:graphic>
    </xdr:graphicFrame>
    <xdr:clientData/>
  </xdr:twoCellAnchor>
  <xdr:twoCellAnchor>
    <xdr:from>
      <xdr:col>28</xdr:col>
      <xdr:colOff>142873</xdr:colOff>
      <xdr:row>1546</xdr:row>
      <xdr:rowOff>154782</xdr:rowOff>
    </xdr:from>
    <xdr:to>
      <xdr:col>39</xdr:col>
      <xdr:colOff>83343</xdr:colOff>
      <xdr:row>1587</xdr:row>
      <xdr:rowOff>126208</xdr:rowOff>
    </xdr:to>
    <xdr:graphicFrame macro="">
      <xdr:nvGraphicFramePr>
        <xdr:cNvPr id="57" name="Chart 57">
          <a:extLst>
            <a:ext uri="{FF2B5EF4-FFF2-40B4-BE49-F238E27FC236}">
              <a16:creationId xmlns:a16="http://schemas.microsoft.com/office/drawing/2014/main" id="{C387AB98-35CF-4634-8866-2BBCD693EE4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4"/>
        </a:graphicData>
      </a:graphic>
    </xdr:graphicFrame>
    <xdr:clientData/>
  </xdr:twoCellAnchor>
  <xdr:twoCellAnchor>
    <xdr:from>
      <xdr:col>74</xdr:col>
      <xdr:colOff>0</xdr:colOff>
      <xdr:row>1547</xdr:row>
      <xdr:rowOff>0</xdr:rowOff>
    </xdr:from>
    <xdr:to>
      <xdr:col>93</xdr:col>
      <xdr:colOff>250031</xdr:colOff>
      <xdr:row>1590</xdr:row>
      <xdr:rowOff>35719</xdr:rowOff>
    </xdr:to>
    <xdr:graphicFrame macro="">
      <xdr:nvGraphicFramePr>
        <xdr:cNvPr id="58" name="Chart 58">
          <a:extLst>
            <a:ext uri="{FF2B5EF4-FFF2-40B4-BE49-F238E27FC236}">
              <a16:creationId xmlns:a16="http://schemas.microsoft.com/office/drawing/2014/main" id="{5E494C08-F708-40FD-84AE-A8FF757E9CB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5"/>
        </a:graphicData>
      </a:graphic>
    </xdr:graphicFrame>
    <xdr:clientData/>
  </xdr:twoCellAnchor>
  <xdr:twoCellAnchor>
    <xdr:from>
      <xdr:col>28</xdr:col>
      <xdr:colOff>0</xdr:colOff>
      <xdr:row>1500</xdr:row>
      <xdr:rowOff>0</xdr:rowOff>
    </xdr:from>
    <xdr:to>
      <xdr:col>38</xdr:col>
      <xdr:colOff>547689</xdr:colOff>
      <xdr:row>1541</xdr:row>
      <xdr:rowOff>126207</xdr:rowOff>
    </xdr:to>
    <xdr:graphicFrame macro="">
      <xdr:nvGraphicFramePr>
        <xdr:cNvPr id="59" name="Chart 57">
          <a:extLst>
            <a:ext uri="{FF2B5EF4-FFF2-40B4-BE49-F238E27FC236}">
              <a16:creationId xmlns:a16="http://schemas.microsoft.com/office/drawing/2014/main" id="{23ED6F5F-0D87-4DC6-B0ED-70EE8B2DE1C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6"/>
        </a:graphicData>
      </a:graphic>
    </xdr:graphicFrame>
    <xdr:clientData/>
  </xdr:twoCellAnchor>
  <xdr:twoCellAnchor>
    <xdr:from>
      <xdr:col>74</xdr:col>
      <xdr:colOff>0</xdr:colOff>
      <xdr:row>1503</xdr:row>
      <xdr:rowOff>0</xdr:rowOff>
    </xdr:from>
    <xdr:to>
      <xdr:col>93</xdr:col>
      <xdr:colOff>250031</xdr:colOff>
      <xdr:row>1546</xdr:row>
      <xdr:rowOff>190500</xdr:rowOff>
    </xdr:to>
    <xdr:graphicFrame macro="">
      <xdr:nvGraphicFramePr>
        <xdr:cNvPr id="60" name="Chart 58">
          <a:extLst>
            <a:ext uri="{FF2B5EF4-FFF2-40B4-BE49-F238E27FC236}">
              <a16:creationId xmlns:a16="http://schemas.microsoft.com/office/drawing/2014/main" id="{F5827A49-2F9F-48BE-A601-7EB51F03D38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7"/>
        </a:graphicData>
      </a:graphic>
    </xdr:graphicFrame>
    <xdr:clientData/>
  </xdr:twoCellAnchor>
  <xdr:twoCellAnchor>
    <xdr:from>
      <xdr:col>28</xdr:col>
      <xdr:colOff>23812</xdr:colOff>
      <xdr:row>1456</xdr:row>
      <xdr:rowOff>178594</xdr:rowOff>
    </xdr:from>
    <xdr:to>
      <xdr:col>38</xdr:col>
      <xdr:colOff>571501</xdr:colOff>
      <xdr:row>1498</xdr:row>
      <xdr:rowOff>138113</xdr:rowOff>
    </xdr:to>
    <xdr:graphicFrame macro="">
      <xdr:nvGraphicFramePr>
        <xdr:cNvPr id="61" name="Chart 57">
          <a:extLst>
            <a:ext uri="{FF2B5EF4-FFF2-40B4-BE49-F238E27FC236}">
              <a16:creationId xmlns:a16="http://schemas.microsoft.com/office/drawing/2014/main" id="{A94DF50B-5FF5-4983-AEFB-1369FB733D4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8"/>
        </a:graphicData>
      </a:graphic>
    </xdr:graphicFrame>
    <xdr:clientData/>
  </xdr:twoCellAnchor>
  <xdr:twoCellAnchor>
    <xdr:from>
      <xdr:col>76</xdr:col>
      <xdr:colOff>0</xdr:colOff>
      <xdr:row>1457</xdr:row>
      <xdr:rowOff>0</xdr:rowOff>
    </xdr:from>
    <xdr:to>
      <xdr:col>95</xdr:col>
      <xdr:colOff>250032</xdr:colOff>
      <xdr:row>1500</xdr:row>
      <xdr:rowOff>190500</xdr:rowOff>
    </xdr:to>
    <xdr:graphicFrame macro="">
      <xdr:nvGraphicFramePr>
        <xdr:cNvPr id="62" name="Chart 58">
          <a:extLst>
            <a:ext uri="{FF2B5EF4-FFF2-40B4-BE49-F238E27FC236}">
              <a16:creationId xmlns:a16="http://schemas.microsoft.com/office/drawing/2014/main" id="{899A4411-6918-4BB4-A344-2736618C6B1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9"/>
        </a:graphicData>
      </a:graphic>
    </xdr:graphicFrame>
    <xdr:clientData/>
  </xdr:twoCellAnchor>
  <xdr:twoCellAnchor>
    <xdr:from>
      <xdr:col>28</xdr:col>
      <xdr:colOff>0</xdr:colOff>
      <xdr:row>1419</xdr:row>
      <xdr:rowOff>166688</xdr:rowOff>
    </xdr:from>
    <xdr:to>
      <xdr:col>38</xdr:col>
      <xdr:colOff>523875</xdr:colOff>
      <xdr:row>1454</xdr:row>
      <xdr:rowOff>71437</xdr:rowOff>
    </xdr:to>
    <xdr:graphicFrame macro="">
      <xdr:nvGraphicFramePr>
        <xdr:cNvPr id="63" name="Chart 57">
          <a:extLst>
            <a:ext uri="{FF2B5EF4-FFF2-40B4-BE49-F238E27FC236}">
              <a16:creationId xmlns:a16="http://schemas.microsoft.com/office/drawing/2014/main" id="{C6998861-92F6-4D51-8D1B-FDA70F4DF2D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0"/>
        </a:graphicData>
      </a:graphic>
    </xdr:graphicFrame>
    <xdr:clientData/>
  </xdr:twoCellAnchor>
  <xdr:twoCellAnchor>
    <xdr:from>
      <xdr:col>78</xdr:col>
      <xdr:colOff>0</xdr:colOff>
      <xdr:row>1419</xdr:row>
      <xdr:rowOff>309563</xdr:rowOff>
    </xdr:from>
    <xdr:to>
      <xdr:col>99</xdr:col>
      <xdr:colOff>238125</xdr:colOff>
      <xdr:row>1455</xdr:row>
      <xdr:rowOff>107157</xdr:rowOff>
    </xdr:to>
    <xdr:graphicFrame macro="">
      <xdr:nvGraphicFramePr>
        <xdr:cNvPr id="64" name="Chart 58">
          <a:extLst>
            <a:ext uri="{FF2B5EF4-FFF2-40B4-BE49-F238E27FC236}">
              <a16:creationId xmlns:a16="http://schemas.microsoft.com/office/drawing/2014/main" id="{B0E2AF30-7C83-48DB-978C-15C0976ECD8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1"/>
        </a:graphicData>
      </a:graphic>
    </xdr:graphicFrame>
    <xdr:clientData/>
  </xdr:twoCellAnchor>
  <xdr:twoCellAnchor>
    <xdr:from>
      <xdr:col>28</xdr:col>
      <xdr:colOff>0</xdr:colOff>
      <xdr:row>1379</xdr:row>
      <xdr:rowOff>0</xdr:rowOff>
    </xdr:from>
    <xdr:to>
      <xdr:col>38</xdr:col>
      <xdr:colOff>523875</xdr:colOff>
      <xdr:row>1416</xdr:row>
      <xdr:rowOff>95248</xdr:rowOff>
    </xdr:to>
    <xdr:graphicFrame macro="">
      <xdr:nvGraphicFramePr>
        <xdr:cNvPr id="65" name="Chart 57">
          <a:extLst>
            <a:ext uri="{FF2B5EF4-FFF2-40B4-BE49-F238E27FC236}">
              <a16:creationId xmlns:a16="http://schemas.microsoft.com/office/drawing/2014/main" id="{D8C842FC-1751-4BEF-A577-7A7C1EA9BC7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2"/>
        </a:graphicData>
      </a:graphic>
    </xdr:graphicFrame>
    <xdr:clientData/>
  </xdr:twoCellAnchor>
  <xdr:twoCellAnchor>
    <xdr:from>
      <xdr:col>78</xdr:col>
      <xdr:colOff>250032</xdr:colOff>
      <xdr:row>1378</xdr:row>
      <xdr:rowOff>369093</xdr:rowOff>
    </xdr:from>
    <xdr:to>
      <xdr:col>99</xdr:col>
      <xdr:colOff>488157</xdr:colOff>
      <xdr:row>1416</xdr:row>
      <xdr:rowOff>35718</xdr:rowOff>
    </xdr:to>
    <xdr:graphicFrame macro="">
      <xdr:nvGraphicFramePr>
        <xdr:cNvPr id="66" name="Chart 58">
          <a:extLst>
            <a:ext uri="{FF2B5EF4-FFF2-40B4-BE49-F238E27FC236}">
              <a16:creationId xmlns:a16="http://schemas.microsoft.com/office/drawing/2014/main" id="{AF127712-53F0-49EF-AE42-F1CE71CB28D1}"/>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3"/>
        </a:graphicData>
      </a:graphic>
    </xdr:graphicFrame>
    <xdr:clientData/>
  </xdr:twoCellAnchor>
  <xdr:twoCellAnchor>
    <xdr:from>
      <xdr:col>28</xdr:col>
      <xdr:colOff>0</xdr:colOff>
      <xdr:row>1337</xdr:row>
      <xdr:rowOff>0</xdr:rowOff>
    </xdr:from>
    <xdr:to>
      <xdr:col>38</xdr:col>
      <xdr:colOff>523875</xdr:colOff>
      <xdr:row>1374</xdr:row>
      <xdr:rowOff>95247</xdr:rowOff>
    </xdr:to>
    <xdr:graphicFrame macro="">
      <xdr:nvGraphicFramePr>
        <xdr:cNvPr id="67" name="Chart 57">
          <a:extLst>
            <a:ext uri="{FF2B5EF4-FFF2-40B4-BE49-F238E27FC236}">
              <a16:creationId xmlns:a16="http://schemas.microsoft.com/office/drawing/2014/main" id="{67A90523-5ACC-4162-BCD4-11D6FC54420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4"/>
        </a:graphicData>
      </a:graphic>
    </xdr:graphicFrame>
    <xdr:clientData/>
  </xdr:twoCellAnchor>
  <xdr:twoCellAnchor>
    <xdr:from>
      <xdr:col>27</xdr:col>
      <xdr:colOff>603250</xdr:colOff>
      <xdr:row>1295</xdr:row>
      <xdr:rowOff>296333</xdr:rowOff>
    </xdr:from>
    <xdr:to>
      <xdr:col>38</xdr:col>
      <xdr:colOff>513292</xdr:colOff>
      <xdr:row>1332</xdr:row>
      <xdr:rowOff>63497</xdr:rowOff>
    </xdr:to>
    <xdr:graphicFrame macro="">
      <xdr:nvGraphicFramePr>
        <xdr:cNvPr id="68" name="Chart 57">
          <a:extLst>
            <a:ext uri="{FF2B5EF4-FFF2-40B4-BE49-F238E27FC236}">
              <a16:creationId xmlns:a16="http://schemas.microsoft.com/office/drawing/2014/main" id="{6351A08F-7A75-4779-94E2-49438C6C570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5"/>
        </a:graphicData>
      </a:graphic>
    </xdr:graphicFrame>
    <xdr:clientData/>
  </xdr:twoCellAnchor>
  <xdr:twoCellAnchor>
    <xdr:from>
      <xdr:col>28</xdr:col>
      <xdr:colOff>0</xdr:colOff>
      <xdr:row>1255</xdr:row>
      <xdr:rowOff>0</xdr:rowOff>
    </xdr:from>
    <xdr:to>
      <xdr:col>38</xdr:col>
      <xdr:colOff>522364</xdr:colOff>
      <xdr:row>1290</xdr:row>
      <xdr:rowOff>93736</xdr:rowOff>
    </xdr:to>
    <xdr:graphicFrame macro="">
      <xdr:nvGraphicFramePr>
        <xdr:cNvPr id="69" name="Chart 57">
          <a:extLst>
            <a:ext uri="{FF2B5EF4-FFF2-40B4-BE49-F238E27FC236}">
              <a16:creationId xmlns:a16="http://schemas.microsoft.com/office/drawing/2014/main" id="{6C71D865-5AA4-4BAE-AB1F-69A71ABCF88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6"/>
        </a:graphicData>
      </a:graphic>
    </xdr:graphicFrame>
    <xdr:clientData/>
  </xdr:twoCellAnchor>
  <xdr:twoCellAnchor>
    <xdr:from>
      <xdr:col>28</xdr:col>
      <xdr:colOff>0</xdr:colOff>
      <xdr:row>1216</xdr:row>
      <xdr:rowOff>0</xdr:rowOff>
    </xdr:from>
    <xdr:to>
      <xdr:col>38</xdr:col>
      <xdr:colOff>522364</xdr:colOff>
      <xdr:row>1253</xdr:row>
      <xdr:rowOff>81829</xdr:rowOff>
    </xdr:to>
    <xdr:graphicFrame macro="">
      <xdr:nvGraphicFramePr>
        <xdr:cNvPr id="70" name="Chart 57">
          <a:extLst>
            <a:ext uri="{FF2B5EF4-FFF2-40B4-BE49-F238E27FC236}">
              <a16:creationId xmlns:a16="http://schemas.microsoft.com/office/drawing/2014/main" id="{E4C3859B-93F0-42AC-9562-B2C1D94E328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7"/>
        </a:graphicData>
      </a:graphic>
    </xdr:graphicFrame>
    <xdr:clientData/>
  </xdr:twoCellAnchor>
  <xdr:twoCellAnchor>
    <xdr:from>
      <xdr:col>28</xdr:col>
      <xdr:colOff>23811</xdr:colOff>
      <xdr:row>1168</xdr:row>
      <xdr:rowOff>35719</xdr:rowOff>
    </xdr:from>
    <xdr:to>
      <xdr:col>38</xdr:col>
      <xdr:colOff>546175</xdr:colOff>
      <xdr:row>1205</xdr:row>
      <xdr:rowOff>117548</xdr:rowOff>
    </xdr:to>
    <xdr:graphicFrame macro="">
      <xdr:nvGraphicFramePr>
        <xdr:cNvPr id="71" name="Chart 57">
          <a:extLst>
            <a:ext uri="{FF2B5EF4-FFF2-40B4-BE49-F238E27FC236}">
              <a16:creationId xmlns:a16="http://schemas.microsoft.com/office/drawing/2014/main" id="{2EE7BE0C-0181-40DB-9050-2E59DE09C0D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8"/>
        </a:graphicData>
      </a:graphic>
    </xdr:graphicFrame>
    <xdr:clientData/>
  </xdr:twoCellAnchor>
  <xdr:twoCellAnchor>
    <xdr:from>
      <xdr:col>27</xdr:col>
      <xdr:colOff>587829</xdr:colOff>
      <xdr:row>1121</xdr:row>
      <xdr:rowOff>54429</xdr:rowOff>
    </xdr:from>
    <xdr:to>
      <xdr:col>38</xdr:col>
      <xdr:colOff>489707</xdr:colOff>
      <xdr:row>1158</xdr:row>
      <xdr:rowOff>136257</xdr:rowOff>
    </xdr:to>
    <xdr:graphicFrame macro="">
      <xdr:nvGraphicFramePr>
        <xdr:cNvPr id="72" name="Chart 57">
          <a:extLst>
            <a:ext uri="{FF2B5EF4-FFF2-40B4-BE49-F238E27FC236}">
              <a16:creationId xmlns:a16="http://schemas.microsoft.com/office/drawing/2014/main" id="{94651CA9-508C-43DD-B662-515D1FB0A06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9"/>
        </a:graphicData>
      </a:graphic>
    </xdr:graphicFrame>
    <xdr:clientData/>
  </xdr:twoCellAnchor>
  <xdr:twoCellAnchor>
    <xdr:from>
      <xdr:col>28</xdr:col>
      <xdr:colOff>21771</xdr:colOff>
      <xdr:row>1075</xdr:row>
      <xdr:rowOff>65314</xdr:rowOff>
    </xdr:from>
    <xdr:to>
      <xdr:col>38</xdr:col>
      <xdr:colOff>544135</xdr:colOff>
      <xdr:row>1112</xdr:row>
      <xdr:rowOff>147142</xdr:rowOff>
    </xdr:to>
    <xdr:graphicFrame macro="">
      <xdr:nvGraphicFramePr>
        <xdr:cNvPr id="73" name="Chart 57">
          <a:extLst>
            <a:ext uri="{FF2B5EF4-FFF2-40B4-BE49-F238E27FC236}">
              <a16:creationId xmlns:a16="http://schemas.microsoft.com/office/drawing/2014/main" id="{25CE89D3-10A3-4141-8314-63524713AB6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0"/>
        </a:graphicData>
      </a:graphic>
    </xdr:graphicFrame>
    <xdr:clientData/>
  </xdr:twoCellAnchor>
  <xdr:twoCellAnchor>
    <xdr:from>
      <xdr:col>28</xdr:col>
      <xdr:colOff>32658</xdr:colOff>
      <xdr:row>1028</xdr:row>
      <xdr:rowOff>446315</xdr:rowOff>
    </xdr:from>
    <xdr:to>
      <xdr:col>38</xdr:col>
      <xdr:colOff>555022</xdr:colOff>
      <xdr:row>1066</xdr:row>
      <xdr:rowOff>27400</xdr:rowOff>
    </xdr:to>
    <xdr:graphicFrame macro="">
      <xdr:nvGraphicFramePr>
        <xdr:cNvPr id="74" name="Chart 57">
          <a:extLst>
            <a:ext uri="{FF2B5EF4-FFF2-40B4-BE49-F238E27FC236}">
              <a16:creationId xmlns:a16="http://schemas.microsoft.com/office/drawing/2014/main" id="{F824C868-E48B-476B-89CA-5D3BA5FEE78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1"/>
        </a:graphicData>
      </a:graphic>
    </xdr:graphicFrame>
    <xdr:clientData/>
  </xdr:twoCellAnchor>
  <xdr:twoCellAnchor>
    <xdr:from>
      <xdr:col>28</xdr:col>
      <xdr:colOff>10886</xdr:colOff>
      <xdr:row>985</xdr:row>
      <xdr:rowOff>0</xdr:rowOff>
    </xdr:from>
    <xdr:to>
      <xdr:col>38</xdr:col>
      <xdr:colOff>533250</xdr:colOff>
      <xdr:row>1022</xdr:row>
      <xdr:rowOff>81828</xdr:rowOff>
    </xdr:to>
    <xdr:graphicFrame macro="">
      <xdr:nvGraphicFramePr>
        <xdr:cNvPr id="75" name="Chart 57">
          <a:extLst>
            <a:ext uri="{FF2B5EF4-FFF2-40B4-BE49-F238E27FC236}">
              <a16:creationId xmlns:a16="http://schemas.microsoft.com/office/drawing/2014/main" id="{83C79AAD-D420-49FF-A1A6-7ECC489764C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2"/>
        </a:graphicData>
      </a:graphic>
    </xdr:graphicFrame>
    <xdr:clientData/>
  </xdr:twoCellAnchor>
  <xdr:twoCellAnchor>
    <xdr:from>
      <xdr:col>27</xdr:col>
      <xdr:colOff>609601</xdr:colOff>
      <xdr:row>942</xdr:row>
      <xdr:rowOff>130627</xdr:rowOff>
    </xdr:from>
    <xdr:to>
      <xdr:col>38</xdr:col>
      <xdr:colOff>511479</xdr:colOff>
      <xdr:row>980</xdr:row>
      <xdr:rowOff>49170</xdr:rowOff>
    </xdr:to>
    <xdr:graphicFrame macro="">
      <xdr:nvGraphicFramePr>
        <xdr:cNvPr id="76" name="Chart 57">
          <a:extLst>
            <a:ext uri="{FF2B5EF4-FFF2-40B4-BE49-F238E27FC236}">
              <a16:creationId xmlns:a16="http://schemas.microsoft.com/office/drawing/2014/main" id="{9CCB5CE1-8226-4BA8-A33C-28F55118244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3"/>
        </a:graphicData>
      </a:graphic>
    </xdr:graphicFrame>
    <xdr:clientData/>
  </xdr:twoCellAnchor>
  <xdr:twoCellAnchor>
    <xdr:from>
      <xdr:col>28</xdr:col>
      <xdr:colOff>21771</xdr:colOff>
      <xdr:row>898</xdr:row>
      <xdr:rowOff>457201</xdr:rowOff>
    </xdr:from>
    <xdr:to>
      <xdr:col>38</xdr:col>
      <xdr:colOff>544135</xdr:colOff>
      <xdr:row>936</xdr:row>
      <xdr:rowOff>38287</xdr:rowOff>
    </xdr:to>
    <xdr:graphicFrame macro="">
      <xdr:nvGraphicFramePr>
        <xdr:cNvPr id="77" name="Chart 57">
          <a:extLst>
            <a:ext uri="{FF2B5EF4-FFF2-40B4-BE49-F238E27FC236}">
              <a16:creationId xmlns:a16="http://schemas.microsoft.com/office/drawing/2014/main" id="{76631BC6-0FD1-403E-91A2-881A56D2486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4"/>
        </a:graphicData>
      </a:graphic>
    </xdr:graphicFrame>
    <xdr:clientData/>
  </xdr:twoCellAnchor>
  <xdr:twoCellAnchor>
    <xdr:from>
      <xdr:col>29</xdr:col>
      <xdr:colOff>0</xdr:colOff>
      <xdr:row>855</xdr:row>
      <xdr:rowOff>0</xdr:rowOff>
    </xdr:from>
    <xdr:to>
      <xdr:col>39</xdr:col>
      <xdr:colOff>522364</xdr:colOff>
      <xdr:row>892</xdr:row>
      <xdr:rowOff>81830</xdr:rowOff>
    </xdr:to>
    <xdr:graphicFrame macro="">
      <xdr:nvGraphicFramePr>
        <xdr:cNvPr id="78" name="Chart 57">
          <a:extLst>
            <a:ext uri="{FF2B5EF4-FFF2-40B4-BE49-F238E27FC236}">
              <a16:creationId xmlns:a16="http://schemas.microsoft.com/office/drawing/2014/main" id="{5B90A157-8ADE-4CA5-883F-9D0DA4D4F33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5"/>
        </a:graphicData>
      </a:graphic>
    </xdr:graphicFrame>
    <xdr:clientData/>
  </xdr:twoCellAnchor>
  <xdr:twoCellAnchor>
    <xdr:from>
      <xdr:col>29</xdr:col>
      <xdr:colOff>0</xdr:colOff>
      <xdr:row>812</xdr:row>
      <xdr:rowOff>0</xdr:rowOff>
    </xdr:from>
    <xdr:to>
      <xdr:col>39</xdr:col>
      <xdr:colOff>522364</xdr:colOff>
      <xdr:row>849</xdr:row>
      <xdr:rowOff>81831</xdr:rowOff>
    </xdr:to>
    <xdr:graphicFrame macro="">
      <xdr:nvGraphicFramePr>
        <xdr:cNvPr id="79" name="Chart 57">
          <a:extLst>
            <a:ext uri="{FF2B5EF4-FFF2-40B4-BE49-F238E27FC236}">
              <a16:creationId xmlns:a16="http://schemas.microsoft.com/office/drawing/2014/main" id="{7E0527F7-1A87-45AD-9647-481C6DFABCA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6"/>
        </a:graphicData>
      </a:graphic>
    </xdr:graphicFrame>
    <xdr:clientData/>
  </xdr:twoCellAnchor>
  <xdr:twoCellAnchor>
    <xdr:from>
      <xdr:col>29</xdr:col>
      <xdr:colOff>21773</xdr:colOff>
      <xdr:row>770</xdr:row>
      <xdr:rowOff>141514</xdr:rowOff>
    </xdr:from>
    <xdr:to>
      <xdr:col>39</xdr:col>
      <xdr:colOff>544137</xdr:colOff>
      <xdr:row>808</xdr:row>
      <xdr:rowOff>60060</xdr:rowOff>
    </xdr:to>
    <xdr:graphicFrame macro="">
      <xdr:nvGraphicFramePr>
        <xdr:cNvPr id="80" name="Chart 57">
          <a:extLst>
            <a:ext uri="{FF2B5EF4-FFF2-40B4-BE49-F238E27FC236}">
              <a16:creationId xmlns:a16="http://schemas.microsoft.com/office/drawing/2014/main" id="{3FEB124A-EA8A-49A6-9770-87708302A4F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7"/>
        </a:graphicData>
      </a:graphic>
    </xdr:graphicFrame>
    <xdr:clientData/>
  </xdr:twoCellAnchor>
  <xdr:twoCellAnchor>
    <xdr:from>
      <xdr:col>29</xdr:col>
      <xdr:colOff>0</xdr:colOff>
      <xdr:row>727</xdr:row>
      <xdr:rowOff>0</xdr:rowOff>
    </xdr:from>
    <xdr:to>
      <xdr:col>39</xdr:col>
      <xdr:colOff>522364</xdr:colOff>
      <xdr:row>764</xdr:row>
      <xdr:rowOff>81832</xdr:rowOff>
    </xdr:to>
    <xdr:graphicFrame macro="">
      <xdr:nvGraphicFramePr>
        <xdr:cNvPr id="81" name="Chart 57">
          <a:extLst>
            <a:ext uri="{FF2B5EF4-FFF2-40B4-BE49-F238E27FC236}">
              <a16:creationId xmlns:a16="http://schemas.microsoft.com/office/drawing/2014/main" id="{D53410A4-F53E-4614-82A0-4B2AEC25D07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8"/>
        </a:graphicData>
      </a:graphic>
    </xdr:graphicFrame>
    <xdr:clientData/>
  </xdr:twoCellAnchor>
  <xdr:twoCellAnchor>
    <xdr:from>
      <xdr:col>41</xdr:col>
      <xdr:colOff>65312</xdr:colOff>
      <xdr:row>726</xdr:row>
      <xdr:rowOff>293915</xdr:rowOff>
    </xdr:from>
    <xdr:to>
      <xdr:col>75</xdr:col>
      <xdr:colOff>482600</xdr:colOff>
      <xdr:row>764</xdr:row>
      <xdr:rowOff>21772</xdr:rowOff>
    </xdr:to>
    <xdr:graphicFrame macro="">
      <xdr:nvGraphicFramePr>
        <xdr:cNvPr id="82" name="Chart 81">
          <a:extLst>
            <a:ext uri="{FF2B5EF4-FFF2-40B4-BE49-F238E27FC236}">
              <a16:creationId xmlns:a16="http://schemas.microsoft.com/office/drawing/2014/main" id="{A23A9525-D7FC-4F5A-A753-AB2F62ED455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9"/>
        </a:graphicData>
      </a:graphic>
    </xdr:graphicFrame>
    <xdr:clientData/>
  </xdr:twoCellAnchor>
  <xdr:twoCellAnchor>
    <xdr:from>
      <xdr:col>76</xdr:col>
      <xdr:colOff>266700</xdr:colOff>
      <xdr:row>726</xdr:row>
      <xdr:rowOff>353786</xdr:rowOff>
    </xdr:from>
    <xdr:to>
      <xdr:col>103</xdr:col>
      <xdr:colOff>228600</xdr:colOff>
      <xdr:row>764</xdr:row>
      <xdr:rowOff>55676</xdr:rowOff>
    </xdr:to>
    <xdr:graphicFrame macro="">
      <xdr:nvGraphicFramePr>
        <xdr:cNvPr id="83" name="Chart 82">
          <a:extLst>
            <a:ext uri="{FF2B5EF4-FFF2-40B4-BE49-F238E27FC236}">
              <a16:creationId xmlns:a16="http://schemas.microsoft.com/office/drawing/2014/main" id="{7E695911-F066-46F3-94C4-78EE1A295357}"/>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0"/>
        </a:graphicData>
      </a:graphic>
    </xdr:graphicFrame>
    <xdr:clientData/>
  </xdr:twoCellAnchor>
  <xdr:twoCellAnchor>
    <xdr:from>
      <xdr:col>28</xdr:col>
      <xdr:colOff>598714</xdr:colOff>
      <xdr:row>683</xdr:row>
      <xdr:rowOff>32657</xdr:rowOff>
    </xdr:from>
    <xdr:to>
      <xdr:col>39</xdr:col>
      <xdr:colOff>500593</xdr:colOff>
      <xdr:row>720</xdr:row>
      <xdr:rowOff>114490</xdr:rowOff>
    </xdr:to>
    <xdr:graphicFrame macro="">
      <xdr:nvGraphicFramePr>
        <xdr:cNvPr id="84" name="Chart 57">
          <a:extLst>
            <a:ext uri="{FF2B5EF4-FFF2-40B4-BE49-F238E27FC236}">
              <a16:creationId xmlns:a16="http://schemas.microsoft.com/office/drawing/2014/main" id="{8DC22DEC-F457-4733-9C7F-8648C6F5048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1"/>
        </a:graphicData>
      </a:graphic>
    </xdr:graphicFrame>
    <xdr:clientData/>
  </xdr:twoCellAnchor>
  <xdr:twoCellAnchor>
    <xdr:from>
      <xdr:col>29</xdr:col>
      <xdr:colOff>0</xdr:colOff>
      <xdr:row>640</xdr:row>
      <xdr:rowOff>0</xdr:rowOff>
    </xdr:from>
    <xdr:to>
      <xdr:col>39</xdr:col>
      <xdr:colOff>522364</xdr:colOff>
      <xdr:row>677</xdr:row>
      <xdr:rowOff>81833</xdr:rowOff>
    </xdr:to>
    <xdr:graphicFrame macro="">
      <xdr:nvGraphicFramePr>
        <xdr:cNvPr id="85" name="Chart 57">
          <a:extLst>
            <a:ext uri="{FF2B5EF4-FFF2-40B4-BE49-F238E27FC236}">
              <a16:creationId xmlns:a16="http://schemas.microsoft.com/office/drawing/2014/main" id="{32211510-92CF-4C1E-B0A6-5D27535336DA}"/>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2"/>
        </a:graphicData>
      </a:graphic>
    </xdr:graphicFrame>
    <xdr:clientData/>
  </xdr:twoCellAnchor>
  <xdr:twoCellAnchor>
    <xdr:from>
      <xdr:col>28</xdr:col>
      <xdr:colOff>587827</xdr:colOff>
      <xdr:row>596</xdr:row>
      <xdr:rowOff>496661</xdr:rowOff>
    </xdr:from>
    <xdr:to>
      <xdr:col>39</xdr:col>
      <xdr:colOff>489706</xdr:colOff>
      <xdr:row>634</xdr:row>
      <xdr:rowOff>73669</xdr:rowOff>
    </xdr:to>
    <xdr:graphicFrame macro="">
      <xdr:nvGraphicFramePr>
        <xdr:cNvPr id="86" name="Chart 57">
          <a:extLst>
            <a:ext uri="{FF2B5EF4-FFF2-40B4-BE49-F238E27FC236}">
              <a16:creationId xmlns:a16="http://schemas.microsoft.com/office/drawing/2014/main" id="{4CAB8F0F-B761-47A4-AE2E-3C4264F386B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3"/>
        </a:graphicData>
      </a:graphic>
    </xdr:graphicFrame>
    <xdr:clientData/>
  </xdr:twoCellAnchor>
  <xdr:twoCellAnchor>
    <xdr:from>
      <xdr:col>29</xdr:col>
      <xdr:colOff>0</xdr:colOff>
      <xdr:row>552</xdr:row>
      <xdr:rowOff>0</xdr:rowOff>
    </xdr:from>
    <xdr:to>
      <xdr:col>39</xdr:col>
      <xdr:colOff>530529</xdr:colOff>
      <xdr:row>589</xdr:row>
      <xdr:rowOff>81833</xdr:rowOff>
    </xdr:to>
    <xdr:graphicFrame macro="">
      <xdr:nvGraphicFramePr>
        <xdr:cNvPr id="87" name="Chart 57">
          <a:extLst>
            <a:ext uri="{FF2B5EF4-FFF2-40B4-BE49-F238E27FC236}">
              <a16:creationId xmlns:a16="http://schemas.microsoft.com/office/drawing/2014/main" id="{4A611579-0952-4A15-B60B-D557C033788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4"/>
        </a:graphicData>
      </a:graphic>
    </xdr:graphicFrame>
    <xdr:clientData/>
  </xdr:twoCellAnchor>
  <xdr:twoCellAnchor>
    <xdr:from>
      <xdr:col>29</xdr:col>
      <xdr:colOff>0</xdr:colOff>
      <xdr:row>504</xdr:row>
      <xdr:rowOff>0</xdr:rowOff>
    </xdr:from>
    <xdr:to>
      <xdr:col>39</xdr:col>
      <xdr:colOff>530529</xdr:colOff>
      <xdr:row>541</xdr:row>
      <xdr:rowOff>81834</xdr:rowOff>
    </xdr:to>
    <xdr:graphicFrame macro="">
      <xdr:nvGraphicFramePr>
        <xdr:cNvPr id="88" name="Chart 57">
          <a:extLst>
            <a:ext uri="{FF2B5EF4-FFF2-40B4-BE49-F238E27FC236}">
              <a16:creationId xmlns:a16="http://schemas.microsoft.com/office/drawing/2014/main" id="{A57FE017-9F57-487F-8C5F-72F0E5910802}"/>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5"/>
        </a:graphicData>
      </a:graphic>
    </xdr:graphicFrame>
    <xdr:clientData/>
  </xdr:twoCellAnchor>
  <xdr:twoCellAnchor>
    <xdr:from>
      <xdr:col>29</xdr:col>
      <xdr:colOff>12700</xdr:colOff>
      <xdr:row>457</xdr:row>
      <xdr:rowOff>12700</xdr:rowOff>
    </xdr:from>
    <xdr:to>
      <xdr:col>39</xdr:col>
      <xdr:colOff>543229</xdr:colOff>
      <xdr:row>494</xdr:row>
      <xdr:rowOff>94534</xdr:rowOff>
    </xdr:to>
    <xdr:graphicFrame macro="">
      <xdr:nvGraphicFramePr>
        <xdr:cNvPr id="89" name="Chart 57">
          <a:extLst>
            <a:ext uri="{FF2B5EF4-FFF2-40B4-BE49-F238E27FC236}">
              <a16:creationId xmlns:a16="http://schemas.microsoft.com/office/drawing/2014/main" id="{3330225F-7AA2-4CCC-9F72-0A043AC1FFCB}"/>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6"/>
        </a:graphicData>
      </a:graphic>
    </xdr:graphicFrame>
    <xdr:clientData/>
  </xdr:twoCellAnchor>
  <xdr:twoCellAnchor>
    <xdr:from>
      <xdr:col>29</xdr:col>
      <xdr:colOff>0</xdr:colOff>
      <xdr:row>409</xdr:row>
      <xdr:rowOff>457200</xdr:rowOff>
    </xdr:from>
    <xdr:to>
      <xdr:col>39</xdr:col>
      <xdr:colOff>530529</xdr:colOff>
      <xdr:row>447</xdr:row>
      <xdr:rowOff>31034</xdr:rowOff>
    </xdr:to>
    <xdr:graphicFrame macro="">
      <xdr:nvGraphicFramePr>
        <xdr:cNvPr id="90" name="Chart 57">
          <a:extLst>
            <a:ext uri="{FF2B5EF4-FFF2-40B4-BE49-F238E27FC236}">
              <a16:creationId xmlns:a16="http://schemas.microsoft.com/office/drawing/2014/main" id="{35E21BDF-5548-482B-8A8D-35B5A67FD85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7"/>
        </a:graphicData>
      </a:graphic>
    </xdr:graphicFrame>
    <xdr:clientData/>
  </xdr:twoCellAnchor>
  <xdr:twoCellAnchor>
    <xdr:from>
      <xdr:col>29</xdr:col>
      <xdr:colOff>0</xdr:colOff>
      <xdr:row>364</xdr:row>
      <xdr:rowOff>0</xdr:rowOff>
    </xdr:from>
    <xdr:to>
      <xdr:col>39</xdr:col>
      <xdr:colOff>530529</xdr:colOff>
      <xdr:row>401</xdr:row>
      <xdr:rowOff>81834</xdr:rowOff>
    </xdr:to>
    <xdr:graphicFrame macro="">
      <xdr:nvGraphicFramePr>
        <xdr:cNvPr id="91" name="Chart 57">
          <a:extLst>
            <a:ext uri="{FF2B5EF4-FFF2-40B4-BE49-F238E27FC236}">
              <a16:creationId xmlns:a16="http://schemas.microsoft.com/office/drawing/2014/main" id="{E03B3606-8845-4AF7-8A7C-8EE2E98D564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8"/>
        </a:graphicData>
      </a:graphic>
    </xdr:graphicFrame>
    <xdr:clientData/>
  </xdr:twoCellAnchor>
  <xdr:twoCellAnchor>
    <xdr:from>
      <xdr:col>29</xdr:col>
      <xdr:colOff>0</xdr:colOff>
      <xdr:row>318</xdr:row>
      <xdr:rowOff>0</xdr:rowOff>
    </xdr:from>
    <xdr:to>
      <xdr:col>39</xdr:col>
      <xdr:colOff>530529</xdr:colOff>
      <xdr:row>355</xdr:row>
      <xdr:rowOff>81834</xdr:rowOff>
    </xdr:to>
    <xdr:graphicFrame macro="">
      <xdr:nvGraphicFramePr>
        <xdr:cNvPr id="92" name="Chart 57">
          <a:extLst>
            <a:ext uri="{FF2B5EF4-FFF2-40B4-BE49-F238E27FC236}">
              <a16:creationId xmlns:a16="http://schemas.microsoft.com/office/drawing/2014/main" id="{A1E88C09-55DD-4B1A-B617-5BED3AF3E12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9"/>
        </a:graphicData>
      </a:graphic>
    </xdr:graphicFrame>
    <xdr:clientData/>
  </xdr:twoCellAnchor>
  <xdr:twoCellAnchor>
    <xdr:from>
      <xdr:col>29</xdr:col>
      <xdr:colOff>0</xdr:colOff>
      <xdr:row>272</xdr:row>
      <xdr:rowOff>431800</xdr:rowOff>
    </xdr:from>
    <xdr:to>
      <xdr:col>39</xdr:col>
      <xdr:colOff>530529</xdr:colOff>
      <xdr:row>310</xdr:row>
      <xdr:rowOff>5634</xdr:rowOff>
    </xdr:to>
    <xdr:graphicFrame macro="">
      <xdr:nvGraphicFramePr>
        <xdr:cNvPr id="93" name="Chart 57">
          <a:extLst>
            <a:ext uri="{FF2B5EF4-FFF2-40B4-BE49-F238E27FC236}">
              <a16:creationId xmlns:a16="http://schemas.microsoft.com/office/drawing/2014/main" id="{131E420E-3811-47C4-842E-2567B513341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0"/>
        </a:graphicData>
      </a:graphic>
    </xdr:graphicFrame>
    <xdr:clientData/>
  </xdr:twoCellAnchor>
  <xdr:twoCellAnchor>
    <xdr:from>
      <xdr:col>29</xdr:col>
      <xdr:colOff>0</xdr:colOff>
      <xdr:row>228</xdr:row>
      <xdr:rowOff>0</xdr:rowOff>
    </xdr:from>
    <xdr:to>
      <xdr:col>39</xdr:col>
      <xdr:colOff>530529</xdr:colOff>
      <xdr:row>265</xdr:row>
      <xdr:rowOff>81834</xdr:rowOff>
    </xdr:to>
    <xdr:graphicFrame macro="">
      <xdr:nvGraphicFramePr>
        <xdr:cNvPr id="94" name="Chart 57">
          <a:extLst>
            <a:ext uri="{FF2B5EF4-FFF2-40B4-BE49-F238E27FC236}">
              <a16:creationId xmlns:a16="http://schemas.microsoft.com/office/drawing/2014/main" id="{74434C45-0CF8-4439-9611-D898009A112C}"/>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1"/>
        </a:graphicData>
      </a:graphic>
    </xdr:graphicFrame>
    <xdr:clientData/>
  </xdr:twoCellAnchor>
  <xdr:twoCellAnchor>
    <xdr:from>
      <xdr:col>29</xdr:col>
      <xdr:colOff>0</xdr:colOff>
      <xdr:row>183</xdr:row>
      <xdr:rowOff>0</xdr:rowOff>
    </xdr:from>
    <xdr:to>
      <xdr:col>39</xdr:col>
      <xdr:colOff>530529</xdr:colOff>
      <xdr:row>220</xdr:row>
      <xdr:rowOff>81834</xdr:rowOff>
    </xdr:to>
    <xdr:graphicFrame macro="">
      <xdr:nvGraphicFramePr>
        <xdr:cNvPr id="95" name="Chart 57">
          <a:extLst>
            <a:ext uri="{FF2B5EF4-FFF2-40B4-BE49-F238E27FC236}">
              <a16:creationId xmlns:a16="http://schemas.microsoft.com/office/drawing/2014/main" id="{320E27E1-F8EC-41BA-B233-FFBE8675B37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2"/>
        </a:graphicData>
      </a:graphic>
    </xdr:graphicFrame>
    <xdr:clientData/>
  </xdr:twoCellAnchor>
  <xdr:twoCellAnchor>
    <xdr:from>
      <xdr:col>29</xdr:col>
      <xdr:colOff>12700</xdr:colOff>
      <xdr:row>138</xdr:row>
      <xdr:rowOff>419100</xdr:rowOff>
    </xdr:from>
    <xdr:to>
      <xdr:col>39</xdr:col>
      <xdr:colOff>543229</xdr:colOff>
      <xdr:row>175</xdr:row>
      <xdr:rowOff>158034</xdr:rowOff>
    </xdr:to>
    <xdr:graphicFrame macro="">
      <xdr:nvGraphicFramePr>
        <xdr:cNvPr id="96" name="Chart 57">
          <a:extLst>
            <a:ext uri="{FF2B5EF4-FFF2-40B4-BE49-F238E27FC236}">
              <a16:creationId xmlns:a16="http://schemas.microsoft.com/office/drawing/2014/main" id="{607EE5EB-602B-4DEF-8489-51F579B91EF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3"/>
        </a:graphicData>
      </a:graphic>
    </xdr:graphicFrame>
    <xdr:clientData/>
  </xdr:twoCellAnchor>
  <xdr:twoCellAnchor>
    <xdr:from>
      <xdr:col>29</xdr:col>
      <xdr:colOff>25400</xdr:colOff>
      <xdr:row>95</xdr:row>
      <xdr:rowOff>0</xdr:rowOff>
    </xdr:from>
    <xdr:to>
      <xdr:col>39</xdr:col>
      <xdr:colOff>555929</xdr:colOff>
      <xdr:row>132</xdr:row>
      <xdr:rowOff>81834</xdr:rowOff>
    </xdr:to>
    <xdr:graphicFrame macro="">
      <xdr:nvGraphicFramePr>
        <xdr:cNvPr id="97" name="Chart 57">
          <a:extLst>
            <a:ext uri="{FF2B5EF4-FFF2-40B4-BE49-F238E27FC236}">
              <a16:creationId xmlns:a16="http://schemas.microsoft.com/office/drawing/2014/main" id="{6E25DB1B-0B23-4664-B262-34492B0003A3}"/>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4"/>
        </a:graphicData>
      </a:graphic>
    </xdr:graphicFrame>
    <xdr:clientData/>
  </xdr:twoCellAnchor>
  <xdr:twoCellAnchor>
    <xdr:from>
      <xdr:col>29</xdr:col>
      <xdr:colOff>0</xdr:colOff>
      <xdr:row>48</xdr:row>
      <xdr:rowOff>0</xdr:rowOff>
    </xdr:from>
    <xdr:to>
      <xdr:col>39</xdr:col>
      <xdr:colOff>530529</xdr:colOff>
      <xdr:row>85</xdr:row>
      <xdr:rowOff>81834</xdr:rowOff>
    </xdr:to>
    <xdr:graphicFrame macro="">
      <xdr:nvGraphicFramePr>
        <xdr:cNvPr id="98" name="Chart 57">
          <a:extLst>
            <a:ext uri="{FF2B5EF4-FFF2-40B4-BE49-F238E27FC236}">
              <a16:creationId xmlns:a16="http://schemas.microsoft.com/office/drawing/2014/main" id="{58CF74FF-E38C-4467-8A84-F6DF609A983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5"/>
        </a:graphicData>
      </a:graphic>
    </xdr:graphicFrame>
    <xdr:clientData/>
  </xdr:twoCellAnchor>
  <xdr:twoCellAnchor>
    <xdr:from>
      <xdr:col>29</xdr:col>
      <xdr:colOff>0</xdr:colOff>
      <xdr:row>1</xdr:row>
      <xdr:rowOff>0</xdr:rowOff>
    </xdr:from>
    <xdr:to>
      <xdr:col>39</xdr:col>
      <xdr:colOff>530529</xdr:colOff>
      <xdr:row>38</xdr:row>
      <xdr:rowOff>81834</xdr:rowOff>
    </xdr:to>
    <xdr:graphicFrame macro="">
      <xdr:nvGraphicFramePr>
        <xdr:cNvPr id="99" name="Chart 57">
          <a:extLst>
            <a:ext uri="{FF2B5EF4-FFF2-40B4-BE49-F238E27FC236}">
              <a16:creationId xmlns:a16="http://schemas.microsoft.com/office/drawing/2014/main" id="{8EA6CCEB-28D9-4479-8D19-28A09DA8CBA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6"/>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0.33809</cdr:x>
      <cdr:y>0.06647</cdr:y>
    </cdr:from>
    <cdr:to>
      <cdr:x>0.40524</cdr:x>
      <cdr:y>0.10882</cdr:y>
    </cdr:to>
    <cdr:sp macro="" textlink="">
      <cdr:nvSpPr>
        <cdr:cNvPr id="26625" name="Text Box 1"/>
        <cdr:cNvSpPr txBox="1">
          <a:spLocks xmlns:a="http://schemas.openxmlformats.org/drawingml/2006/main" noChangeArrowheads="1"/>
        </cdr:cNvSpPr>
      </cdr:nvSpPr>
      <cdr:spPr bwMode="auto">
        <a:xfrm xmlns:a="http://schemas.openxmlformats.org/drawingml/2006/main">
          <a:off x="3837838" y="362961"/>
          <a:ext cx="762248" cy="231240"/>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wrap="none" lIns="18288" tIns="22860" rIns="0" bIns="0" anchor="t" upright="1">
          <a:spAutoFit/>
        </a:bodyPr>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3.xml><?xml version="1.0" encoding="utf-8"?>
<c:userShapes xmlns:c="http://schemas.openxmlformats.org/drawingml/2006/chart">
  <cdr:relSizeAnchor xmlns:cdr="http://schemas.openxmlformats.org/drawingml/2006/chartDrawing">
    <cdr:from>
      <cdr:x>0.14179</cdr:x>
      <cdr:y>0.06696</cdr:y>
    </cdr:from>
    <cdr:to>
      <cdr:x>0.21183</cdr:x>
      <cdr:y>0.10765</cdr:y>
    </cdr:to>
    <cdr:sp macro="" textlink="">
      <cdr:nvSpPr>
        <cdr:cNvPr id="32769" name="Text Box 1"/>
        <cdr:cNvSpPr txBox="1">
          <a:spLocks xmlns:a="http://schemas.openxmlformats.org/drawingml/2006/main" noChangeArrowheads="1"/>
        </cdr:cNvSpPr>
      </cdr:nvSpPr>
      <cdr:spPr bwMode="auto">
        <a:xfrm xmlns:a="http://schemas.openxmlformats.org/drawingml/2006/main">
          <a:off x="1545990" y="381417"/>
          <a:ext cx="763698" cy="231768"/>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wrap="none" lIns="18288" tIns="22860" rIns="0" bIns="0" anchor="t" upright="1">
          <a:spAutoFit/>
        </a:bodyPr>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4.xml><?xml version="1.0" encoding="utf-8"?>
<c:userShapes xmlns:c="http://schemas.openxmlformats.org/drawingml/2006/chart">
  <cdr:relSizeAnchor xmlns:cdr="http://schemas.openxmlformats.org/drawingml/2006/chartDrawing">
    <cdr:from>
      <cdr:x>0.34499</cdr:x>
      <cdr:y>0.07567</cdr:y>
    </cdr:from>
    <cdr:to>
      <cdr:x>0.42893</cdr:x>
      <cdr:y>0.12555</cdr:y>
    </cdr:to>
    <cdr:sp macro="" textlink="">
      <cdr:nvSpPr>
        <cdr:cNvPr id="40961" name="Text Box 1"/>
        <cdr:cNvSpPr txBox="1">
          <a:spLocks xmlns:a="http://schemas.openxmlformats.org/drawingml/2006/main" noChangeArrowheads="1"/>
        </cdr:cNvSpPr>
      </cdr:nvSpPr>
      <cdr:spPr bwMode="auto">
        <a:xfrm xmlns:a="http://schemas.openxmlformats.org/drawingml/2006/main">
          <a:off x="3446967" y="422646"/>
          <a:ext cx="837919" cy="27650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5.xml><?xml version="1.0" encoding="utf-8"?>
<c:userShapes xmlns:c="http://schemas.openxmlformats.org/drawingml/2006/chart">
  <cdr:relSizeAnchor xmlns:cdr="http://schemas.openxmlformats.org/drawingml/2006/chartDrawing">
    <cdr:from>
      <cdr:x>0.14575</cdr:x>
      <cdr:y>0.06402</cdr:y>
    </cdr:from>
    <cdr:to>
      <cdr:x>0.2319</cdr:x>
      <cdr:y>0.11487</cdr:y>
    </cdr:to>
    <cdr:sp macro="" textlink="">
      <cdr:nvSpPr>
        <cdr:cNvPr id="47105" name="Text Box 1"/>
        <cdr:cNvSpPr txBox="1">
          <a:spLocks xmlns:a="http://schemas.openxmlformats.org/drawingml/2006/main" noChangeArrowheads="1"/>
        </cdr:cNvSpPr>
      </cdr:nvSpPr>
      <cdr:spPr bwMode="auto">
        <a:xfrm xmlns:a="http://schemas.openxmlformats.org/drawingml/2006/main">
          <a:off x="1420635" y="351373"/>
          <a:ext cx="837791" cy="276528"/>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6.xml><?xml version="1.0" encoding="utf-8"?>
<c:userShapes xmlns:c="http://schemas.openxmlformats.org/drawingml/2006/chart">
  <cdr:relSizeAnchor xmlns:cdr="http://schemas.openxmlformats.org/drawingml/2006/chartDrawing">
    <cdr:from>
      <cdr:x>0.047</cdr:x>
      <cdr:y>0.05035</cdr:y>
    </cdr:from>
    <cdr:to>
      <cdr:x>0.13364</cdr:x>
      <cdr:y>0.09708</cdr:y>
    </cdr:to>
    <cdr:sp macro="" textlink="">
      <cdr:nvSpPr>
        <cdr:cNvPr id="59393" name="Text Box 1"/>
        <cdr:cNvSpPr txBox="1">
          <a:spLocks xmlns:a="http://schemas.openxmlformats.org/drawingml/2006/main" noChangeArrowheads="1"/>
        </cdr:cNvSpPr>
      </cdr:nvSpPr>
      <cdr:spPr bwMode="auto">
        <a:xfrm xmlns:a="http://schemas.openxmlformats.org/drawingml/2006/main">
          <a:off x="458041" y="301460"/>
          <a:ext cx="838439" cy="27689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7.xml><?xml version="1.0" encoding="utf-8"?>
<c:userShapes xmlns:c="http://schemas.openxmlformats.org/drawingml/2006/chart">
  <cdr:relSizeAnchor xmlns:cdr="http://schemas.openxmlformats.org/drawingml/2006/chartDrawing">
    <cdr:from>
      <cdr:x>0.04398</cdr:x>
      <cdr:y>0.05071</cdr:y>
    </cdr:from>
    <cdr:to>
      <cdr:x>0.12498</cdr:x>
      <cdr:y>0.09817</cdr:y>
    </cdr:to>
    <cdr:sp macro="" textlink="">
      <cdr:nvSpPr>
        <cdr:cNvPr id="71681" name="Text Box 1"/>
        <cdr:cNvSpPr txBox="1">
          <a:spLocks xmlns:a="http://schemas.openxmlformats.org/drawingml/2006/main" noChangeArrowheads="1"/>
        </cdr:cNvSpPr>
      </cdr:nvSpPr>
      <cdr:spPr bwMode="auto">
        <a:xfrm xmlns:a="http://schemas.openxmlformats.org/drawingml/2006/main">
          <a:off x="458951" y="298798"/>
          <a:ext cx="839405" cy="276668"/>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8.xml><?xml version="1.0" encoding="utf-8"?>
<c:userShapes xmlns:c="http://schemas.openxmlformats.org/drawingml/2006/chart">
  <cdr:relSizeAnchor xmlns:cdr="http://schemas.openxmlformats.org/drawingml/2006/chartDrawing">
    <cdr:from>
      <cdr:x>0.0473</cdr:x>
      <cdr:y>0.04923</cdr:y>
    </cdr:from>
    <cdr:to>
      <cdr:x>0.13467</cdr:x>
      <cdr:y>0.09644</cdr:y>
    </cdr:to>
    <cdr:sp macro="" textlink="">
      <cdr:nvSpPr>
        <cdr:cNvPr id="75777" name="Text Box 1"/>
        <cdr:cNvSpPr txBox="1">
          <a:spLocks xmlns:a="http://schemas.openxmlformats.org/drawingml/2006/main" noChangeArrowheads="1"/>
        </cdr:cNvSpPr>
      </cdr:nvSpPr>
      <cdr:spPr bwMode="auto">
        <a:xfrm xmlns:a="http://schemas.openxmlformats.org/drawingml/2006/main">
          <a:off x="456365" y="290594"/>
          <a:ext cx="837219" cy="27569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9.xml><?xml version="1.0" encoding="utf-8"?>
<c:userShapes xmlns:c="http://schemas.openxmlformats.org/drawingml/2006/chart">
  <cdr:relSizeAnchor xmlns:cdr="http://schemas.openxmlformats.org/drawingml/2006/chartDrawing">
    <cdr:from>
      <cdr:x>0.04592</cdr:x>
      <cdr:y>0.04996</cdr:y>
    </cdr:from>
    <cdr:to>
      <cdr:x>0.13084</cdr:x>
      <cdr:y>0.09718</cdr:y>
    </cdr:to>
    <cdr:sp macro="" textlink="">
      <cdr:nvSpPr>
        <cdr:cNvPr id="82945" name="Text Box 1"/>
        <cdr:cNvSpPr txBox="1">
          <a:spLocks xmlns:a="http://schemas.openxmlformats.org/drawingml/2006/main" noChangeArrowheads="1"/>
        </cdr:cNvSpPr>
      </cdr:nvSpPr>
      <cdr:spPr bwMode="auto">
        <a:xfrm xmlns:a="http://schemas.openxmlformats.org/drawingml/2006/main">
          <a:off x="456760" y="294902"/>
          <a:ext cx="838822" cy="275692"/>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10.xml><?xml version="1.0" encoding="utf-8"?>
<c:userShapes xmlns:c="http://schemas.openxmlformats.org/drawingml/2006/chart">
  <cdr:relSizeAnchor xmlns:cdr="http://schemas.openxmlformats.org/drawingml/2006/chartDrawing">
    <cdr:from>
      <cdr:x>0.03305</cdr:x>
      <cdr:y>0.01791</cdr:y>
    </cdr:from>
    <cdr:to>
      <cdr:x>0.11797</cdr:x>
      <cdr:y>0.06513</cdr:y>
    </cdr:to>
    <cdr:sp macro="" textlink="">
      <cdr:nvSpPr>
        <cdr:cNvPr id="82945" name="Text Box 1"/>
        <cdr:cNvSpPr txBox="1">
          <a:spLocks xmlns:a="http://schemas.openxmlformats.org/drawingml/2006/main" noChangeArrowheads="1"/>
        </cdr:cNvSpPr>
      </cdr:nvSpPr>
      <cdr:spPr bwMode="auto">
        <a:xfrm xmlns:a="http://schemas.openxmlformats.org/drawingml/2006/main">
          <a:off x="326280" y="106442"/>
          <a:ext cx="838251" cy="280657"/>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400" b="1" i="0" u="none" strike="noStrike" baseline="0">
              <a:solidFill>
                <a:srgbClr val="000000"/>
              </a:solidFill>
              <a:latin typeface="Arial"/>
              <a:cs typeface="Arial"/>
            </a:rPr>
            <a:t>max 713</a:t>
          </a:r>
        </a:p>
      </cdr:txBody>
    </cdr:sp>
  </cdr:relSizeAnchor>
</c:userShapes>
</file>

<file path=xl/drawings/drawing11.xml><?xml version="1.0" encoding="utf-8"?>
<c:userShapes xmlns:c="http://schemas.openxmlformats.org/drawingml/2006/chart">
  <cdr:relSizeAnchor xmlns:cdr="http://schemas.openxmlformats.org/drawingml/2006/chartDrawing">
    <cdr:from>
      <cdr:x>0.04986</cdr:x>
      <cdr:y>0.05503</cdr:y>
    </cdr:from>
    <cdr:to>
      <cdr:x>0.15507</cdr:x>
      <cdr:y>0.11601</cdr:y>
    </cdr:to>
    <cdr:sp macro="" textlink="">
      <cdr:nvSpPr>
        <cdr:cNvPr id="82945" name="Text Box 1"/>
        <cdr:cNvSpPr txBox="1">
          <a:spLocks xmlns:a="http://schemas.openxmlformats.org/drawingml/2006/main" noChangeArrowheads="1"/>
        </cdr:cNvSpPr>
      </cdr:nvSpPr>
      <cdr:spPr bwMode="auto">
        <a:xfrm xmlns:a="http://schemas.openxmlformats.org/drawingml/2006/main">
          <a:off x="338963" y="225925"/>
          <a:ext cx="715137" cy="250326"/>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200" b="1" i="0" u="none" strike="noStrike" baseline="0">
              <a:solidFill>
                <a:srgbClr val="000000"/>
              </a:solidFill>
              <a:latin typeface="Arial"/>
              <a:cs typeface="Arial"/>
            </a:rPr>
            <a:t>max 713</a:t>
          </a:r>
        </a:p>
      </cdr:txBody>
    </cdr:sp>
  </cdr:relSizeAnchor>
</c:userShapes>
</file>

<file path=xl/drawings/drawing12.xml><?xml version="1.0" encoding="utf-8"?>
<c:userShapes xmlns:c="http://schemas.openxmlformats.org/drawingml/2006/chart">
  <cdr:relSizeAnchor xmlns:cdr="http://schemas.openxmlformats.org/drawingml/2006/chartDrawing">
    <cdr:from>
      <cdr:x>0.04986</cdr:x>
      <cdr:y>0.05503</cdr:y>
    </cdr:from>
    <cdr:to>
      <cdr:x>0.15507</cdr:x>
      <cdr:y>0.11601</cdr:y>
    </cdr:to>
    <cdr:sp macro="" textlink="">
      <cdr:nvSpPr>
        <cdr:cNvPr id="82945" name="Text Box 1"/>
        <cdr:cNvSpPr txBox="1">
          <a:spLocks xmlns:a="http://schemas.openxmlformats.org/drawingml/2006/main" noChangeArrowheads="1"/>
        </cdr:cNvSpPr>
      </cdr:nvSpPr>
      <cdr:spPr bwMode="auto">
        <a:xfrm xmlns:a="http://schemas.openxmlformats.org/drawingml/2006/main">
          <a:off x="338963" y="225925"/>
          <a:ext cx="715137" cy="250326"/>
        </a:xfrm>
        <a:prstGeom xmlns:a="http://schemas.openxmlformats.org/drawingml/2006/main" prst="rect">
          <a:avLst/>
        </a:prstGeom>
        <a:noFill xmlns:a="http://schemas.openxmlformats.org/drawingml/2006/main"/>
        <a:ln xmlns:a="http://schemas.openxmlformats.org/drawingml/2006/main" w="9525">
          <a:noFill/>
          <a:miter lim="800000"/>
          <a:headEnd/>
          <a:tailEnd/>
        </a:ln>
      </cdr:spPr>
      <cdr:txBody>
        <a:bodyPr xmlns:a="http://schemas.openxmlformats.org/drawingml/2006/main" vertOverflow="clip" wrap="square" lIns="27432" tIns="22860" rIns="0" bIns="0" anchor="t" upright="1"/>
        <a:lstStyle xmlns:a="http://schemas.openxmlformats.org/drawingml/2006/main"/>
        <a:p xmlns:a="http://schemas.openxmlformats.org/drawingml/2006/main">
          <a:pPr algn="l" rtl="0">
            <a:defRPr sz="1000"/>
          </a:pPr>
          <a:r>
            <a:rPr lang="en-GB" sz="1200" b="1" i="0" u="none" strike="noStrike" baseline="0">
              <a:solidFill>
                <a:srgbClr val="000000"/>
              </a:solidFill>
              <a:latin typeface="Arial"/>
              <a:cs typeface="Arial"/>
            </a:rPr>
            <a:t>max 713</a:t>
          </a:r>
        </a:p>
      </cdr:txBody>
    </cdr:sp>
  </cdr:relSizeAnchor>
</c:userShapes>
</file>

<file path=xl/drawings/drawing13.xml><?xml version="1.0" encoding="utf-8"?>
<c:userShapes xmlns:c="http://schemas.openxmlformats.org/drawingml/2006/chart">
  <cdr:relSizeAnchor xmlns:cdr="http://schemas.openxmlformats.org/drawingml/2006/chartDrawing">
    <cdr:from>
      <cdr:x>0.20673</cdr:x>
      <cdr:y>0.02281</cdr:y>
    </cdr:from>
    <cdr:to>
      <cdr:x>0.77885</cdr:x>
      <cdr:y>0.08555</cdr:y>
    </cdr:to>
    <cdr:sp macro="" textlink="">
      <cdr:nvSpPr>
        <cdr:cNvPr id="2" name="TextBox 1"/>
        <cdr:cNvSpPr txBox="1"/>
      </cdr:nvSpPr>
      <cdr:spPr>
        <a:xfrm xmlns:a="http://schemas.openxmlformats.org/drawingml/2006/main">
          <a:off x="2559843" y="142852"/>
          <a:ext cx="7084269" cy="39292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US" sz="1800" b="1"/>
            <a:t>approved RAN1-4+RAN6  CRs  (excl. cat.A) per RAN meeting and release</a:t>
          </a:r>
        </a:p>
      </cdr:txBody>
    </cdr:sp>
  </cdr:relSizeAnchor>
  <cdr:relSizeAnchor xmlns:cdr="http://schemas.openxmlformats.org/drawingml/2006/chartDrawing">
    <cdr:from>
      <cdr:x>0.88873</cdr:x>
      <cdr:y>0.23249</cdr:y>
    </cdr:from>
    <cdr:to>
      <cdr:x>0.93602</cdr:x>
      <cdr:y>0.33164</cdr:y>
    </cdr:to>
    <cdr:sp macro="" textlink="">
      <cdr:nvSpPr>
        <cdr:cNvPr id="3" name="TextBox 2">
          <a:extLst xmlns:a="http://schemas.openxmlformats.org/drawingml/2006/main">
            <a:ext uri="{FF2B5EF4-FFF2-40B4-BE49-F238E27FC236}">
              <a16:creationId xmlns:a16="http://schemas.microsoft.com/office/drawing/2014/main" id="{4171586D-D291-49F2-AB99-5A598AB45E57}"/>
            </a:ext>
          </a:extLst>
        </cdr:cNvPr>
        <cdr:cNvSpPr txBox="1"/>
      </cdr:nvSpPr>
      <cdr:spPr>
        <a:xfrm xmlns:a="http://schemas.openxmlformats.org/drawingml/2006/main">
          <a:off x="15506562" y="1475035"/>
          <a:ext cx="825115" cy="629063"/>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18</a:t>
          </a:r>
        </a:p>
      </cdr:txBody>
    </cdr:sp>
  </cdr:relSizeAnchor>
  <cdr:relSizeAnchor xmlns:cdr="http://schemas.openxmlformats.org/drawingml/2006/chartDrawing">
    <cdr:from>
      <cdr:x>0.08777</cdr:x>
      <cdr:y>0.3294</cdr:y>
    </cdr:from>
    <cdr:to>
      <cdr:x>0.11694</cdr:x>
      <cdr:y>0.417</cdr:y>
    </cdr:to>
    <cdr:sp macro="" textlink="">
      <cdr:nvSpPr>
        <cdr:cNvPr id="4" name="TextBox 3">
          <a:extLst xmlns:a="http://schemas.openxmlformats.org/drawingml/2006/main">
            <a:ext uri="{FF2B5EF4-FFF2-40B4-BE49-F238E27FC236}">
              <a16:creationId xmlns:a16="http://schemas.microsoft.com/office/drawing/2014/main" id="{FEA41DBF-0A3E-4809-9AC3-2EFA2A8C32EA}"/>
            </a:ext>
          </a:extLst>
        </cdr:cNvPr>
        <cdr:cNvSpPr txBox="1"/>
      </cdr:nvSpPr>
      <cdr:spPr>
        <a:xfrm xmlns:a="http://schemas.openxmlformats.org/drawingml/2006/main">
          <a:off x="1531379" y="2089919"/>
          <a:ext cx="508957" cy="555783"/>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9</a:t>
          </a:r>
        </a:p>
      </cdr:txBody>
    </cdr:sp>
  </cdr:relSizeAnchor>
  <cdr:relSizeAnchor xmlns:cdr="http://schemas.openxmlformats.org/drawingml/2006/chartDrawing">
    <cdr:from>
      <cdr:x>0.78828</cdr:x>
      <cdr:y>0.23649</cdr:y>
    </cdr:from>
    <cdr:to>
      <cdr:x>0.83557</cdr:x>
      <cdr:y>0.33564</cdr:y>
    </cdr:to>
    <cdr:sp macro="" textlink="">
      <cdr:nvSpPr>
        <cdr:cNvPr id="5" name="TextBox 4">
          <a:extLst xmlns:a="http://schemas.openxmlformats.org/drawingml/2006/main">
            <a:ext uri="{FF2B5EF4-FFF2-40B4-BE49-F238E27FC236}">
              <a16:creationId xmlns:a16="http://schemas.microsoft.com/office/drawing/2014/main" id="{E6086BA7-7C4C-F136-B526-82F4B6F51C37}"/>
            </a:ext>
          </a:extLst>
        </cdr:cNvPr>
        <cdr:cNvSpPr txBox="1"/>
      </cdr:nvSpPr>
      <cdr:spPr>
        <a:xfrm xmlns:a="http://schemas.openxmlformats.org/drawingml/2006/main">
          <a:off x="13753962" y="1500435"/>
          <a:ext cx="825115" cy="629063"/>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17</a:t>
          </a:r>
        </a:p>
      </cdr:txBody>
    </cdr:sp>
  </cdr:relSizeAnchor>
  <cdr:relSizeAnchor xmlns:cdr="http://schemas.openxmlformats.org/drawingml/2006/chartDrawing">
    <cdr:from>
      <cdr:x>0.68638</cdr:x>
      <cdr:y>0.23449</cdr:y>
    </cdr:from>
    <cdr:to>
      <cdr:x>0.73367</cdr:x>
      <cdr:y>0.33364</cdr:y>
    </cdr:to>
    <cdr:sp macro="" textlink="">
      <cdr:nvSpPr>
        <cdr:cNvPr id="6" name="TextBox 5">
          <a:extLst xmlns:a="http://schemas.openxmlformats.org/drawingml/2006/main">
            <a:ext uri="{FF2B5EF4-FFF2-40B4-BE49-F238E27FC236}">
              <a16:creationId xmlns:a16="http://schemas.microsoft.com/office/drawing/2014/main" id="{66F85378-C75A-D636-19D1-266EE6D9C4DF}"/>
            </a:ext>
          </a:extLst>
        </cdr:cNvPr>
        <cdr:cNvSpPr txBox="1"/>
      </cdr:nvSpPr>
      <cdr:spPr>
        <a:xfrm xmlns:a="http://schemas.openxmlformats.org/drawingml/2006/main">
          <a:off x="11975962" y="1487735"/>
          <a:ext cx="825115" cy="629063"/>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16</a:t>
          </a:r>
        </a:p>
      </cdr:txBody>
    </cdr:sp>
  </cdr:relSizeAnchor>
  <cdr:relSizeAnchor xmlns:cdr="http://schemas.openxmlformats.org/drawingml/2006/chartDrawing">
    <cdr:from>
      <cdr:x>0.5721</cdr:x>
      <cdr:y>0.32657</cdr:y>
    </cdr:from>
    <cdr:to>
      <cdr:x>0.61939</cdr:x>
      <cdr:y>0.42572</cdr:y>
    </cdr:to>
    <cdr:sp macro="" textlink="">
      <cdr:nvSpPr>
        <cdr:cNvPr id="7" name="TextBox 6">
          <a:extLst xmlns:a="http://schemas.openxmlformats.org/drawingml/2006/main">
            <a:ext uri="{FF2B5EF4-FFF2-40B4-BE49-F238E27FC236}">
              <a16:creationId xmlns:a16="http://schemas.microsoft.com/office/drawing/2014/main" id="{C0622D9F-FFD3-E86F-9371-44DBDC152259}"/>
            </a:ext>
          </a:extLst>
        </cdr:cNvPr>
        <cdr:cNvSpPr txBox="1"/>
      </cdr:nvSpPr>
      <cdr:spPr>
        <a:xfrm xmlns:a="http://schemas.openxmlformats.org/drawingml/2006/main">
          <a:off x="9982062" y="2071935"/>
          <a:ext cx="825115" cy="629063"/>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15</a:t>
          </a:r>
        </a:p>
      </cdr:txBody>
    </cdr:sp>
  </cdr:relSizeAnchor>
  <cdr:relSizeAnchor xmlns:cdr="http://schemas.openxmlformats.org/drawingml/2006/chartDrawing">
    <cdr:from>
      <cdr:x>0.49786</cdr:x>
      <cdr:y>0.32657</cdr:y>
    </cdr:from>
    <cdr:to>
      <cdr:x>0.54515</cdr:x>
      <cdr:y>0.42572</cdr:y>
    </cdr:to>
    <cdr:sp macro="" textlink="">
      <cdr:nvSpPr>
        <cdr:cNvPr id="8" name="TextBox 7">
          <a:extLst xmlns:a="http://schemas.openxmlformats.org/drawingml/2006/main">
            <a:ext uri="{FF2B5EF4-FFF2-40B4-BE49-F238E27FC236}">
              <a16:creationId xmlns:a16="http://schemas.microsoft.com/office/drawing/2014/main" id="{D0486341-D636-60A6-1565-B638B2DDE158}"/>
            </a:ext>
          </a:extLst>
        </cdr:cNvPr>
        <cdr:cNvSpPr txBox="1"/>
      </cdr:nvSpPr>
      <cdr:spPr>
        <a:xfrm xmlns:a="http://schemas.openxmlformats.org/drawingml/2006/main">
          <a:off x="8686662" y="2071935"/>
          <a:ext cx="825115" cy="629063"/>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14</a:t>
          </a:r>
        </a:p>
      </cdr:txBody>
    </cdr:sp>
  </cdr:relSizeAnchor>
  <cdr:relSizeAnchor xmlns:cdr="http://schemas.openxmlformats.org/drawingml/2006/chartDrawing">
    <cdr:from>
      <cdr:x>0.42726</cdr:x>
      <cdr:y>0.33257</cdr:y>
    </cdr:from>
    <cdr:to>
      <cdr:x>0.47455</cdr:x>
      <cdr:y>0.43172</cdr:y>
    </cdr:to>
    <cdr:sp macro="" textlink="">
      <cdr:nvSpPr>
        <cdr:cNvPr id="9" name="TextBox 8">
          <a:extLst xmlns:a="http://schemas.openxmlformats.org/drawingml/2006/main">
            <a:ext uri="{FF2B5EF4-FFF2-40B4-BE49-F238E27FC236}">
              <a16:creationId xmlns:a16="http://schemas.microsoft.com/office/drawing/2014/main" id="{200DF5EB-4889-A633-2C84-310059853B7A}"/>
            </a:ext>
          </a:extLst>
        </cdr:cNvPr>
        <cdr:cNvSpPr txBox="1"/>
      </cdr:nvSpPr>
      <cdr:spPr>
        <a:xfrm xmlns:a="http://schemas.openxmlformats.org/drawingml/2006/main">
          <a:off x="7454762" y="2110035"/>
          <a:ext cx="825115" cy="629063"/>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13</a:t>
          </a:r>
        </a:p>
      </cdr:txBody>
    </cdr:sp>
  </cdr:relSizeAnchor>
  <cdr:relSizeAnchor xmlns:cdr="http://schemas.openxmlformats.org/drawingml/2006/chartDrawing">
    <cdr:from>
      <cdr:x>0.35447</cdr:x>
      <cdr:y>0.32857</cdr:y>
    </cdr:from>
    <cdr:to>
      <cdr:x>0.40176</cdr:x>
      <cdr:y>0.42772</cdr:y>
    </cdr:to>
    <cdr:sp macro="" textlink="">
      <cdr:nvSpPr>
        <cdr:cNvPr id="10" name="TextBox 9">
          <a:extLst xmlns:a="http://schemas.openxmlformats.org/drawingml/2006/main">
            <a:ext uri="{FF2B5EF4-FFF2-40B4-BE49-F238E27FC236}">
              <a16:creationId xmlns:a16="http://schemas.microsoft.com/office/drawing/2014/main" id="{44B302F8-BF92-F6D6-561E-C1FDC1610A2F}"/>
            </a:ext>
          </a:extLst>
        </cdr:cNvPr>
        <cdr:cNvSpPr txBox="1"/>
      </cdr:nvSpPr>
      <cdr:spPr>
        <a:xfrm xmlns:a="http://schemas.openxmlformats.org/drawingml/2006/main">
          <a:off x="6184762" y="2084635"/>
          <a:ext cx="825115" cy="629063"/>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12</a:t>
          </a:r>
        </a:p>
      </cdr:txBody>
    </cdr:sp>
  </cdr:relSizeAnchor>
  <cdr:relSizeAnchor xmlns:cdr="http://schemas.openxmlformats.org/drawingml/2006/chartDrawing">
    <cdr:from>
      <cdr:x>0.23874</cdr:x>
      <cdr:y>0.32257</cdr:y>
    </cdr:from>
    <cdr:to>
      <cdr:x>0.28603</cdr:x>
      <cdr:y>0.42172</cdr:y>
    </cdr:to>
    <cdr:sp macro="" textlink="">
      <cdr:nvSpPr>
        <cdr:cNvPr id="11" name="TextBox 10">
          <a:extLst xmlns:a="http://schemas.openxmlformats.org/drawingml/2006/main">
            <a:ext uri="{FF2B5EF4-FFF2-40B4-BE49-F238E27FC236}">
              <a16:creationId xmlns:a16="http://schemas.microsoft.com/office/drawing/2014/main" id="{7EB0CE8B-AAB8-90F0-3CC4-FF92E4C00E9D}"/>
            </a:ext>
          </a:extLst>
        </cdr:cNvPr>
        <cdr:cNvSpPr txBox="1"/>
      </cdr:nvSpPr>
      <cdr:spPr>
        <a:xfrm xmlns:a="http://schemas.openxmlformats.org/drawingml/2006/main">
          <a:off x="4165462" y="2046535"/>
          <a:ext cx="825115" cy="629063"/>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11</a:t>
          </a:r>
        </a:p>
      </cdr:txBody>
    </cdr:sp>
  </cdr:relSizeAnchor>
  <cdr:relSizeAnchor xmlns:cdr="http://schemas.openxmlformats.org/drawingml/2006/chartDrawing">
    <cdr:from>
      <cdr:x>0.15357</cdr:x>
      <cdr:y>0.32657</cdr:y>
    </cdr:from>
    <cdr:to>
      <cdr:x>0.20086</cdr:x>
      <cdr:y>0.42572</cdr:y>
    </cdr:to>
    <cdr:sp macro="" textlink="">
      <cdr:nvSpPr>
        <cdr:cNvPr id="12" name="TextBox 11">
          <a:extLst xmlns:a="http://schemas.openxmlformats.org/drawingml/2006/main">
            <a:ext uri="{FF2B5EF4-FFF2-40B4-BE49-F238E27FC236}">
              <a16:creationId xmlns:a16="http://schemas.microsoft.com/office/drawing/2014/main" id="{22A48A27-D24F-325E-E1B7-CA671067FE3D}"/>
            </a:ext>
          </a:extLst>
        </cdr:cNvPr>
        <cdr:cNvSpPr txBox="1"/>
      </cdr:nvSpPr>
      <cdr:spPr>
        <a:xfrm xmlns:a="http://schemas.openxmlformats.org/drawingml/2006/main">
          <a:off x="2679562" y="2071935"/>
          <a:ext cx="825115" cy="629063"/>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10</a:t>
          </a:r>
        </a:p>
      </cdr:txBody>
    </cdr:sp>
  </cdr:relSizeAnchor>
</c:userShapes>
</file>

<file path=xl/drawings/drawing14.xml><?xml version="1.0" encoding="utf-8"?>
<c:userShapes xmlns:c="http://schemas.openxmlformats.org/drawingml/2006/chart">
  <cdr:relSizeAnchor xmlns:cdr="http://schemas.openxmlformats.org/drawingml/2006/chartDrawing">
    <cdr:from>
      <cdr:x>0.24897</cdr:x>
      <cdr:y>0.01901</cdr:y>
    </cdr:from>
    <cdr:to>
      <cdr:x>0.8105</cdr:x>
      <cdr:y>0.08175</cdr:y>
    </cdr:to>
    <cdr:sp macro="" textlink="">
      <cdr:nvSpPr>
        <cdr:cNvPr id="2" name="TextBox 1"/>
        <cdr:cNvSpPr txBox="1"/>
      </cdr:nvSpPr>
      <cdr:spPr>
        <a:xfrm xmlns:a="http://schemas.openxmlformats.org/drawingml/2006/main">
          <a:off x="3208490" y="120116"/>
          <a:ext cx="7236365" cy="396429"/>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US" sz="1800" b="1"/>
            <a:t>approved  RAN5 Testing CRs (excl. cat.A) per RAN meeting and release</a:t>
          </a:r>
        </a:p>
      </cdr:txBody>
    </cdr:sp>
  </cdr:relSizeAnchor>
  <cdr:relSizeAnchor xmlns:cdr="http://schemas.openxmlformats.org/drawingml/2006/chartDrawing">
    <cdr:from>
      <cdr:x>0.08113</cdr:x>
      <cdr:y>0.3271</cdr:y>
    </cdr:from>
    <cdr:to>
      <cdr:x>0.11815</cdr:x>
      <cdr:y>0.40501</cdr:y>
    </cdr:to>
    <cdr:sp macro="" textlink="">
      <cdr:nvSpPr>
        <cdr:cNvPr id="3" name="TextBox 2">
          <a:extLst xmlns:a="http://schemas.openxmlformats.org/drawingml/2006/main">
            <a:ext uri="{FF2B5EF4-FFF2-40B4-BE49-F238E27FC236}">
              <a16:creationId xmlns:a16="http://schemas.microsoft.com/office/drawing/2014/main" id="{26877F12-624B-40CE-95B6-E2C0766C63CD}"/>
            </a:ext>
          </a:extLst>
        </cdr:cNvPr>
        <cdr:cNvSpPr txBox="1"/>
      </cdr:nvSpPr>
      <cdr:spPr>
        <a:xfrm xmlns:a="http://schemas.openxmlformats.org/drawingml/2006/main">
          <a:off x="1272420" y="2066799"/>
          <a:ext cx="580640" cy="492281"/>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9</a:t>
          </a:r>
        </a:p>
      </cdr:txBody>
    </cdr:sp>
  </cdr:relSizeAnchor>
  <cdr:relSizeAnchor xmlns:cdr="http://schemas.openxmlformats.org/drawingml/2006/chartDrawing">
    <cdr:from>
      <cdr:x>0.88588</cdr:x>
      <cdr:y>0.22985</cdr:y>
    </cdr:from>
    <cdr:to>
      <cdr:x>0.9229</cdr:x>
      <cdr:y>0.30775</cdr:y>
    </cdr:to>
    <cdr:sp macro="" textlink="">
      <cdr:nvSpPr>
        <cdr:cNvPr id="4" name="TextBox 3">
          <a:extLst xmlns:a="http://schemas.openxmlformats.org/drawingml/2006/main">
            <a:ext uri="{FF2B5EF4-FFF2-40B4-BE49-F238E27FC236}">
              <a16:creationId xmlns:a16="http://schemas.microsoft.com/office/drawing/2014/main" id="{E1BC803A-A2DE-4C37-88A8-51F98B0BF2AE}"/>
            </a:ext>
          </a:extLst>
        </cdr:cNvPr>
        <cdr:cNvSpPr txBox="1"/>
      </cdr:nvSpPr>
      <cdr:spPr>
        <a:xfrm xmlns:a="http://schemas.openxmlformats.org/drawingml/2006/main">
          <a:off x="13894517" y="1452327"/>
          <a:ext cx="580640" cy="492218"/>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18</a:t>
          </a:r>
        </a:p>
      </cdr:txBody>
    </cdr:sp>
  </cdr:relSizeAnchor>
  <cdr:relSizeAnchor xmlns:cdr="http://schemas.openxmlformats.org/drawingml/2006/chartDrawing">
    <cdr:from>
      <cdr:x>0.78466</cdr:x>
      <cdr:y>0.22985</cdr:y>
    </cdr:from>
    <cdr:to>
      <cdr:x>0.82168</cdr:x>
      <cdr:y>0.30775</cdr:y>
    </cdr:to>
    <cdr:sp macro="" textlink="">
      <cdr:nvSpPr>
        <cdr:cNvPr id="5" name="TextBox 4">
          <a:extLst xmlns:a="http://schemas.openxmlformats.org/drawingml/2006/main">
            <a:ext uri="{FF2B5EF4-FFF2-40B4-BE49-F238E27FC236}">
              <a16:creationId xmlns:a16="http://schemas.microsoft.com/office/drawing/2014/main" id="{04EFF096-B67E-074A-EFAE-8A4DD4965704}"/>
            </a:ext>
          </a:extLst>
        </cdr:cNvPr>
        <cdr:cNvSpPr txBox="1"/>
      </cdr:nvSpPr>
      <cdr:spPr>
        <a:xfrm xmlns:a="http://schemas.openxmlformats.org/drawingml/2006/main">
          <a:off x="12307017" y="1452327"/>
          <a:ext cx="580640" cy="492218"/>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17</a:t>
          </a:r>
        </a:p>
      </cdr:txBody>
    </cdr:sp>
  </cdr:relSizeAnchor>
  <cdr:relSizeAnchor xmlns:cdr="http://schemas.openxmlformats.org/drawingml/2006/chartDrawing">
    <cdr:from>
      <cdr:x>0.68345</cdr:x>
      <cdr:y>0.22784</cdr:y>
    </cdr:from>
    <cdr:to>
      <cdr:x>0.72047</cdr:x>
      <cdr:y>0.30574</cdr:y>
    </cdr:to>
    <cdr:sp macro="" textlink="">
      <cdr:nvSpPr>
        <cdr:cNvPr id="6" name="TextBox 5">
          <a:extLst xmlns:a="http://schemas.openxmlformats.org/drawingml/2006/main">
            <a:ext uri="{FF2B5EF4-FFF2-40B4-BE49-F238E27FC236}">
              <a16:creationId xmlns:a16="http://schemas.microsoft.com/office/drawing/2014/main" id="{6541FDA3-F303-CE5B-6F2E-10F849423D93}"/>
            </a:ext>
          </a:extLst>
        </cdr:cNvPr>
        <cdr:cNvSpPr txBox="1"/>
      </cdr:nvSpPr>
      <cdr:spPr>
        <a:xfrm xmlns:a="http://schemas.openxmlformats.org/drawingml/2006/main">
          <a:off x="10719517" y="1439627"/>
          <a:ext cx="580640" cy="492218"/>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16</a:t>
          </a:r>
        </a:p>
      </cdr:txBody>
    </cdr:sp>
  </cdr:relSizeAnchor>
  <cdr:relSizeAnchor xmlns:cdr="http://schemas.openxmlformats.org/drawingml/2006/chartDrawing">
    <cdr:from>
      <cdr:x>0.56685</cdr:x>
      <cdr:y>0.3203</cdr:y>
    </cdr:from>
    <cdr:to>
      <cdr:x>0.60387</cdr:x>
      <cdr:y>0.3982</cdr:y>
    </cdr:to>
    <cdr:sp macro="" textlink="">
      <cdr:nvSpPr>
        <cdr:cNvPr id="7" name="TextBox 6">
          <a:extLst xmlns:a="http://schemas.openxmlformats.org/drawingml/2006/main">
            <a:ext uri="{FF2B5EF4-FFF2-40B4-BE49-F238E27FC236}">
              <a16:creationId xmlns:a16="http://schemas.microsoft.com/office/drawing/2014/main" id="{06FFBAC5-DDA2-E54B-D8E0-4D2CA7A1CE9A}"/>
            </a:ext>
          </a:extLst>
        </cdr:cNvPr>
        <cdr:cNvSpPr txBox="1"/>
      </cdr:nvSpPr>
      <cdr:spPr>
        <a:xfrm xmlns:a="http://schemas.openxmlformats.org/drawingml/2006/main">
          <a:off x="8890717" y="2023827"/>
          <a:ext cx="580640" cy="492218"/>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15</a:t>
          </a:r>
        </a:p>
      </cdr:txBody>
    </cdr:sp>
  </cdr:relSizeAnchor>
  <cdr:relSizeAnchor xmlns:cdr="http://schemas.openxmlformats.org/drawingml/2006/chartDrawing">
    <cdr:from>
      <cdr:x>0.49478</cdr:x>
      <cdr:y>0.3203</cdr:y>
    </cdr:from>
    <cdr:to>
      <cdr:x>0.5318</cdr:x>
      <cdr:y>0.3982</cdr:y>
    </cdr:to>
    <cdr:sp macro="" textlink="">
      <cdr:nvSpPr>
        <cdr:cNvPr id="8" name="TextBox 7">
          <a:extLst xmlns:a="http://schemas.openxmlformats.org/drawingml/2006/main">
            <a:ext uri="{FF2B5EF4-FFF2-40B4-BE49-F238E27FC236}">
              <a16:creationId xmlns:a16="http://schemas.microsoft.com/office/drawing/2014/main" id="{6D8934D0-5C15-1277-BF11-2699F6F24F90}"/>
            </a:ext>
          </a:extLst>
        </cdr:cNvPr>
        <cdr:cNvSpPr txBox="1"/>
      </cdr:nvSpPr>
      <cdr:spPr>
        <a:xfrm xmlns:a="http://schemas.openxmlformats.org/drawingml/2006/main">
          <a:off x="7760417" y="2023827"/>
          <a:ext cx="580640" cy="492218"/>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14</a:t>
          </a:r>
        </a:p>
      </cdr:txBody>
    </cdr:sp>
  </cdr:relSizeAnchor>
  <cdr:relSizeAnchor xmlns:cdr="http://schemas.openxmlformats.org/drawingml/2006/chartDrawing">
    <cdr:from>
      <cdr:x>0.42191</cdr:x>
      <cdr:y>0.31829</cdr:y>
    </cdr:from>
    <cdr:to>
      <cdr:x>0.45893</cdr:x>
      <cdr:y>0.39619</cdr:y>
    </cdr:to>
    <cdr:sp macro="" textlink="">
      <cdr:nvSpPr>
        <cdr:cNvPr id="9" name="TextBox 8">
          <a:extLst xmlns:a="http://schemas.openxmlformats.org/drawingml/2006/main">
            <a:ext uri="{FF2B5EF4-FFF2-40B4-BE49-F238E27FC236}">
              <a16:creationId xmlns:a16="http://schemas.microsoft.com/office/drawing/2014/main" id="{4AFCC953-8E71-0776-306B-618D1FEC3E8C}"/>
            </a:ext>
          </a:extLst>
        </cdr:cNvPr>
        <cdr:cNvSpPr txBox="1"/>
      </cdr:nvSpPr>
      <cdr:spPr>
        <a:xfrm xmlns:a="http://schemas.openxmlformats.org/drawingml/2006/main">
          <a:off x="6617417" y="2011127"/>
          <a:ext cx="580640" cy="492218"/>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13</a:t>
          </a:r>
        </a:p>
      </cdr:txBody>
    </cdr:sp>
  </cdr:relSizeAnchor>
  <cdr:relSizeAnchor xmlns:cdr="http://schemas.openxmlformats.org/drawingml/2006/chartDrawing">
    <cdr:from>
      <cdr:x>0.35065</cdr:x>
      <cdr:y>0.32231</cdr:y>
    </cdr:from>
    <cdr:to>
      <cdr:x>0.38767</cdr:x>
      <cdr:y>0.40021</cdr:y>
    </cdr:to>
    <cdr:sp macro="" textlink="">
      <cdr:nvSpPr>
        <cdr:cNvPr id="10" name="TextBox 9">
          <a:extLst xmlns:a="http://schemas.openxmlformats.org/drawingml/2006/main">
            <a:ext uri="{FF2B5EF4-FFF2-40B4-BE49-F238E27FC236}">
              <a16:creationId xmlns:a16="http://schemas.microsoft.com/office/drawing/2014/main" id="{0D28D79A-1D5D-7027-259A-697608EAD61E}"/>
            </a:ext>
          </a:extLst>
        </cdr:cNvPr>
        <cdr:cNvSpPr txBox="1"/>
      </cdr:nvSpPr>
      <cdr:spPr>
        <a:xfrm xmlns:a="http://schemas.openxmlformats.org/drawingml/2006/main">
          <a:off x="5499817" y="2036527"/>
          <a:ext cx="580640" cy="492218"/>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12</a:t>
          </a:r>
        </a:p>
      </cdr:txBody>
    </cdr:sp>
  </cdr:relSizeAnchor>
  <cdr:relSizeAnchor xmlns:cdr="http://schemas.openxmlformats.org/drawingml/2006/chartDrawing">
    <cdr:from>
      <cdr:x>0.23729</cdr:x>
      <cdr:y>0.32432</cdr:y>
    </cdr:from>
    <cdr:to>
      <cdr:x>0.27431</cdr:x>
      <cdr:y>0.40222</cdr:y>
    </cdr:to>
    <cdr:sp macro="" textlink="">
      <cdr:nvSpPr>
        <cdr:cNvPr id="11" name="TextBox 10">
          <a:extLst xmlns:a="http://schemas.openxmlformats.org/drawingml/2006/main">
            <a:ext uri="{FF2B5EF4-FFF2-40B4-BE49-F238E27FC236}">
              <a16:creationId xmlns:a16="http://schemas.microsoft.com/office/drawing/2014/main" id="{1F1F183E-5AFD-0FD3-E72C-3185FE323294}"/>
            </a:ext>
          </a:extLst>
        </cdr:cNvPr>
        <cdr:cNvSpPr txBox="1"/>
      </cdr:nvSpPr>
      <cdr:spPr>
        <a:xfrm xmlns:a="http://schemas.openxmlformats.org/drawingml/2006/main">
          <a:off x="3721817" y="2049227"/>
          <a:ext cx="580640" cy="492218"/>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11</a:t>
          </a:r>
        </a:p>
      </cdr:txBody>
    </cdr:sp>
  </cdr:relSizeAnchor>
  <cdr:relSizeAnchor xmlns:cdr="http://schemas.openxmlformats.org/drawingml/2006/chartDrawing">
    <cdr:from>
      <cdr:x>0.14822</cdr:x>
      <cdr:y>0.32432</cdr:y>
    </cdr:from>
    <cdr:to>
      <cdr:x>0.18524</cdr:x>
      <cdr:y>0.40222</cdr:y>
    </cdr:to>
    <cdr:sp macro="" textlink="">
      <cdr:nvSpPr>
        <cdr:cNvPr id="12" name="TextBox 11">
          <a:extLst xmlns:a="http://schemas.openxmlformats.org/drawingml/2006/main">
            <a:ext uri="{FF2B5EF4-FFF2-40B4-BE49-F238E27FC236}">
              <a16:creationId xmlns:a16="http://schemas.microsoft.com/office/drawing/2014/main" id="{239D331C-393A-7150-B9C6-04AA741F252C}"/>
            </a:ext>
          </a:extLst>
        </cdr:cNvPr>
        <cdr:cNvSpPr txBox="1"/>
      </cdr:nvSpPr>
      <cdr:spPr>
        <a:xfrm xmlns:a="http://schemas.openxmlformats.org/drawingml/2006/main">
          <a:off x="2324817" y="2049227"/>
          <a:ext cx="580640" cy="492218"/>
        </a:xfrm>
        <a:prstGeom xmlns:a="http://schemas.openxmlformats.org/drawingml/2006/main" prst="rect">
          <a:avLst/>
        </a:prstGeom>
      </cdr:spPr>
      <cdr:txBody>
        <a:bodyPr xmlns:a="http://schemas.openxmlformats.org/drawingml/2006/main" vertOverflow="clip" wrap="none" rtlCol="0"/>
        <a:lstStyle xmlns:a="http://schemas.openxmlformats.org/drawingml/2006/main"/>
        <a:p xmlns:a="http://schemas.openxmlformats.org/drawingml/2006/main">
          <a:r>
            <a:rPr lang="en-GB" sz="3200" b="1"/>
            <a:t>10</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Users/Krause/AppData/Local/Temp/_tc/TDoc_List_Meeting_RAN%2369.xlsm"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file:///C:\AAJK\RAN\2406_RAN_104_Shanghai\Tdoclist\v41_JK\TDoc_List_Meeting_RAN%23104_JK.xlsx" TargetMode="External"/><Relationship Id="rId1" Type="http://schemas.openxmlformats.org/officeDocument/2006/relationships/externalLinkPath" Target="/AAJK/RAN/2406_RAN_104_Shanghai/Tdoclist/v41_JK/TDoc_List_Meeting_RAN%23104_JK.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Users/Krause/AppData/Local/Temp/_tc/TDoc_List_Meeting_RAN%2394-e_JK.xlsx"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AAJK/TDoc_List_Meeting_RAN%2374_JK_errors.xlsm"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Users/Krause/AppData/Local/Temp/_tc/TDoc_List_Meeting_RAN%2371.xlsm"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Users/Krause/AppData/Local/Temp/_tc/TDoc_List_Meeting_RAN%2370.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Doc_List"/>
      <sheetName val="CR_Packs_List"/>
      <sheetName val="Parameters"/>
    </sheetNames>
    <sheetDataSet>
      <sheetData sheetId="0" refreshError="1"/>
      <sheetData sheetId="1" refreshError="1"/>
      <sheetData sheetId="2">
        <row r="3">
          <cell r="A3" t="str">
            <v>agenda</v>
          </cell>
          <cell r="B3" t="str">
            <v>reserved</v>
          </cell>
          <cell r="C3" t="str">
            <v>A</v>
          </cell>
          <cell r="D3" t="str">
            <v>Decision</v>
          </cell>
        </row>
        <row r="4">
          <cell r="A4" t="str">
            <v>Work Plan</v>
          </cell>
          <cell r="B4" t="str">
            <v>available</v>
          </cell>
          <cell r="C4" t="str">
            <v>B</v>
          </cell>
          <cell r="D4" t="str">
            <v>Agreement</v>
          </cell>
        </row>
        <row r="5">
          <cell r="A5" t="str">
            <v>LS in</v>
          </cell>
          <cell r="B5" t="str">
            <v>revised</v>
          </cell>
          <cell r="C5" t="str">
            <v>C</v>
          </cell>
          <cell r="D5" t="str">
            <v>Approval</v>
          </cell>
        </row>
        <row r="6">
          <cell r="A6" t="str">
            <v>LS out</v>
          </cell>
          <cell r="B6" t="str">
            <v>agreed</v>
          </cell>
          <cell r="C6" t="str">
            <v>D</v>
          </cell>
          <cell r="D6" t="str">
            <v>Information</v>
          </cell>
        </row>
        <row r="7">
          <cell r="A7" t="str">
            <v>pCR</v>
          </cell>
          <cell r="B7" t="str">
            <v>conditionally agreed</v>
          </cell>
          <cell r="C7" t="str">
            <v>E</v>
          </cell>
          <cell r="D7" t="str">
            <v>Discussion</v>
          </cell>
        </row>
        <row r="8">
          <cell r="A8" t="str">
            <v>draftCR</v>
          </cell>
          <cell r="B8" t="str">
            <v>approved</v>
          </cell>
          <cell r="C8" t="str">
            <v>F</v>
          </cell>
          <cell r="D8" t="str">
            <v>Action</v>
          </cell>
        </row>
        <row r="9">
          <cell r="A9" t="str">
            <v>CR</v>
          </cell>
          <cell r="B9" t="str">
            <v>conditionally approved</v>
          </cell>
          <cell r="D9" t="str">
            <v>Endorsement</v>
          </cell>
        </row>
        <row r="10">
          <cell r="A10" t="str">
            <v>CR pack</v>
          </cell>
          <cell r="B10" t="str">
            <v>partially approved</v>
          </cell>
          <cell r="D10" t="str">
            <v>Presentation</v>
          </cell>
        </row>
        <row r="11">
          <cell r="A11" t="str">
            <v>ToR</v>
          </cell>
          <cell r="B11" t="str">
            <v>treated</v>
          </cell>
        </row>
        <row r="12">
          <cell r="A12" t="str">
            <v>WID new</v>
          </cell>
          <cell r="B12" t="str">
            <v>endorsed</v>
          </cell>
        </row>
        <row r="13">
          <cell r="A13" t="str">
            <v>WID revised</v>
          </cell>
          <cell r="B13" t="str">
            <v>replied to</v>
          </cell>
        </row>
        <row r="14">
          <cell r="A14" t="str">
            <v>SID new</v>
          </cell>
          <cell r="B14" t="str">
            <v>merged</v>
          </cell>
        </row>
        <row r="15">
          <cell r="A15" t="str">
            <v>SID revised</v>
          </cell>
          <cell r="B15" t="str">
            <v>not pursued</v>
          </cell>
        </row>
        <row r="16">
          <cell r="A16" t="str">
            <v>WI status report</v>
          </cell>
          <cell r="B16" t="str">
            <v>postponed</v>
          </cell>
        </row>
        <row r="17">
          <cell r="A17" t="str">
            <v>WI exception request</v>
          </cell>
          <cell r="B17" t="str">
            <v>noted</v>
          </cell>
        </row>
        <row r="18">
          <cell r="A18" t="str">
            <v>TS or TR cover</v>
          </cell>
          <cell r="B18" t="str">
            <v>not concluded</v>
          </cell>
        </row>
        <row r="19">
          <cell r="A19" t="str">
            <v>draft TS</v>
          </cell>
          <cell r="B19" t="str">
            <v>withdrawn</v>
          </cell>
        </row>
        <row r="20">
          <cell r="A20" t="str">
            <v>draft TR</v>
          </cell>
          <cell r="B20" t="str">
            <v>reissued</v>
          </cell>
        </row>
        <row r="21">
          <cell r="A21" t="str">
            <v>report</v>
          </cell>
        </row>
        <row r="22">
          <cell r="A22" t="str">
            <v>discussion</v>
          </cell>
        </row>
        <row r="23">
          <cell r="A23" t="str">
            <v>response</v>
          </cell>
        </row>
        <row r="24">
          <cell r="A24" t="str">
            <v>other</v>
          </cell>
        </row>
      </sheetData>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list of TEI identifiers_alt"/>
      <sheetName val="Sheet1"/>
      <sheetName val="list of TEI identifiers"/>
      <sheetName val="TEI_catB_C_CRs"/>
      <sheetName val="Other Statistics"/>
      <sheetName val="TDoc_List"/>
      <sheetName val="CR_Packs_List"/>
      <sheetName val="3GU_CRs_RAN_104"/>
      <sheetName val="parsed_CRs_RAN_104"/>
      <sheetName val="compare_RAN_104"/>
      <sheetName val="compare_RAN_103"/>
      <sheetName val="CR_statistics"/>
      <sheetName val="CRs_RAN_103"/>
      <sheetName val="Tdoc_list_RAN_104"/>
      <sheetName val="Tdoc_list_header"/>
      <sheetName val="MM104"/>
      <sheetName val="Tdoc_list_RAN_103"/>
      <sheetName val="Parameter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ow r="3">
          <cell r="A3" t="str">
            <v>agenda</v>
          </cell>
          <cell r="B3" t="str">
            <v>reserved</v>
          </cell>
          <cell r="C3" t="str">
            <v>A</v>
          </cell>
          <cell r="D3" t="str">
            <v>Decision</v>
          </cell>
        </row>
        <row r="4">
          <cell r="A4" t="str">
            <v>Work Plan</v>
          </cell>
          <cell r="B4" t="str">
            <v>available</v>
          </cell>
          <cell r="C4" t="str">
            <v>B</v>
          </cell>
          <cell r="D4" t="str">
            <v>Agreement</v>
          </cell>
        </row>
        <row r="5">
          <cell r="A5" t="str">
            <v>LS in</v>
          </cell>
          <cell r="B5" t="str">
            <v>revised</v>
          </cell>
          <cell r="C5" t="str">
            <v>C</v>
          </cell>
          <cell r="D5" t="str">
            <v>Approval</v>
          </cell>
        </row>
        <row r="6">
          <cell r="A6" t="str">
            <v>LS out</v>
          </cell>
          <cell r="B6" t="str">
            <v>agreed</v>
          </cell>
          <cell r="C6" t="str">
            <v>D</v>
          </cell>
          <cell r="D6" t="str">
            <v>Information</v>
          </cell>
        </row>
        <row r="7">
          <cell r="A7" t="str">
            <v>pCR</v>
          </cell>
          <cell r="B7" t="str">
            <v>conditionally agreed</v>
          </cell>
          <cell r="C7" t="str">
            <v>E</v>
          </cell>
          <cell r="D7" t="str">
            <v>Discussion</v>
          </cell>
        </row>
        <row r="8">
          <cell r="A8" t="str">
            <v>draftCR</v>
          </cell>
          <cell r="B8" t="str">
            <v>approved</v>
          </cell>
          <cell r="C8" t="str">
            <v>F</v>
          </cell>
          <cell r="D8" t="str">
            <v>Action</v>
          </cell>
        </row>
        <row r="9">
          <cell r="A9" t="str">
            <v>CR</v>
          </cell>
          <cell r="B9" t="str">
            <v>conditionally approved</v>
          </cell>
          <cell r="D9" t="str">
            <v>Endorsement</v>
          </cell>
        </row>
        <row r="10">
          <cell r="A10" t="str">
            <v>CR pack</v>
          </cell>
          <cell r="B10" t="str">
            <v>partially approved</v>
          </cell>
          <cell r="D10" t="str">
            <v>Presentation</v>
          </cell>
        </row>
        <row r="11">
          <cell r="A11" t="str">
            <v>ToR</v>
          </cell>
          <cell r="B11" t="str">
            <v>treated</v>
          </cell>
        </row>
        <row r="12">
          <cell r="A12" t="str">
            <v>WID new</v>
          </cell>
          <cell r="B12" t="str">
            <v>endorsed</v>
          </cell>
        </row>
        <row r="13">
          <cell r="A13" t="str">
            <v>WID revised</v>
          </cell>
          <cell r="B13" t="str">
            <v>replied to</v>
          </cell>
        </row>
        <row r="14">
          <cell r="A14" t="str">
            <v>SID new</v>
          </cell>
          <cell r="B14" t="str">
            <v>merged</v>
          </cell>
        </row>
        <row r="15">
          <cell r="A15" t="str">
            <v>SID revised</v>
          </cell>
          <cell r="B15" t="str">
            <v>not pursued</v>
          </cell>
        </row>
        <row r="16">
          <cell r="A16" t="str">
            <v>WI status report</v>
          </cell>
          <cell r="B16" t="str">
            <v>postponed</v>
          </cell>
        </row>
        <row r="17">
          <cell r="A17" t="str">
            <v>WI exception request</v>
          </cell>
          <cell r="B17" t="str">
            <v>noted</v>
          </cell>
        </row>
        <row r="18">
          <cell r="A18" t="str">
            <v>TS or TR cover</v>
          </cell>
          <cell r="B18" t="str">
            <v>not concluded</v>
          </cell>
        </row>
        <row r="19">
          <cell r="A19" t="str">
            <v>draft TS</v>
          </cell>
          <cell r="B19" t="str">
            <v>withdrawn</v>
          </cell>
        </row>
        <row r="20">
          <cell r="A20" t="str">
            <v>draft TR</v>
          </cell>
          <cell r="B20" t="str">
            <v>reissued</v>
          </cell>
        </row>
        <row r="21">
          <cell r="A21" t="str">
            <v>report</v>
          </cell>
          <cell r="B21" t="str">
            <v>not treated</v>
          </cell>
        </row>
        <row r="22">
          <cell r="A22" t="str">
            <v>discussion</v>
          </cell>
        </row>
        <row r="23">
          <cell r="A23" t="str">
            <v>other</v>
          </cell>
        </row>
        <row r="24">
          <cell r="A24" t="str">
            <v>WI summary</v>
          </cell>
        </row>
      </sheetData>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Sin"/>
      <sheetName val="LSout"/>
      <sheetName val="WIDSID_new"/>
      <sheetName val="WIDSID_rev"/>
      <sheetName val="TDoc_List"/>
      <sheetName val="TRs"/>
      <sheetName val="CR_Packs_List"/>
      <sheetName val="Other Statistics"/>
      <sheetName val="compare_RAN_93e_CRs"/>
      <sheetName val="compare_RAN_94e_CRs"/>
      <sheetName val="CRs_3GU"/>
      <sheetName val="CR-parsed"/>
      <sheetName val="TEI_catB_C_CRs"/>
      <sheetName val="CR_statistics"/>
      <sheetName val="CRs_RAN_94e"/>
      <sheetName val="Tdoc_list_RAN_94e"/>
      <sheetName val="MM_list"/>
      <sheetName val="Tdoc_list_RAN_93e"/>
      <sheetName val="Parameter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ow r="3">
          <cell r="A3" t="str">
            <v>agenda</v>
          </cell>
          <cell r="B3" t="str">
            <v>reserved</v>
          </cell>
          <cell r="C3" t="str">
            <v>A</v>
          </cell>
          <cell r="D3" t="str">
            <v>Decision</v>
          </cell>
        </row>
        <row r="4">
          <cell r="A4" t="str">
            <v>Work Plan</v>
          </cell>
          <cell r="B4" t="str">
            <v>available</v>
          </cell>
          <cell r="C4" t="str">
            <v>B</v>
          </cell>
          <cell r="D4" t="str">
            <v>Agreement</v>
          </cell>
        </row>
        <row r="5">
          <cell r="A5" t="str">
            <v>LS in</v>
          </cell>
          <cell r="B5" t="str">
            <v>agreed</v>
          </cell>
          <cell r="C5" t="str">
            <v>C</v>
          </cell>
          <cell r="D5" t="str">
            <v>Approval</v>
          </cell>
        </row>
        <row r="6">
          <cell r="A6" t="str">
            <v>LS out</v>
          </cell>
          <cell r="B6" t="str">
            <v>approved</v>
          </cell>
          <cell r="C6" t="str">
            <v>D</v>
          </cell>
          <cell r="D6" t="str">
            <v>Information</v>
          </cell>
        </row>
        <row r="7">
          <cell r="A7" t="str">
            <v>pCR</v>
          </cell>
          <cell r="B7" t="str">
            <v>noted</v>
          </cell>
          <cell r="C7" t="str">
            <v>E</v>
          </cell>
          <cell r="D7" t="str">
            <v>Discussion</v>
          </cell>
        </row>
        <row r="8">
          <cell r="A8" t="str">
            <v>draftCR</v>
          </cell>
          <cell r="B8" t="str">
            <v>postponed</v>
          </cell>
          <cell r="C8" t="str">
            <v>F</v>
          </cell>
          <cell r="D8" t="str">
            <v>Action</v>
          </cell>
        </row>
        <row r="9">
          <cell r="A9" t="str">
            <v>CR</v>
          </cell>
          <cell r="B9" t="str">
            <v>rejected</v>
          </cell>
          <cell r="D9" t="str">
            <v>Endorsement</v>
          </cell>
        </row>
        <row r="10">
          <cell r="A10" t="str">
            <v>CR pack</v>
          </cell>
          <cell r="B10" t="str">
            <v>withdrawn</v>
          </cell>
          <cell r="D10" t="str">
            <v>Presentation</v>
          </cell>
        </row>
        <row r="11">
          <cell r="A11" t="str">
            <v>ToR</v>
          </cell>
          <cell r="B11" t="str">
            <v>treated</v>
          </cell>
        </row>
        <row r="12">
          <cell r="A12" t="str">
            <v>WID new</v>
          </cell>
          <cell r="B12" t="str">
            <v>revised</v>
          </cell>
        </row>
        <row r="13">
          <cell r="A13" t="str">
            <v>WID revised</v>
          </cell>
          <cell r="B13" t="str">
            <v>partially approved</v>
          </cell>
        </row>
        <row r="14">
          <cell r="A14" t="str">
            <v>SID new</v>
          </cell>
          <cell r="B14" t="str">
            <v>endorsed</v>
          </cell>
        </row>
        <row r="15">
          <cell r="A15" t="str">
            <v>SID revised</v>
          </cell>
          <cell r="B15" t="str">
            <v>merged</v>
          </cell>
        </row>
        <row r="16">
          <cell r="A16" t="str">
            <v>WI status report</v>
          </cell>
          <cell r="B16" t="str">
            <v>reissued</v>
          </cell>
        </row>
        <row r="17">
          <cell r="A17" t="str">
            <v>WI exception request</v>
          </cell>
          <cell r="B17" t="str">
            <v>replied to</v>
          </cell>
        </row>
        <row r="18">
          <cell r="A18" t="str">
            <v>TS or TR cover</v>
          </cell>
          <cell r="B18" t="str">
            <v>conditionally agreed</v>
          </cell>
        </row>
        <row r="19">
          <cell r="A19" t="str">
            <v>draft TS</v>
          </cell>
          <cell r="B19" t="str">
            <v>conditionally approved</v>
          </cell>
        </row>
        <row r="20">
          <cell r="A20" t="str">
            <v>draft TR</v>
          </cell>
          <cell r="B20" t="str">
            <v>not concluded</v>
          </cell>
        </row>
        <row r="21">
          <cell r="A21" t="str">
            <v>report</v>
          </cell>
          <cell r="B21" t="str">
            <v>not pursued</v>
          </cell>
        </row>
        <row r="22">
          <cell r="A22" t="str">
            <v>discussion</v>
          </cell>
          <cell r="B22" t="str">
            <v>not treated</v>
          </cell>
        </row>
        <row r="23">
          <cell r="A23" t="str">
            <v>other</v>
          </cell>
        </row>
        <row r="24">
          <cell r="A24" t="str">
            <v>WI summary</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Doc_List"/>
      <sheetName val="CR_Packs_List"/>
      <sheetName val="Parameters"/>
    </sheetNames>
    <sheetDataSet>
      <sheetData sheetId="0"/>
      <sheetData sheetId="1"/>
      <sheetData sheetId="2">
        <row r="3">
          <cell r="A3" t="str">
            <v>agenda</v>
          </cell>
          <cell r="C3" t="str">
            <v>A</v>
          </cell>
        </row>
        <row r="4">
          <cell r="C4" t="str">
            <v>B</v>
          </cell>
        </row>
        <row r="5">
          <cell r="C5" t="str">
            <v>C</v>
          </cell>
        </row>
        <row r="6">
          <cell r="C6" t="str">
            <v>D</v>
          </cell>
        </row>
        <row r="7">
          <cell r="C7" t="str">
            <v>E</v>
          </cell>
        </row>
        <row r="8">
          <cell r="C8" t="str">
            <v>F</v>
          </cell>
        </row>
      </sheetData>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Doc_List"/>
      <sheetName val="CR_Packs_List"/>
      <sheetName val="Parameters"/>
    </sheetNames>
    <sheetDataSet>
      <sheetData sheetId="0"/>
      <sheetData sheetId="1"/>
      <sheetData sheetId="2">
        <row r="3">
          <cell r="B3" t="str">
            <v>reserved</v>
          </cell>
        </row>
        <row r="4">
          <cell r="B4" t="str">
            <v>available</v>
          </cell>
        </row>
        <row r="5">
          <cell r="B5" t="str">
            <v>revised</v>
          </cell>
        </row>
        <row r="6">
          <cell r="B6" t="str">
            <v>agreed</v>
          </cell>
        </row>
        <row r="7">
          <cell r="B7" t="str">
            <v>conditionally agreed</v>
          </cell>
        </row>
        <row r="8">
          <cell r="B8" t="str">
            <v>approved</v>
          </cell>
        </row>
        <row r="9">
          <cell r="B9" t="str">
            <v>conditionally approved</v>
          </cell>
        </row>
        <row r="10">
          <cell r="B10" t="str">
            <v>partially approved</v>
          </cell>
        </row>
        <row r="11">
          <cell r="B11" t="str">
            <v>treated</v>
          </cell>
        </row>
        <row r="12">
          <cell r="B12" t="str">
            <v>endorsed</v>
          </cell>
        </row>
        <row r="13">
          <cell r="B13" t="str">
            <v>replied to</v>
          </cell>
        </row>
        <row r="14">
          <cell r="B14" t="str">
            <v>merged</v>
          </cell>
        </row>
        <row r="15">
          <cell r="B15" t="str">
            <v>not pursued</v>
          </cell>
        </row>
        <row r="16">
          <cell r="B16" t="str">
            <v>postponed</v>
          </cell>
        </row>
        <row r="17">
          <cell r="B17" t="str">
            <v>noted</v>
          </cell>
        </row>
        <row r="18">
          <cell r="B18" t="str">
            <v>not concluded</v>
          </cell>
        </row>
        <row r="19">
          <cell r="B19" t="str">
            <v>withdrawn</v>
          </cell>
        </row>
        <row r="20">
          <cell r="B20" t="str">
            <v>reissued</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Doc_List"/>
      <sheetName val="CR_Packs_List"/>
      <sheetName val="Parameters"/>
    </sheetNames>
    <sheetDataSet>
      <sheetData sheetId="0"/>
      <sheetData sheetId="1"/>
      <sheetData sheetId="2">
        <row r="3">
          <cell r="A3" t="str">
            <v>agenda</v>
          </cell>
        </row>
        <row r="4">
          <cell r="A4" t="str">
            <v>Work Plan</v>
          </cell>
        </row>
        <row r="5">
          <cell r="A5" t="str">
            <v>LS in</v>
          </cell>
        </row>
        <row r="6">
          <cell r="A6" t="str">
            <v>LS out</v>
          </cell>
        </row>
        <row r="7">
          <cell r="A7" t="str">
            <v>pCR</v>
          </cell>
        </row>
        <row r="8">
          <cell r="A8" t="str">
            <v>draftCR</v>
          </cell>
        </row>
        <row r="9">
          <cell r="A9" t="str">
            <v>CR</v>
          </cell>
        </row>
        <row r="10">
          <cell r="A10" t="str">
            <v>CR pack</v>
          </cell>
        </row>
        <row r="11">
          <cell r="A11" t="str">
            <v>ToR</v>
          </cell>
        </row>
        <row r="12">
          <cell r="A12" t="str">
            <v>WID new</v>
          </cell>
        </row>
        <row r="13">
          <cell r="A13" t="str">
            <v>WID revised</v>
          </cell>
        </row>
        <row r="14">
          <cell r="A14" t="str">
            <v>SID new</v>
          </cell>
        </row>
        <row r="15">
          <cell r="A15" t="str">
            <v>SID revised</v>
          </cell>
        </row>
        <row r="16">
          <cell r="A16" t="str">
            <v>WI status report</v>
          </cell>
        </row>
        <row r="17">
          <cell r="A17" t="str">
            <v>WI exception request</v>
          </cell>
        </row>
        <row r="18">
          <cell r="A18" t="str">
            <v>TS or TR cover</v>
          </cell>
        </row>
        <row r="19">
          <cell r="A19" t="str">
            <v>draft TS</v>
          </cell>
        </row>
        <row r="20">
          <cell r="A20" t="str">
            <v>draft TR</v>
          </cell>
        </row>
        <row r="21">
          <cell r="A21" t="str">
            <v>report</v>
          </cell>
        </row>
        <row r="22">
          <cell r="A22" t="str">
            <v>discussion</v>
          </cell>
        </row>
        <row r="23">
          <cell r="A23" t="str">
            <v>response</v>
          </cell>
        </row>
        <row r="24">
          <cell r="A24" t="str">
            <v>other</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7FDB756-6948-4659-BA84-12ED4E434FC9}">
  <dimension ref="A1:M97"/>
  <sheetViews>
    <sheetView zoomScale="80" zoomScaleNormal="80" workbookViewId="0">
      <pane ySplit="420" topLeftCell="A73" activePane="bottomLeft"/>
      <selection sqref="A1:A1048576"/>
      <selection pane="bottomLeft" activeCell="A98" sqref="A98"/>
    </sheetView>
  </sheetViews>
  <sheetFormatPr defaultRowHeight="14.4" x14ac:dyDescent="0.3"/>
  <cols>
    <col min="1" max="1" width="37.77734375" style="8" customWidth="1"/>
    <col min="2" max="2" width="8.88671875" style="9"/>
    <col min="3" max="3" width="15" style="9" customWidth="1"/>
    <col min="4" max="4" width="18.88671875" style="9" customWidth="1"/>
    <col min="5" max="5" width="20.21875" style="10" customWidth="1"/>
    <col min="6" max="6" width="44" customWidth="1"/>
    <col min="7" max="7" width="28.6640625" customWidth="1"/>
  </cols>
  <sheetData>
    <row r="1" spans="1:7" x14ac:dyDescent="0.3">
      <c r="A1" s="6" t="s">
        <v>7237</v>
      </c>
      <c r="B1" s="6" t="s">
        <v>7238</v>
      </c>
      <c r="C1" s="6" t="s">
        <v>7239</v>
      </c>
      <c r="D1" s="6" t="s">
        <v>7240</v>
      </c>
      <c r="E1" s="6" t="s">
        <v>7241</v>
      </c>
      <c r="F1" s="7" t="s">
        <v>7242</v>
      </c>
      <c r="G1" s="6" t="s">
        <v>7243</v>
      </c>
    </row>
    <row r="2" spans="1:7" s="8" customFormat="1" ht="13.2" x14ac:dyDescent="0.2">
      <c r="A2" s="46" t="s">
        <v>7244</v>
      </c>
      <c r="B2" s="46" t="s">
        <v>142</v>
      </c>
      <c r="C2" s="46" t="s">
        <v>25</v>
      </c>
      <c r="D2" s="46" t="s">
        <v>7245</v>
      </c>
      <c r="E2" s="46">
        <v>102</v>
      </c>
      <c r="F2" s="15"/>
      <c r="G2" s="15"/>
    </row>
    <row r="3" spans="1:7" s="8" customFormat="1" ht="13.2" x14ac:dyDescent="0.2">
      <c r="A3" s="46" t="s">
        <v>7246</v>
      </c>
      <c r="B3" s="46" t="s">
        <v>142</v>
      </c>
      <c r="C3" s="46" t="s">
        <v>923</v>
      </c>
      <c r="D3" s="46" t="s">
        <v>805</v>
      </c>
      <c r="E3" s="46">
        <v>104</v>
      </c>
      <c r="F3" s="15"/>
      <c r="G3" s="15"/>
    </row>
    <row r="4" spans="1:7" s="8" customFormat="1" ht="13.2" x14ac:dyDescent="0.2">
      <c r="A4" s="46" t="s">
        <v>7247</v>
      </c>
      <c r="B4" s="46" t="s">
        <v>142</v>
      </c>
      <c r="C4" s="46" t="s">
        <v>271</v>
      </c>
      <c r="D4" s="46" t="s">
        <v>7248</v>
      </c>
      <c r="E4" s="46" t="s">
        <v>7249</v>
      </c>
      <c r="F4" s="15"/>
      <c r="G4" s="46" t="s">
        <v>7250</v>
      </c>
    </row>
    <row r="5" spans="1:7" s="8" customFormat="1" ht="13.2" x14ac:dyDescent="0.25">
      <c r="A5" s="31" t="s">
        <v>9028</v>
      </c>
      <c r="B5" s="31" t="s">
        <v>142</v>
      </c>
      <c r="C5" s="46">
        <v>5</v>
      </c>
      <c r="D5" s="31" t="s">
        <v>805</v>
      </c>
      <c r="E5" s="315">
        <v>107</v>
      </c>
      <c r="F5" s="31"/>
      <c r="G5" s="31"/>
    </row>
    <row r="6" spans="1:7" s="8" customFormat="1" ht="13.2" x14ac:dyDescent="0.2">
      <c r="A6" s="46" t="s">
        <v>7251</v>
      </c>
      <c r="B6" s="46" t="s">
        <v>142</v>
      </c>
      <c r="C6" s="46" t="s">
        <v>7252</v>
      </c>
      <c r="D6" s="46" t="s">
        <v>493</v>
      </c>
      <c r="E6" s="46" t="s">
        <v>7253</v>
      </c>
      <c r="F6" s="15"/>
      <c r="G6" s="15" t="s">
        <v>7254</v>
      </c>
    </row>
    <row r="7" spans="1:7" s="8" customFormat="1" ht="13.2" x14ac:dyDescent="0.2">
      <c r="A7" s="46" t="s">
        <v>7255</v>
      </c>
      <c r="B7" s="46" t="s">
        <v>464</v>
      </c>
      <c r="C7" s="46" t="s">
        <v>2683</v>
      </c>
      <c r="D7" s="46" t="s">
        <v>493</v>
      </c>
      <c r="E7" s="46" t="s">
        <v>7256</v>
      </c>
      <c r="F7" s="15"/>
      <c r="G7" s="15"/>
    </row>
    <row r="8" spans="1:7" s="8" customFormat="1" ht="13.2" x14ac:dyDescent="0.2">
      <c r="A8" s="46" t="s">
        <v>7257</v>
      </c>
      <c r="B8" s="46" t="s">
        <v>142</v>
      </c>
      <c r="C8" s="46" t="s">
        <v>7258</v>
      </c>
      <c r="D8" s="46" t="s">
        <v>7259</v>
      </c>
      <c r="E8" s="46" t="s">
        <v>7260</v>
      </c>
      <c r="F8" s="15"/>
      <c r="G8" s="15" t="s">
        <v>7254</v>
      </c>
    </row>
    <row r="9" spans="1:7" s="8" customFormat="1" ht="13.2" x14ac:dyDescent="0.2">
      <c r="A9" s="46" t="s">
        <v>7261</v>
      </c>
      <c r="B9" s="46" t="s">
        <v>464</v>
      </c>
      <c r="C9" s="46" t="s">
        <v>48</v>
      </c>
      <c r="D9" s="46" t="s">
        <v>7262</v>
      </c>
      <c r="E9" s="46" t="s">
        <v>7263</v>
      </c>
      <c r="F9" s="15"/>
      <c r="G9" s="15" t="s">
        <v>7254</v>
      </c>
    </row>
    <row r="10" spans="1:7" s="8" customFormat="1" ht="13.2" x14ac:dyDescent="0.2">
      <c r="A10" s="46" t="s">
        <v>7264</v>
      </c>
      <c r="B10" s="46" t="s">
        <v>142</v>
      </c>
      <c r="C10" s="46" t="s">
        <v>25</v>
      </c>
      <c r="D10" s="46" t="s">
        <v>493</v>
      </c>
      <c r="E10" s="46" t="s">
        <v>7253</v>
      </c>
      <c r="F10" s="15"/>
      <c r="G10" s="15" t="s">
        <v>7254</v>
      </c>
    </row>
    <row r="11" spans="1:7" s="8" customFormat="1" ht="13.2" x14ac:dyDescent="0.2">
      <c r="A11" s="46" t="s">
        <v>7265</v>
      </c>
      <c r="B11" s="46" t="s">
        <v>506</v>
      </c>
      <c r="C11" s="46" t="s">
        <v>26</v>
      </c>
      <c r="D11" s="46" t="s">
        <v>493</v>
      </c>
      <c r="E11" s="46">
        <v>99</v>
      </c>
      <c r="F11" s="15"/>
      <c r="G11" s="15"/>
    </row>
    <row r="12" spans="1:7" s="8" customFormat="1" ht="13.2" x14ac:dyDescent="0.2">
      <c r="A12" s="46" t="s">
        <v>7266</v>
      </c>
      <c r="B12" s="46" t="s">
        <v>464</v>
      </c>
      <c r="C12" s="46" t="s">
        <v>2683</v>
      </c>
      <c r="D12" s="46" t="s">
        <v>1238</v>
      </c>
      <c r="E12" s="46" t="s">
        <v>7267</v>
      </c>
      <c r="F12" s="15"/>
      <c r="G12" s="15"/>
    </row>
    <row r="13" spans="1:7" s="8" customFormat="1" ht="13.2" x14ac:dyDescent="0.2">
      <c r="A13" s="46" t="s">
        <v>7268</v>
      </c>
      <c r="B13" s="46" t="s">
        <v>464</v>
      </c>
      <c r="C13" s="46" t="s">
        <v>2683</v>
      </c>
      <c r="D13" s="46" t="s">
        <v>1238</v>
      </c>
      <c r="E13" s="46" t="s">
        <v>7267</v>
      </c>
      <c r="F13" s="15"/>
      <c r="G13" s="15"/>
    </row>
    <row r="14" spans="1:7" s="8" customFormat="1" ht="13.2" x14ac:dyDescent="0.2">
      <c r="A14" s="46" t="s">
        <v>7269</v>
      </c>
      <c r="B14" s="46" t="s">
        <v>464</v>
      </c>
      <c r="C14" s="46" t="s">
        <v>923</v>
      </c>
      <c r="D14" s="46" t="s">
        <v>1238</v>
      </c>
      <c r="E14" s="46" t="s">
        <v>7256</v>
      </c>
      <c r="F14" s="15"/>
      <c r="G14" s="15"/>
    </row>
    <row r="15" spans="1:7" s="8" customFormat="1" ht="13.2" x14ac:dyDescent="0.2">
      <c r="A15" s="46" t="s">
        <v>7270</v>
      </c>
      <c r="B15" s="46" t="s">
        <v>142</v>
      </c>
      <c r="C15" s="46" t="s">
        <v>18</v>
      </c>
      <c r="D15" s="46" t="s">
        <v>7262</v>
      </c>
      <c r="E15" s="46">
        <v>104</v>
      </c>
      <c r="F15" s="15"/>
      <c r="G15" s="15"/>
    </row>
    <row r="16" spans="1:7" s="8" customFormat="1" ht="13.2" x14ac:dyDescent="0.2">
      <c r="A16" s="46" t="s">
        <v>7271</v>
      </c>
      <c r="B16" s="46" t="s">
        <v>142</v>
      </c>
      <c r="C16" s="46" t="s">
        <v>31</v>
      </c>
      <c r="D16" s="46" t="s">
        <v>7262</v>
      </c>
      <c r="E16" s="46" t="s">
        <v>7272</v>
      </c>
      <c r="F16" s="15"/>
      <c r="G16" s="15"/>
    </row>
    <row r="17" spans="1:7" s="8" customFormat="1" ht="13.2" x14ac:dyDescent="0.2">
      <c r="A17" s="46" t="s">
        <v>7273</v>
      </c>
      <c r="B17" s="46" t="s">
        <v>506</v>
      </c>
      <c r="C17" s="46" t="s">
        <v>923</v>
      </c>
      <c r="D17" s="46" t="s">
        <v>1238</v>
      </c>
      <c r="E17" s="46" t="s">
        <v>7274</v>
      </c>
      <c r="F17" s="15"/>
      <c r="G17" s="15"/>
    </row>
    <row r="18" spans="1:7" s="8" customFormat="1" ht="13.2" x14ac:dyDescent="0.2">
      <c r="A18" s="10" t="s">
        <v>7275</v>
      </c>
      <c r="B18" s="46" t="s">
        <v>464</v>
      </c>
      <c r="C18" s="46" t="s">
        <v>7276</v>
      </c>
      <c r="D18" s="46" t="s">
        <v>7276</v>
      </c>
      <c r="E18" s="46">
        <v>96</v>
      </c>
      <c r="F18" s="15" t="s">
        <v>7277</v>
      </c>
      <c r="G18" s="15"/>
    </row>
    <row r="19" spans="1:7" s="8" customFormat="1" ht="13.2" x14ac:dyDescent="0.25">
      <c r="A19" s="31" t="s">
        <v>7278</v>
      </c>
      <c r="B19" s="46" t="s">
        <v>142</v>
      </c>
      <c r="C19" s="46" t="s">
        <v>18</v>
      </c>
      <c r="D19" s="46" t="s">
        <v>805</v>
      </c>
      <c r="E19" s="46" t="s">
        <v>7279</v>
      </c>
      <c r="F19" s="15" t="s">
        <v>578</v>
      </c>
      <c r="G19" s="15"/>
    </row>
    <row r="20" spans="1:7" s="8" customFormat="1" ht="13.2" x14ac:dyDescent="0.2">
      <c r="A20" s="46" t="s">
        <v>7280</v>
      </c>
      <c r="B20" s="46" t="s">
        <v>464</v>
      </c>
      <c r="C20" s="46" t="s">
        <v>48</v>
      </c>
      <c r="D20" s="46" t="s">
        <v>7262</v>
      </c>
      <c r="E20" s="46" t="s">
        <v>7281</v>
      </c>
      <c r="F20" s="15"/>
      <c r="G20" s="15" t="s">
        <v>7254</v>
      </c>
    </row>
    <row r="21" spans="1:7" s="8" customFormat="1" ht="13.2" x14ac:dyDescent="0.2">
      <c r="A21" s="46" t="s">
        <v>7282</v>
      </c>
      <c r="B21" s="46" t="s">
        <v>142</v>
      </c>
      <c r="C21" s="46" t="s">
        <v>26</v>
      </c>
      <c r="D21" s="46" t="s">
        <v>493</v>
      </c>
      <c r="E21" s="46" t="s">
        <v>7283</v>
      </c>
      <c r="F21" s="15"/>
      <c r="G21" s="15" t="s">
        <v>7254</v>
      </c>
    </row>
    <row r="22" spans="1:7" s="8" customFormat="1" ht="13.2" x14ac:dyDescent="0.2">
      <c r="A22" s="10" t="s">
        <v>7284</v>
      </c>
      <c r="B22" s="46" t="s">
        <v>464</v>
      </c>
      <c r="C22" s="46" t="s">
        <v>923</v>
      </c>
      <c r="D22" s="46" t="s">
        <v>493</v>
      </c>
      <c r="E22" s="46">
        <v>96</v>
      </c>
      <c r="F22" s="15"/>
      <c r="G22" s="15"/>
    </row>
    <row r="23" spans="1:7" s="8" customFormat="1" ht="13.2" x14ac:dyDescent="0.25">
      <c r="A23" s="31" t="s">
        <v>7285</v>
      </c>
      <c r="B23" s="46" t="s">
        <v>142</v>
      </c>
      <c r="C23" s="46" t="s">
        <v>923</v>
      </c>
      <c r="D23" s="46" t="s">
        <v>805</v>
      </c>
      <c r="E23" s="46" t="s">
        <v>7279</v>
      </c>
      <c r="F23" s="15"/>
      <c r="G23" s="15"/>
    </row>
    <row r="24" spans="1:7" s="8" customFormat="1" ht="13.2" x14ac:dyDescent="0.2">
      <c r="A24" s="46" t="s">
        <v>7286</v>
      </c>
      <c r="B24" s="46" t="s">
        <v>142</v>
      </c>
      <c r="C24" s="46" t="s">
        <v>7252</v>
      </c>
      <c r="D24" s="46" t="s">
        <v>7259</v>
      </c>
      <c r="E24" s="46" t="s">
        <v>7287</v>
      </c>
      <c r="F24" s="15"/>
      <c r="G24" s="15" t="s">
        <v>7254</v>
      </c>
    </row>
    <row r="25" spans="1:7" s="8" customFormat="1" ht="13.2" x14ac:dyDescent="0.2">
      <c r="A25" s="46" t="s">
        <v>7288</v>
      </c>
      <c r="B25" s="46" t="s">
        <v>464</v>
      </c>
      <c r="C25" s="46" t="s">
        <v>2683</v>
      </c>
      <c r="D25" s="46" t="s">
        <v>493</v>
      </c>
      <c r="E25" s="46" t="s">
        <v>7281</v>
      </c>
      <c r="F25" s="15"/>
      <c r="G25" s="15" t="s">
        <v>7254</v>
      </c>
    </row>
    <row r="26" spans="1:7" s="8" customFormat="1" ht="13.2" x14ac:dyDescent="0.2">
      <c r="A26" s="46" t="s">
        <v>7289</v>
      </c>
      <c r="B26" s="46" t="s">
        <v>142</v>
      </c>
      <c r="C26" s="46" t="s">
        <v>18</v>
      </c>
      <c r="D26" s="46" t="s">
        <v>1238</v>
      </c>
      <c r="E26" s="46" t="s">
        <v>7290</v>
      </c>
      <c r="F26" s="15"/>
      <c r="G26" s="15" t="s">
        <v>7254</v>
      </c>
    </row>
    <row r="27" spans="1:7" s="8" customFormat="1" ht="13.2" x14ac:dyDescent="0.2">
      <c r="A27" s="46" t="s">
        <v>7291</v>
      </c>
      <c r="B27" s="46" t="s">
        <v>464</v>
      </c>
      <c r="C27" s="46" t="s">
        <v>18</v>
      </c>
      <c r="D27" s="46" t="s">
        <v>7262</v>
      </c>
      <c r="E27" s="46" t="s">
        <v>7267</v>
      </c>
      <c r="F27" s="15"/>
      <c r="G27" s="15"/>
    </row>
    <row r="28" spans="1:7" s="8" customFormat="1" ht="13.2" x14ac:dyDescent="0.2">
      <c r="A28" s="46" t="s">
        <v>7292</v>
      </c>
      <c r="B28" s="46" t="s">
        <v>142</v>
      </c>
      <c r="C28" s="46" t="s">
        <v>18</v>
      </c>
      <c r="D28" s="46" t="s">
        <v>7293</v>
      </c>
      <c r="E28" s="46" t="s">
        <v>7294</v>
      </c>
      <c r="F28" s="15"/>
      <c r="G28" s="15" t="s">
        <v>7254</v>
      </c>
    </row>
    <row r="29" spans="1:7" s="8" customFormat="1" ht="13.2" x14ac:dyDescent="0.2">
      <c r="A29" s="46" t="s">
        <v>7295</v>
      </c>
      <c r="B29" s="46" t="s">
        <v>2096</v>
      </c>
      <c r="C29" s="46" t="s">
        <v>26</v>
      </c>
      <c r="D29" s="46" t="s">
        <v>805</v>
      </c>
      <c r="E29" s="46" t="s">
        <v>2596</v>
      </c>
      <c r="F29" s="15"/>
      <c r="G29" s="15"/>
    </row>
    <row r="30" spans="1:7" s="8" customFormat="1" ht="13.2" x14ac:dyDescent="0.2">
      <c r="A30" s="46" t="s">
        <v>7296</v>
      </c>
      <c r="B30" s="46" t="s">
        <v>142</v>
      </c>
      <c r="C30" s="46" t="s">
        <v>923</v>
      </c>
      <c r="D30" s="46" t="s">
        <v>493</v>
      </c>
      <c r="E30" s="46" t="s">
        <v>7297</v>
      </c>
      <c r="F30" s="15"/>
      <c r="G30" s="15"/>
    </row>
    <row r="31" spans="1:7" s="8" customFormat="1" ht="13.2" x14ac:dyDescent="0.2">
      <c r="A31" s="46" t="s">
        <v>7298</v>
      </c>
      <c r="B31" s="46" t="s">
        <v>142</v>
      </c>
      <c r="C31" s="46" t="s">
        <v>26</v>
      </c>
      <c r="D31" s="46" t="s">
        <v>7262</v>
      </c>
      <c r="E31" s="46" t="s">
        <v>2633</v>
      </c>
      <c r="F31" s="15"/>
      <c r="G31" s="15"/>
    </row>
    <row r="32" spans="1:7" s="8" customFormat="1" ht="13.2" x14ac:dyDescent="0.2">
      <c r="A32" s="46" t="s">
        <v>7299</v>
      </c>
      <c r="B32" s="46" t="s">
        <v>142</v>
      </c>
      <c r="C32" s="46" t="s">
        <v>2683</v>
      </c>
      <c r="D32" s="46" t="s">
        <v>493</v>
      </c>
      <c r="E32" s="46" t="s">
        <v>7283</v>
      </c>
      <c r="F32" s="15"/>
      <c r="G32" s="15" t="s">
        <v>7254</v>
      </c>
    </row>
    <row r="33" spans="1:7" s="8" customFormat="1" ht="13.2" x14ac:dyDescent="0.2">
      <c r="A33" s="46" t="s">
        <v>7300</v>
      </c>
      <c r="B33" s="46" t="s">
        <v>142</v>
      </c>
      <c r="C33" s="46" t="s">
        <v>2683</v>
      </c>
      <c r="D33" s="46" t="s">
        <v>1238</v>
      </c>
      <c r="E33" s="46" t="s">
        <v>2633</v>
      </c>
      <c r="F33" s="15"/>
      <c r="G33" s="15"/>
    </row>
    <row r="34" spans="1:7" s="8" customFormat="1" ht="13.2" x14ac:dyDescent="0.25">
      <c r="A34" s="31" t="s">
        <v>9026</v>
      </c>
      <c r="B34" s="31" t="s">
        <v>142</v>
      </c>
      <c r="C34" s="46">
        <v>2</v>
      </c>
      <c r="D34" s="31" t="s">
        <v>805</v>
      </c>
      <c r="E34" s="315">
        <v>107</v>
      </c>
      <c r="F34" s="31"/>
      <c r="G34" s="31"/>
    </row>
    <row r="35" spans="1:7" s="8" customFormat="1" ht="13.2" x14ac:dyDescent="0.2">
      <c r="A35" s="46" t="s">
        <v>7301</v>
      </c>
      <c r="B35" s="46" t="s">
        <v>464</v>
      </c>
      <c r="C35" s="46" t="s">
        <v>25</v>
      </c>
      <c r="D35" s="46" t="s">
        <v>7262</v>
      </c>
      <c r="E35" s="46" t="s">
        <v>7302</v>
      </c>
      <c r="F35" s="15"/>
      <c r="G35" s="15" t="s">
        <v>7254</v>
      </c>
    </row>
    <row r="36" spans="1:7" s="8" customFormat="1" ht="13.2" x14ac:dyDescent="0.2">
      <c r="A36" s="10" t="s">
        <v>7303</v>
      </c>
      <c r="B36" s="46" t="s">
        <v>464</v>
      </c>
      <c r="C36" s="46" t="s">
        <v>25</v>
      </c>
      <c r="D36" s="46" t="s">
        <v>7262</v>
      </c>
      <c r="E36" s="46" t="s">
        <v>7302</v>
      </c>
      <c r="F36" s="15"/>
      <c r="G36" s="15" t="s">
        <v>7254</v>
      </c>
    </row>
    <row r="37" spans="1:7" s="8" customFormat="1" ht="13.2" x14ac:dyDescent="0.2">
      <c r="A37" s="46" t="s">
        <v>7304</v>
      </c>
      <c r="B37" s="46" t="s">
        <v>464</v>
      </c>
      <c r="C37" s="46" t="s">
        <v>2683</v>
      </c>
      <c r="D37" s="46" t="s">
        <v>493</v>
      </c>
      <c r="E37" s="46" t="s">
        <v>7256</v>
      </c>
      <c r="F37" s="15"/>
      <c r="G37" s="15"/>
    </row>
    <row r="38" spans="1:7" s="8" customFormat="1" ht="13.2" x14ac:dyDescent="0.25">
      <c r="A38" s="31" t="s">
        <v>7305</v>
      </c>
      <c r="B38" s="46" t="s">
        <v>464</v>
      </c>
      <c r="C38" s="46" t="s">
        <v>7309</v>
      </c>
      <c r="D38" s="46" t="s">
        <v>493</v>
      </c>
      <c r="E38" s="315" t="s">
        <v>9030</v>
      </c>
      <c r="F38" s="15"/>
      <c r="G38" s="46" t="s">
        <v>7250</v>
      </c>
    </row>
    <row r="39" spans="1:7" s="8" customFormat="1" ht="13.2" x14ac:dyDescent="0.2">
      <c r="A39" s="46" t="s">
        <v>7306</v>
      </c>
      <c r="B39" s="46" t="s">
        <v>142</v>
      </c>
      <c r="C39" s="46" t="s">
        <v>26</v>
      </c>
      <c r="D39" s="46" t="s">
        <v>493</v>
      </c>
      <c r="E39" s="46" t="s">
        <v>7272</v>
      </c>
      <c r="F39" s="15"/>
      <c r="G39" s="15" t="s">
        <v>7254</v>
      </c>
    </row>
    <row r="40" spans="1:7" s="8" customFormat="1" ht="13.2" x14ac:dyDescent="0.2">
      <c r="A40" s="46" t="s">
        <v>7307</v>
      </c>
      <c r="B40" s="46" t="s">
        <v>142</v>
      </c>
      <c r="C40" s="46" t="s">
        <v>18</v>
      </c>
      <c r="D40" s="46" t="s">
        <v>493</v>
      </c>
      <c r="E40" s="46" t="s">
        <v>2633</v>
      </c>
      <c r="F40" s="15"/>
      <c r="G40" s="15"/>
    </row>
    <row r="41" spans="1:7" s="8" customFormat="1" ht="15" customHeight="1" x14ac:dyDescent="0.2">
      <c r="A41" s="46" t="s">
        <v>7308</v>
      </c>
      <c r="B41" s="46" t="s">
        <v>464</v>
      </c>
      <c r="C41" s="46" t="s">
        <v>7309</v>
      </c>
      <c r="D41" s="46" t="s">
        <v>493</v>
      </c>
      <c r="E41" s="46" t="s">
        <v>7310</v>
      </c>
      <c r="F41" s="15" t="s">
        <v>7311</v>
      </c>
      <c r="G41" s="46" t="s">
        <v>7312</v>
      </c>
    </row>
    <row r="42" spans="1:7" s="8" customFormat="1" ht="13.2" x14ac:dyDescent="0.2">
      <c r="A42" s="46" t="s">
        <v>7313</v>
      </c>
      <c r="B42" s="46" t="s">
        <v>142</v>
      </c>
      <c r="C42" s="46" t="s">
        <v>923</v>
      </c>
      <c r="D42" s="46" t="s">
        <v>493</v>
      </c>
      <c r="E42" s="46" t="s">
        <v>7297</v>
      </c>
      <c r="F42" s="15"/>
      <c r="G42" s="15"/>
    </row>
    <row r="43" spans="1:7" s="8" customFormat="1" ht="13.2" x14ac:dyDescent="0.2">
      <c r="A43" s="46" t="s">
        <v>7314</v>
      </c>
      <c r="B43" s="46" t="s">
        <v>464</v>
      </c>
      <c r="C43" s="46" t="s">
        <v>7315</v>
      </c>
      <c r="D43" s="46" t="s">
        <v>805</v>
      </c>
      <c r="E43" s="46" t="s">
        <v>7294</v>
      </c>
      <c r="F43" s="15"/>
      <c r="G43" s="46" t="s">
        <v>7250</v>
      </c>
    </row>
    <row r="44" spans="1:7" s="8" customFormat="1" ht="13.2" x14ac:dyDescent="0.2">
      <c r="A44" s="46" t="s">
        <v>7316</v>
      </c>
      <c r="B44" s="46" t="s">
        <v>142</v>
      </c>
      <c r="C44" s="46" t="s">
        <v>2683</v>
      </c>
      <c r="D44" s="46" t="s">
        <v>493</v>
      </c>
      <c r="E44" s="46" t="s">
        <v>2633</v>
      </c>
      <c r="F44" s="15"/>
      <c r="G44" s="15"/>
    </row>
    <row r="45" spans="1:7" s="8" customFormat="1" ht="13.2" x14ac:dyDescent="0.2">
      <c r="A45" s="46" t="s">
        <v>7317</v>
      </c>
      <c r="B45" s="46" t="s">
        <v>506</v>
      </c>
      <c r="C45" s="46" t="s">
        <v>2683</v>
      </c>
      <c r="D45" s="46" t="s">
        <v>805</v>
      </c>
      <c r="E45" s="46" t="s">
        <v>7256</v>
      </c>
      <c r="F45" s="15"/>
      <c r="G45" s="15"/>
    </row>
    <row r="46" spans="1:7" s="8" customFormat="1" ht="13.2" x14ac:dyDescent="0.2">
      <c r="A46" s="46" t="s">
        <v>7318</v>
      </c>
      <c r="B46" s="46" t="s">
        <v>142</v>
      </c>
      <c r="C46" s="46" t="s">
        <v>923</v>
      </c>
      <c r="D46" s="46" t="s">
        <v>805</v>
      </c>
      <c r="E46" s="46" t="s">
        <v>2596</v>
      </c>
      <c r="F46" s="15"/>
      <c r="G46" s="15"/>
    </row>
    <row r="47" spans="1:7" s="8" customFormat="1" ht="13.2" x14ac:dyDescent="0.2">
      <c r="A47" s="46" t="s">
        <v>7319</v>
      </c>
      <c r="B47" s="46" t="s">
        <v>464</v>
      </c>
      <c r="C47" s="46" t="s">
        <v>7309</v>
      </c>
      <c r="D47" s="46" t="s">
        <v>7293</v>
      </c>
      <c r="E47" s="46" t="s">
        <v>7320</v>
      </c>
      <c r="F47" s="15"/>
      <c r="G47" s="46" t="s">
        <v>7250</v>
      </c>
    </row>
    <row r="48" spans="1:7" s="8" customFormat="1" ht="13.2" x14ac:dyDescent="0.2">
      <c r="A48" s="46" t="s">
        <v>7321</v>
      </c>
      <c r="B48" s="46" t="s">
        <v>506</v>
      </c>
      <c r="C48" s="46" t="s">
        <v>55</v>
      </c>
      <c r="D48" s="46" t="s">
        <v>7293</v>
      </c>
      <c r="E48" s="46" t="s">
        <v>7322</v>
      </c>
      <c r="F48" s="15"/>
      <c r="G48" s="46" t="s">
        <v>7250</v>
      </c>
    </row>
    <row r="49" spans="1:7" s="8" customFormat="1" ht="13.2" x14ac:dyDescent="0.2">
      <c r="A49" s="46" t="s">
        <v>7323</v>
      </c>
      <c r="B49" s="46" t="s">
        <v>464</v>
      </c>
      <c r="C49" s="46" t="s">
        <v>923</v>
      </c>
      <c r="D49" s="46" t="s">
        <v>493</v>
      </c>
      <c r="E49" s="46" t="s">
        <v>7256</v>
      </c>
      <c r="F49" s="15"/>
      <c r="G49" s="15"/>
    </row>
    <row r="50" spans="1:7" s="8" customFormat="1" ht="13.2" x14ac:dyDescent="0.2">
      <c r="A50" s="46" t="s">
        <v>7329</v>
      </c>
      <c r="B50" s="46" t="s">
        <v>142</v>
      </c>
      <c r="C50" s="46" t="s">
        <v>2683</v>
      </c>
      <c r="D50" s="46" t="s">
        <v>805</v>
      </c>
      <c r="E50" s="46" t="s">
        <v>7330</v>
      </c>
      <c r="F50" s="15"/>
      <c r="G50" s="15"/>
    </row>
    <row r="51" spans="1:7" s="8" customFormat="1" ht="13.2" x14ac:dyDescent="0.2">
      <c r="A51" s="46" t="s">
        <v>7324</v>
      </c>
      <c r="B51" s="46" t="s">
        <v>464</v>
      </c>
      <c r="C51" s="46" t="s">
        <v>923</v>
      </c>
      <c r="D51" s="46" t="s">
        <v>1238</v>
      </c>
      <c r="E51" s="46" t="s">
        <v>19</v>
      </c>
      <c r="F51" s="15"/>
      <c r="G51" s="15"/>
    </row>
    <row r="52" spans="1:7" s="8" customFormat="1" ht="13.2" x14ac:dyDescent="0.2">
      <c r="A52" s="46" t="s">
        <v>7325</v>
      </c>
      <c r="B52" s="46" t="s">
        <v>464</v>
      </c>
      <c r="C52" s="46" t="s">
        <v>923</v>
      </c>
      <c r="D52" s="46" t="s">
        <v>1238</v>
      </c>
      <c r="E52" s="46" t="s">
        <v>2324</v>
      </c>
      <c r="F52" s="15"/>
      <c r="G52" s="15"/>
    </row>
    <row r="53" spans="1:7" s="8" customFormat="1" ht="13.2" x14ac:dyDescent="0.2">
      <c r="A53" s="46" t="s">
        <v>7326</v>
      </c>
      <c r="B53" s="46" t="s">
        <v>464</v>
      </c>
      <c r="C53" s="46" t="s">
        <v>18</v>
      </c>
      <c r="D53" s="46" t="s">
        <v>1238</v>
      </c>
      <c r="E53" s="46" t="s">
        <v>7327</v>
      </c>
      <c r="F53" s="15"/>
      <c r="G53" s="15" t="s">
        <v>7254</v>
      </c>
    </row>
    <row r="54" spans="1:7" s="8" customFormat="1" ht="13.2" x14ac:dyDescent="0.2">
      <c r="A54" s="46" t="s">
        <v>7328</v>
      </c>
      <c r="B54" s="46" t="s">
        <v>464</v>
      </c>
      <c r="C54" s="46" t="s">
        <v>26</v>
      </c>
      <c r="D54" s="46" t="s">
        <v>493</v>
      </c>
      <c r="E54" s="46" t="s">
        <v>7267</v>
      </c>
      <c r="F54" s="15"/>
      <c r="G54" s="15"/>
    </row>
    <row r="55" spans="1:7" s="8" customFormat="1" ht="13.2" x14ac:dyDescent="0.25">
      <c r="A55" s="31" t="s">
        <v>9029</v>
      </c>
      <c r="B55" s="31" t="s">
        <v>142</v>
      </c>
      <c r="C55" s="46">
        <v>1</v>
      </c>
      <c r="D55" s="31" t="s">
        <v>805</v>
      </c>
      <c r="E55" s="315">
        <v>107</v>
      </c>
      <c r="F55" s="31"/>
      <c r="G55" s="31"/>
    </row>
    <row r="56" spans="1:7" s="8" customFormat="1" ht="13.2" x14ac:dyDescent="0.2">
      <c r="A56" s="10" t="s">
        <v>7331</v>
      </c>
      <c r="B56" s="46" t="s">
        <v>464</v>
      </c>
      <c r="C56" s="46" t="s">
        <v>923</v>
      </c>
      <c r="D56" s="46" t="s">
        <v>805</v>
      </c>
      <c r="E56" s="46" t="s">
        <v>7332</v>
      </c>
      <c r="F56" s="46"/>
      <c r="G56" s="15"/>
    </row>
    <row r="57" spans="1:7" s="8" customFormat="1" ht="13.2" x14ac:dyDescent="0.2">
      <c r="A57" s="46" t="s">
        <v>7333</v>
      </c>
      <c r="B57" s="46" t="s">
        <v>464</v>
      </c>
      <c r="C57" s="46" t="s">
        <v>923</v>
      </c>
      <c r="D57" s="46" t="s">
        <v>1238</v>
      </c>
      <c r="E57" s="46" t="s">
        <v>7334</v>
      </c>
      <c r="F57" s="15"/>
      <c r="G57" s="15"/>
    </row>
    <row r="58" spans="1:7" s="8" customFormat="1" ht="13.2" x14ac:dyDescent="0.2">
      <c r="A58" s="46" t="s">
        <v>7335</v>
      </c>
      <c r="B58" s="46" t="s">
        <v>142</v>
      </c>
      <c r="C58" s="46" t="s">
        <v>7276</v>
      </c>
      <c r="D58" s="46" t="s">
        <v>7276</v>
      </c>
      <c r="E58" s="46" t="s">
        <v>7297</v>
      </c>
      <c r="F58" s="15" t="s">
        <v>7336</v>
      </c>
      <c r="G58" s="15"/>
    </row>
    <row r="59" spans="1:7" s="8" customFormat="1" ht="13.2" x14ac:dyDescent="0.2">
      <c r="A59" s="46" t="s">
        <v>7337</v>
      </c>
      <c r="B59" s="46" t="s">
        <v>464</v>
      </c>
      <c r="C59" s="46" t="s">
        <v>7252</v>
      </c>
      <c r="D59" s="46" t="s">
        <v>7338</v>
      </c>
      <c r="E59" s="46" t="s">
        <v>7339</v>
      </c>
      <c r="F59" s="15"/>
      <c r="G59" s="15" t="s">
        <v>7254</v>
      </c>
    </row>
    <row r="60" spans="1:7" s="8" customFormat="1" ht="13.2" x14ac:dyDescent="0.25">
      <c r="A60" s="31" t="s">
        <v>9025</v>
      </c>
      <c r="B60" s="31" t="s">
        <v>142</v>
      </c>
      <c r="C60" s="46">
        <v>6</v>
      </c>
      <c r="D60" s="31" t="s">
        <v>805</v>
      </c>
      <c r="E60" s="315">
        <v>107</v>
      </c>
      <c r="F60" s="31"/>
      <c r="G60" s="31"/>
    </row>
    <row r="61" spans="1:7" s="8" customFormat="1" ht="13.2" x14ac:dyDescent="0.25">
      <c r="A61" s="31" t="s">
        <v>7340</v>
      </c>
      <c r="B61" s="46" t="s">
        <v>7341</v>
      </c>
      <c r="C61" s="46" t="s">
        <v>62</v>
      </c>
      <c r="D61" s="46" t="s">
        <v>805</v>
      </c>
      <c r="E61" s="46" t="s">
        <v>7279</v>
      </c>
      <c r="F61" s="15"/>
      <c r="G61" s="15" t="s">
        <v>7342</v>
      </c>
    </row>
    <row r="62" spans="1:7" s="8" customFormat="1" ht="13.2" x14ac:dyDescent="0.25">
      <c r="A62" s="31" t="s">
        <v>9027</v>
      </c>
      <c r="B62" s="31" t="s">
        <v>142</v>
      </c>
      <c r="C62" s="46">
        <v>2</v>
      </c>
      <c r="D62" s="31" t="s">
        <v>805</v>
      </c>
      <c r="E62" s="315">
        <v>107</v>
      </c>
      <c r="F62" s="31"/>
      <c r="G62" s="31"/>
    </row>
    <row r="63" spans="1:7" s="8" customFormat="1" ht="13.2" x14ac:dyDescent="0.2">
      <c r="A63" s="46" t="s">
        <v>7343</v>
      </c>
      <c r="B63" s="46" t="s">
        <v>464</v>
      </c>
      <c r="C63" s="46" t="s">
        <v>2683</v>
      </c>
      <c r="D63" s="46" t="s">
        <v>1238</v>
      </c>
      <c r="E63" s="46" t="s">
        <v>7267</v>
      </c>
      <c r="F63" s="46"/>
      <c r="G63" s="15"/>
    </row>
    <row r="64" spans="1:7" s="8" customFormat="1" ht="13.2" x14ac:dyDescent="0.2">
      <c r="A64" s="46" t="s">
        <v>7344</v>
      </c>
      <c r="B64" s="46" t="s">
        <v>142</v>
      </c>
      <c r="C64" s="46" t="s">
        <v>2683</v>
      </c>
      <c r="D64" s="46" t="s">
        <v>7259</v>
      </c>
      <c r="E64" s="46" t="s">
        <v>7283</v>
      </c>
      <c r="F64" s="15"/>
      <c r="G64" s="15" t="s">
        <v>7254</v>
      </c>
    </row>
    <row r="65" spans="1:13" s="8" customFormat="1" ht="13.2" x14ac:dyDescent="0.2">
      <c r="A65" s="46" t="s">
        <v>7345</v>
      </c>
      <c r="B65" s="46" t="s">
        <v>142</v>
      </c>
      <c r="C65" s="46" t="s">
        <v>2683</v>
      </c>
      <c r="D65" s="46" t="s">
        <v>1238</v>
      </c>
      <c r="E65" s="46" t="s">
        <v>2633</v>
      </c>
      <c r="F65" s="15"/>
      <c r="G65" s="15"/>
    </row>
    <row r="66" spans="1:13" s="8" customFormat="1" ht="13.2" x14ac:dyDescent="0.2">
      <c r="A66" s="46" t="s">
        <v>7346</v>
      </c>
      <c r="B66" s="46" t="s">
        <v>142</v>
      </c>
      <c r="C66" s="46" t="s">
        <v>41</v>
      </c>
      <c r="D66" s="46" t="s">
        <v>7262</v>
      </c>
      <c r="E66" s="46" t="s">
        <v>7347</v>
      </c>
      <c r="F66" s="15"/>
      <c r="G66" s="15" t="s">
        <v>7254</v>
      </c>
    </row>
    <row r="67" spans="1:13" s="8" customFormat="1" ht="13.2" x14ac:dyDescent="0.2">
      <c r="A67" s="46" t="s">
        <v>7348</v>
      </c>
      <c r="B67" s="46" t="s">
        <v>142</v>
      </c>
      <c r="C67" s="46" t="s">
        <v>25</v>
      </c>
      <c r="D67" s="46" t="s">
        <v>7262</v>
      </c>
      <c r="E67" s="46" t="s">
        <v>7347</v>
      </c>
      <c r="F67" s="15"/>
      <c r="G67" s="15" t="s">
        <v>7250</v>
      </c>
    </row>
    <row r="68" spans="1:13" s="8" customFormat="1" ht="13.2" x14ac:dyDescent="0.2">
      <c r="A68" s="46" t="s">
        <v>7349</v>
      </c>
      <c r="B68" s="46" t="s">
        <v>464</v>
      </c>
      <c r="C68" s="46" t="s">
        <v>923</v>
      </c>
      <c r="D68" s="46" t="s">
        <v>1238</v>
      </c>
      <c r="E68" s="46" t="s">
        <v>7332</v>
      </c>
      <c r="F68" s="15"/>
      <c r="G68" s="15"/>
    </row>
    <row r="69" spans="1:13" s="8" customFormat="1" ht="13.2" x14ac:dyDescent="0.25">
      <c r="A69" s="46" t="s">
        <v>7350</v>
      </c>
      <c r="B69" s="46" t="s">
        <v>142</v>
      </c>
      <c r="C69" s="46" t="s">
        <v>26</v>
      </c>
      <c r="D69" s="46" t="s">
        <v>493</v>
      </c>
      <c r="E69" s="46" t="s">
        <v>2633</v>
      </c>
      <c r="F69" s="15"/>
      <c r="G69" s="15"/>
      <c r="J69" s="9"/>
      <c r="M69" s="9"/>
    </row>
    <row r="70" spans="1:13" s="8" customFormat="1" ht="13.2" x14ac:dyDescent="0.25">
      <c r="A70" s="46" t="s">
        <v>7351</v>
      </c>
      <c r="B70" s="46" t="s">
        <v>142</v>
      </c>
      <c r="C70" s="46" t="s">
        <v>2683</v>
      </c>
      <c r="D70" s="46" t="s">
        <v>7259</v>
      </c>
      <c r="E70" s="46" t="s">
        <v>7283</v>
      </c>
      <c r="F70" s="15"/>
      <c r="G70" s="15" t="s">
        <v>7254</v>
      </c>
      <c r="J70" s="9"/>
      <c r="M70" s="9"/>
    </row>
    <row r="71" spans="1:13" s="8" customFormat="1" ht="13.2" x14ac:dyDescent="0.25">
      <c r="A71" s="46" t="s">
        <v>7352</v>
      </c>
      <c r="B71" s="46" t="s">
        <v>142</v>
      </c>
      <c r="C71" s="46" t="s">
        <v>48</v>
      </c>
      <c r="D71" s="46" t="s">
        <v>493</v>
      </c>
      <c r="E71" s="46" t="s">
        <v>7353</v>
      </c>
      <c r="F71" s="15"/>
      <c r="G71" s="15" t="s">
        <v>7250</v>
      </c>
      <c r="J71" s="9"/>
      <c r="M71" s="9"/>
    </row>
    <row r="72" spans="1:13" s="8" customFormat="1" ht="13.2" x14ac:dyDescent="0.25">
      <c r="A72" s="46" t="s">
        <v>7354</v>
      </c>
      <c r="B72" s="46" t="s">
        <v>464</v>
      </c>
      <c r="C72" s="46" t="s">
        <v>923</v>
      </c>
      <c r="D72" s="46" t="s">
        <v>1238</v>
      </c>
      <c r="E72" s="46" t="s">
        <v>7267</v>
      </c>
      <c r="F72" s="15"/>
      <c r="G72" s="15"/>
      <c r="M72" s="9"/>
    </row>
    <row r="73" spans="1:13" s="8" customFormat="1" ht="13.2" x14ac:dyDescent="0.25">
      <c r="A73" s="46" t="s">
        <v>7355</v>
      </c>
      <c r="B73" s="46" t="s">
        <v>142</v>
      </c>
      <c r="C73" s="46" t="s">
        <v>26</v>
      </c>
      <c r="D73" s="46" t="s">
        <v>493</v>
      </c>
      <c r="E73" s="46" t="s">
        <v>7287</v>
      </c>
      <c r="F73" s="15"/>
      <c r="G73" s="15" t="s">
        <v>7254</v>
      </c>
      <c r="M73" s="9"/>
    </row>
    <row r="74" spans="1:13" s="8" customFormat="1" ht="13.2" x14ac:dyDescent="0.25">
      <c r="A74" s="46" t="s">
        <v>7356</v>
      </c>
      <c r="B74" s="46" t="s">
        <v>142</v>
      </c>
      <c r="C74" s="46" t="s">
        <v>2683</v>
      </c>
      <c r="D74" s="46" t="s">
        <v>493</v>
      </c>
      <c r="E74" s="46" t="s">
        <v>7357</v>
      </c>
      <c r="F74" s="15"/>
      <c r="G74" s="15"/>
      <c r="J74" s="9"/>
      <c r="M74" s="9"/>
    </row>
    <row r="75" spans="1:13" s="8" customFormat="1" ht="13.2" x14ac:dyDescent="0.25">
      <c r="A75" s="46" t="s">
        <v>7358</v>
      </c>
      <c r="B75" s="46" t="s">
        <v>142</v>
      </c>
      <c r="C75" s="46" t="s">
        <v>7252</v>
      </c>
      <c r="D75" s="46" t="s">
        <v>7262</v>
      </c>
      <c r="E75" s="46" t="s">
        <v>7359</v>
      </c>
      <c r="F75" s="15"/>
      <c r="G75" s="15" t="s">
        <v>7250</v>
      </c>
      <c r="M75" s="9"/>
    </row>
    <row r="76" spans="1:13" s="8" customFormat="1" ht="13.2" x14ac:dyDescent="0.25">
      <c r="A76" s="46" t="s">
        <v>7360</v>
      </c>
      <c r="B76" s="46" t="s">
        <v>142</v>
      </c>
      <c r="C76" s="46" t="s">
        <v>7252</v>
      </c>
      <c r="D76" s="46" t="s">
        <v>7259</v>
      </c>
      <c r="E76" s="46" t="s">
        <v>7253</v>
      </c>
      <c r="F76" s="15"/>
      <c r="G76" s="15" t="s">
        <v>7254</v>
      </c>
      <c r="M76" s="9"/>
    </row>
    <row r="77" spans="1:13" s="8" customFormat="1" ht="13.2" x14ac:dyDescent="0.25">
      <c r="A77" s="46" t="s">
        <v>7361</v>
      </c>
      <c r="B77" s="46" t="s">
        <v>506</v>
      </c>
      <c r="C77" s="46" t="s">
        <v>26</v>
      </c>
      <c r="D77" s="46" t="s">
        <v>493</v>
      </c>
      <c r="E77" s="46" t="s">
        <v>7274</v>
      </c>
      <c r="F77" s="15"/>
      <c r="G77" s="15"/>
      <c r="M77" s="9"/>
    </row>
    <row r="78" spans="1:13" s="8" customFormat="1" ht="13.2" x14ac:dyDescent="0.25">
      <c r="A78" s="46" t="s">
        <v>7362</v>
      </c>
      <c r="B78" s="46" t="s">
        <v>142</v>
      </c>
      <c r="C78" s="46" t="s">
        <v>923</v>
      </c>
      <c r="D78" s="46" t="s">
        <v>493</v>
      </c>
      <c r="E78" s="46" t="s">
        <v>7357</v>
      </c>
      <c r="F78" s="15"/>
      <c r="G78" s="15"/>
      <c r="M78" s="9"/>
    </row>
    <row r="79" spans="1:13" s="8" customFormat="1" ht="16.8" customHeight="1" x14ac:dyDescent="0.25">
      <c r="A79" s="46" t="s">
        <v>7363</v>
      </c>
      <c r="B79" s="46" t="s">
        <v>142</v>
      </c>
      <c r="C79" s="46" t="s">
        <v>923</v>
      </c>
      <c r="D79" s="46" t="s">
        <v>493</v>
      </c>
      <c r="E79" s="46" t="s">
        <v>2633</v>
      </c>
      <c r="F79" s="15" t="s">
        <v>7364</v>
      </c>
      <c r="G79" s="15" t="s">
        <v>7365</v>
      </c>
      <c r="M79" s="9"/>
    </row>
    <row r="80" spans="1:13" s="8" customFormat="1" ht="13.2" x14ac:dyDescent="0.25">
      <c r="A80" s="46" t="s">
        <v>7366</v>
      </c>
      <c r="B80" s="46" t="s">
        <v>506</v>
      </c>
      <c r="C80" s="46" t="s">
        <v>923</v>
      </c>
      <c r="D80" s="46" t="s">
        <v>493</v>
      </c>
      <c r="E80" s="46" t="s">
        <v>7274</v>
      </c>
      <c r="F80" s="15"/>
      <c r="G80" s="15"/>
      <c r="M80" s="9"/>
    </row>
    <row r="81" spans="1:13" s="8" customFormat="1" ht="13.2" x14ac:dyDescent="0.25">
      <c r="A81" s="46" t="s">
        <v>7367</v>
      </c>
      <c r="B81" s="46" t="s">
        <v>142</v>
      </c>
      <c r="C81" s="46" t="s">
        <v>25</v>
      </c>
      <c r="D81" s="46" t="s">
        <v>493</v>
      </c>
      <c r="E81" s="46" t="s">
        <v>2633</v>
      </c>
      <c r="F81" s="15"/>
      <c r="G81" s="15"/>
      <c r="M81" s="9"/>
    </row>
    <row r="82" spans="1:13" s="8" customFormat="1" ht="13.2" x14ac:dyDescent="0.25">
      <c r="A82" s="46" t="s">
        <v>7368</v>
      </c>
      <c r="B82" s="46" t="s">
        <v>142</v>
      </c>
      <c r="C82" s="46" t="s">
        <v>2683</v>
      </c>
      <c r="D82" s="46" t="s">
        <v>1238</v>
      </c>
      <c r="E82" s="46" t="s">
        <v>2633</v>
      </c>
      <c r="F82" s="15"/>
      <c r="G82" s="15"/>
      <c r="M82" s="9"/>
    </row>
    <row r="83" spans="1:13" s="8" customFormat="1" ht="13.2" x14ac:dyDescent="0.25">
      <c r="A83" s="46" t="s">
        <v>7369</v>
      </c>
      <c r="B83" s="46" t="s">
        <v>142</v>
      </c>
      <c r="C83" s="46" t="s">
        <v>18</v>
      </c>
      <c r="D83" s="46" t="s">
        <v>493</v>
      </c>
      <c r="E83" s="46" t="s">
        <v>2633</v>
      </c>
      <c r="F83" s="15"/>
      <c r="G83" s="15"/>
      <c r="M83" s="9"/>
    </row>
    <row r="84" spans="1:13" s="8" customFormat="1" ht="13.2" x14ac:dyDescent="0.25">
      <c r="A84" s="46" t="s">
        <v>7370</v>
      </c>
      <c r="B84" s="46" t="s">
        <v>464</v>
      </c>
      <c r="C84" s="46" t="s">
        <v>18</v>
      </c>
      <c r="D84" s="46" t="s">
        <v>7262</v>
      </c>
      <c r="E84" s="46" t="s">
        <v>7371</v>
      </c>
      <c r="F84" s="15"/>
      <c r="G84" s="15" t="s">
        <v>7254</v>
      </c>
      <c r="M84" s="9"/>
    </row>
    <row r="85" spans="1:13" s="8" customFormat="1" ht="13.2" x14ac:dyDescent="0.25">
      <c r="A85" s="46" t="s">
        <v>7372</v>
      </c>
      <c r="B85" s="46" t="s">
        <v>142</v>
      </c>
      <c r="C85" s="46" t="s">
        <v>2683</v>
      </c>
      <c r="D85" s="46" t="s">
        <v>493</v>
      </c>
      <c r="E85" s="46" t="s">
        <v>7283</v>
      </c>
      <c r="F85" s="15"/>
      <c r="G85" s="15" t="s">
        <v>7254</v>
      </c>
      <c r="M85" s="9"/>
    </row>
    <row r="86" spans="1:13" s="8" customFormat="1" ht="13.2" x14ac:dyDescent="0.25">
      <c r="A86" s="46" t="s">
        <v>7373</v>
      </c>
      <c r="B86" s="46" t="s">
        <v>142</v>
      </c>
      <c r="C86" s="46" t="s">
        <v>31</v>
      </c>
      <c r="D86" s="46" t="s">
        <v>7262</v>
      </c>
      <c r="E86" s="46" t="s">
        <v>7253</v>
      </c>
      <c r="F86" s="15"/>
      <c r="G86" s="15" t="s">
        <v>7254</v>
      </c>
      <c r="M86" s="9"/>
    </row>
    <row r="87" spans="1:13" s="8" customFormat="1" ht="13.2" x14ac:dyDescent="0.25">
      <c r="A87" s="46" t="s">
        <v>7374</v>
      </c>
      <c r="B87" s="46" t="s">
        <v>464</v>
      </c>
      <c r="C87" s="46" t="s">
        <v>7252</v>
      </c>
      <c r="D87" s="46" t="s">
        <v>493</v>
      </c>
      <c r="E87" s="46" t="s">
        <v>7283</v>
      </c>
      <c r="F87" s="15"/>
      <c r="G87" s="15" t="s">
        <v>7254</v>
      </c>
      <c r="M87" s="9"/>
    </row>
    <row r="88" spans="1:13" s="8" customFormat="1" ht="16.8" customHeight="1" x14ac:dyDescent="0.25">
      <c r="A88" s="46" t="s">
        <v>7375</v>
      </c>
      <c r="B88" s="46" t="s">
        <v>464</v>
      </c>
      <c r="C88" s="46" t="s">
        <v>41</v>
      </c>
      <c r="D88" s="46" t="s">
        <v>493</v>
      </c>
      <c r="E88" s="46" t="s">
        <v>7376</v>
      </c>
      <c r="F88" s="15"/>
      <c r="G88" s="15" t="s">
        <v>7250</v>
      </c>
      <c r="M88" s="9"/>
    </row>
    <row r="89" spans="1:13" s="8" customFormat="1" ht="13.2" x14ac:dyDescent="0.25">
      <c r="A89" s="46" t="s">
        <v>7377</v>
      </c>
      <c r="B89" s="46" t="s">
        <v>142</v>
      </c>
      <c r="C89" s="46" t="s">
        <v>2683</v>
      </c>
      <c r="D89" s="46" t="s">
        <v>493</v>
      </c>
      <c r="E89" s="46" t="s">
        <v>2633</v>
      </c>
      <c r="F89" s="15"/>
      <c r="G89" s="15"/>
      <c r="M89" s="9"/>
    </row>
    <row r="90" spans="1:13" s="8" customFormat="1" ht="13.2" x14ac:dyDescent="0.25">
      <c r="A90" s="46" t="s">
        <v>7378</v>
      </c>
      <c r="B90" s="46" t="s">
        <v>142</v>
      </c>
      <c r="C90" s="46" t="s">
        <v>923</v>
      </c>
      <c r="D90" s="46" t="s">
        <v>493</v>
      </c>
      <c r="E90" s="46" t="s">
        <v>2633</v>
      </c>
      <c r="F90" s="15"/>
      <c r="G90" s="15"/>
      <c r="M90" s="9"/>
    </row>
    <row r="91" spans="1:13" x14ac:dyDescent="0.3">
      <c r="A91" s="45" t="s">
        <v>7379</v>
      </c>
      <c r="B91" s="45" t="s">
        <v>142</v>
      </c>
      <c r="C91" s="46" t="s">
        <v>18</v>
      </c>
      <c r="D91" s="46" t="s">
        <v>7262</v>
      </c>
      <c r="E91" s="46" t="s">
        <v>7272</v>
      </c>
      <c r="F91" s="15"/>
      <c r="G91" s="15" t="s">
        <v>7254</v>
      </c>
      <c r="M91" s="9"/>
    </row>
    <row r="92" spans="1:13" x14ac:dyDescent="0.3">
      <c r="A92" s="46" t="s">
        <v>7380</v>
      </c>
      <c r="B92" s="45" t="s">
        <v>142</v>
      </c>
      <c r="C92" s="46" t="s">
        <v>18</v>
      </c>
      <c r="D92" s="46" t="s">
        <v>493</v>
      </c>
      <c r="E92" s="46" t="s">
        <v>7297</v>
      </c>
      <c r="F92" s="15"/>
      <c r="G92" s="15"/>
      <c r="M92" s="9"/>
    </row>
    <row r="93" spans="1:13" x14ac:dyDescent="0.3">
      <c r="A93" s="46" t="s">
        <v>7381</v>
      </c>
      <c r="B93" s="46" t="s">
        <v>464</v>
      </c>
      <c r="C93" s="46" t="s">
        <v>31</v>
      </c>
      <c r="D93" s="46" t="s">
        <v>7262</v>
      </c>
      <c r="E93" s="46" t="s">
        <v>7267</v>
      </c>
      <c r="F93" s="15"/>
      <c r="G93" s="15"/>
      <c r="M93" s="9"/>
    </row>
    <row r="94" spans="1:13" x14ac:dyDescent="0.3">
      <c r="A94" s="46" t="s">
        <v>7382</v>
      </c>
      <c r="B94" s="45" t="s">
        <v>506</v>
      </c>
      <c r="C94" s="46" t="s">
        <v>2683</v>
      </c>
      <c r="D94" s="46" t="s">
        <v>805</v>
      </c>
      <c r="E94" s="46" t="s">
        <v>7297</v>
      </c>
      <c r="F94" s="15"/>
      <c r="G94" s="15"/>
      <c r="M94" s="9"/>
    </row>
    <row r="95" spans="1:13" x14ac:dyDescent="0.3">
      <c r="A95" s="46" t="s">
        <v>7383</v>
      </c>
      <c r="B95" s="45" t="s">
        <v>464</v>
      </c>
      <c r="C95" s="46" t="s">
        <v>7276</v>
      </c>
      <c r="D95" s="46" t="s">
        <v>7276</v>
      </c>
      <c r="E95" s="46" t="s">
        <v>7334</v>
      </c>
      <c r="F95" s="46" t="s">
        <v>7384</v>
      </c>
      <c r="G95" s="15"/>
      <c r="M95" s="9"/>
    </row>
    <row r="96" spans="1:13" x14ac:dyDescent="0.3">
      <c r="A96" s="46" t="s">
        <v>7385</v>
      </c>
      <c r="B96" s="45" t="s">
        <v>464</v>
      </c>
      <c r="C96" s="46" t="s">
        <v>18</v>
      </c>
      <c r="D96" s="46" t="s">
        <v>493</v>
      </c>
      <c r="E96" s="46" t="s">
        <v>7334</v>
      </c>
      <c r="F96" s="15"/>
      <c r="G96" s="15"/>
      <c r="M96" s="9"/>
    </row>
    <row r="97" spans="13:13" x14ac:dyDescent="0.3">
      <c r="M97" s="9"/>
    </row>
  </sheetData>
  <autoFilter ref="A1:G90" xr:uid="{2DA1A904-6E94-424E-B327-9230B3376E4C}"/>
  <sortState xmlns:xlrd2="http://schemas.microsoft.com/office/spreadsheetml/2017/richdata2" ref="A2:G96">
    <sortCondition ref="A2:A96"/>
  </sortState>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0888356-945F-408C-93A7-A8E6A9FB02F8}">
  <dimension ref="A1:P398"/>
  <sheetViews>
    <sheetView zoomScale="60" zoomScaleNormal="60" workbookViewId="0">
      <pane ySplit="648" topLeftCell="A367" activePane="bottomLeft"/>
      <selection activeCell="Q1" sqref="Q1:Q1048576"/>
      <selection pane="bottomLeft" activeCell="A399" sqref="A399"/>
    </sheetView>
  </sheetViews>
  <sheetFormatPr defaultRowHeight="14.4" x14ac:dyDescent="0.3"/>
  <cols>
    <col min="1" max="1" width="44.44140625" customWidth="1"/>
    <col min="2" max="2" width="10" customWidth="1"/>
    <col min="3" max="3" width="7.6640625" style="56" customWidth="1"/>
    <col min="4" max="4" width="5.6640625" style="56" customWidth="1"/>
    <col min="5" max="5" width="7.5546875" style="56" customWidth="1"/>
    <col min="6" max="6" width="5.6640625" style="56" customWidth="1"/>
    <col min="7" max="7" width="14.44140625" customWidth="1"/>
    <col min="8" max="8" width="13.109375" customWidth="1"/>
    <col min="9" max="9" width="12.33203125" customWidth="1"/>
    <col min="10" max="10" width="86.6640625" customWidth="1"/>
    <col min="11" max="11" width="8.88671875" style="56"/>
    <col min="12" max="12" width="14.33203125" customWidth="1"/>
    <col min="13" max="13" width="6.6640625" style="56" customWidth="1"/>
    <col min="14" max="14" width="32.77734375" style="57" customWidth="1"/>
    <col min="15" max="15" width="8.88671875" style="58"/>
    <col min="16" max="16" width="58.33203125" style="59" customWidth="1"/>
  </cols>
  <sheetData>
    <row r="1" spans="1:16" ht="39.6" x14ac:dyDescent="0.3">
      <c r="A1" s="11" t="s">
        <v>7386</v>
      </c>
      <c r="B1" s="11" t="s">
        <v>6</v>
      </c>
      <c r="C1" s="11" t="s">
        <v>7</v>
      </c>
      <c r="D1" s="11" t="s">
        <v>7387</v>
      </c>
      <c r="E1" s="12" t="s">
        <v>7238</v>
      </c>
      <c r="F1" s="12" t="s">
        <v>7388</v>
      </c>
      <c r="G1" s="12" t="s">
        <v>7389</v>
      </c>
      <c r="H1" s="12" t="s">
        <v>7390</v>
      </c>
      <c r="I1" s="12" t="s">
        <v>7391</v>
      </c>
      <c r="J1" s="12" t="s">
        <v>7392</v>
      </c>
      <c r="K1" s="12" t="s">
        <v>7393</v>
      </c>
      <c r="L1" s="12" t="s">
        <v>7394</v>
      </c>
      <c r="M1" s="12" t="s">
        <v>7395</v>
      </c>
      <c r="N1" s="12" t="s">
        <v>7396</v>
      </c>
      <c r="O1" s="13" t="s">
        <v>7397</v>
      </c>
      <c r="P1" s="14" t="s">
        <v>7398</v>
      </c>
    </row>
    <row r="2" spans="1:16" x14ac:dyDescent="0.3">
      <c r="A2" s="15" t="s">
        <v>7361</v>
      </c>
      <c r="B2" s="15" t="s">
        <v>7399</v>
      </c>
      <c r="C2" s="16" t="s">
        <v>7400</v>
      </c>
      <c r="D2" s="16" t="s">
        <v>25</v>
      </c>
      <c r="E2" s="16" t="s">
        <v>506</v>
      </c>
      <c r="F2" s="16" t="s">
        <v>7219</v>
      </c>
      <c r="G2" s="15" t="s">
        <v>7401</v>
      </c>
      <c r="H2" s="15" t="s">
        <v>7402</v>
      </c>
      <c r="I2" s="15" t="s">
        <v>69</v>
      </c>
      <c r="J2" s="15" t="s">
        <v>7403</v>
      </c>
      <c r="K2" s="15" t="s">
        <v>7404</v>
      </c>
      <c r="L2" s="15" t="s">
        <v>2607</v>
      </c>
      <c r="M2" s="16" t="s">
        <v>493</v>
      </c>
      <c r="N2" s="15" t="s">
        <v>7405</v>
      </c>
      <c r="O2" s="17" t="s">
        <v>7406</v>
      </c>
      <c r="P2" s="14"/>
    </row>
    <row r="3" spans="1:16" x14ac:dyDescent="0.3">
      <c r="A3" s="15" t="s">
        <v>7361</v>
      </c>
      <c r="B3" s="15" t="s">
        <v>4214</v>
      </c>
      <c r="C3" s="16" t="s">
        <v>7407</v>
      </c>
      <c r="D3" s="16" t="s">
        <v>7252</v>
      </c>
      <c r="E3" s="16" t="s">
        <v>506</v>
      </c>
      <c r="F3" s="16" t="s">
        <v>7219</v>
      </c>
      <c r="G3" s="15" t="s">
        <v>7401</v>
      </c>
      <c r="H3" s="15" t="s">
        <v>7408</v>
      </c>
      <c r="I3" s="15" t="s">
        <v>69</v>
      </c>
      <c r="J3" s="15" t="s">
        <v>7403</v>
      </c>
      <c r="K3" s="15" t="s">
        <v>7404</v>
      </c>
      <c r="L3" s="15" t="s">
        <v>2607</v>
      </c>
      <c r="M3" s="16" t="s">
        <v>493</v>
      </c>
      <c r="N3" s="15" t="s">
        <v>7405</v>
      </c>
      <c r="O3" s="17" t="s">
        <v>7406</v>
      </c>
      <c r="P3" s="14"/>
    </row>
    <row r="4" spans="1:16" x14ac:dyDescent="0.3">
      <c r="A4" s="15" t="s">
        <v>7361</v>
      </c>
      <c r="B4" s="15" t="s">
        <v>4170</v>
      </c>
      <c r="C4" s="16" t="s">
        <v>7409</v>
      </c>
      <c r="D4" s="16" t="s">
        <v>25</v>
      </c>
      <c r="E4" s="16" t="s">
        <v>506</v>
      </c>
      <c r="F4" s="16" t="s">
        <v>7219</v>
      </c>
      <c r="G4" s="15" t="s">
        <v>7401</v>
      </c>
      <c r="H4" s="15" t="s">
        <v>7410</v>
      </c>
      <c r="I4" s="15" t="s">
        <v>69</v>
      </c>
      <c r="J4" s="15" t="s">
        <v>7403</v>
      </c>
      <c r="K4" s="15" t="s">
        <v>7404</v>
      </c>
      <c r="L4" s="15" t="s">
        <v>2607</v>
      </c>
      <c r="M4" s="16" t="s">
        <v>493</v>
      </c>
      <c r="N4" s="15" t="s">
        <v>7405</v>
      </c>
      <c r="O4" s="17" t="s">
        <v>7406</v>
      </c>
      <c r="P4" s="14"/>
    </row>
    <row r="5" spans="1:16" x14ac:dyDescent="0.3">
      <c r="A5" s="15" t="s">
        <v>7361</v>
      </c>
      <c r="B5" s="15" t="s">
        <v>4167</v>
      </c>
      <c r="C5" s="16" t="s">
        <v>7411</v>
      </c>
      <c r="D5" s="16" t="s">
        <v>7252</v>
      </c>
      <c r="E5" s="16" t="s">
        <v>506</v>
      </c>
      <c r="F5" s="16" t="s">
        <v>7219</v>
      </c>
      <c r="G5" s="15" t="s">
        <v>7401</v>
      </c>
      <c r="H5" s="15" t="s">
        <v>7412</v>
      </c>
      <c r="I5" s="15" t="s">
        <v>69</v>
      </c>
      <c r="J5" s="15" t="s">
        <v>7403</v>
      </c>
      <c r="K5" s="15" t="s">
        <v>7413</v>
      </c>
      <c r="L5" s="15" t="s">
        <v>2607</v>
      </c>
      <c r="M5" s="16" t="s">
        <v>493</v>
      </c>
      <c r="N5" s="15" t="s">
        <v>7405</v>
      </c>
      <c r="O5" s="17" t="s">
        <v>7406</v>
      </c>
      <c r="P5" s="14"/>
    </row>
    <row r="6" spans="1:16" x14ac:dyDescent="0.3">
      <c r="A6" s="15" t="s">
        <v>7273</v>
      </c>
      <c r="B6" s="15" t="s">
        <v>7414</v>
      </c>
      <c r="C6" s="16" t="s">
        <v>6745</v>
      </c>
      <c r="D6" s="16" t="s">
        <v>26</v>
      </c>
      <c r="E6" s="16" t="s">
        <v>506</v>
      </c>
      <c r="F6" s="16" t="s">
        <v>7219</v>
      </c>
      <c r="G6" s="15" t="s">
        <v>7415</v>
      </c>
      <c r="H6" s="15" t="s">
        <v>7416</v>
      </c>
      <c r="I6" s="15" t="s">
        <v>69</v>
      </c>
      <c r="J6" s="15" t="s">
        <v>7417</v>
      </c>
      <c r="K6" s="15" t="s">
        <v>6580</v>
      </c>
      <c r="L6" s="15" t="s">
        <v>2620</v>
      </c>
      <c r="M6" s="16" t="s">
        <v>1238</v>
      </c>
      <c r="N6" s="15" t="s">
        <v>7418</v>
      </c>
      <c r="O6" s="17" t="s">
        <v>7406</v>
      </c>
      <c r="P6" s="14"/>
    </row>
    <row r="7" spans="1:16" ht="15" thickBot="1" x14ac:dyDescent="0.35">
      <c r="A7" s="18" t="s">
        <v>7366</v>
      </c>
      <c r="B7" s="18" t="s">
        <v>4162</v>
      </c>
      <c r="C7" s="19" t="s">
        <v>922</v>
      </c>
      <c r="D7" s="19" t="s">
        <v>26</v>
      </c>
      <c r="E7" s="19" t="s">
        <v>506</v>
      </c>
      <c r="F7" s="19" t="s">
        <v>1641</v>
      </c>
      <c r="G7" s="18" t="s">
        <v>7419</v>
      </c>
      <c r="H7" s="18" t="s">
        <v>7420</v>
      </c>
      <c r="I7" s="18" t="s">
        <v>69</v>
      </c>
      <c r="J7" s="18" t="s">
        <v>7421</v>
      </c>
      <c r="K7" s="18" t="s">
        <v>7422</v>
      </c>
      <c r="L7" s="18" t="s">
        <v>2620</v>
      </c>
      <c r="M7" s="19" t="s">
        <v>493</v>
      </c>
      <c r="N7" s="18" t="s">
        <v>7423</v>
      </c>
      <c r="O7" s="20" t="s">
        <v>7406</v>
      </c>
      <c r="P7" s="21"/>
    </row>
    <row r="8" spans="1:16" x14ac:dyDescent="0.3">
      <c r="A8" s="22" t="s">
        <v>7308</v>
      </c>
      <c r="B8" s="22" t="s">
        <v>7424</v>
      </c>
      <c r="C8" s="23" t="s">
        <v>2944</v>
      </c>
      <c r="D8" s="23" t="s">
        <v>923</v>
      </c>
      <c r="E8" s="23" t="s">
        <v>464</v>
      </c>
      <c r="F8" s="23" t="s">
        <v>1641</v>
      </c>
      <c r="G8" s="22" t="s">
        <v>7425</v>
      </c>
      <c r="H8" s="22" t="s">
        <v>7426</v>
      </c>
      <c r="I8" s="22" t="s">
        <v>69</v>
      </c>
      <c r="J8" s="22" t="s">
        <v>7427</v>
      </c>
      <c r="K8" s="22" t="s">
        <v>6569</v>
      </c>
      <c r="L8" s="22" t="s">
        <v>2620</v>
      </c>
      <c r="M8" s="23" t="s">
        <v>493</v>
      </c>
      <c r="N8" s="22" t="s">
        <v>7428</v>
      </c>
      <c r="O8" s="24" t="s">
        <v>7429</v>
      </c>
      <c r="P8" s="25"/>
    </row>
    <row r="9" spans="1:16" x14ac:dyDescent="0.3">
      <c r="A9" s="15" t="s">
        <v>7381</v>
      </c>
      <c r="B9" s="15" t="s">
        <v>7424</v>
      </c>
      <c r="C9" s="16" t="s">
        <v>3884</v>
      </c>
      <c r="D9" s="16" t="s">
        <v>923</v>
      </c>
      <c r="E9" s="16" t="s">
        <v>464</v>
      </c>
      <c r="F9" s="16" t="s">
        <v>7219</v>
      </c>
      <c r="G9" s="15" t="s">
        <v>7430</v>
      </c>
      <c r="H9" s="15" t="s">
        <v>7431</v>
      </c>
      <c r="I9" s="15" t="s">
        <v>69</v>
      </c>
      <c r="J9" s="15" t="s">
        <v>7432</v>
      </c>
      <c r="K9" s="15" t="s">
        <v>6569</v>
      </c>
      <c r="L9" s="15" t="s">
        <v>2620</v>
      </c>
      <c r="M9" s="16" t="s">
        <v>493</v>
      </c>
      <c r="N9" s="15" t="s">
        <v>7428</v>
      </c>
      <c r="O9" s="17" t="s">
        <v>7429</v>
      </c>
      <c r="P9" s="14"/>
    </row>
    <row r="10" spans="1:16" x14ac:dyDescent="0.3">
      <c r="A10" s="15" t="s">
        <v>7301</v>
      </c>
      <c r="B10" s="15" t="s">
        <v>7433</v>
      </c>
      <c r="C10" s="16" t="s">
        <v>7434</v>
      </c>
      <c r="D10" s="16" t="s">
        <v>923</v>
      </c>
      <c r="E10" s="16" t="s">
        <v>464</v>
      </c>
      <c r="F10" s="16" t="s">
        <v>1641</v>
      </c>
      <c r="G10" s="15" t="s">
        <v>7425</v>
      </c>
      <c r="H10" s="15" t="s">
        <v>7435</v>
      </c>
      <c r="I10" s="15" t="s">
        <v>69</v>
      </c>
      <c r="J10" s="15" t="s">
        <v>7436</v>
      </c>
      <c r="K10" s="15" t="s">
        <v>6585</v>
      </c>
      <c r="L10" s="15" t="s">
        <v>2620</v>
      </c>
      <c r="M10" s="16" t="s">
        <v>493</v>
      </c>
      <c r="N10" s="15" t="s">
        <v>7428</v>
      </c>
      <c r="O10" s="17" t="s">
        <v>7429</v>
      </c>
      <c r="P10" s="14"/>
    </row>
    <row r="11" spans="1:16" x14ac:dyDescent="0.3">
      <c r="A11" s="15" t="s">
        <v>7308</v>
      </c>
      <c r="B11" s="15" t="s">
        <v>7433</v>
      </c>
      <c r="C11" s="16" t="s">
        <v>7437</v>
      </c>
      <c r="D11" s="16" t="s">
        <v>923</v>
      </c>
      <c r="E11" s="16" t="s">
        <v>464</v>
      </c>
      <c r="F11" s="16" t="s">
        <v>1641</v>
      </c>
      <c r="G11" s="15" t="s">
        <v>7425</v>
      </c>
      <c r="H11" s="15" t="s">
        <v>7438</v>
      </c>
      <c r="I11" s="15" t="s">
        <v>69</v>
      </c>
      <c r="J11" s="15" t="s">
        <v>7427</v>
      </c>
      <c r="K11" s="15" t="s">
        <v>6585</v>
      </c>
      <c r="L11" s="15" t="s">
        <v>2620</v>
      </c>
      <c r="M11" s="16" t="s">
        <v>493</v>
      </c>
      <c r="N11" s="15" t="s">
        <v>7428</v>
      </c>
      <c r="O11" s="17" t="s">
        <v>7429</v>
      </c>
      <c r="P11" s="14"/>
    </row>
    <row r="12" spans="1:16" x14ac:dyDescent="0.3">
      <c r="A12" s="15" t="s">
        <v>7301</v>
      </c>
      <c r="B12" s="15" t="s">
        <v>7399</v>
      </c>
      <c r="C12" s="16" t="s">
        <v>1763</v>
      </c>
      <c r="D12" s="16" t="s">
        <v>923</v>
      </c>
      <c r="E12" s="16" t="s">
        <v>464</v>
      </c>
      <c r="F12" s="16" t="s">
        <v>1641</v>
      </c>
      <c r="G12" s="15" t="s">
        <v>7425</v>
      </c>
      <c r="H12" s="15" t="s">
        <v>7439</v>
      </c>
      <c r="I12" s="15" t="s">
        <v>69</v>
      </c>
      <c r="J12" s="15" t="s">
        <v>7436</v>
      </c>
      <c r="K12" s="15" t="s">
        <v>6569</v>
      </c>
      <c r="L12" s="15" t="s">
        <v>2620</v>
      </c>
      <c r="M12" s="16" t="s">
        <v>493</v>
      </c>
      <c r="N12" s="15" t="s">
        <v>7428</v>
      </c>
      <c r="O12" s="17" t="s">
        <v>7429</v>
      </c>
      <c r="P12" s="14"/>
    </row>
    <row r="13" spans="1:16" x14ac:dyDescent="0.3">
      <c r="A13" s="15" t="s">
        <v>7308</v>
      </c>
      <c r="B13" s="15" t="s">
        <v>7399</v>
      </c>
      <c r="C13" s="16" t="s">
        <v>7440</v>
      </c>
      <c r="D13" s="16" t="s">
        <v>923</v>
      </c>
      <c r="E13" s="16" t="s">
        <v>464</v>
      </c>
      <c r="F13" s="16" t="s">
        <v>1641</v>
      </c>
      <c r="G13" s="15" t="s">
        <v>7425</v>
      </c>
      <c r="H13" s="15" t="s">
        <v>7441</v>
      </c>
      <c r="I13" s="15" t="s">
        <v>69</v>
      </c>
      <c r="J13" s="15" t="s">
        <v>7427</v>
      </c>
      <c r="K13" s="15" t="s">
        <v>6569</v>
      </c>
      <c r="L13" s="15" t="s">
        <v>2620</v>
      </c>
      <c r="M13" s="16" t="s">
        <v>493</v>
      </c>
      <c r="N13" s="15" t="s">
        <v>7428</v>
      </c>
      <c r="O13" s="17" t="s">
        <v>7429</v>
      </c>
      <c r="P13" s="14" t="s">
        <v>7442</v>
      </c>
    </row>
    <row r="14" spans="1:16" x14ac:dyDescent="0.3">
      <c r="A14" s="15" t="s">
        <v>7303</v>
      </c>
      <c r="B14" s="15" t="s">
        <v>7399</v>
      </c>
      <c r="C14" s="16" t="s">
        <v>7443</v>
      </c>
      <c r="D14" s="16" t="s">
        <v>923</v>
      </c>
      <c r="E14" s="16" t="s">
        <v>464</v>
      </c>
      <c r="F14" s="16" t="s">
        <v>1641</v>
      </c>
      <c r="G14" s="15" t="s">
        <v>7425</v>
      </c>
      <c r="H14" s="15" t="s">
        <v>7444</v>
      </c>
      <c r="I14" s="15" t="s">
        <v>69</v>
      </c>
      <c r="J14" s="15" t="s">
        <v>7445</v>
      </c>
      <c r="K14" s="15" t="s">
        <v>6569</v>
      </c>
      <c r="L14" s="15" t="s">
        <v>2620</v>
      </c>
      <c r="M14" s="16" t="s">
        <v>493</v>
      </c>
      <c r="N14" s="15" t="s">
        <v>7428</v>
      </c>
      <c r="O14" s="17" t="s">
        <v>7429</v>
      </c>
      <c r="P14" s="14"/>
    </row>
    <row r="15" spans="1:16" x14ac:dyDescent="0.3">
      <c r="A15" s="15" t="s">
        <v>7328</v>
      </c>
      <c r="B15" s="15" t="s">
        <v>4214</v>
      </c>
      <c r="C15" s="16" t="s">
        <v>1772</v>
      </c>
      <c r="D15" s="16" t="s">
        <v>923</v>
      </c>
      <c r="E15" s="16" t="s">
        <v>464</v>
      </c>
      <c r="F15" s="16" t="s">
        <v>1641</v>
      </c>
      <c r="G15" s="15" t="s">
        <v>7425</v>
      </c>
      <c r="H15" s="15" t="s">
        <v>7446</v>
      </c>
      <c r="I15" s="15" t="s">
        <v>69</v>
      </c>
      <c r="J15" s="15" t="s">
        <v>7447</v>
      </c>
      <c r="K15" s="15" t="s">
        <v>6569</v>
      </c>
      <c r="L15" s="15" t="s">
        <v>2620</v>
      </c>
      <c r="M15" s="16" t="s">
        <v>493</v>
      </c>
      <c r="N15" s="15" t="s">
        <v>7428</v>
      </c>
      <c r="O15" s="17" t="s">
        <v>7429</v>
      </c>
      <c r="P15" s="14"/>
    </row>
    <row r="16" spans="1:16" x14ac:dyDescent="0.3">
      <c r="A16" s="15" t="s">
        <v>7301</v>
      </c>
      <c r="B16" s="15" t="s">
        <v>4214</v>
      </c>
      <c r="C16" s="16" t="s">
        <v>7448</v>
      </c>
      <c r="D16" s="16" t="s">
        <v>7276</v>
      </c>
      <c r="E16" s="16" t="s">
        <v>464</v>
      </c>
      <c r="F16" s="16" t="s">
        <v>1641</v>
      </c>
      <c r="G16" s="15" t="s">
        <v>7425</v>
      </c>
      <c r="H16" s="15" t="s">
        <v>7449</v>
      </c>
      <c r="I16" s="15" t="s">
        <v>69</v>
      </c>
      <c r="J16" s="15" t="s">
        <v>7436</v>
      </c>
      <c r="K16" s="15" t="s">
        <v>6569</v>
      </c>
      <c r="L16" s="15" t="s">
        <v>2620</v>
      </c>
      <c r="M16" s="16" t="s">
        <v>493</v>
      </c>
      <c r="N16" s="15" t="s">
        <v>7428</v>
      </c>
      <c r="O16" s="17" t="s">
        <v>7429</v>
      </c>
      <c r="P16" s="14"/>
    </row>
    <row r="17" spans="1:16" x14ac:dyDescent="0.3">
      <c r="A17" s="15" t="s">
        <v>7308</v>
      </c>
      <c r="B17" s="15" t="s">
        <v>4214</v>
      </c>
      <c r="C17" s="16" t="s">
        <v>7450</v>
      </c>
      <c r="D17" s="16" t="s">
        <v>923</v>
      </c>
      <c r="E17" s="16" t="s">
        <v>464</v>
      </c>
      <c r="F17" s="16" t="s">
        <v>1641</v>
      </c>
      <c r="G17" s="15" t="s">
        <v>7425</v>
      </c>
      <c r="H17" s="15" t="s">
        <v>7451</v>
      </c>
      <c r="I17" s="15" t="s">
        <v>69</v>
      </c>
      <c r="J17" s="15" t="s">
        <v>7427</v>
      </c>
      <c r="K17" s="15" t="s">
        <v>6569</v>
      </c>
      <c r="L17" s="15" t="s">
        <v>2620</v>
      </c>
      <c r="M17" s="16" t="s">
        <v>493</v>
      </c>
      <c r="N17" s="15" t="s">
        <v>7428</v>
      </c>
      <c r="O17" s="17" t="s">
        <v>7429</v>
      </c>
      <c r="P17" s="14"/>
    </row>
    <row r="18" spans="1:16" x14ac:dyDescent="0.3">
      <c r="A18" s="15" t="s">
        <v>7303</v>
      </c>
      <c r="B18" s="15" t="s">
        <v>4214</v>
      </c>
      <c r="C18" s="16" t="s">
        <v>7452</v>
      </c>
      <c r="D18" s="16" t="s">
        <v>923</v>
      </c>
      <c r="E18" s="16" t="s">
        <v>464</v>
      </c>
      <c r="F18" s="16" t="s">
        <v>1641</v>
      </c>
      <c r="G18" s="15" t="s">
        <v>7425</v>
      </c>
      <c r="H18" s="15" t="s">
        <v>7453</v>
      </c>
      <c r="I18" s="15" t="s">
        <v>69</v>
      </c>
      <c r="J18" s="15" t="s">
        <v>7445</v>
      </c>
      <c r="K18" s="15" t="s">
        <v>6569</v>
      </c>
      <c r="L18" s="15" t="s">
        <v>2620</v>
      </c>
      <c r="M18" s="16" t="s">
        <v>493</v>
      </c>
      <c r="N18" s="15" t="s">
        <v>7428</v>
      </c>
      <c r="O18" s="17" t="s">
        <v>7429</v>
      </c>
      <c r="P18" s="14"/>
    </row>
    <row r="19" spans="1:16" x14ac:dyDescent="0.3">
      <c r="A19" s="15" t="s">
        <v>7354</v>
      </c>
      <c r="B19" s="15" t="s">
        <v>7454</v>
      </c>
      <c r="C19" s="16" t="s">
        <v>7455</v>
      </c>
      <c r="D19" s="16" t="s">
        <v>25</v>
      </c>
      <c r="E19" s="16" t="s">
        <v>464</v>
      </c>
      <c r="F19" s="16" t="s">
        <v>1641</v>
      </c>
      <c r="G19" s="15" t="s">
        <v>7456</v>
      </c>
      <c r="H19" s="15" t="s">
        <v>7457</v>
      </c>
      <c r="I19" s="15" t="s">
        <v>69</v>
      </c>
      <c r="J19" s="15" t="s">
        <v>7458</v>
      </c>
      <c r="K19" s="15" t="s">
        <v>7459</v>
      </c>
      <c r="L19" s="15" t="s">
        <v>2620</v>
      </c>
      <c r="M19" s="16" t="s">
        <v>1238</v>
      </c>
      <c r="N19" s="15" t="s">
        <v>7428</v>
      </c>
      <c r="O19" s="17" t="s">
        <v>7429</v>
      </c>
      <c r="P19" s="14"/>
    </row>
    <row r="20" spans="1:16" x14ac:dyDescent="0.3">
      <c r="A20" s="15" t="s">
        <v>7381</v>
      </c>
      <c r="B20" s="15" t="s">
        <v>7454</v>
      </c>
      <c r="C20" s="16" t="s">
        <v>7460</v>
      </c>
      <c r="D20" s="16" t="s">
        <v>25</v>
      </c>
      <c r="E20" s="16" t="s">
        <v>464</v>
      </c>
      <c r="F20" s="16" t="s">
        <v>7219</v>
      </c>
      <c r="G20" s="15" t="s">
        <v>7456</v>
      </c>
      <c r="H20" s="15" t="s">
        <v>7461</v>
      </c>
      <c r="I20" s="15" t="s">
        <v>69</v>
      </c>
      <c r="J20" s="15" t="s">
        <v>7462</v>
      </c>
      <c r="K20" s="15" t="s">
        <v>7459</v>
      </c>
      <c r="L20" s="15" t="s">
        <v>2620</v>
      </c>
      <c r="M20" s="16" t="s">
        <v>1238</v>
      </c>
      <c r="N20" s="15" t="s">
        <v>7428</v>
      </c>
      <c r="O20" s="17" t="s">
        <v>7429</v>
      </c>
      <c r="P20" s="14"/>
    </row>
    <row r="21" spans="1:16" x14ac:dyDescent="0.3">
      <c r="A21" s="15" t="s">
        <v>7261</v>
      </c>
      <c r="B21" s="15" t="s">
        <v>2729</v>
      </c>
      <c r="C21" s="16" t="s">
        <v>692</v>
      </c>
      <c r="D21" s="16" t="s">
        <v>18</v>
      </c>
      <c r="E21" s="16" t="s">
        <v>464</v>
      </c>
      <c r="F21" s="16" t="s">
        <v>7219</v>
      </c>
      <c r="G21" s="15" t="s">
        <v>7456</v>
      </c>
      <c r="H21" s="15" t="s">
        <v>7463</v>
      </c>
      <c r="I21" s="15" t="s">
        <v>69</v>
      </c>
      <c r="J21" s="15" t="s">
        <v>7464</v>
      </c>
      <c r="K21" s="15" t="s">
        <v>7459</v>
      </c>
      <c r="L21" s="15" t="s">
        <v>2620</v>
      </c>
      <c r="M21" s="16" t="s">
        <v>1238</v>
      </c>
      <c r="N21" s="15" t="s">
        <v>7428</v>
      </c>
      <c r="O21" s="17" t="s">
        <v>7429</v>
      </c>
      <c r="P21" s="14"/>
    </row>
    <row r="22" spans="1:16" x14ac:dyDescent="0.3">
      <c r="A22" s="15" t="s">
        <v>7266</v>
      </c>
      <c r="B22" s="15" t="s">
        <v>2729</v>
      </c>
      <c r="C22" s="16" t="s">
        <v>7465</v>
      </c>
      <c r="D22" s="16" t="s">
        <v>923</v>
      </c>
      <c r="E22" s="16" t="s">
        <v>464</v>
      </c>
      <c r="F22" s="16" t="s">
        <v>1641</v>
      </c>
      <c r="G22" s="15" t="s">
        <v>7456</v>
      </c>
      <c r="H22" s="15" t="s">
        <v>7466</v>
      </c>
      <c r="I22" s="15" t="s">
        <v>69</v>
      </c>
      <c r="J22" s="15" t="s">
        <v>7467</v>
      </c>
      <c r="K22" s="15" t="s">
        <v>7459</v>
      </c>
      <c r="L22" s="15" t="s">
        <v>2620</v>
      </c>
      <c r="M22" s="16" t="s">
        <v>1238</v>
      </c>
      <c r="N22" s="15" t="s">
        <v>7428</v>
      </c>
      <c r="O22" s="17" t="s">
        <v>7429</v>
      </c>
      <c r="P22" s="14"/>
    </row>
    <row r="23" spans="1:16" x14ac:dyDescent="0.3">
      <c r="A23" s="15" t="s">
        <v>7381</v>
      </c>
      <c r="B23" s="15" t="s">
        <v>2729</v>
      </c>
      <c r="C23" s="16" t="s">
        <v>7468</v>
      </c>
      <c r="D23" s="16" t="s">
        <v>18</v>
      </c>
      <c r="E23" s="16" t="s">
        <v>464</v>
      </c>
      <c r="F23" s="16" t="s">
        <v>7219</v>
      </c>
      <c r="G23" s="15" t="s">
        <v>7456</v>
      </c>
      <c r="H23" s="15" t="s">
        <v>7469</v>
      </c>
      <c r="I23" s="15" t="s">
        <v>69</v>
      </c>
      <c r="J23" s="15" t="s">
        <v>7462</v>
      </c>
      <c r="K23" s="15" t="s">
        <v>7459</v>
      </c>
      <c r="L23" s="15" t="s">
        <v>2620</v>
      </c>
      <c r="M23" s="16" t="s">
        <v>1238</v>
      </c>
      <c r="N23" s="15" t="s">
        <v>7428</v>
      </c>
      <c r="O23" s="17" t="s">
        <v>7429</v>
      </c>
      <c r="P23" s="14"/>
    </row>
    <row r="24" spans="1:16" x14ac:dyDescent="0.3">
      <c r="A24" s="15" t="s">
        <v>7266</v>
      </c>
      <c r="B24" s="15" t="s">
        <v>2729</v>
      </c>
      <c r="C24" s="16" t="s">
        <v>7470</v>
      </c>
      <c r="D24" s="16" t="s">
        <v>2683</v>
      </c>
      <c r="E24" s="16" t="s">
        <v>464</v>
      </c>
      <c r="F24" s="16" t="s">
        <v>1641</v>
      </c>
      <c r="G24" s="15" t="s">
        <v>7456</v>
      </c>
      <c r="H24" s="15" t="s">
        <v>7471</v>
      </c>
      <c r="I24" s="15" t="s">
        <v>69</v>
      </c>
      <c r="J24" s="15" t="s">
        <v>7472</v>
      </c>
      <c r="K24" s="15" t="s">
        <v>7459</v>
      </c>
      <c r="L24" s="15" t="s">
        <v>2620</v>
      </c>
      <c r="M24" s="16" t="s">
        <v>1238</v>
      </c>
      <c r="N24" s="15" t="s">
        <v>7428</v>
      </c>
      <c r="O24" s="17" t="s">
        <v>7429</v>
      </c>
      <c r="P24" s="14"/>
    </row>
    <row r="25" spans="1:16" x14ac:dyDescent="0.3">
      <c r="A25" s="15" t="s">
        <v>7301</v>
      </c>
      <c r="B25" s="15" t="s">
        <v>7473</v>
      </c>
      <c r="C25" s="16" t="s">
        <v>3819</v>
      </c>
      <c r="D25" s="16" t="s">
        <v>7276</v>
      </c>
      <c r="E25" s="16" t="s">
        <v>464</v>
      </c>
      <c r="F25" s="16" t="s">
        <v>1641</v>
      </c>
      <c r="G25" s="15" t="s">
        <v>7425</v>
      </c>
      <c r="H25" s="15" t="s">
        <v>7474</v>
      </c>
      <c r="I25" s="15" t="s">
        <v>69</v>
      </c>
      <c r="J25" s="15" t="s">
        <v>7436</v>
      </c>
      <c r="K25" s="15" t="s">
        <v>6569</v>
      </c>
      <c r="L25" s="15" t="s">
        <v>2620</v>
      </c>
      <c r="M25" s="16" t="s">
        <v>493</v>
      </c>
      <c r="N25" s="15" t="s">
        <v>7428</v>
      </c>
      <c r="O25" s="17" t="s">
        <v>7429</v>
      </c>
      <c r="P25" s="14"/>
    </row>
    <row r="26" spans="1:16" x14ac:dyDescent="0.3">
      <c r="A26" s="15" t="s">
        <v>7303</v>
      </c>
      <c r="B26" s="15" t="s">
        <v>7473</v>
      </c>
      <c r="C26" s="16" t="s">
        <v>7475</v>
      </c>
      <c r="D26" s="16" t="s">
        <v>923</v>
      </c>
      <c r="E26" s="16" t="s">
        <v>464</v>
      </c>
      <c r="F26" s="16" t="s">
        <v>1641</v>
      </c>
      <c r="G26" s="15" t="s">
        <v>7425</v>
      </c>
      <c r="H26" s="15" t="s">
        <v>7476</v>
      </c>
      <c r="I26" s="15" t="s">
        <v>69</v>
      </c>
      <c r="J26" s="15" t="s">
        <v>7445</v>
      </c>
      <c r="K26" s="15" t="s">
        <v>6569</v>
      </c>
      <c r="L26" s="15" t="s">
        <v>2620</v>
      </c>
      <c r="M26" s="16" t="s">
        <v>493</v>
      </c>
      <c r="N26" s="15" t="s">
        <v>7428</v>
      </c>
      <c r="O26" s="17" t="s">
        <v>7429</v>
      </c>
      <c r="P26" s="14"/>
    </row>
    <row r="27" spans="1:16" x14ac:dyDescent="0.3">
      <c r="A27" s="15" t="s">
        <v>7291</v>
      </c>
      <c r="B27" s="15" t="s">
        <v>4347</v>
      </c>
      <c r="C27" s="16" t="s">
        <v>7477</v>
      </c>
      <c r="D27" s="16" t="s">
        <v>7276</v>
      </c>
      <c r="E27" s="16" t="s">
        <v>464</v>
      </c>
      <c r="F27" s="16" t="s">
        <v>1641</v>
      </c>
      <c r="G27" s="15" t="s">
        <v>7430</v>
      </c>
      <c r="H27" s="15" t="s">
        <v>7478</v>
      </c>
      <c r="I27" s="15" t="s">
        <v>69</v>
      </c>
      <c r="J27" s="15" t="s">
        <v>7479</v>
      </c>
      <c r="K27" s="15" t="s">
        <v>7459</v>
      </c>
      <c r="L27" s="15" t="s">
        <v>2620</v>
      </c>
      <c r="M27" s="16" t="s">
        <v>493</v>
      </c>
      <c r="N27" s="15" t="s">
        <v>7428</v>
      </c>
      <c r="O27" s="17" t="s">
        <v>7429</v>
      </c>
      <c r="P27" s="14"/>
    </row>
    <row r="28" spans="1:16" x14ac:dyDescent="0.3">
      <c r="A28" s="15" t="s">
        <v>7381</v>
      </c>
      <c r="B28" s="15" t="s">
        <v>4347</v>
      </c>
      <c r="C28" s="16" t="s">
        <v>7480</v>
      </c>
      <c r="D28" s="16" t="s">
        <v>923</v>
      </c>
      <c r="E28" s="16" t="s">
        <v>464</v>
      </c>
      <c r="F28" s="16" t="s">
        <v>7219</v>
      </c>
      <c r="G28" s="15" t="s">
        <v>7430</v>
      </c>
      <c r="H28" s="15" t="s">
        <v>7481</v>
      </c>
      <c r="I28" s="15" t="s">
        <v>69</v>
      </c>
      <c r="J28" s="15" t="s">
        <v>7482</v>
      </c>
      <c r="K28" s="15" t="s">
        <v>7459</v>
      </c>
      <c r="L28" s="15" t="s">
        <v>2620</v>
      </c>
      <c r="M28" s="16" t="s">
        <v>493</v>
      </c>
      <c r="N28" s="15" t="s">
        <v>7428</v>
      </c>
      <c r="O28" s="17" t="s">
        <v>7429</v>
      </c>
      <c r="P28" s="14"/>
    </row>
    <row r="29" spans="1:16" ht="17.399999999999999" customHeight="1" x14ac:dyDescent="0.3">
      <c r="A29" s="15" t="s">
        <v>7337</v>
      </c>
      <c r="B29" s="15" t="s">
        <v>7483</v>
      </c>
      <c r="C29" s="16" t="s">
        <v>7484</v>
      </c>
      <c r="D29" s="16" t="s">
        <v>923</v>
      </c>
      <c r="E29" s="16" t="s">
        <v>464</v>
      </c>
      <c r="F29" s="16" t="s">
        <v>1641</v>
      </c>
      <c r="G29" s="15" t="s">
        <v>7485</v>
      </c>
      <c r="H29" s="15" t="s">
        <v>7486</v>
      </c>
      <c r="I29" s="15" t="s">
        <v>20</v>
      </c>
      <c r="J29" s="15" t="s">
        <v>7487</v>
      </c>
      <c r="K29" s="15" t="s">
        <v>4944</v>
      </c>
      <c r="L29" s="15" t="s">
        <v>2620</v>
      </c>
      <c r="M29" s="16" t="s">
        <v>1172</v>
      </c>
      <c r="N29" s="15" t="s">
        <v>7428</v>
      </c>
      <c r="O29" s="17" t="s">
        <v>7429</v>
      </c>
      <c r="P29" s="14"/>
    </row>
    <row r="30" spans="1:16" ht="16.2" customHeight="1" x14ac:dyDescent="0.3">
      <c r="A30" s="15" t="s">
        <v>7337</v>
      </c>
      <c r="B30" s="15" t="s">
        <v>7483</v>
      </c>
      <c r="C30" s="16" t="s">
        <v>7484</v>
      </c>
      <c r="D30" s="16" t="s">
        <v>2683</v>
      </c>
      <c r="E30" s="16" t="s">
        <v>464</v>
      </c>
      <c r="F30" s="16" t="s">
        <v>1641</v>
      </c>
      <c r="G30" s="15" t="s">
        <v>7488</v>
      </c>
      <c r="H30" s="15" t="s">
        <v>7276</v>
      </c>
      <c r="I30" s="15" t="s">
        <v>69</v>
      </c>
      <c r="J30" s="15" t="s">
        <v>7487</v>
      </c>
      <c r="K30" s="15" t="s">
        <v>4944</v>
      </c>
      <c r="L30" s="15" t="s">
        <v>7276</v>
      </c>
      <c r="M30" s="16" t="s">
        <v>1172</v>
      </c>
      <c r="N30" s="15" t="s">
        <v>7428</v>
      </c>
      <c r="O30" s="17" t="s">
        <v>7429</v>
      </c>
      <c r="P30" s="14"/>
    </row>
    <row r="31" spans="1:16" x14ac:dyDescent="0.3">
      <c r="A31" s="15" t="s">
        <v>7308</v>
      </c>
      <c r="B31" s="15" t="s">
        <v>4174</v>
      </c>
      <c r="C31" s="16" t="s">
        <v>7489</v>
      </c>
      <c r="D31" s="16" t="s">
        <v>923</v>
      </c>
      <c r="E31" s="16" t="s">
        <v>464</v>
      </c>
      <c r="F31" s="16" t="s">
        <v>1641</v>
      </c>
      <c r="G31" s="15" t="s">
        <v>7425</v>
      </c>
      <c r="H31" s="15" t="s">
        <v>7490</v>
      </c>
      <c r="I31" s="15" t="s">
        <v>69</v>
      </c>
      <c r="J31" s="15" t="s">
        <v>7427</v>
      </c>
      <c r="K31" s="15" t="s">
        <v>7459</v>
      </c>
      <c r="L31" s="15" t="s">
        <v>2620</v>
      </c>
      <c r="M31" s="16" t="s">
        <v>493</v>
      </c>
      <c r="N31" s="15" t="s">
        <v>7428</v>
      </c>
      <c r="O31" s="17" t="s">
        <v>7429</v>
      </c>
      <c r="P31" s="14"/>
    </row>
    <row r="32" spans="1:16" x14ac:dyDescent="0.3">
      <c r="A32" s="15" t="s">
        <v>7337</v>
      </c>
      <c r="B32" s="15" t="s">
        <v>4174</v>
      </c>
      <c r="C32" s="16" t="s">
        <v>7491</v>
      </c>
      <c r="D32" s="16" t="s">
        <v>923</v>
      </c>
      <c r="E32" s="16" t="s">
        <v>464</v>
      </c>
      <c r="F32" s="16" t="s">
        <v>1641</v>
      </c>
      <c r="G32" s="15" t="s">
        <v>7425</v>
      </c>
      <c r="H32" s="15" t="s">
        <v>7492</v>
      </c>
      <c r="I32" s="15" t="s">
        <v>69</v>
      </c>
      <c r="J32" s="15" t="s">
        <v>7493</v>
      </c>
      <c r="K32" s="15" t="s">
        <v>7459</v>
      </c>
      <c r="L32" s="15" t="s">
        <v>2620</v>
      </c>
      <c r="M32" s="16" t="s">
        <v>493</v>
      </c>
      <c r="N32" s="15" t="s">
        <v>7428</v>
      </c>
      <c r="O32" s="17" t="s">
        <v>7429</v>
      </c>
      <c r="P32" s="14"/>
    </row>
    <row r="33" spans="1:16" x14ac:dyDescent="0.3">
      <c r="A33" s="15" t="s">
        <v>7370</v>
      </c>
      <c r="B33" s="15" t="s">
        <v>4174</v>
      </c>
      <c r="C33" s="16" t="s">
        <v>7494</v>
      </c>
      <c r="D33" s="16" t="s">
        <v>7276</v>
      </c>
      <c r="E33" s="16" t="s">
        <v>464</v>
      </c>
      <c r="F33" s="16" t="s">
        <v>1641</v>
      </c>
      <c r="G33" s="15" t="s">
        <v>7430</v>
      </c>
      <c r="H33" s="15" t="s">
        <v>7495</v>
      </c>
      <c r="I33" s="15" t="s">
        <v>69</v>
      </c>
      <c r="J33" s="15" t="s">
        <v>7496</v>
      </c>
      <c r="K33" s="15" t="s">
        <v>7459</v>
      </c>
      <c r="L33" s="15" t="s">
        <v>2620</v>
      </c>
      <c r="M33" s="16" t="s">
        <v>493</v>
      </c>
      <c r="N33" s="15" t="s">
        <v>7428</v>
      </c>
      <c r="O33" s="17" t="s">
        <v>7429</v>
      </c>
      <c r="P33" s="14"/>
    </row>
    <row r="34" spans="1:16" x14ac:dyDescent="0.3">
      <c r="A34" s="15" t="s">
        <v>7381</v>
      </c>
      <c r="B34" s="15" t="s">
        <v>4174</v>
      </c>
      <c r="C34" s="16" t="s">
        <v>7497</v>
      </c>
      <c r="D34" s="16" t="s">
        <v>923</v>
      </c>
      <c r="E34" s="16" t="s">
        <v>464</v>
      </c>
      <c r="F34" s="16" t="s">
        <v>7219</v>
      </c>
      <c r="G34" s="15" t="s">
        <v>7430</v>
      </c>
      <c r="H34" s="15" t="s">
        <v>7498</v>
      </c>
      <c r="I34" s="15" t="s">
        <v>69</v>
      </c>
      <c r="J34" s="15" t="s">
        <v>7499</v>
      </c>
      <c r="K34" s="15" t="s">
        <v>7459</v>
      </c>
      <c r="L34" s="15" t="s">
        <v>2620</v>
      </c>
      <c r="M34" s="16" t="s">
        <v>493</v>
      </c>
      <c r="N34" s="15" t="s">
        <v>7428</v>
      </c>
      <c r="O34" s="17" t="s">
        <v>7429</v>
      </c>
      <c r="P34" s="14"/>
    </row>
    <row r="35" spans="1:16" x14ac:dyDescent="0.3">
      <c r="A35" s="15" t="s">
        <v>7328</v>
      </c>
      <c r="B35" s="15" t="s">
        <v>7500</v>
      </c>
      <c r="C35" s="16" t="s">
        <v>7501</v>
      </c>
      <c r="D35" s="16" t="s">
        <v>923</v>
      </c>
      <c r="E35" s="16" t="s">
        <v>464</v>
      </c>
      <c r="F35" s="16" t="s">
        <v>1641</v>
      </c>
      <c r="G35" s="15" t="s">
        <v>7425</v>
      </c>
      <c r="H35" s="15" t="s">
        <v>7502</v>
      </c>
      <c r="I35" s="15" t="s">
        <v>69</v>
      </c>
      <c r="J35" s="15" t="s">
        <v>7447</v>
      </c>
      <c r="K35" s="15" t="s">
        <v>6569</v>
      </c>
      <c r="L35" s="15" t="s">
        <v>2620</v>
      </c>
      <c r="M35" s="16" t="s">
        <v>493</v>
      </c>
      <c r="N35" s="15" t="s">
        <v>7428</v>
      </c>
      <c r="O35" s="17" t="s">
        <v>7429</v>
      </c>
      <c r="P35" s="14"/>
    </row>
    <row r="36" spans="1:16" x14ac:dyDescent="0.3">
      <c r="A36" s="15" t="s">
        <v>7308</v>
      </c>
      <c r="B36" s="15" t="s">
        <v>7500</v>
      </c>
      <c r="C36" s="16" t="s">
        <v>7503</v>
      </c>
      <c r="D36" s="16" t="s">
        <v>923</v>
      </c>
      <c r="E36" s="16" t="s">
        <v>464</v>
      </c>
      <c r="F36" s="16" t="s">
        <v>1641</v>
      </c>
      <c r="G36" s="15" t="s">
        <v>7425</v>
      </c>
      <c r="H36" s="15" t="s">
        <v>7504</v>
      </c>
      <c r="I36" s="15" t="s">
        <v>69</v>
      </c>
      <c r="J36" s="15" t="s">
        <v>7427</v>
      </c>
      <c r="K36" s="15" t="s">
        <v>6569</v>
      </c>
      <c r="L36" s="15" t="s">
        <v>2620</v>
      </c>
      <c r="M36" s="16" t="s">
        <v>493</v>
      </c>
      <c r="N36" s="15" t="s">
        <v>7428</v>
      </c>
      <c r="O36" s="17" t="s">
        <v>7429</v>
      </c>
      <c r="P36" s="14"/>
    </row>
    <row r="37" spans="1:16" x14ac:dyDescent="0.3">
      <c r="A37" s="15" t="s">
        <v>7337</v>
      </c>
      <c r="B37" s="15" t="s">
        <v>4286</v>
      </c>
      <c r="C37" s="16" t="s">
        <v>3828</v>
      </c>
      <c r="D37" s="16" t="s">
        <v>2683</v>
      </c>
      <c r="E37" s="16" t="s">
        <v>464</v>
      </c>
      <c r="F37" s="16" t="s">
        <v>1641</v>
      </c>
      <c r="G37" s="15" t="s">
        <v>7430</v>
      </c>
      <c r="H37" s="15" t="s">
        <v>7505</v>
      </c>
      <c r="I37" s="15" t="s">
        <v>69</v>
      </c>
      <c r="J37" s="15" t="s">
        <v>7506</v>
      </c>
      <c r="K37" s="15" t="s">
        <v>6569</v>
      </c>
      <c r="L37" s="15" t="s">
        <v>2620</v>
      </c>
      <c r="M37" s="16" t="s">
        <v>493</v>
      </c>
      <c r="N37" s="15" t="s">
        <v>7428</v>
      </c>
      <c r="O37" s="17" t="s">
        <v>7429</v>
      </c>
      <c r="P37" s="14"/>
    </row>
    <row r="38" spans="1:16" x14ac:dyDescent="0.3">
      <c r="A38" s="15" t="s">
        <v>7328</v>
      </c>
      <c r="B38" s="15" t="s">
        <v>4170</v>
      </c>
      <c r="C38" s="16" t="s">
        <v>6405</v>
      </c>
      <c r="D38" s="16" t="s">
        <v>2683</v>
      </c>
      <c r="E38" s="16" t="s">
        <v>464</v>
      </c>
      <c r="F38" s="16" t="s">
        <v>1641</v>
      </c>
      <c r="G38" s="15" t="s">
        <v>7425</v>
      </c>
      <c r="H38" s="15" t="s">
        <v>7507</v>
      </c>
      <c r="I38" s="15" t="s">
        <v>69</v>
      </c>
      <c r="J38" s="15" t="s">
        <v>7447</v>
      </c>
      <c r="K38" s="15" t="s">
        <v>6569</v>
      </c>
      <c r="L38" s="15" t="s">
        <v>2620</v>
      </c>
      <c r="M38" s="16" t="s">
        <v>493</v>
      </c>
      <c r="N38" s="15" t="s">
        <v>7428</v>
      </c>
      <c r="O38" s="17" t="s">
        <v>7429</v>
      </c>
      <c r="P38" s="14"/>
    </row>
    <row r="39" spans="1:16" x14ac:dyDescent="0.3">
      <c r="A39" s="15" t="s">
        <v>7375</v>
      </c>
      <c r="B39" s="15" t="s">
        <v>4170</v>
      </c>
      <c r="C39" s="16" t="s">
        <v>7508</v>
      </c>
      <c r="D39" s="16" t="s">
        <v>923</v>
      </c>
      <c r="E39" s="16" t="s">
        <v>464</v>
      </c>
      <c r="F39" s="16" t="s">
        <v>1641</v>
      </c>
      <c r="G39" s="15" t="s">
        <v>7430</v>
      </c>
      <c r="H39" s="15" t="s">
        <v>7509</v>
      </c>
      <c r="I39" s="15" t="s">
        <v>69</v>
      </c>
      <c r="J39" s="15" t="s">
        <v>7510</v>
      </c>
      <c r="K39" s="15" t="s">
        <v>6569</v>
      </c>
      <c r="L39" s="15" t="s">
        <v>2620</v>
      </c>
      <c r="M39" s="16" t="s">
        <v>493</v>
      </c>
      <c r="N39" s="15" t="s">
        <v>7428</v>
      </c>
      <c r="O39" s="17" t="s">
        <v>7429</v>
      </c>
      <c r="P39" s="14"/>
    </row>
    <row r="40" spans="1:16" x14ac:dyDescent="0.3">
      <c r="A40" s="15" t="s">
        <v>7328</v>
      </c>
      <c r="B40" s="15" t="s">
        <v>4167</v>
      </c>
      <c r="C40" s="16" t="s">
        <v>7511</v>
      </c>
      <c r="D40" s="16" t="s">
        <v>923</v>
      </c>
      <c r="E40" s="16" t="s">
        <v>464</v>
      </c>
      <c r="F40" s="16" t="s">
        <v>1641</v>
      </c>
      <c r="G40" s="15" t="s">
        <v>7425</v>
      </c>
      <c r="H40" s="15" t="s">
        <v>7512</v>
      </c>
      <c r="I40" s="15" t="s">
        <v>69</v>
      </c>
      <c r="J40" s="15" t="s">
        <v>7447</v>
      </c>
      <c r="K40" s="15" t="s">
        <v>6569</v>
      </c>
      <c r="L40" s="15" t="s">
        <v>2620</v>
      </c>
      <c r="M40" s="16" t="s">
        <v>493</v>
      </c>
      <c r="N40" s="15" t="s">
        <v>7428</v>
      </c>
      <c r="O40" s="17" t="s">
        <v>7429</v>
      </c>
      <c r="P40" s="14"/>
    </row>
    <row r="41" spans="1:16" x14ac:dyDescent="0.3">
      <c r="A41" s="15" t="s">
        <v>7308</v>
      </c>
      <c r="B41" s="15" t="s">
        <v>4167</v>
      </c>
      <c r="C41" s="16" t="s">
        <v>7513</v>
      </c>
      <c r="D41" s="16" t="s">
        <v>923</v>
      </c>
      <c r="E41" s="16" t="s">
        <v>464</v>
      </c>
      <c r="F41" s="16" t="s">
        <v>1641</v>
      </c>
      <c r="G41" s="15" t="s">
        <v>7425</v>
      </c>
      <c r="H41" s="15" t="s">
        <v>7514</v>
      </c>
      <c r="I41" s="15" t="s">
        <v>69</v>
      </c>
      <c r="J41" s="15" t="s">
        <v>7427</v>
      </c>
      <c r="K41" s="15" t="s">
        <v>6569</v>
      </c>
      <c r="L41" s="15" t="s">
        <v>2620</v>
      </c>
      <c r="M41" s="16" t="s">
        <v>493</v>
      </c>
      <c r="N41" s="15" t="s">
        <v>7428</v>
      </c>
      <c r="O41" s="17" t="s">
        <v>7429</v>
      </c>
      <c r="P41" s="14"/>
    </row>
    <row r="42" spans="1:16" x14ac:dyDescent="0.3">
      <c r="A42" s="15" t="s">
        <v>7375</v>
      </c>
      <c r="B42" s="15" t="s">
        <v>4167</v>
      </c>
      <c r="C42" s="16" t="s">
        <v>7515</v>
      </c>
      <c r="D42" s="16" t="s">
        <v>2683</v>
      </c>
      <c r="E42" s="16" t="s">
        <v>464</v>
      </c>
      <c r="F42" s="16" t="s">
        <v>1641</v>
      </c>
      <c r="G42" s="15" t="s">
        <v>7516</v>
      </c>
      <c r="H42" s="15" t="s">
        <v>7517</v>
      </c>
      <c r="I42" s="15" t="s">
        <v>69</v>
      </c>
      <c r="J42" s="15" t="s">
        <v>7518</v>
      </c>
      <c r="K42" s="15" t="s">
        <v>6569</v>
      </c>
      <c r="L42" s="15" t="s">
        <v>2620</v>
      </c>
      <c r="M42" s="16" t="s">
        <v>493</v>
      </c>
      <c r="N42" s="15" t="s">
        <v>7428</v>
      </c>
      <c r="O42" s="17" t="s">
        <v>7429</v>
      </c>
      <c r="P42" s="14"/>
    </row>
    <row r="43" spans="1:16" x14ac:dyDescent="0.3">
      <c r="A43" s="15" t="s">
        <v>7343</v>
      </c>
      <c r="B43" s="15" t="s">
        <v>2712</v>
      </c>
      <c r="C43" s="16" t="s">
        <v>6229</v>
      </c>
      <c r="D43" s="16" t="s">
        <v>18</v>
      </c>
      <c r="E43" s="16" t="s">
        <v>464</v>
      </c>
      <c r="F43" s="16" t="s">
        <v>1641</v>
      </c>
      <c r="G43" s="15" t="s">
        <v>7519</v>
      </c>
      <c r="H43" s="15" t="s">
        <v>7520</v>
      </c>
      <c r="I43" s="15" t="s">
        <v>69</v>
      </c>
      <c r="J43" s="15" t="s">
        <v>7521</v>
      </c>
      <c r="K43" s="15" t="s">
        <v>7459</v>
      </c>
      <c r="L43" s="15" t="s">
        <v>2620</v>
      </c>
      <c r="M43" s="16" t="s">
        <v>1238</v>
      </c>
      <c r="N43" s="15" t="s">
        <v>7522</v>
      </c>
      <c r="O43" s="17" t="s">
        <v>7429</v>
      </c>
      <c r="P43" s="14"/>
    </row>
    <row r="44" spans="1:16" x14ac:dyDescent="0.3">
      <c r="A44" s="15" t="s">
        <v>7381</v>
      </c>
      <c r="B44" s="15" t="s">
        <v>2712</v>
      </c>
      <c r="C44" s="16" t="s">
        <v>7523</v>
      </c>
      <c r="D44" s="16" t="s">
        <v>18</v>
      </c>
      <c r="E44" s="16" t="s">
        <v>464</v>
      </c>
      <c r="F44" s="16" t="s">
        <v>7219</v>
      </c>
      <c r="G44" s="15" t="s">
        <v>7524</v>
      </c>
      <c r="H44" s="15" t="s">
        <v>7525</v>
      </c>
      <c r="I44" s="15" t="s">
        <v>69</v>
      </c>
      <c r="J44" s="15" t="s">
        <v>7462</v>
      </c>
      <c r="K44" s="15" t="s">
        <v>7459</v>
      </c>
      <c r="L44" s="15" t="s">
        <v>2620</v>
      </c>
      <c r="M44" s="16" t="s">
        <v>1238</v>
      </c>
      <c r="N44" s="15" t="s">
        <v>7428</v>
      </c>
      <c r="O44" s="17" t="s">
        <v>7429</v>
      </c>
      <c r="P44" s="14"/>
    </row>
    <row r="45" spans="1:16" x14ac:dyDescent="0.3">
      <c r="A45" s="15" t="s">
        <v>7291</v>
      </c>
      <c r="B45" s="15" t="s">
        <v>7526</v>
      </c>
      <c r="C45" s="16" t="s">
        <v>7527</v>
      </c>
      <c r="D45" s="16" t="s">
        <v>923</v>
      </c>
      <c r="E45" s="16" t="s">
        <v>464</v>
      </c>
      <c r="F45" s="16" t="s">
        <v>1641</v>
      </c>
      <c r="G45" s="15" t="s">
        <v>7524</v>
      </c>
      <c r="H45" s="15" t="s">
        <v>7528</v>
      </c>
      <c r="I45" s="15" t="s">
        <v>69</v>
      </c>
      <c r="J45" s="15" t="s">
        <v>7529</v>
      </c>
      <c r="K45" s="15" t="s">
        <v>7530</v>
      </c>
      <c r="L45" s="15" t="s">
        <v>2620</v>
      </c>
      <c r="M45" s="16" t="s">
        <v>1238</v>
      </c>
      <c r="N45" s="15" t="s">
        <v>7428</v>
      </c>
      <c r="O45" s="17" t="s">
        <v>7429</v>
      </c>
      <c r="P45" s="14"/>
    </row>
    <row r="46" spans="1:16" x14ac:dyDescent="0.3">
      <c r="A46" s="15" t="s">
        <v>7261</v>
      </c>
      <c r="B46" s="15" t="s">
        <v>2667</v>
      </c>
      <c r="C46" s="16" t="s">
        <v>7531</v>
      </c>
      <c r="D46" s="16" t="s">
        <v>18</v>
      </c>
      <c r="E46" s="16" t="s">
        <v>464</v>
      </c>
      <c r="F46" s="16" t="s">
        <v>7219</v>
      </c>
      <c r="G46" s="15" t="s">
        <v>7524</v>
      </c>
      <c r="H46" s="15" t="s">
        <v>7532</v>
      </c>
      <c r="I46" s="15" t="s">
        <v>69</v>
      </c>
      <c r="J46" s="15" t="s">
        <v>7464</v>
      </c>
      <c r="K46" s="15" t="s">
        <v>7459</v>
      </c>
      <c r="L46" s="15" t="s">
        <v>2620</v>
      </c>
      <c r="M46" s="16" t="s">
        <v>1238</v>
      </c>
      <c r="N46" s="15" t="s">
        <v>7428</v>
      </c>
      <c r="O46" s="17" t="s">
        <v>7429</v>
      </c>
      <c r="P46" s="14"/>
    </row>
    <row r="47" spans="1:16" x14ac:dyDescent="0.3">
      <c r="A47" s="15" t="s">
        <v>7291</v>
      </c>
      <c r="B47" s="15" t="s">
        <v>2667</v>
      </c>
      <c r="C47" s="16" t="s">
        <v>6917</v>
      </c>
      <c r="D47" s="16" t="s">
        <v>7252</v>
      </c>
      <c r="E47" s="16" t="s">
        <v>464</v>
      </c>
      <c r="F47" s="16" t="s">
        <v>1641</v>
      </c>
      <c r="G47" s="15" t="s">
        <v>7524</v>
      </c>
      <c r="H47" s="15" t="s">
        <v>7533</v>
      </c>
      <c r="I47" s="15" t="s">
        <v>69</v>
      </c>
      <c r="J47" s="15" t="s">
        <v>7534</v>
      </c>
      <c r="K47" s="15" t="s">
        <v>7459</v>
      </c>
      <c r="L47" s="15" t="s">
        <v>2620</v>
      </c>
      <c r="M47" s="16" t="s">
        <v>1238</v>
      </c>
      <c r="N47" s="15" t="s">
        <v>7428</v>
      </c>
      <c r="O47" s="17" t="s">
        <v>7429</v>
      </c>
      <c r="P47" s="14"/>
    </row>
    <row r="48" spans="1:16" x14ac:dyDescent="0.3">
      <c r="A48" s="15" t="s">
        <v>7268</v>
      </c>
      <c r="B48" s="15" t="s">
        <v>2667</v>
      </c>
      <c r="C48" s="16" t="s">
        <v>5985</v>
      </c>
      <c r="D48" s="16" t="s">
        <v>923</v>
      </c>
      <c r="E48" s="16" t="s">
        <v>464</v>
      </c>
      <c r="F48" s="16" t="s">
        <v>1641</v>
      </c>
      <c r="G48" s="15" t="s">
        <v>7524</v>
      </c>
      <c r="H48" s="15" t="s">
        <v>7535</v>
      </c>
      <c r="I48" s="15" t="s">
        <v>69</v>
      </c>
      <c r="J48" s="15" t="s">
        <v>7536</v>
      </c>
      <c r="K48" s="15" t="s">
        <v>7459</v>
      </c>
      <c r="L48" s="15" t="s">
        <v>2620</v>
      </c>
      <c r="M48" s="16" t="s">
        <v>1238</v>
      </c>
      <c r="N48" s="15" t="s">
        <v>7428</v>
      </c>
      <c r="O48" s="17" t="s">
        <v>7429</v>
      </c>
      <c r="P48" s="14"/>
    </row>
    <row r="49" spans="1:16" x14ac:dyDescent="0.3">
      <c r="A49" s="15" t="s">
        <v>7343</v>
      </c>
      <c r="B49" s="15" t="s">
        <v>2667</v>
      </c>
      <c r="C49" s="16" t="s">
        <v>2813</v>
      </c>
      <c r="D49" s="16" t="s">
        <v>18</v>
      </c>
      <c r="E49" s="16" t="s">
        <v>464</v>
      </c>
      <c r="F49" s="16" t="s">
        <v>1641</v>
      </c>
      <c r="G49" s="15" t="s">
        <v>7519</v>
      </c>
      <c r="H49" s="15" t="s">
        <v>7537</v>
      </c>
      <c r="I49" s="15" t="s">
        <v>69</v>
      </c>
      <c r="J49" s="15" t="s">
        <v>7521</v>
      </c>
      <c r="K49" s="15" t="s">
        <v>7459</v>
      </c>
      <c r="L49" s="15" t="s">
        <v>2620</v>
      </c>
      <c r="M49" s="16" t="s">
        <v>1238</v>
      </c>
      <c r="N49" s="15" t="s">
        <v>7522</v>
      </c>
      <c r="O49" s="17" t="s">
        <v>7429</v>
      </c>
      <c r="P49" s="14"/>
    </row>
    <row r="50" spans="1:16" x14ac:dyDescent="0.3">
      <c r="A50" s="15" t="s">
        <v>7370</v>
      </c>
      <c r="B50" s="15" t="s">
        <v>2667</v>
      </c>
      <c r="C50" s="16" t="s">
        <v>3950</v>
      </c>
      <c r="D50" s="16" t="s">
        <v>26</v>
      </c>
      <c r="E50" s="16" t="s">
        <v>464</v>
      </c>
      <c r="F50" s="16" t="s">
        <v>1641</v>
      </c>
      <c r="G50" s="15" t="s">
        <v>7524</v>
      </c>
      <c r="H50" s="15" t="s">
        <v>7538</v>
      </c>
      <c r="I50" s="15" t="s">
        <v>69</v>
      </c>
      <c r="J50" s="15" t="s">
        <v>7539</v>
      </c>
      <c r="K50" s="15" t="s">
        <v>7459</v>
      </c>
      <c r="L50" s="15" t="s">
        <v>2620</v>
      </c>
      <c r="M50" s="16" t="s">
        <v>1238</v>
      </c>
      <c r="N50" s="15" t="s">
        <v>7428</v>
      </c>
      <c r="O50" s="17" t="s">
        <v>7429</v>
      </c>
      <c r="P50" s="14"/>
    </row>
    <row r="51" spans="1:16" x14ac:dyDescent="0.3">
      <c r="A51" s="15" t="s">
        <v>7381</v>
      </c>
      <c r="B51" s="15" t="s">
        <v>2667</v>
      </c>
      <c r="C51" s="16" t="s">
        <v>3989</v>
      </c>
      <c r="D51" s="16" t="s">
        <v>18</v>
      </c>
      <c r="E51" s="16" t="s">
        <v>464</v>
      </c>
      <c r="F51" s="16" t="s">
        <v>7219</v>
      </c>
      <c r="G51" s="15" t="s">
        <v>7524</v>
      </c>
      <c r="H51" s="15" t="s">
        <v>7540</v>
      </c>
      <c r="I51" s="15" t="s">
        <v>69</v>
      </c>
      <c r="J51" s="15" t="s">
        <v>7462</v>
      </c>
      <c r="K51" s="15" t="s">
        <v>7459</v>
      </c>
      <c r="L51" s="15" t="s">
        <v>2620</v>
      </c>
      <c r="M51" s="16" t="s">
        <v>1238</v>
      </c>
      <c r="N51" s="15" t="s">
        <v>7428</v>
      </c>
      <c r="O51" s="17" t="s">
        <v>7429</v>
      </c>
      <c r="P51" s="14"/>
    </row>
    <row r="52" spans="1:16" x14ac:dyDescent="0.3">
      <c r="A52" s="15" t="s">
        <v>7268</v>
      </c>
      <c r="B52" s="15" t="s">
        <v>2667</v>
      </c>
      <c r="C52" s="16" t="s">
        <v>7541</v>
      </c>
      <c r="D52" s="16" t="s">
        <v>2683</v>
      </c>
      <c r="E52" s="16" t="s">
        <v>464</v>
      </c>
      <c r="F52" s="16" t="s">
        <v>1641</v>
      </c>
      <c r="G52" s="15" t="s">
        <v>7524</v>
      </c>
      <c r="H52" s="15" t="s">
        <v>7542</v>
      </c>
      <c r="I52" s="15" t="s">
        <v>69</v>
      </c>
      <c r="J52" s="15" t="s">
        <v>7543</v>
      </c>
      <c r="K52" s="15" t="s">
        <v>7459</v>
      </c>
      <c r="L52" s="15" t="s">
        <v>2620</v>
      </c>
      <c r="M52" s="16" t="s">
        <v>1238</v>
      </c>
      <c r="N52" s="15" t="s">
        <v>7428</v>
      </c>
      <c r="O52" s="17" t="s">
        <v>7429</v>
      </c>
      <c r="P52" s="14"/>
    </row>
    <row r="53" spans="1:16" x14ac:dyDescent="0.3">
      <c r="A53" s="15" t="s">
        <v>7337</v>
      </c>
      <c r="B53" s="15" t="s">
        <v>2743</v>
      </c>
      <c r="C53" s="16" t="s">
        <v>5513</v>
      </c>
      <c r="D53" s="16" t="s">
        <v>2683</v>
      </c>
      <c r="E53" s="16" t="s">
        <v>464</v>
      </c>
      <c r="F53" s="16" t="s">
        <v>1641</v>
      </c>
      <c r="G53" s="15" t="s">
        <v>7524</v>
      </c>
      <c r="H53" s="15" t="s">
        <v>7544</v>
      </c>
      <c r="I53" s="15" t="s">
        <v>69</v>
      </c>
      <c r="J53" s="15" t="s">
        <v>7545</v>
      </c>
      <c r="K53" s="15" t="s">
        <v>6585</v>
      </c>
      <c r="L53" s="15" t="s">
        <v>2620</v>
      </c>
      <c r="M53" s="16" t="s">
        <v>1238</v>
      </c>
      <c r="N53" s="15" t="s">
        <v>7428</v>
      </c>
      <c r="O53" s="17" t="s">
        <v>7429</v>
      </c>
      <c r="P53" s="14"/>
    </row>
    <row r="54" spans="1:16" x14ac:dyDescent="0.3">
      <c r="A54" s="15" t="s">
        <v>7343</v>
      </c>
      <c r="B54" s="15" t="s">
        <v>7414</v>
      </c>
      <c r="C54" s="16" t="s">
        <v>7546</v>
      </c>
      <c r="D54" s="16" t="s">
        <v>18</v>
      </c>
      <c r="E54" s="16" t="s">
        <v>464</v>
      </c>
      <c r="F54" s="16" t="s">
        <v>1641</v>
      </c>
      <c r="G54" s="15" t="s">
        <v>7519</v>
      </c>
      <c r="H54" s="15" t="s">
        <v>7547</v>
      </c>
      <c r="I54" s="15" t="s">
        <v>7230</v>
      </c>
      <c r="J54" s="15" t="s">
        <v>7521</v>
      </c>
      <c r="K54" s="15" t="s">
        <v>7459</v>
      </c>
      <c r="L54" s="15" t="s">
        <v>2620</v>
      </c>
      <c r="M54" s="16" t="s">
        <v>1238</v>
      </c>
      <c r="N54" s="15" t="s">
        <v>7522</v>
      </c>
      <c r="O54" s="17" t="s">
        <v>7429</v>
      </c>
      <c r="P54" s="14"/>
    </row>
    <row r="55" spans="1:16" ht="15" thickBot="1" x14ac:dyDescent="0.35">
      <c r="A55" s="18" t="s">
        <v>7337</v>
      </c>
      <c r="B55" s="18" t="s">
        <v>2693</v>
      </c>
      <c r="C55" s="19" t="s">
        <v>7548</v>
      </c>
      <c r="D55" s="19" t="s">
        <v>2683</v>
      </c>
      <c r="E55" s="19" t="s">
        <v>464</v>
      </c>
      <c r="F55" s="19" t="s">
        <v>1641</v>
      </c>
      <c r="G55" s="18" t="s">
        <v>7524</v>
      </c>
      <c r="H55" s="18" t="s">
        <v>7549</v>
      </c>
      <c r="I55" s="18" t="s">
        <v>69</v>
      </c>
      <c r="J55" s="18" t="s">
        <v>7545</v>
      </c>
      <c r="K55" s="18" t="s">
        <v>7459</v>
      </c>
      <c r="L55" s="18" t="s">
        <v>20</v>
      </c>
      <c r="M55" s="19" t="s">
        <v>1238</v>
      </c>
      <c r="N55" s="18" t="s">
        <v>7428</v>
      </c>
      <c r="O55" s="20" t="s">
        <v>7429</v>
      </c>
      <c r="P55" s="21"/>
    </row>
    <row r="56" spans="1:16" x14ac:dyDescent="0.3">
      <c r="A56" s="22" t="s">
        <v>7280</v>
      </c>
      <c r="B56" s="22" t="s">
        <v>7424</v>
      </c>
      <c r="C56" s="23" t="s">
        <v>2856</v>
      </c>
      <c r="D56" s="23" t="s">
        <v>2683</v>
      </c>
      <c r="E56" s="23" t="s">
        <v>464</v>
      </c>
      <c r="F56" s="23" t="s">
        <v>1641</v>
      </c>
      <c r="G56" s="22" t="s">
        <v>7550</v>
      </c>
      <c r="H56" s="22" t="s">
        <v>7551</v>
      </c>
      <c r="I56" s="22" t="s">
        <v>69</v>
      </c>
      <c r="J56" s="22" t="s">
        <v>7552</v>
      </c>
      <c r="K56" s="22" t="s">
        <v>4944</v>
      </c>
      <c r="L56" s="22" t="s">
        <v>2620</v>
      </c>
      <c r="M56" s="23" t="s">
        <v>493</v>
      </c>
      <c r="N56" s="22" t="s">
        <v>7428</v>
      </c>
      <c r="O56" s="24" t="s">
        <v>7553</v>
      </c>
      <c r="P56" s="25"/>
    </row>
    <row r="57" spans="1:16" x14ac:dyDescent="0.3">
      <c r="A57" s="15" t="s">
        <v>7319</v>
      </c>
      <c r="B57" s="15" t="s">
        <v>7399</v>
      </c>
      <c r="C57" s="16" t="s">
        <v>7554</v>
      </c>
      <c r="D57" s="16" t="s">
        <v>2683</v>
      </c>
      <c r="E57" s="16" t="s">
        <v>464</v>
      </c>
      <c r="F57" s="16" t="s">
        <v>7219</v>
      </c>
      <c r="G57" s="15" t="s">
        <v>7550</v>
      </c>
      <c r="H57" s="15" t="s">
        <v>7555</v>
      </c>
      <c r="I57" s="15" t="s">
        <v>69</v>
      </c>
      <c r="J57" s="15" t="s">
        <v>7556</v>
      </c>
      <c r="K57" s="15" t="s">
        <v>4944</v>
      </c>
      <c r="L57" s="15" t="s">
        <v>2620</v>
      </c>
      <c r="M57" s="16" t="s">
        <v>493</v>
      </c>
      <c r="N57" s="15" t="s">
        <v>7428</v>
      </c>
      <c r="O57" s="17" t="s">
        <v>7553</v>
      </c>
      <c r="P57" s="14"/>
    </row>
    <row r="58" spans="1:16" x14ac:dyDescent="0.3">
      <c r="A58" s="15" t="s">
        <v>7280</v>
      </c>
      <c r="B58" s="15" t="s">
        <v>7399</v>
      </c>
      <c r="C58" s="16" t="s">
        <v>763</v>
      </c>
      <c r="D58" s="16" t="s">
        <v>923</v>
      </c>
      <c r="E58" s="16" t="s">
        <v>464</v>
      </c>
      <c r="F58" s="16" t="s">
        <v>1641</v>
      </c>
      <c r="G58" s="15" t="s">
        <v>7557</v>
      </c>
      <c r="H58" s="15" t="s">
        <v>7558</v>
      </c>
      <c r="I58" s="15" t="s">
        <v>69</v>
      </c>
      <c r="J58" s="15" t="s">
        <v>7552</v>
      </c>
      <c r="K58" s="15" t="s">
        <v>4944</v>
      </c>
      <c r="L58" s="15" t="s">
        <v>2620</v>
      </c>
      <c r="M58" s="16" t="s">
        <v>493</v>
      </c>
      <c r="N58" s="15" t="s">
        <v>7428</v>
      </c>
      <c r="O58" s="17" t="s">
        <v>7553</v>
      </c>
      <c r="P58" s="14"/>
    </row>
    <row r="59" spans="1:16" x14ac:dyDescent="0.3">
      <c r="A59" s="15" t="s">
        <v>7319</v>
      </c>
      <c r="B59" s="15" t="s">
        <v>4214</v>
      </c>
      <c r="C59" s="16" t="s">
        <v>6385</v>
      </c>
      <c r="D59" s="16" t="s">
        <v>2683</v>
      </c>
      <c r="E59" s="16" t="s">
        <v>464</v>
      </c>
      <c r="F59" s="16" t="s">
        <v>7219</v>
      </c>
      <c r="G59" s="15" t="s">
        <v>7550</v>
      </c>
      <c r="H59" s="15" t="s">
        <v>7559</v>
      </c>
      <c r="I59" s="15" t="s">
        <v>69</v>
      </c>
      <c r="J59" s="15" t="s">
        <v>7556</v>
      </c>
      <c r="K59" s="15" t="s">
        <v>4944</v>
      </c>
      <c r="L59" s="15" t="s">
        <v>2620</v>
      </c>
      <c r="M59" s="16" t="s">
        <v>493</v>
      </c>
      <c r="N59" s="15" t="s">
        <v>7428</v>
      </c>
      <c r="O59" s="17" t="s">
        <v>7553</v>
      </c>
      <c r="P59" s="14"/>
    </row>
    <row r="60" spans="1:16" x14ac:dyDescent="0.3">
      <c r="A60" s="15" t="s">
        <v>7308</v>
      </c>
      <c r="B60" s="15" t="s">
        <v>4214</v>
      </c>
      <c r="C60" s="16" t="s">
        <v>1799</v>
      </c>
      <c r="D60" s="16" t="s">
        <v>923</v>
      </c>
      <c r="E60" s="16" t="s">
        <v>464</v>
      </c>
      <c r="F60" s="16" t="s">
        <v>1641</v>
      </c>
      <c r="G60" s="15" t="s">
        <v>7550</v>
      </c>
      <c r="H60" s="15" t="s">
        <v>7560</v>
      </c>
      <c r="I60" s="15" t="s">
        <v>69</v>
      </c>
      <c r="J60" s="15" t="s">
        <v>7561</v>
      </c>
      <c r="K60" s="15" t="s">
        <v>4944</v>
      </c>
      <c r="L60" s="15" t="s">
        <v>2620</v>
      </c>
      <c r="M60" s="16" t="s">
        <v>493</v>
      </c>
      <c r="N60" s="15" t="s">
        <v>7428</v>
      </c>
      <c r="O60" s="17" t="s">
        <v>7553</v>
      </c>
      <c r="P60" s="14" t="s">
        <v>7562</v>
      </c>
    </row>
    <row r="61" spans="1:16" x14ac:dyDescent="0.3">
      <c r="A61" s="15" t="s">
        <v>7280</v>
      </c>
      <c r="B61" s="15" t="s">
        <v>4214</v>
      </c>
      <c r="C61" s="16" t="s">
        <v>6179</v>
      </c>
      <c r="D61" s="16" t="s">
        <v>923</v>
      </c>
      <c r="E61" s="16" t="s">
        <v>464</v>
      </c>
      <c r="F61" s="16" t="s">
        <v>1641</v>
      </c>
      <c r="G61" s="15" t="s">
        <v>7550</v>
      </c>
      <c r="H61" s="15" t="s">
        <v>7563</v>
      </c>
      <c r="I61" s="15" t="s">
        <v>69</v>
      </c>
      <c r="J61" s="15" t="s">
        <v>7552</v>
      </c>
      <c r="K61" s="15" t="s">
        <v>4944</v>
      </c>
      <c r="L61" s="15" t="s">
        <v>2620</v>
      </c>
      <c r="M61" s="16" t="s">
        <v>493</v>
      </c>
      <c r="N61" s="15" t="s">
        <v>7428</v>
      </c>
      <c r="O61" s="17" t="s">
        <v>7553</v>
      </c>
      <c r="P61" s="14"/>
    </row>
    <row r="62" spans="1:16" x14ac:dyDescent="0.3">
      <c r="A62" s="15" t="s">
        <v>7261</v>
      </c>
      <c r="B62" s="15" t="s">
        <v>4214</v>
      </c>
      <c r="C62" s="16" t="s">
        <v>6692</v>
      </c>
      <c r="D62" s="16" t="s">
        <v>7276</v>
      </c>
      <c r="E62" s="16" t="s">
        <v>464</v>
      </c>
      <c r="F62" s="16" t="s">
        <v>7219</v>
      </c>
      <c r="G62" s="15" t="s">
        <v>7550</v>
      </c>
      <c r="H62" s="15" t="s">
        <v>7564</v>
      </c>
      <c r="I62" s="15" t="s">
        <v>69</v>
      </c>
      <c r="J62" s="15" t="s">
        <v>7565</v>
      </c>
      <c r="K62" s="15" t="s">
        <v>4944</v>
      </c>
      <c r="L62" s="15" t="s">
        <v>2620</v>
      </c>
      <c r="M62" s="16" t="s">
        <v>493</v>
      </c>
      <c r="N62" s="15" t="s">
        <v>7428</v>
      </c>
      <c r="O62" s="17" t="s">
        <v>7553</v>
      </c>
      <c r="P62" s="14" t="s">
        <v>7562</v>
      </c>
    </row>
    <row r="63" spans="1:16" x14ac:dyDescent="0.3">
      <c r="A63" s="15" t="s">
        <v>7261</v>
      </c>
      <c r="B63" s="15" t="s">
        <v>4347</v>
      </c>
      <c r="C63" s="16" t="s">
        <v>7566</v>
      </c>
      <c r="D63" s="16" t="s">
        <v>7276</v>
      </c>
      <c r="E63" s="16" t="s">
        <v>464</v>
      </c>
      <c r="F63" s="16" t="s">
        <v>7219</v>
      </c>
      <c r="G63" s="15" t="s">
        <v>7557</v>
      </c>
      <c r="H63" s="15" t="s">
        <v>7567</v>
      </c>
      <c r="I63" s="15" t="s">
        <v>69</v>
      </c>
      <c r="J63" s="15" t="s">
        <v>7568</v>
      </c>
      <c r="K63" s="15" t="s">
        <v>4944</v>
      </c>
      <c r="L63" s="15" t="s">
        <v>2620</v>
      </c>
      <c r="M63" s="16" t="s">
        <v>493</v>
      </c>
      <c r="N63" s="15" t="s">
        <v>7428</v>
      </c>
      <c r="O63" s="17" t="s">
        <v>7553</v>
      </c>
      <c r="P63" s="14" t="s">
        <v>7562</v>
      </c>
    </row>
    <row r="64" spans="1:16" x14ac:dyDescent="0.3">
      <c r="A64" s="15" t="s">
        <v>7284</v>
      </c>
      <c r="B64" s="15" t="s">
        <v>7569</v>
      </c>
      <c r="C64" s="16" t="s">
        <v>7570</v>
      </c>
      <c r="D64" s="16" t="s">
        <v>2683</v>
      </c>
      <c r="E64" s="16" t="s">
        <v>464</v>
      </c>
      <c r="F64" s="16" t="s">
        <v>1641</v>
      </c>
      <c r="G64" s="15" t="s">
        <v>7557</v>
      </c>
      <c r="H64" s="15" t="s">
        <v>7571</v>
      </c>
      <c r="I64" s="15" t="s">
        <v>69</v>
      </c>
      <c r="J64" s="15" t="s">
        <v>7572</v>
      </c>
      <c r="K64" s="15" t="s">
        <v>4944</v>
      </c>
      <c r="L64" s="15" t="s">
        <v>2620</v>
      </c>
      <c r="M64" s="16" t="s">
        <v>493</v>
      </c>
      <c r="N64" s="15" t="s">
        <v>7428</v>
      </c>
      <c r="O64" s="17" t="s">
        <v>7553</v>
      </c>
      <c r="P64" s="14"/>
    </row>
    <row r="65" spans="1:16" x14ac:dyDescent="0.3">
      <c r="A65" s="15" t="s">
        <v>7319</v>
      </c>
      <c r="B65" s="15" t="s">
        <v>1923</v>
      </c>
      <c r="C65" s="16" t="s">
        <v>7573</v>
      </c>
      <c r="D65" s="16" t="s">
        <v>2683</v>
      </c>
      <c r="E65" s="16" t="s">
        <v>464</v>
      </c>
      <c r="F65" s="16" t="s">
        <v>7219</v>
      </c>
      <c r="G65" s="15" t="s">
        <v>7574</v>
      </c>
      <c r="H65" s="15" t="s">
        <v>7276</v>
      </c>
      <c r="I65" s="15" t="s">
        <v>578</v>
      </c>
      <c r="J65" s="15" t="s">
        <v>7575</v>
      </c>
      <c r="K65" s="15" t="s">
        <v>3273</v>
      </c>
      <c r="L65" s="15" t="s">
        <v>7276</v>
      </c>
      <c r="M65" s="16" t="s">
        <v>805</v>
      </c>
      <c r="N65" s="15" t="s">
        <v>7428</v>
      </c>
      <c r="O65" s="17" t="s">
        <v>7553</v>
      </c>
      <c r="P65" s="14"/>
    </row>
    <row r="66" spans="1:16" ht="15" customHeight="1" x14ac:dyDescent="0.3">
      <c r="A66" s="15" t="s">
        <v>7331</v>
      </c>
      <c r="B66" s="15" t="s">
        <v>1923</v>
      </c>
      <c r="C66" s="16" t="s">
        <v>6137</v>
      </c>
      <c r="D66" s="16" t="s">
        <v>7276</v>
      </c>
      <c r="E66" s="16" t="s">
        <v>464</v>
      </c>
      <c r="F66" s="16" t="s">
        <v>1641</v>
      </c>
      <c r="G66" s="15" t="s">
        <v>7576</v>
      </c>
      <c r="H66" s="15" t="s">
        <v>7276</v>
      </c>
      <c r="I66" s="15" t="s">
        <v>20</v>
      </c>
      <c r="J66" s="15" t="s">
        <v>7577</v>
      </c>
      <c r="K66" s="15" t="s">
        <v>3273</v>
      </c>
      <c r="L66" s="15" t="s">
        <v>7276</v>
      </c>
      <c r="M66" s="16" t="s">
        <v>805</v>
      </c>
      <c r="N66" s="15" t="s">
        <v>7428</v>
      </c>
      <c r="O66" s="17" t="s">
        <v>7553</v>
      </c>
      <c r="P66" s="14" t="s">
        <v>7578</v>
      </c>
    </row>
    <row r="67" spans="1:16" ht="14.4" customHeight="1" x14ac:dyDescent="0.3">
      <c r="A67" s="15" t="s">
        <v>7331</v>
      </c>
      <c r="B67" s="15" t="s">
        <v>1923</v>
      </c>
      <c r="C67" s="16" t="s">
        <v>6137</v>
      </c>
      <c r="D67" s="16" t="s">
        <v>923</v>
      </c>
      <c r="E67" s="16" t="s">
        <v>464</v>
      </c>
      <c r="F67" s="16" t="s">
        <v>1641</v>
      </c>
      <c r="G67" s="15" t="s">
        <v>7579</v>
      </c>
      <c r="H67" s="15" t="s">
        <v>7276</v>
      </c>
      <c r="I67" s="15" t="s">
        <v>69</v>
      </c>
      <c r="J67" s="15" t="s">
        <v>7577</v>
      </c>
      <c r="K67" s="15" t="s">
        <v>3273</v>
      </c>
      <c r="L67" s="15" t="s">
        <v>7276</v>
      </c>
      <c r="M67" s="16" t="s">
        <v>805</v>
      </c>
      <c r="N67" s="15" t="s">
        <v>7428</v>
      </c>
      <c r="O67" s="17" t="s">
        <v>7553</v>
      </c>
      <c r="P67" s="14" t="s">
        <v>7580</v>
      </c>
    </row>
    <row r="68" spans="1:16" x14ac:dyDescent="0.3">
      <c r="A68" s="15" t="s">
        <v>7319</v>
      </c>
      <c r="B68" s="15" t="s">
        <v>1923</v>
      </c>
      <c r="C68" s="16" t="s">
        <v>525</v>
      </c>
      <c r="D68" s="16" t="s">
        <v>7276</v>
      </c>
      <c r="E68" s="16" t="s">
        <v>464</v>
      </c>
      <c r="F68" s="16" t="s">
        <v>7219</v>
      </c>
      <c r="G68" s="15" t="s">
        <v>7581</v>
      </c>
      <c r="H68" s="15" t="s">
        <v>7276</v>
      </c>
      <c r="I68" s="15" t="s">
        <v>20</v>
      </c>
      <c r="J68" s="15" t="s">
        <v>7582</v>
      </c>
      <c r="K68" s="15" t="s">
        <v>3273</v>
      </c>
      <c r="L68" s="15" t="s">
        <v>7276</v>
      </c>
      <c r="M68" s="16" t="s">
        <v>805</v>
      </c>
      <c r="N68" s="15" t="s">
        <v>7428</v>
      </c>
      <c r="O68" s="17" t="s">
        <v>7553</v>
      </c>
      <c r="P68" s="14" t="s">
        <v>7583</v>
      </c>
    </row>
    <row r="69" spans="1:16" x14ac:dyDescent="0.3">
      <c r="A69" s="15" t="s">
        <v>7319</v>
      </c>
      <c r="B69" s="15" t="s">
        <v>1923</v>
      </c>
      <c r="C69" s="16" t="s">
        <v>525</v>
      </c>
      <c r="D69" s="16" t="s">
        <v>923</v>
      </c>
      <c r="E69" s="16" t="s">
        <v>464</v>
      </c>
      <c r="F69" s="16" t="s">
        <v>7219</v>
      </c>
      <c r="G69" s="15" t="s">
        <v>7584</v>
      </c>
      <c r="H69" s="15" t="s">
        <v>7276</v>
      </c>
      <c r="I69" s="15" t="s">
        <v>69</v>
      </c>
      <c r="J69" s="15" t="s">
        <v>7575</v>
      </c>
      <c r="K69" s="15" t="s">
        <v>3273</v>
      </c>
      <c r="L69" s="15" t="s">
        <v>7276</v>
      </c>
      <c r="M69" s="16" t="s">
        <v>805</v>
      </c>
      <c r="N69" s="15" t="s">
        <v>7428</v>
      </c>
      <c r="O69" s="17" t="s">
        <v>7553</v>
      </c>
      <c r="P69" s="14"/>
    </row>
    <row r="70" spans="1:16" x14ac:dyDescent="0.3">
      <c r="A70" s="15" t="s">
        <v>7337</v>
      </c>
      <c r="B70" s="15" t="s">
        <v>2842</v>
      </c>
      <c r="C70" s="16" t="s">
        <v>927</v>
      </c>
      <c r="D70" s="16" t="s">
        <v>923</v>
      </c>
      <c r="E70" s="16" t="s">
        <v>464</v>
      </c>
      <c r="F70" s="16" t="s">
        <v>1641</v>
      </c>
      <c r="G70" s="15" t="s">
        <v>7585</v>
      </c>
      <c r="H70" s="15" t="s">
        <v>7586</v>
      </c>
      <c r="I70" s="15" t="s">
        <v>69</v>
      </c>
      <c r="J70" s="15" t="s">
        <v>7587</v>
      </c>
      <c r="K70" s="15" t="s">
        <v>3273</v>
      </c>
      <c r="L70" s="15" t="s">
        <v>2620</v>
      </c>
      <c r="M70" s="16" t="s">
        <v>805</v>
      </c>
      <c r="N70" s="15" t="s">
        <v>7428</v>
      </c>
      <c r="O70" s="17" t="s">
        <v>7553</v>
      </c>
      <c r="P70" s="14" t="s">
        <v>7562</v>
      </c>
    </row>
    <row r="71" spans="1:16" x14ac:dyDescent="0.3">
      <c r="A71" s="15" t="s">
        <v>7280</v>
      </c>
      <c r="B71" s="15" t="s">
        <v>4174</v>
      </c>
      <c r="C71" s="16" t="s">
        <v>7588</v>
      </c>
      <c r="D71" s="16" t="s">
        <v>923</v>
      </c>
      <c r="E71" s="16" t="s">
        <v>464</v>
      </c>
      <c r="F71" s="16" t="s">
        <v>1641</v>
      </c>
      <c r="G71" s="15" t="s">
        <v>7557</v>
      </c>
      <c r="H71" s="15" t="s">
        <v>7589</v>
      </c>
      <c r="I71" s="15" t="s">
        <v>69</v>
      </c>
      <c r="J71" s="15" t="s">
        <v>7552</v>
      </c>
      <c r="K71" s="15" t="s">
        <v>4944</v>
      </c>
      <c r="L71" s="15" t="s">
        <v>2620</v>
      </c>
      <c r="M71" s="16" t="s">
        <v>493</v>
      </c>
      <c r="N71" s="15" t="s">
        <v>7428</v>
      </c>
      <c r="O71" s="17" t="s">
        <v>7553</v>
      </c>
      <c r="P71" s="14"/>
    </row>
    <row r="72" spans="1:16" x14ac:dyDescent="0.3">
      <c r="A72" s="15" t="s">
        <v>7319</v>
      </c>
      <c r="B72" s="15" t="s">
        <v>4170</v>
      </c>
      <c r="C72" s="16" t="s">
        <v>3090</v>
      </c>
      <c r="D72" s="16" t="s">
        <v>2683</v>
      </c>
      <c r="E72" s="16" t="s">
        <v>464</v>
      </c>
      <c r="F72" s="16" t="s">
        <v>7219</v>
      </c>
      <c r="G72" s="15" t="s">
        <v>7557</v>
      </c>
      <c r="H72" s="15" t="s">
        <v>7590</v>
      </c>
      <c r="I72" s="15" t="s">
        <v>69</v>
      </c>
      <c r="J72" s="15" t="s">
        <v>7556</v>
      </c>
      <c r="K72" s="15" t="s">
        <v>4944</v>
      </c>
      <c r="L72" s="15" t="s">
        <v>2620</v>
      </c>
      <c r="M72" s="16" t="s">
        <v>493</v>
      </c>
      <c r="N72" s="15" t="s">
        <v>7428</v>
      </c>
      <c r="O72" s="17" t="s">
        <v>7553</v>
      </c>
      <c r="P72" s="14"/>
    </row>
    <row r="73" spans="1:16" x14ac:dyDescent="0.3">
      <c r="A73" s="15" t="s">
        <v>7261</v>
      </c>
      <c r="B73" s="15" t="s">
        <v>4170</v>
      </c>
      <c r="C73" s="16" t="s">
        <v>3096</v>
      </c>
      <c r="D73" s="16" t="s">
        <v>923</v>
      </c>
      <c r="E73" s="16" t="s">
        <v>464</v>
      </c>
      <c r="F73" s="16" t="s">
        <v>7219</v>
      </c>
      <c r="G73" s="15" t="s">
        <v>7591</v>
      </c>
      <c r="H73" s="15" t="s">
        <v>7592</v>
      </c>
      <c r="I73" s="15" t="s">
        <v>69</v>
      </c>
      <c r="J73" s="15" t="s">
        <v>7593</v>
      </c>
      <c r="K73" s="15" t="s">
        <v>4944</v>
      </c>
      <c r="L73" s="15" t="s">
        <v>2620</v>
      </c>
      <c r="M73" s="16" t="s">
        <v>493</v>
      </c>
      <c r="N73" s="15" t="s">
        <v>7428</v>
      </c>
      <c r="O73" s="17" t="s">
        <v>7553</v>
      </c>
      <c r="P73" s="14" t="s">
        <v>7562</v>
      </c>
    </row>
    <row r="74" spans="1:16" x14ac:dyDescent="0.3">
      <c r="A74" s="15" t="s">
        <v>7280</v>
      </c>
      <c r="B74" s="15" t="s">
        <v>4170</v>
      </c>
      <c r="C74" s="16" t="s">
        <v>3099</v>
      </c>
      <c r="D74" s="16" t="s">
        <v>923</v>
      </c>
      <c r="E74" s="16" t="s">
        <v>464</v>
      </c>
      <c r="F74" s="16" t="s">
        <v>1641</v>
      </c>
      <c r="G74" s="15" t="s">
        <v>7557</v>
      </c>
      <c r="H74" s="15" t="s">
        <v>7594</v>
      </c>
      <c r="I74" s="15" t="s">
        <v>69</v>
      </c>
      <c r="J74" s="15" t="s">
        <v>7552</v>
      </c>
      <c r="K74" s="15" t="s">
        <v>4944</v>
      </c>
      <c r="L74" s="15" t="s">
        <v>2620</v>
      </c>
      <c r="M74" s="16" t="s">
        <v>493</v>
      </c>
      <c r="N74" s="15" t="s">
        <v>7428</v>
      </c>
      <c r="O74" s="17" t="s">
        <v>7553</v>
      </c>
      <c r="P74" s="14"/>
    </row>
    <row r="75" spans="1:16" x14ac:dyDescent="0.3">
      <c r="A75" s="15" t="s">
        <v>7288</v>
      </c>
      <c r="B75" s="15" t="s">
        <v>4167</v>
      </c>
      <c r="C75" s="16" t="s">
        <v>7595</v>
      </c>
      <c r="D75" s="16" t="s">
        <v>25</v>
      </c>
      <c r="E75" s="16" t="s">
        <v>464</v>
      </c>
      <c r="F75" s="16" t="s">
        <v>1641</v>
      </c>
      <c r="G75" s="15" t="s">
        <v>7557</v>
      </c>
      <c r="H75" s="15" t="s">
        <v>7596</v>
      </c>
      <c r="I75" s="15" t="s">
        <v>69</v>
      </c>
      <c r="J75" s="15" t="s">
        <v>7597</v>
      </c>
      <c r="K75" s="15" t="s">
        <v>4944</v>
      </c>
      <c r="L75" s="15" t="s">
        <v>2620</v>
      </c>
      <c r="M75" s="16" t="s">
        <v>493</v>
      </c>
      <c r="N75" s="15" t="s">
        <v>7428</v>
      </c>
      <c r="O75" s="17" t="s">
        <v>7553</v>
      </c>
      <c r="P75" s="14"/>
    </row>
    <row r="76" spans="1:16" x14ac:dyDescent="0.3">
      <c r="A76" s="15" t="s">
        <v>7319</v>
      </c>
      <c r="B76" s="15" t="s">
        <v>4167</v>
      </c>
      <c r="C76" s="16" t="s">
        <v>6962</v>
      </c>
      <c r="D76" s="16" t="s">
        <v>2683</v>
      </c>
      <c r="E76" s="16" t="s">
        <v>464</v>
      </c>
      <c r="F76" s="16" t="s">
        <v>7219</v>
      </c>
      <c r="G76" s="15" t="s">
        <v>7557</v>
      </c>
      <c r="H76" s="15" t="s">
        <v>7598</v>
      </c>
      <c r="I76" s="15" t="s">
        <v>69</v>
      </c>
      <c r="J76" s="15" t="s">
        <v>7556</v>
      </c>
      <c r="K76" s="15" t="s">
        <v>4944</v>
      </c>
      <c r="L76" s="15" t="s">
        <v>2620</v>
      </c>
      <c r="M76" s="16" t="s">
        <v>493</v>
      </c>
      <c r="N76" s="15" t="s">
        <v>7428</v>
      </c>
      <c r="O76" s="17" t="s">
        <v>7553</v>
      </c>
      <c r="P76" s="14"/>
    </row>
    <row r="77" spans="1:16" x14ac:dyDescent="0.3">
      <c r="A77" s="15" t="s">
        <v>7308</v>
      </c>
      <c r="B77" s="15" t="s">
        <v>4167</v>
      </c>
      <c r="C77" s="16" t="s">
        <v>7599</v>
      </c>
      <c r="D77" s="16" t="s">
        <v>923</v>
      </c>
      <c r="E77" s="16" t="s">
        <v>464</v>
      </c>
      <c r="F77" s="16" t="s">
        <v>1641</v>
      </c>
      <c r="G77" s="15" t="s">
        <v>7557</v>
      </c>
      <c r="H77" s="15" t="s">
        <v>7600</v>
      </c>
      <c r="I77" s="15" t="s">
        <v>69</v>
      </c>
      <c r="J77" s="15" t="s">
        <v>7561</v>
      </c>
      <c r="K77" s="15" t="s">
        <v>4944</v>
      </c>
      <c r="L77" s="15" t="s">
        <v>2620</v>
      </c>
      <c r="M77" s="16" t="s">
        <v>493</v>
      </c>
      <c r="N77" s="15" t="s">
        <v>7428</v>
      </c>
      <c r="O77" s="17" t="s">
        <v>7553</v>
      </c>
      <c r="P77" s="14" t="s">
        <v>7562</v>
      </c>
    </row>
    <row r="78" spans="1:16" x14ac:dyDescent="0.3">
      <c r="A78" s="15" t="s">
        <v>7261</v>
      </c>
      <c r="B78" s="15" t="s">
        <v>4167</v>
      </c>
      <c r="C78" s="16" t="s">
        <v>5168</v>
      </c>
      <c r="D78" s="16" t="s">
        <v>923</v>
      </c>
      <c r="E78" s="16" t="s">
        <v>464</v>
      </c>
      <c r="F78" s="16" t="s">
        <v>7219</v>
      </c>
      <c r="G78" s="15" t="s">
        <v>7591</v>
      </c>
      <c r="H78" s="15" t="s">
        <v>7601</v>
      </c>
      <c r="I78" s="15" t="s">
        <v>69</v>
      </c>
      <c r="J78" s="15" t="s">
        <v>7593</v>
      </c>
      <c r="K78" s="15" t="s">
        <v>4944</v>
      </c>
      <c r="L78" s="15" t="s">
        <v>2620</v>
      </c>
      <c r="M78" s="16" t="s">
        <v>493</v>
      </c>
      <c r="N78" s="15" t="s">
        <v>7428</v>
      </c>
      <c r="O78" s="17" t="s">
        <v>7553</v>
      </c>
      <c r="P78" s="14" t="s">
        <v>7562</v>
      </c>
    </row>
    <row r="79" spans="1:16" x14ac:dyDescent="0.3">
      <c r="A79" s="15" t="s">
        <v>7280</v>
      </c>
      <c r="B79" s="15" t="s">
        <v>4167</v>
      </c>
      <c r="C79" s="16" t="s">
        <v>5173</v>
      </c>
      <c r="D79" s="16" t="s">
        <v>923</v>
      </c>
      <c r="E79" s="16" t="s">
        <v>464</v>
      </c>
      <c r="F79" s="16" t="s">
        <v>1641</v>
      </c>
      <c r="G79" s="15" t="s">
        <v>7557</v>
      </c>
      <c r="H79" s="15" t="s">
        <v>7602</v>
      </c>
      <c r="I79" s="15" t="s">
        <v>69</v>
      </c>
      <c r="J79" s="15" t="s">
        <v>7552</v>
      </c>
      <c r="K79" s="15" t="s">
        <v>4944</v>
      </c>
      <c r="L79" s="15" t="s">
        <v>2620</v>
      </c>
      <c r="M79" s="16" t="s">
        <v>493</v>
      </c>
      <c r="N79" s="15" t="s">
        <v>7428</v>
      </c>
      <c r="O79" s="17" t="s">
        <v>7553</v>
      </c>
      <c r="P79" s="14"/>
    </row>
    <row r="80" spans="1:16" x14ac:dyDescent="0.3">
      <c r="A80" s="15" t="s">
        <v>7261</v>
      </c>
      <c r="B80" s="15" t="s">
        <v>4167</v>
      </c>
      <c r="C80" s="16" t="s">
        <v>6593</v>
      </c>
      <c r="D80" s="16" t="s">
        <v>7276</v>
      </c>
      <c r="E80" s="16" t="s">
        <v>464</v>
      </c>
      <c r="F80" s="16" t="s">
        <v>7219</v>
      </c>
      <c r="G80" s="15" t="s">
        <v>7557</v>
      </c>
      <c r="H80" s="15" t="s">
        <v>7603</v>
      </c>
      <c r="I80" s="15" t="s">
        <v>69</v>
      </c>
      <c r="J80" s="15" t="s">
        <v>7604</v>
      </c>
      <c r="K80" s="15" t="s">
        <v>4944</v>
      </c>
      <c r="L80" s="15" t="s">
        <v>2620</v>
      </c>
      <c r="M80" s="16" t="s">
        <v>493</v>
      </c>
      <c r="N80" s="15" t="s">
        <v>7428</v>
      </c>
      <c r="O80" s="17" t="s">
        <v>7553</v>
      </c>
      <c r="P80" s="14" t="s">
        <v>7562</v>
      </c>
    </row>
    <row r="81" spans="1:16" x14ac:dyDescent="0.3">
      <c r="A81" s="15" t="s">
        <v>7319</v>
      </c>
      <c r="B81" s="15" t="s">
        <v>4167</v>
      </c>
      <c r="C81" s="16" t="s">
        <v>1213</v>
      </c>
      <c r="D81" s="16" t="s">
        <v>7276</v>
      </c>
      <c r="E81" s="16" t="s">
        <v>464</v>
      </c>
      <c r="F81" s="16" t="s">
        <v>7219</v>
      </c>
      <c r="G81" s="15" t="s">
        <v>7605</v>
      </c>
      <c r="H81" s="15" t="s">
        <v>7276</v>
      </c>
      <c r="I81" s="15" t="s">
        <v>20</v>
      </c>
      <c r="J81" s="15" t="s">
        <v>7606</v>
      </c>
      <c r="K81" s="15" t="s">
        <v>4944</v>
      </c>
      <c r="L81" s="15" t="s">
        <v>7276</v>
      </c>
      <c r="M81" s="16" t="s">
        <v>493</v>
      </c>
      <c r="N81" s="15" t="s">
        <v>7428</v>
      </c>
      <c r="O81" s="17" t="s">
        <v>7553</v>
      </c>
      <c r="P81" s="14" t="s">
        <v>7607</v>
      </c>
    </row>
    <row r="82" spans="1:16" x14ac:dyDescent="0.3">
      <c r="A82" s="15" t="s">
        <v>7319</v>
      </c>
      <c r="B82" s="15" t="s">
        <v>4167</v>
      </c>
      <c r="C82" s="16" t="s">
        <v>1213</v>
      </c>
      <c r="D82" s="16" t="s">
        <v>923</v>
      </c>
      <c r="E82" s="16" t="s">
        <v>464</v>
      </c>
      <c r="F82" s="16" t="s">
        <v>7219</v>
      </c>
      <c r="G82" s="15" t="s">
        <v>7608</v>
      </c>
      <c r="H82" s="15" t="s">
        <v>7276</v>
      </c>
      <c r="I82" s="15" t="s">
        <v>197</v>
      </c>
      <c r="J82" s="15" t="s">
        <v>7609</v>
      </c>
      <c r="K82" s="15" t="s">
        <v>4944</v>
      </c>
      <c r="L82" s="15" t="s">
        <v>7276</v>
      </c>
      <c r="M82" s="16" t="s">
        <v>493</v>
      </c>
      <c r="N82" s="15" t="s">
        <v>7428</v>
      </c>
      <c r="O82" s="17" t="s">
        <v>7553</v>
      </c>
      <c r="P82" s="14"/>
    </row>
    <row r="83" spans="1:16" x14ac:dyDescent="0.3">
      <c r="A83" s="15" t="s">
        <v>7275</v>
      </c>
      <c r="B83" s="15" t="s">
        <v>2712</v>
      </c>
      <c r="C83" s="16" t="s">
        <v>6914</v>
      </c>
      <c r="D83" s="16" t="s">
        <v>31</v>
      </c>
      <c r="E83" s="16" t="s">
        <v>464</v>
      </c>
      <c r="F83" s="16" t="s">
        <v>1641</v>
      </c>
      <c r="G83" s="15" t="s">
        <v>7610</v>
      </c>
      <c r="H83" s="15" t="s">
        <v>7611</v>
      </c>
      <c r="I83" s="15" t="s">
        <v>20</v>
      </c>
      <c r="J83" s="15" t="s">
        <v>7612</v>
      </c>
      <c r="K83" s="15" t="s">
        <v>4944</v>
      </c>
      <c r="L83" s="15" t="s">
        <v>2620</v>
      </c>
      <c r="M83" s="16" t="s">
        <v>1238</v>
      </c>
      <c r="N83" s="15" t="s">
        <v>7428</v>
      </c>
      <c r="O83" s="17" t="s">
        <v>7553</v>
      </c>
      <c r="P83" s="14"/>
    </row>
    <row r="84" spans="1:16" x14ac:dyDescent="0.3">
      <c r="A84" s="15" t="s">
        <v>7280</v>
      </c>
      <c r="B84" s="15" t="s">
        <v>2712</v>
      </c>
      <c r="C84" s="16" t="s">
        <v>6914</v>
      </c>
      <c r="D84" s="16" t="s">
        <v>41</v>
      </c>
      <c r="E84" s="16" t="s">
        <v>464</v>
      </c>
      <c r="F84" s="16" t="s">
        <v>1641</v>
      </c>
      <c r="G84" s="15" t="s">
        <v>7613</v>
      </c>
      <c r="H84" s="15" t="s">
        <v>7276</v>
      </c>
      <c r="I84" s="15" t="s">
        <v>69</v>
      </c>
      <c r="J84" s="15" t="s">
        <v>7614</v>
      </c>
      <c r="K84" s="15" t="s">
        <v>4944</v>
      </c>
      <c r="L84" s="15" t="s">
        <v>7276</v>
      </c>
      <c r="M84" s="16" t="s">
        <v>1238</v>
      </c>
      <c r="N84" s="15" t="s">
        <v>7428</v>
      </c>
      <c r="O84" s="17" t="s">
        <v>7553</v>
      </c>
      <c r="P84" s="14" t="s">
        <v>7615</v>
      </c>
    </row>
    <row r="85" spans="1:16" ht="15" thickBot="1" x14ac:dyDescent="0.35">
      <c r="A85" s="18" t="s">
        <v>7349</v>
      </c>
      <c r="B85" s="18" t="s">
        <v>2712</v>
      </c>
      <c r="C85" s="19" t="s">
        <v>7616</v>
      </c>
      <c r="D85" s="19" t="s">
        <v>26</v>
      </c>
      <c r="E85" s="19" t="s">
        <v>464</v>
      </c>
      <c r="F85" s="19" t="s">
        <v>1641</v>
      </c>
      <c r="G85" s="18" t="s">
        <v>7610</v>
      </c>
      <c r="H85" s="18" t="s">
        <v>7617</v>
      </c>
      <c r="I85" s="18" t="s">
        <v>69</v>
      </c>
      <c r="J85" s="18" t="s">
        <v>7618</v>
      </c>
      <c r="K85" s="18" t="s">
        <v>4944</v>
      </c>
      <c r="L85" s="18" t="s">
        <v>2620</v>
      </c>
      <c r="M85" s="19" t="s">
        <v>1238</v>
      </c>
      <c r="N85" s="18" t="s">
        <v>7428</v>
      </c>
      <c r="O85" s="20" t="s">
        <v>7553</v>
      </c>
      <c r="P85" s="21"/>
    </row>
    <row r="86" spans="1:16" x14ac:dyDescent="0.3">
      <c r="A86" s="22" t="s">
        <v>7301</v>
      </c>
      <c r="B86" s="22" t="s">
        <v>7454</v>
      </c>
      <c r="C86" s="23" t="s">
        <v>6446</v>
      </c>
      <c r="D86" s="23" t="s">
        <v>923</v>
      </c>
      <c r="E86" s="23" t="s">
        <v>464</v>
      </c>
      <c r="F86" s="23" t="s">
        <v>1641</v>
      </c>
      <c r="G86" s="22" t="s">
        <v>7619</v>
      </c>
      <c r="H86" s="22" t="s">
        <v>7276</v>
      </c>
      <c r="I86" s="22" t="s">
        <v>69</v>
      </c>
      <c r="J86" s="22" t="s">
        <v>7620</v>
      </c>
      <c r="K86" s="22" t="s">
        <v>4164</v>
      </c>
      <c r="L86" s="22" t="s">
        <v>7276</v>
      </c>
      <c r="M86" s="23" t="s">
        <v>1238</v>
      </c>
      <c r="N86" s="22" t="s">
        <v>7428</v>
      </c>
      <c r="O86" s="24" t="s">
        <v>7621</v>
      </c>
      <c r="P86" s="25" t="s">
        <v>7622</v>
      </c>
    </row>
    <row r="87" spans="1:16" x14ac:dyDescent="0.3">
      <c r="A87" s="15" t="s">
        <v>7303</v>
      </c>
      <c r="B87" s="15" t="s">
        <v>7454</v>
      </c>
      <c r="C87" s="16" t="s">
        <v>5060</v>
      </c>
      <c r="D87" s="16" t="s">
        <v>7276</v>
      </c>
      <c r="E87" s="16" t="s">
        <v>464</v>
      </c>
      <c r="F87" s="16" t="s">
        <v>1641</v>
      </c>
      <c r="G87" s="15" t="s">
        <v>7623</v>
      </c>
      <c r="H87" s="15" t="s">
        <v>7276</v>
      </c>
      <c r="I87" s="15" t="s">
        <v>69</v>
      </c>
      <c r="J87" s="15" t="s">
        <v>7624</v>
      </c>
      <c r="K87" s="15" t="s">
        <v>4164</v>
      </c>
      <c r="L87" s="15" t="s">
        <v>7276</v>
      </c>
      <c r="M87" s="16" t="s">
        <v>1238</v>
      </c>
      <c r="N87" s="15" t="s">
        <v>7428</v>
      </c>
      <c r="O87" s="17" t="s">
        <v>7621</v>
      </c>
      <c r="P87" s="14"/>
    </row>
    <row r="88" spans="1:16" x14ac:dyDescent="0.3">
      <c r="A88" s="15" t="s">
        <v>7303</v>
      </c>
      <c r="B88" s="15" t="s">
        <v>2729</v>
      </c>
      <c r="C88" s="16" t="s">
        <v>7625</v>
      </c>
      <c r="D88" s="16" t="s">
        <v>2683</v>
      </c>
      <c r="E88" s="16" t="s">
        <v>464</v>
      </c>
      <c r="F88" s="16" t="s">
        <v>1641</v>
      </c>
      <c r="G88" s="15" t="s">
        <v>7626</v>
      </c>
      <c r="H88" s="15" t="s">
        <v>7627</v>
      </c>
      <c r="I88" s="15" t="s">
        <v>69</v>
      </c>
      <c r="J88" s="15" t="s">
        <v>7628</v>
      </c>
      <c r="K88" s="15" t="s">
        <v>4164</v>
      </c>
      <c r="L88" s="15" t="s">
        <v>2620</v>
      </c>
      <c r="M88" s="16" t="s">
        <v>1238</v>
      </c>
      <c r="N88" s="15" t="s">
        <v>7428</v>
      </c>
      <c r="O88" s="17" t="s">
        <v>7621</v>
      </c>
      <c r="P88" s="14"/>
    </row>
    <row r="89" spans="1:16" x14ac:dyDescent="0.3">
      <c r="A89" s="15" t="s">
        <v>7321</v>
      </c>
      <c r="B89" s="15" t="s">
        <v>1923</v>
      </c>
      <c r="C89" s="16" t="s">
        <v>7629</v>
      </c>
      <c r="D89" s="16" t="s">
        <v>7276</v>
      </c>
      <c r="E89" s="16" t="s">
        <v>506</v>
      </c>
      <c r="F89" s="16" t="s">
        <v>7219</v>
      </c>
      <c r="G89" s="15" t="s">
        <v>7630</v>
      </c>
      <c r="H89" s="15" t="s">
        <v>7276</v>
      </c>
      <c r="I89" s="15" t="s">
        <v>20</v>
      </c>
      <c r="J89" s="26" t="s">
        <v>7631</v>
      </c>
      <c r="K89" s="15" t="s">
        <v>7632</v>
      </c>
      <c r="L89" s="15" t="s">
        <v>7276</v>
      </c>
      <c r="M89" s="16" t="s">
        <v>805</v>
      </c>
      <c r="N89" s="15" t="s">
        <v>7423</v>
      </c>
      <c r="O89" s="17" t="s">
        <v>7621</v>
      </c>
      <c r="P89" s="14" t="s">
        <v>7633</v>
      </c>
    </row>
    <row r="90" spans="1:16" x14ac:dyDescent="0.3">
      <c r="A90" s="15" t="s">
        <v>7321</v>
      </c>
      <c r="B90" s="15" t="s">
        <v>1923</v>
      </c>
      <c r="C90" s="16" t="s">
        <v>7629</v>
      </c>
      <c r="D90" s="16" t="s">
        <v>923</v>
      </c>
      <c r="E90" s="16" t="s">
        <v>506</v>
      </c>
      <c r="F90" s="16" t="s">
        <v>7219</v>
      </c>
      <c r="G90" s="15" t="s">
        <v>7634</v>
      </c>
      <c r="H90" s="15" t="s">
        <v>7276</v>
      </c>
      <c r="I90" s="15" t="s">
        <v>20</v>
      </c>
      <c r="J90" s="26" t="s">
        <v>7631</v>
      </c>
      <c r="K90" s="15" t="s">
        <v>7632</v>
      </c>
      <c r="L90" s="15" t="s">
        <v>7276</v>
      </c>
      <c r="M90" s="16" t="s">
        <v>805</v>
      </c>
      <c r="N90" s="15" t="s">
        <v>7423</v>
      </c>
      <c r="O90" s="17" t="s">
        <v>7621</v>
      </c>
      <c r="P90" s="14" t="s">
        <v>7633</v>
      </c>
    </row>
    <row r="91" spans="1:16" x14ac:dyDescent="0.3">
      <c r="A91" s="15" t="s">
        <v>7321</v>
      </c>
      <c r="B91" s="15" t="s">
        <v>1923</v>
      </c>
      <c r="C91" s="16" t="s">
        <v>7629</v>
      </c>
      <c r="D91" s="16" t="s">
        <v>2683</v>
      </c>
      <c r="E91" s="16" t="s">
        <v>506</v>
      </c>
      <c r="F91" s="16" t="s">
        <v>7219</v>
      </c>
      <c r="G91" s="15" t="s">
        <v>7635</v>
      </c>
      <c r="H91" s="15" t="s">
        <v>7276</v>
      </c>
      <c r="I91" s="15" t="s">
        <v>69</v>
      </c>
      <c r="J91" s="15" t="s">
        <v>7636</v>
      </c>
      <c r="K91" s="15" t="s">
        <v>7632</v>
      </c>
      <c r="L91" s="15" t="s">
        <v>7276</v>
      </c>
      <c r="M91" s="16" t="s">
        <v>805</v>
      </c>
      <c r="N91" s="15" t="s">
        <v>7423</v>
      </c>
      <c r="O91" s="17" t="s">
        <v>7621</v>
      </c>
      <c r="P91" s="14"/>
    </row>
    <row r="92" spans="1:16" x14ac:dyDescent="0.3">
      <c r="A92" s="15" t="s">
        <v>7319</v>
      </c>
      <c r="B92" s="15" t="s">
        <v>1923</v>
      </c>
      <c r="C92" s="16" t="s">
        <v>7637</v>
      </c>
      <c r="D92" s="16" t="s">
        <v>7276</v>
      </c>
      <c r="E92" s="16" t="s">
        <v>464</v>
      </c>
      <c r="F92" s="16" t="s">
        <v>7219</v>
      </c>
      <c r="G92" s="15" t="s">
        <v>7638</v>
      </c>
      <c r="H92" s="15" t="s">
        <v>7276</v>
      </c>
      <c r="I92" s="15" t="s">
        <v>20</v>
      </c>
      <c r="J92" s="26" t="s">
        <v>7582</v>
      </c>
      <c r="K92" s="15" t="s">
        <v>3252</v>
      </c>
      <c r="L92" s="15" t="s">
        <v>7276</v>
      </c>
      <c r="M92" s="16" t="s">
        <v>805</v>
      </c>
      <c r="N92" s="15" t="s">
        <v>7428</v>
      </c>
      <c r="O92" s="17" t="s">
        <v>7621</v>
      </c>
      <c r="P92" s="14" t="s">
        <v>7639</v>
      </c>
    </row>
    <row r="93" spans="1:16" x14ac:dyDescent="0.3">
      <c r="A93" s="15" t="s">
        <v>7319</v>
      </c>
      <c r="B93" s="15" t="s">
        <v>1923</v>
      </c>
      <c r="C93" s="16" t="s">
        <v>7637</v>
      </c>
      <c r="D93" s="16" t="s">
        <v>923</v>
      </c>
      <c r="E93" s="16" t="s">
        <v>464</v>
      </c>
      <c r="F93" s="16" t="s">
        <v>7219</v>
      </c>
      <c r="G93" s="15" t="s">
        <v>7640</v>
      </c>
      <c r="H93" s="15" t="s">
        <v>7276</v>
      </c>
      <c r="I93" s="15" t="s">
        <v>20</v>
      </c>
      <c r="J93" s="26" t="s">
        <v>7582</v>
      </c>
      <c r="K93" s="15" t="s">
        <v>3252</v>
      </c>
      <c r="L93" s="15" t="s">
        <v>7276</v>
      </c>
      <c r="M93" s="16" t="s">
        <v>805</v>
      </c>
      <c r="N93" s="15" t="s">
        <v>7428</v>
      </c>
      <c r="O93" s="17" t="s">
        <v>7621</v>
      </c>
      <c r="P93" s="14" t="s">
        <v>7639</v>
      </c>
    </row>
    <row r="94" spans="1:16" x14ac:dyDescent="0.3">
      <c r="A94" s="15" t="s">
        <v>7319</v>
      </c>
      <c r="B94" s="15" t="s">
        <v>1923</v>
      </c>
      <c r="C94" s="16" t="s">
        <v>7637</v>
      </c>
      <c r="D94" s="16" t="s">
        <v>2683</v>
      </c>
      <c r="E94" s="16" t="s">
        <v>464</v>
      </c>
      <c r="F94" s="16" t="s">
        <v>7219</v>
      </c>
      <c r="G94" s="15" t="s">
        <v>7641</v>
      </c>
      <c r="H94" s="15" t="s">
        <v>7276</v>
      </c>
      <c r="I94" s="15" t="s">
        <v>69</v>
      </c>
      <c r="J94" s="15" t="s">
        <v>7575</v>
      </c>
      <c r="K94" s="15" t="s">
        <v>3252</v>
      </c>
      <c r="L94" s="15" t="s">
        <v>7276</v>
      </c>
      <c r="M94" s="16" t="s">
        <v>805</v>
      </c>
      <c r="N94" s="15" t="s">
        <v>7428</v>
      </c>
      <c r="O94" s="17" t="s">
        <v>7621</v>
      </c>
      <c r="P94" s="14"/>
    </row>
    <row r="95" spans="1:16" x14ac:dyDescent="0.3">
      <c r="A95" s="15" t="s">
        <v>7288</v>
      </c>
      <c r="B95" s="15" t="s">
        <v>4170</v>
      </c>
      <c r="C95" s="16" t="s">
        <v>5808</v>
      </c>
      <c r="D95" s="16" t="s">
        <v>923</v>
      </c>
      <c r="E95" s="16" t="s">
        <v>464</v>
      </c>
      <c r="F95" s="16" t="s">
        <v>1641</v>
      </c>
      <c r="G95" s="15" t="s">
        <v>7642</v>
      </c>
      <c r="H95" s="15" t="s">
        <v>7643</v>
      </c>
      <c r="I95" s="15" t="s">
        <v>69</v>
      </c>
      <c r="J95" s="15" t="s">
        <v>7644</v>
      </c>
      <c r="K95" s="15" t="s">
        <v>4164</v>
      </c>
      <c r="L95" s="15" t="s">
        <v>2620</v>
      </c>
      <c r="M95" s="16" t="s">
        <v>493</v>
      </c>
      <c r="N95" s="15" t="s">
        <v>7428</v>
      </c>
      <c r="O95" s="17" t="s">
        <v>7621</v>
      </c>
      <c r="P95" s="14" t="s">
        <v>7645</v>
      </c>
    </row>
    <row r="96" spans="1:16" x14ac:dyDescent="0.3">
      <c r="A96" s="15" t="s">
        <v>7385</v>
      </c>
      <c r="B96" s="15" t="s">
        <v>4170</v>
      </c>
      <c r="C96" s="16" t="s">
        <v>7646</v>
      </c>
      <c r="D96" s="16" t="s">
        <v>7276</v>
      </c>
      <c r="E96" s="16" t="s">
        <v>464</v>
      </c>
      <c r="F96" s="16" t="s">
        <v>1641</v>
      </c>
      <c r="G96" s="15" t="s">
        <v>7642</v>
      </c>
      <c r="H96" s="15" t="s">
        <v>7647</v>
      </c>
      <c r="I96" s="15" t="s">
        <v>69</v>
      </c>
      <c r="J96" s="15" t="s">
        <v>7648</v>
      </c>
      <c r="K96" s="15" t="s">
        <v>4164</v>
      </c>
      <c r="L96" s="15" t="s">
        <v>2620</v>
      </c>
      <c r="M96" s="16" t="s">
        <v>493</v>
      </c>
      <c r="N96" s="15" t="s">
        <v>7428</v>
      </c>
      <c r="O96" s="17" t="s">
        <v>7621</v>
      </c>
      <c r="P96" s="14"/>
    </row>
    <row r="97" spans="1:16" x14ac:dyDescent="0.3">
      <c r="A97" s="15" t="s">
        <v>7385</v>
      </c>
      <c r="B97" s="15" t="s">
        <v>4204</v>
      </c>
      <c r="C97" s="16" t="s">
        <v>3981</v>
      </c>
      <c r="D97" s="16" t="s">
        <v>7276</v>
      </c>
      <c r="E97" s="16" t="s">
        <v>464</v>
      </c>
      <c r="F97" s="16" t="s">
        <v>1641</v>
      </c>
      <c r="G97" s="15" t="s">
        <v>7642</v>
      </c>
      <c r="H97" s="15" t="s">
        <v>7649</v>
      </c>
      <c r="I97" s="15" t="s">
        <v>69</v>
      </c>
      <c r="J97" s="15" t="s">
        <v>7648</v>
      </c>
      <c r="K97" s="15" t="s">
        <v>4164</v>
      </c>
      <c r="L97" s="15" t="s">
        <v>2620</v>
      </c>
      <c r="M97" s="16" t="s">
        <v>493</v>
      </c>
      <c r="N97" s="15" t="s">
        <v>7428</v>
      </c>
      <c r="O97" s="17" t="s">
        <v>7621</v>
      </c>
      <c r="P97" s="14"/>
    </row>
    <row r="98" spans="1:16" x14ac:dyDescent="0.3">
      <c r="A98" s="15" t="s">
        <v>7385</v>
      </c>
      <c r="B98" s="15" t="s">
        <v>4167</v>
      </c>
      <c r="C98" s="16" t="s">
        <v>7650</v>
      </c>
      <c r="D98" s="16" t="s">
        <v>7276</v>
      </c>
      <c r="E98" s="16" t="s">
        <v>464</v>
      </c>
      <c r="F98" s="16" t="s">
        <v>1641</v>
      </c>
      <c r="G98" s="15" t="s">
        <v>7642</v>
      </c>
      <c r="H98" s="15" t="s">
        <v>7651</v>
      </c>
      <c r="I98" s="15" t="s">
        <v>69</v>
      </c>
      <c r="J98" s="15" t="s">
        <v>7648</v>
      </c>
      <c r="K98" s="15" t="s">
        <v>4164</v>
      </c>
      <c r="L98" s="15" t="s">
        <v>2620</v>
      </c>
      <c r="M98" s="16" t="s">
        <v>493</v>
      </c>
      <c r="N98" s="15" t="s">
        <v>7428</v>
      </c>
      <c r="O98" s="17" t="s">
        <v>7621</v>
      </c>
      <c r="P98" s="14"/>
    </row>
    <row r="99" spans="1:16" x14ac:dyDescent="0.3">
      <c r="A99" s="15" t="s">
        <v>7383</v>
      </c>
      <c r="B99" s="15" t="s">
        <v>2693</v>
      </c>
      <c r="C99" s="16" t="s">
        <v>7652</v>
      </c>
      <c r="D99" s="16" t="s">
        <v>2683</v>
      </c>
      <c r="E99" s="16" t="s">
        <v>464</v>
      </c>
      <c r="F99" s="16" t="s">
        <v>1641</v>
      </c>
      <c r="G99" s="15" t="s">
        <v>7653</v>
      </c>
      <c r="H99" s="15" t="s">
        <v>7276</v>
      </c>
      <c r="I99" s="15" t="s">
        <v>20</v>
      </c>
      <c r="J99" s="15" t="s">
        <v>7654</v>
      </c>
      <c r="K99" s="15" t="s">
        <v>4164</v>
      </c>
      <c r="L99" s="15" t="s">
        <v>7276</v>
      </c>
      <c r="M99" s="16" t="s">
        <v>1238</v>
      </c>
      <c r="N99" s="15" t="s">
        <v>7428</v>
      </c>
      <c r="O99" s="17" t="s">
        <v>7621</v>
      </c>
      <c r="P99" s="14"/>
    </row>
    <row r="100" spans="1:16" ht="16.2" customHeight="1" x14ac:dyDescent="0.3">
      <c r="A100" s="15" t="s">
        <v>7333</v>
      </c>
      <c r="B100" s="15" t="s">
        <v>2693</v>
      </c>
      <c r="C100" s="16" t="s">
        <v>7652</v>
      </c>
      <c r="D100" s="16" t="s">
        <v>18</v>
      </c>
      <c r="E100" s="16" t="s">
        <v>464</v>
      </c>
      <c r="F100" s="16" t="s">
        <v>1641</v>
      </c>
      <c r="G100" s="15" t="s">
        <v>7655</v>
      </c>
      <c r="H100" s="15" t="s">
        <v>7276</v>
      </c>
      <c r="I100" s="15" t="s">
        <v>69</v>
      </c>
      <c r="J100" s="15" t="s">
        <v>7656</v>
      </c>
      <c r="K100" s="15" t="s">
        <v>4164</v>
      </c>
      <c r="L100" s="15" t="s">
        <v>7276</v>
      </c>
      <c r="M100" s="16" t="s">
        <v>1238</v>
      </c>
      <c r="N100" s="15" t="s">
        <v>7428</v>
      </c>
      <c r="O100" s="17" t="s">
        <v>7621</v>
      </c>
      <c r="P100" s="14"/>
    </row>
    <row r="101" spans="1:16" x14ac:dyDescent="0.3">
      <c r="A101" s="15" t="s">
        <v>7261</v>
      </c>
      <c r="B101" s="15" t="s">
        <v>2729</v>
      </c>
      <c r="C101" s="16" t="s">
        <v>7657</v>
      </c>
      <c r="D101" s="16" t="s">
        <v>7276</v>
      </c>
      <c r="E101" s="16" t="s">
        <v>464</v>
      </c>
      <c r="F101" s="16" t="s">
        <v>924</v>
      </c>
      <c r="G101" s="15" t="s">
        <v>7626</v>
      </c>
      <c r="H101" s="15" t="s">
        <v>7658</v>
      </c>
      <c r="I101" s="15" t="s">
        <v>69</v>
      </c>
      <c r="J101" s="15" t="s">
        <v>7659</v>
      </c>
      <c r="K101" s="15" t="s">
        <v>4164</v>
      </c>
      <c r="L101" s="15" t="s">
        <v>2620</v>
      </c>
      <c r="M101" s="16" t="s">
        <v>1238</v>
      </c>
      <c r="N101" s="15" t="s">
        <v>7428</v>
      </c>
      <c r="O101" s="17" t="s">
        <v>7621</v>
      </c>
      <c r="P101" s="14"/>
    </row>
    <row r="102" spans="1:16" x14ac:dyDescent="0.3">
      <c r="A102" s="15" t="s">
        <v>7321</v>
      </c>
      <c r="B102" s="15" t="s">
        <v>1923</v>
      </c>
      <c r="C102" s="16" t="s">
        <v>7660</v>
      </c>
      <c r="D102" s="16" t="s">
        <v>923</v>
      </c>
      <c r="E102" s="16" t="s">
        <v>464</v>
      </c>
      <c r="F102" s="16" t="s">
        <v>2680</v>
      </c>
      <c r="G102" s="15" t="s">
        <v>7661</v>
      </c>
      <c r="H102" s="15" t="s">
        <v>7276</v>
      </c>
      <c r="I102" s="15" t="s">
        <v>69</v>
      </c>
      <c r="J102" s="15" t="s">
        <v>7636</v>
      </c>
      <c r="K102" s="15" t="s">
        <v>3252</v>
      </c>
      <c r="L102" s="15" t="s">
        <v>7276</v>
      </c>
      <c r="M102" s="16" t="s">
        <v>805</v>
      </c>
      <c r="N102" s="15" t="s">
        <v>7423</v>
      </c>
      <c r="O102" s="17" t="s">
        <v>7621</v>
      </c>
      <c r="P102" s="14" t="s">
        <v>7662</v>
      </c>
    </row>
    <row r="103" spans="1:16" x14ac:dyDescent="0.3">
      <c r="A103" s="15" t="s">
        <v>7280</v>
      </c>
      <c r="B103" s="15" t="s">
        <v>4174</v>
      </c>
      <c r="C103" s="16" t="s">
        <v>7663</v>
      </c>
      <c r="D103" s="16" t="s">
        <v>7276</v>
      </c>
      <c r="E103" s="16" t="s">
        <v>464</v>
      </c>
      <c r="F103" s="16" t="s">
        <v>924</v>
      </c>
      <c r="G103" s="15" t="s">
        <v>7642</v>
      </c>
      <c r="H103" s="15" t="s">
        <v>7664</v>
      </c>
      <c r="I103" s="15" t="s">
        <v>69</v>
      </c>
      <c r="J103" s="15" t="s">
        <v>7665</v>
      </c>
      <c r="K103" s="15" t="s">
        <v>4164</v>
      </c>
      <c r="L103" s="15" t="s">
        <v>2620</v>
      </c>
      <c r="M103" s="16" t="s">
        <v>493</v>
      </c>
      <c r="N103" s="15" t="s">
        <v>7428</v>
      </c>
      <c r="O103" s="17" t="s">
        <v>7621</v>
      </c>
      <c r="P103" s="14"/>
    </row>
    <row r="104" spans="1:16" x14ac:dyDescent="0.3">
      <c r="A104" s="15" t="s">
        <v>7280</v>
      </c>
      <c r="B104" s="15" t="s">
        <v>4170</v>
      </c>
      <c r="C104" s="16" t="s">
        <v>5014</v>
      </c>
      <c r="D104" s="16" t="s">
        <v>7276</v>
      </c>
      <c r="E104" s="16" t="s">
        <v>464</v>
      </c>
      <c r="F104" s="16" t="s">
        <v>924</v>
      </c>
      <c r="G104" s="15" t="s">
        <v>7642</v>
      </c>
      <c r="H104" s="15" t="s">
        <v>7666</v>
      </c>
      <c r="I104" s="15" t="s">
        <v>69</v>
      </c>
      <c r="J104" s="15" t="s">
        <v>7667</v>
      </c>
      <c r="K104" s="15" t="s">
        <v>4164</v>
      </c>
      <c r="L104" s="15" t="s">
        <v>2620</v>
      </c>
      <c r="M104" s="16" t="s">
        <v>493</v>
      </c>
      <c r="N104" s="15" t="s">
        <v>7428</v>
      </c>
      <c r="O104" s="17" t="s">
        <v>7621</v>
      </c>
      <c r="P104" s="14"/>
    </row>
    <row r="105" spans="1:16" x14ac:dyDescent="0.3">
      <c r="A105" s="15" t="s">
        <v>7308</v>
      </c>
      <c r="B105" s="15" t="s">
        <v>4167</v>
      </c>
      <c r="C105" s="16" t="s">
        <v>7668</v>
      </c>
      <c r="D105" s="16" t="s">
        <v>18</v>
      </c>
      <c r="E105" s="16" t="s">
        <v>464</v>
      </c>
      <c r="F105" s="16" t="s">
        <v>924</v>
      </c>
      <c r="G105" s="15" t="s">
        <v>7642</v>
      </c>
      <c r="H105" s="15" t="s">
        <v>7669</v>
      </c>
      <c r="I105" s="15" t="s">
        <v>69</v>
      </c>
      <c r="J105" s="15" t="s">
        <v>7670</v>
      </c>
      <c r="K105" s="15" t="s">
        <v>4164</v>
      </c>
      <c r="L105" s="15" t="s">
        <v>2620</v>
      </c>
      <c r="M105" s="16" t="s">
        <v>493</v>
      </c>
      <c r="N105" s="15" t="s">
        <v>7428</v>
      </c>
      <c r="O105" s="17" t="s">
        <v>7621</v>
      </c>
      <c r="P105" s="14"/>
    </row>
    <row r="106" spans="1:16" x14ac:dyDescent="0.3">
      <c r="A106" s="15" t="s">
        <v>7261</v>
      </c>
      <c r="B106" s="15" t="s">
        <v>2667</v>
      </c>
      <c r="C106" s="16" t="s">
        <v>7671</v>
      </c>
      <c r="D106" s="16" t="s">
        <v>7276</v>
      </c>
      <c r="E106" s="16" t="s">
        <v>464</v>
      </c>
      <c r="F106" s="16" t="s">
        <v>924</v>
      </c>
      <c r="G106" s="15" t="s">
        <v>7672</v>
      </c>
      <c r="H106" s="15" t="s">
        <v>7673</v>
      </c>
      <c r="I106" s="15" t="s">
        <v>69</v>
      </c>
      <c r="J106" s="15" t="s">
        <v>7659</v>
      </c>
      <c r="K106" s="15" t="s">
        <v>4164</v>
      </c>
      <c r="L106" s="15" t="s">
        <v>2620</v>
      </c>
      <c r="M106" s="16" t="s">
        <v>1238</v>
      </c>
      <c r="N106" s="15" t="s">
        <v>7428</v>
      </c>
      <c r="O106" s="17" t="s">
        <v>7621</v>
      </c>
      <c r="P106" s="14"/>
    </row>
    <row r="107" spans="1:16" x14ac:dyDescent="0.3">
      <c r="A107" s="15" t="s">
        <v>7674</v>
      </c>
      <c r="B107" s="15" t="s">
        <v>4170</v>
      </c>
      <c r="C107" s="16" t="s">
        <v>4758</v>
      </c>
      <c r="D107" s="16" t="s">
        <v>923</v>
      </c>
      <c r="E107" s="16" t="s">
        <v>464</v>
      </c>
      <c r="F107" s="16" t="s">
        <v>924</v>
      </c>
      <c r="G107" s="15" t="s">
        <v>7642</v>
      </c>
      <c r="H107" s="15" t="s">
        <v>7675</v>
      </c>
      <c r="I107" s="15" t="s">
        <v>69</v>
      </c>
      <c r="J107" s="26" t="s">
        <v>7676</v>
      </c>
      <c r="K107" s="15" t="s">
        <v>4164</v>
      </c>
      <c r="L107" s="15" t="s">
        <v>2620</v>
      </c>
      <c r="M107" s="16" t="s">
        <v>493</v>
      </c>
      <c r="N107" s="15" t="s">
        <v>7428</v>
      </c>
      <c r="O107" s="17" t="s">
        <v>7621</v>
      </c>
      <c r="P107" s="14" t="s">
        <v>7677</v>
      </c>
    </row>
    <row r="108" spans="1:16" x14ac:dyDescent="0.3">
      <c r="A108" s="15" t="s">
        <v>7321</v>
      </c>
      <c r="B108" s="15" t="s">
        <v>4170</v>
      </c>
      <c r="C108" s="16" t="s">
        <v>7678</v>
      </c>
      <c r="D108" s="16" t="s">
        <v>7276</v>
      </c>
      <c r="E108" s="16" t="s">
        <v>506</v>
      </c>
      <c r="F108" s="16" t="s">
        <v>924</v>
      </c>
      <c r="G108" s="15" t="s">
        <v>7679</v>
      </c>
      <c r="H108" s="15" t="s">
        <v>7680</v>
      </c>
      <c r="I108" s="15" t="s">
        <v>69</v>
      </c>
      <c r="J108" s="26" t="s">
        <v>7681</v>
      </c>
      <c r="K108" s="15" t="s">
        <v>7682</v>
      </c>
      <c r="L108" s="15" t="s">
        <v>2620</v>
      </c>
      <c r="M108" s="16" t="s">
        <v>493</v>
      </c>
      <c r="N108" s="15" t="s">
        <v>7423</v>
      </c>
      <c r="O108" s="17" t="s">
        <v>7621</v>
      </c>
      <c r="P108" s="14" t="s">
        <v>7683</v>
      </c>
    </row>
    <row r="109" spans="1:16" x14ac:dyDescent="0.3">
      <c r="A109" s="15" t="s">
        <v>7321</v>
      </c>
      <c r="B109" s="15" t="s">
        <v>4167</v>
      </c>
      <c r="C109" s="16" t="s">
        <v>7684</v>
      </c>
      <c r="D109" s="16" t="s">
        <v>7276</v>
      </c>
      <c r="E109" s="16" t="s">
        <v>506</v>
      </c>
      <c r="F109" s="16" t="s">
        <v>924</v>
      </c>
      <c r="G109" s="15" t="s">
        <v>7679</v>
      </c>
      <c r="H109" s="15" t="s">
        <v>7685</v>
      </c>
      <c r="I109" s="15" t="s">
        <v>69</v>
      </c>
      <c r="J109" s="26" t="s">
        <v>7686</v>
      </c>
      <c r="K109" s="15" t="s">
        <v>7682</v>
      </c>
      <c r="L109" s="15" t="s">
        <v>2620</v>
      </c>
      <c r="M109" s="16" t="s">
        <v>493</v>
      </c>
      <c r="N109" s="15" t="s">
        <v>7405</v>
      </c>
      <c r="O109" s="17" t="s">
        <v>7621</v>
      </c>
      <c r="P109" s="14" t="s">
        <v>7687</v>
      </c>
    </row>
    <row r="110" spans="1:16" x14ac:dyDescent="0.3">
      <c r="A110" s="15" t="s">
        <v>7321</v>
      </c>
      <c r="B110" s="15" t="s">
        <v>4167</v>
      </c>
      <c r="C110" s="16" t="s">
        <v>7688</v>
      </c>
      <c r="D110" s="16" t="s">
        <v>7276</v>
      </c>
      <c r="E110" s="16" t="s">
        <v>464</v>
      </c>
      <c r="F110" s="16" t="s">
        <v>2680</v>
      </c>
      <c r="G110" s="15" t="s">
        <v>7679</v>
      </c>
      <c r="H110" s="15" t="s">
        <v>7689</v>
      </c>
      <c r="I110" s="15" t="s">
        <v>69</v>
      </c>
      <c r="J110" s="26" t="s">
        <v>7686</v>
      </c>
      <c r="K110" s="15" t="s">
        <v>4164</v>
      </c>
      <c r="L110" s="15" t="s">
        <v>2620</v>
      </c>
      <c r="M110" s="16" t="s">
        <v>493</v>
      </c>
      <c r="N110" s="15" t="s">
        <v>7405</v>
      </c>
      <c r="O110" s="17" t="s">
        <v>7621</v>
      </c>
      <c r="P110" s="14" t="s">
        <v>7687</v>
      </c>
    </row>
    <row r="111" spans="1:16" x14ac:dyDescent="0.3">
      <c r="A111" s="15" t="s">
        <v>7319</v>
      </c>
      <c r="B111" s="15" t="s">
        <v>4167</v>
      </c>
      <c r="C111" s="16" t="s">
        <v>7690</v>
      </c>
      <c r="D111" s="16" t="s">
        <v>7276</v>
      </c>
      <c r="E111" s="16" t="s">
        <v>464</v>
      </c>
      <c r="F111" s="16" t="s">
        <v>924</v>
      </c>
      <c r="G111" s="15" t="s">
        <v>7679</v>
      </c>
      <c r="H111" s="15" t="s">
        <v>7691</v>
      </c>
      <c r="I111" s="15" t="s">
        <v>69</v>
      </c>
      <c r="J111" s="26" t="s">
        <v>7692</v>
      </c>
      <c r="K111" s="15" t="s">
        <v>4164</v>
      </c>
      <c r="L111" s="15" t="s">
        <v>2620</v>
      </c>
      <c r="M111" s="16" t="s">
        <v>493</v>
      </c>
      <c r="N111" s="15" t="s">
        <v>7693</v>
      </c>
      <c r="O111" s="17" t="s">
        <v>7621</v>
      </c>
      <c r="P111" s="14" t="s">
        <v>7694</v>
      </c>
    </row>
    <row r="112" spans="1:16" x14ac:dyDescent="0.3">
      <c r="A112" s="15" t="s">
        <v>7321</v>
      </c>
      <c r="B112" s="15" t="s">
        <v>7399</v>
      </c>
      <c r="C112" s="16" t="s">
        <v>7695</v>
      </c>
      <c r="D112" s="16" t="s">
        <v>923</v>
      </c>
      <c r="E112" s="16" t="s">
        <v>506</v>
      </c>
      <c r="F112" s="16" t="s">
        <v>924</v>
      </c>
      <c r="G112" s="15" t="s">
        <v>7679</v>
      </c>
      <c r="H112" s="15" t="s">
        <v>7696</v>
      </c>
      <c r="I112" s="15" t="s">
        <v>69</v>
      </c>
      <c r="J112" s="26" t="s">
        <v>7681</v>
      </c>
      <c r="K112" s="15" t="s">
        <v>7682</v>
      </c>
      <c r="L112" s="15" t="s">
        <v>2620</v>
      </c>
      <c r="M112" s="16" t="s">
        <v>493</v>
      </c>
      <c r="N112" s="15" t="s">
        <v>7423</v>
      </c>
      <c r="O112" s="17" t="s">
        <v>7621</v>
      </c>
      <c r="P112" s="14" t="s">
        <v>7687</v>
      </c>
    </row>
    <row r="113" spans="1:16" ht="15" thickBot="1" x14ac:dyDescent="0.35">
      <c r="A113" s="18" t="s">
        <v>7674</v>
      </c>
      <c r="B113" s="18" t="s">
        <v>7399</v>
      </c>
      <c r="C113" s="19" t="s">
        <v>7697</v>
      </c>
      <c r="D113" s="19" t="s">
        <v>923</v>
      </c>
      <c r="E113" s="19" t="s">
        <v>464</v>
      </c>
      <c r="F113" s="19" t="s">
        <v>924</v>
      </c>
      <c r="G113" s="18" t="s">
        <v>7679</v>
      </c>
      <c r="H113" s="18" t="s">
        <v>7698</v>
      </c>
      <c r="I113" s="18" t="s">
        <v>69</v>
      </c>
      <c r="J113" s="27" t="s">
        <v>7676</v>
      </c>
      <c r="K113" s="18" t="s">
        <v>4164</v>
      </c>
      <c r="L113" s="18" t="s">
        <v>2620</v>
      </c>
      <c r="M113" s="19" t="s">
        <v>493</v>
      </c>
      <c r="N113" s="18" t="s">
        <v>7428</v>
      </c>
      <c r="O113" s="20" t="s">
        <v>7621</v>
      </c>
      <c r="P113" s="21" t="s">
        <v>7699</v>
      </c>
    </row>
    <row r="114" spans="1:16" x14ac:dyDescent="0.3">
      <c r="A114" s="28" t="s">
        <v>7308</v>
      </c>
      <c r="B114" s="28" t="s">
        <v>4214</v>
      </c>
      <c r="C114" s="29" t="s">
        <v>7700</v>
      </c>
      <c r="D114" s="29" t="s">
        <v>2683</v>
      </c>
      <c r="E114" s="29" t="s">
        <v>464</v>
      </c>
      <c r="F114" s="29" t="s">
        <v>924</v>
      </c>
      <c r="G114" s="28" t="s">
        <v>7701</v>
      </c>
      <c r="H114" s="28" t="s">
        <v>7702</v>
      </c>
      <c r="I114" s="28" t="s">
        <v>69</v>
      </c>
      <c r="J114" s="28" t="s">
        <v>7703</v>
      </c>
      <c r="K114" s="28" t="s">
        <v>7704</v>
      </c>
      <c r="L114" s="28" t="s">
        <v>2620</v>
      </c>
      <c r="M114" s="29" t="s">
        <v>493</v>
      </c>
      <c r="N114" s="30" t="s">
        <v>7428</v>
      </c>
      <c r="O114" s="28" t="s">
        <v>7705</v>
      </c>
      <c r="P114" s="28"/>
    </row>
    <row r="115" spans="1:16" x14ac:dyDescent="0.3">
      <c r="A115" s="31" t="s">
        <v>7319</v>
      </c>
      <c r="B115" s="31" t="s">
        <v>1923</v>
      </c>
      <c r="C115" s="32" t="s">
        <v>7706</v>
      </c>
      <c r="D115" s="32" t="s">
        <v>7276</v>
      </c>
      <c r="E115" s="32" t="s">
        <v>464</v>
      </c>
      <c r="F115" s="32" t="s">
        <v>1641</v>
      </c>
      <c r="G115" s="31" t="s">
        <v>7707</v>
      </c>
      <c r="H115" s="31" t="s">
        <v>7708</v>
      </c>
      <c r="I115" s="31" t="s">
        <v>69</v>
      </c>
      <c r="J115" s="31" t="s">
        <v>7709</v>
      </c>
      <c r="K115" s="31" t="s">
        <v>3288</v>
      </c>
      <c r="L115" s="31" t="s">
        <v>2620</v>
      </c>
      <c r="M115" s="32" t="s">
        <v>805</v>
      </c>
      <c r="N115" s="33" t="s">
        <v>7428</v>
      </c>
      <c r="O115" s="31" t="s">
        <v>7705</v>
      </c>
      <c r="P115" s="31"/>
    </row>
    <row r="116" spans="1:16" x14ac:dyDescent="0.3">
      <c r="A116" s="31" t="s">
        <v>7321</v>
      </c>
      <c r="B116" s="31" t="s">
        <v>1923</v>
      </c>
      <c r="C116" s="32" t="s">
        <v>2713</v>
      </c>
      <c r="D116" s="32" t="s">
        <v>26</v>
      </c>
      <c r="E116" s="32" t="s">
        <v>464</v>
      </c>
      <c r="F116" s="32" t="s">
        <v>2680</v>
      </c>
      <c r="G116" s="31" t="s">
        <v>7710</v>
      </c>
      <c r="H116" s="31" t="s">
        <v>7276</v>
      </c>
      <c r="I116" s="31" t="s">
        <v>69</v>
      </c>
      <c r="J116" s="31" t="s">
        <v>7711</v>
      </c>
      <c r="K116" s="31" t="s">
        <v>3288</v>
      </c>
      <c r="L116" s="31" t="s">
        <v>7276</v>
      </c>
      <c r="M116" s="32" t="s">
        <v>805</v>
      </c>
      <c r="N116" s="33" t="s">
        <v>7423</v>
      </c>
      <c r="O116" s="31" t="s">
        <v>7705</v>
      </c>
      <c r="P116" s="31"/>
    </row>
    <row r="117" spans="1:16" x14ac:dyDescent="0.3">
      <c r="A117" s="31" t="s">
        <v>7321</v>
      </c>
      <c r="B117" s="31" t="s">
        <v>1923</v>
      </c>
      <c r="C117" s="32" t="s">
        <v>7712</v>
      </c>
      <c r="D117" s="32" t="s">
        <v>2683</v>
      </c>
      <c r="E117" s="32" t="s">
        <v>506</v>
      </c>
      <c r="F117" s="32" t="s">
        <v>924</v>
      </c>
      <c r="G117" s="31" t="s">
        <v>7713</v>
      </c>
      <c r="H117" s="31" t="s">
        <v>7276</v>
      </c>
      <c r="I117" s="31" t="s">
        <v>69</v>
      </c>
      <c r="J117" s="31" t="s">
        <v>7711</v>
      </c>
      <c r="K117" s="31" t="s">
        <v>7714</v>
      </c>
      <c r="L117" s="31" t="s">
        <v>7276</v>
      </c>
      <c r="M117" s="32" t="s">
        <v>805</v>
      </c>
      <c r="N117" s="33" t="s">
        <v>7423</v>
      </c>
      <c r="O117" s="31" t="s">
        <v>7705</v>
      </c>
      <c r="P117" s="31"/>
    </row>
    <row r="118" spans="1:16" x14ac:dyDescent="0.3">
      <c r="A118" s="31" t="s">
        <v>7317</v>
      </c>
      <c r="B118" s="31" t="s">
        <v>1637</v>
      </c>
      <c r="C118" s="32" t="s">
        <v>7715</v>
      </c>
      <c r="D118" s="32" t="s">
        <v>923</v>
      </c>
      <c r="E118" s="32" t="s">
        <v>506</v>
      </c>
      <c r="F118" s="32" t="s">
        <v>1641</v>
      </c>
      <c r="G118" s="31" t="s">
        <v>7716</v>
      </c>
      <c r="H118" s="31" t="s">
        <v>7276</v>
      </c>
      <c r="I118" s="31" t="s">
        <v>69</v>
      </c>
      <c r="J118" s="31" t="s">
        <v>7717</v>
      </c>
      <c r="K118" s="31" t="s">
        <v>7714</v>
      </c>
      <c r="L118" s="31" t="s">
        <v>7276</v>
      </c>
      <c r="M118" s="32" t="s">
        <v>805</v>
      </c>
      <c r="N118" s="33" t="s">
        <v>7423</v>
      </c>
      <c r="O118" s="31" t="s">
        <v>7705</v>
      </c>
      <c r="P118" s="31"/>
    </row>
    <row r="119" spans="1:16" x14ac:dyDescent="0.3">
      <c r="A119" s="31" t="s">
        <v>7317</v>
      </c>
      <c r="B119" s="31" t="s">
        <v>1637</v>
      </c>
      <c r="C119" s="32" t="s">
        <v>7718</v>
      </c>
      <c r="D119" s="32" t="s">
        <v>923</v>
      </c>
      <c r="E119" s="32" t="s">
        <v>464</v>
      </c>
      <c r="F119" s="32" t="s">
        <v>2680</v>
      </c>
      <c r="G119" s="31" t="s">
        <v>7719</v>
      </c>
      <c r="H119" s="31" t="s">
        <v>7276</v>
      </c>
      <c r="I119" s="31" t="s">
        <v>69</v>
      </c>
      <c r="J119" s="31" t="s">
        <v>7720</v>
      </c>
      <c r="K119" s="31" t="s">
        <v>3288</v>
      </c>
      <c r="L119" s="31" t="s">
        <v>7276</v>
      </c>
      <c r="M119" s="32" t="s">
        <v>805</v>
      </c>
      <c r="N119" s="33" t="s">
        <v>7423</v>
      </c>
      <c r="O119" s="31" t="s">
        <v>7705</v>
      </c>
      <c r="P119" s="31"/>
    </row>
    <row r="120" spans="1:16" x14ac:dyDescent="0.3">
      <c r="A120" s="31" t="s">
        <v>7255</v>
      </c>
      <c r="B120" s="31" t="s">
        <v>4170</v>
      </c>
      <c r="C120" s="32" t="s">
        <v>7721</v>
      </c>
      <c r="D120" s="32" t="s">
        <v>2683</v>
      </c>
      <c r="E120" s="32" t="s">
        <v>464</v>
      </c>
      <c r="F120" s="32" t="s">
        <v>7219</v>
      </c>
      <c r="G120" s="31" t="s">
        <v>7701</v>
      </c>
      <c r="H120" s="31" t="s">
        <v>7722</v>
      </c>
      <c r="I120" s="31" t="s">
        <v>69</v>
      </c>
      <c r="J120" s="31" t="s">
        <v>7723</v>
      </c>
      <c r="K120" s="31" t="s">
        <v>7704</v>
      </c>
      <c r="L120" s="31" t="s">
        <v>2620</v>
      </c>
      <c r="M120" s="32" t="s">
        <v>493</v>
      </c>
      <c r="N120" s="33" t="s">
        <v>7428</v>
      </c>
      <c r="O120" s="31" t="s">
        <v>7705</v>
      </c>
      <c r="P120" s="31"/>
    </row>
    <row r="121" spans="1:16" x14ac:dyDescent="0.3">
      <c r="A121" s="31" t="s">
        <v>7304</v>
      </c>
      <c r="B121" s="31" t="s">
        <v>4170</v>
      </c>
      <c r="C121" s="32" t="s">
        <v>7724</v>
      </c>
      <c r="D121" s="32" t="s">
        <v>923</v>
      </c>
      <c r="E121" s="32" t="s">
        <v>464</v>
      </c>
      <c r="F121" s="32" t="s">
        <v>7219</v>
      </c>
      <c r="G121" s="31" t="s">
        <v>7725</v>
      </c>
      <c r="H121" s="31" t="s">
        <v>7726</v>
      </c>
      <c r="I121" s="31" t="s">
        <v>69</v>
      </c>
      <c r="J121" s="31" t="s">
        <v>7727</v>
      </c>
      <c r="K121" s="31" t="s">
        <v>7704</v>
      </c>
      <c r="L121" s="31" t="s">
        <v>2607</v>
      </c>
      <c r="M121" s="32" t="s">
        <v>493</v>
      </c>
      <c r="N121" s="33" t="s">
        <v>7428</v>
      </c>
      <c r="O121" s="31" t="s">
        <v>7705</v>
      </c>
      <c r="P121" s="31"/>
    </row>
    <row r="122" spans="1:16" x14ac:dyDescent="0.3">
      <c r="A122" s="31" t="s">
        <v>7375</v>
      </c>
      <c r="B122" s="31" t="s">
        <v>4167</v>
      </c>
      <c r="C122" s="32" t="s">
        <v>7728</v>
      </c>
      <c r="D122" s="32" t="s">
        <v>18</v>
      </c>
      <c r="E122" s="32" t="s">
        <v>464</v>
      </c>
      <c r="F122" s="32" t="s">
        <v>924</v>
      </c>
      <c r="G122" s="31" t="s">
        <v>7701</v>
      </c>
      <c r="H122" s="31" t="s">
        <v>7729</v>
      </c>
      <c r="I122" s="31" t="s">
        <v>69</v>
      </c>
      <c r="J122" s="31" t="s">
        <v>7730</v>
      </c>
      <c r="K122" s="31" t="s">
        <v>7704</v>
      </c>
      <c r="L122" s="31" t="s">
        <v>2620</v>
      </c>
      <c r="M122" s="32" t="s">
        <v>493</v>
      </c>
      <c r="N122" s="33" t="s">
        <v>7731</v>
      </c>
      <c r="O122" s="31" t="s">
        <v>7705</v>
      </c>
      <c r="P122" s="31"/>
    </row>
    <row r="123" spans="1:16" x14ac:dyDescent="0.3">
      <c r="A123" s="31" t="s">
        <v>7255</v>
      </c>
      <c r="B123" s="31" t="s">
        <v>4167</v>
      </c>
      <c r="C123" s="32" t="s">
        <v>7732</v>
      </c>
      <c r="D123" s="32" t="s">
        <v>18</v>
      </c>
      <c r="E123" s="32" t="s">
        <v>464</v>
      </c>
      <c r="F123" s="32" t="s">
        <v>7219</v>
      </c>
      <c r="G123" s="31" t="s">
        <v>7701</v>
      </c>
      <c r="H123" s="31" t="s">
        <v>7733</v>
      </c>
      <c r="I123" s="31" t="s">
        <v>69</v>
      </c>
      <c r="J123" s="31" t="s">
        <v>7734</v>
      </c>
      <c r="K123" s="31" t="s">
        <v>7704</v>
      </c>
      <c r="L123" s="31" t="s">
        <v>2620</v>
      </c>
      <c r="M123" s="32" t="s">
        <v>493</v>
      </c>
      <c r="N123" s="33" t="s">
        <v>7428</v>
      </c>
      <c r="O123" s="31" t="s">
        <v>7705</v>
      </c>
      <c r="P123" s="31"/>
    </row>
    <row r="124" spans="1:16" x14ac:dyDescent="0.3">
      <c r="A124" s="31" t="s">
        <v>7308</v>
      </c>
      <c r="B124" s="31" t="s">
        <v>4167</v>
      </c>
      <c r="C124" s="32" t="s">
        <v>7735</v>
      </c>
      <c r="D124" s="32" t="s">
        <v>2683</v>
      </c>
      <c r="E124" s="32" t="s">
        <v>464</v>
      </c>
      <c r="F124" s="32" t="s">
        <v>924</v>
      </c>
      <c r="G124" s="31" t="s">
        <v>7701</v>
      </c>
      <c r="H124" s="31" t="s">
        <v>7736</v>
      </c>
      <c r="I124" s="31" t="s">
        <v>69</v>
      </c>
      <c r="J124" s="31" t="s">
        <v>7703</v>
      </c>
      <c r="K124" s="31" t="s">
        <v>7704</v>
      </c>
      <c r="L124" s="31" t="s">
        <v>2620</v>
      </c>
      <c r="M124" s="32" t="s">
        <v>493</v>
      </c>
      <c r="N124" s="33" t="s">
        <v>7428</v>
      </c>
      <c r="O124" s="31" t="s">
        <v>7705</v>
      </c>
      <c r="P124" s="31"/>
    </row>
    <row r="125" spans="1:16" x14ac:dyDescent="0.3">
      <c r="A125" s="31" t="s">
        <v>7323</v>
      </c>
      <c r="B125" s="31" t="s">
        <v>4167</v>
      </c>
      <c r="C125" s="32" t="s">
        <v>7737</v>
      </c>
      <c r="D125" s="32" t="s">
        <v>2683</v>
      </c>
      <c r="E125" s="32" t="s">
        <v>464</v>
      </c>
      <c r="F125" s="32" t="s">
        <v>1641</v>
      </c>
      <c r="G125" s="31" t="s">
        <v>7701</v>
      </c>
      <c r="H125" s="31" t="s">
        <v>7738</v>
      </c>
      <c r="I125" s="31" t="s">
        <v>69</v>
      </c>
      <c r="J125" s="31" t="s">
        <v>7739</v>
      </c>
      <c r="K125" s="31" t="s">
        <v>7704</v>
      </c>
      <c r="L125" s="31" t="s">
        <v>2620</v>
      </c>
      <c r="M125" s="32" t="s">
        <v>493</v>
      </c>
      <c r="N125" s="33" t="s">
        <v>7428</v>
      </c>
      <c r="O125" s="31" t="s">
        <v>7705</v>
      </c>
      <c r="P125" s="31"/>
    </row>
    <row r="126" spans="1:16" x14ac:dyDescent="0.3">
      <c r="A126" s="31" t="s">
        <v>7304</v>
      </c>
      <c r="B126" s="31" t="s">
        <v>4167</v>
      </c>
      <c r="C126" s="32" t="s">
        <v>4668</v>
      </c>
      <c r="D126" s="32" t="s">
        <v>923</v>
      </c>
      <c r="E126" s="32" t="s">
        <v>464</v>
      </c>
      <c r="F126" s="32" t="s">
        <v>7219</v>
      </c>
      <c r="G126" s="31" t="s">
        <v>7725</v>
      </c>
      <c r="H126" s="31" t="s">
        <v>7740</v>
      </c>
      <c r="I126" s="31" t="s">
        <v>20</v>
      </c>
      <c r="J126" s="31" t="s">
        <v>7741</v>
      </c>
      <c r="K126" s="31" t="s">
        <v>7704</v>
      </c>
      <c r="L126" s="31" t="s">
        <v>2607</v>
      </c>
      <c r="M126" s="32" t="s">
        <v>493</v>
      </c>
      <c r="N126" s="33" t="s">
        <v>7428</v>
      </c>
      <c r="O126" s="31" t="s">
        <v>7705</v>
      </c>
      <c r="P126" s="31"/>
    </row>
    <row r="127" spans="1:16" x14ac:dyDescent="0.3">
      <c r="A127" s="31" t="s">
        <v>7304</v>
      </c>
      <c r="B127" s="31" t="s">
        <v>4167</v>
      </c>
      <c r="C127" s="32" t="s">
        <v>4668</v>
      </c>
      <c r="D127" s="32" t="s">
        <v>2683</v>
      </c>
      <c r="E127" s="32" t="s">
        <v>464</v>
      </c>
      <c r="F127" s="32" t="s">
        <v>7219</v>
      </c>
      <c r="G127" s="31" t="s">
        <v>7742</v>
      </c>
      <c r="H127" s="31" t="s">
        <v>7276</v>
      </c>
      <c r="I127" s="31" t="s">
        <v>69</v>
      </c>
      <c r="J127" s="31" t="s">
        <v>7727</v>
      </c>
      <c r="K127" s="31" t="s">
        <v>7704</v>
      </c>
      <c r="L127" s="31" t="s">
        <v>7276</v>
      </c>
      <c r="M127" s="32" t="s">
        <v>493</v>
      </c>
      <c r="N127" s="33" t="s">
        <v>7428</v>
      </c>
      <c r="O127" s="31" t="s">
        <v>7705</v>
      </c>
      <c r="P127" s="31"/>
    </row>
    <row r="128" spans="1:16" x14ac:dyDescent="0.3">
      <c r="A128" s="31" t="s">
        <v>7269</v>
      </c>
      <c r="B128" s="31" t="s">
        <v>7743</v>
      </c>
      <c r="C128" s="32" t="s">
        <v>7744</v>
      </c>
      <c r="D128" s="32" t="s">
        <v>2683</v>
      </c>
      <c r="E128" s="32" t="s">
        <v>464</v>
      </c>
      <c r="F128" s="32" t="s">
        <v>924</v>
      </c>
      <c r="G128" s="31" t="s">
        <v>7745</v>
      </c>
      <c r="H128" s="31" t="s">
        <v>7746</v>
      </c>
      <c r="I128" s="31" t="s">
        <v>69</v>
      </c>
      <c r="J128" s="31" t="s">
        <v>7747</v>
      </c>
      <c r="K128" s="31" t="s">
        <v>4164</v>
      </c>
      <c r="L128" s="31" t="s">
        <v>2620</v>
      </c>
      <c r="M128" s="32" t="s">
        <v>1238</v>
      </c>
      <c r="N128" s="33" t="s">
        <v>7428</v>
      </c>
      <c r="O128" s="31" t="s">
        <v>7705</v>
      </c>
      <c r="P128" s="31"/>
    </row>
    <row r="129" spans="1:16" x14ac:dyDescent="0.3">
      <c r="A129" s="31" t="s">
        <v>7321</v>
      </c>
      <c r="B129" s="31" t="s">
        <v>1923</v>
      </c>
      <c r="C129" s="32" t="s">
        <v>7712</v>
      </c>
      <c r="D129" s="32" t="s">
        <v>923</v>
      </c>
      <c r="E129" s="32" t="s">
        <v>506</v>
      </c>
      <c r="F129" s="32" t="s">
        <v>924</v>
      </c>
      <c r="G129" s="31" t="s">
        <v>7748</v>
      </c>
      <c r="H129" s="31" t="s">
        <v>7749</v>
      </c>
      <c r="I129" s="31" t="s">
        <v>20</v>
      </c>
      <c r="J129" s="34" t="s">
        <v>7750</v>
      </c>
      <c r="K129" s="31" t="s">
        <v>7714</v>
      </c>
      <c r="L129" s="31" t="s">
        <v>2620</v>
      </c>
      <c r="M129" s="32" t="s">
        <v>805</v>
      </c>
      <c r="N129" s="33" t="s">
        <v>7423</v>
      </c>
      <c r="O129" s="31" t="s">
        <v>7705</v>
      </c>
      <c r="P129" s="31" t="s">
        <v>7751</v>
      </c>
    </row>
    <row r="130" spans="1:16" ht="15" thickBot="1" x14ac:dyDescent="0.35">
      <c r="A130" s="35" t="s">
        <v>7321</v>
      </c>
      <c r="B130" s="35" t="s">
        <v>1923</v>
      </c>
      <c r="C130" s="36" t="s">
        <v>2713</v>
      </c>
      <c r="D130" s="36" t="s">
        <v>18</v>
      </c>
      <c r="E130" s="36" t="s">
        <v>464</v>
      </c>
      <c r="F130" s="36" t="s">
        <v>2680</v>
      </c>
      <c r="G130" s="35" t="s">
        <v>7748</v>
      </c>
      <c r="H130" s="35" t="s">
        <v>7752</v>
      </c>
      <c r="I130" s="35" t="s">
        <v>20</v>
      </c>
      <c r="J130" s="37" t="s">
        <v>7750</v>
      </c>
      <c r="K130" s="35" t="s">
        <v>3288</v>
      </c>
      <c r="L130" s="35" t="s">
        <v>2620</v>
      </c>
      <c r="M130" s="36" t="s">
        <v>805</v>
      </c>
      <c r="N130" s="38" t="s">
        <v>7423</v>
      </c>
      <c r="O130" s="35" t="s">
        <v>7705</v>
      </c>
      <c r="P130" s="35" t="s">
        <v>7751</v>
      </c>
    </row>
    <row r="131" spans="1:16" x14ac:dyDescent="0.3">
      <c r="A131" s="28" t="s">
        <v>7265</v>
      </c>
      <c r="B131" s="28" t="s">
        <v>7399</v>
      </c>
      <c r="C131" s="29" t="s">
        <v>7753</v>
      </c>
      <c r="D131" s="29" t="s">
        <v>2683</v>
      </c>
      <c r="E131" s="29" t="s">
        <v>506</v>
      </c>
      <c r="F131" s="29" t="s">
        <v>1641</v>
      </c>
      <c r="G131" s="28" t="s">
        <v>7754</v>
      </c>
      <c r="H131" s="28" t="s">
        <v>7755</v>
      </c>
      <c r="I131" s="28" t="s">
        <v>69</v>
      </c>
      <c r="J131" s="28" t="s">
        <v>7756</v>
      </c>
      <c r="K131" s="28" t="s">
        <v>7757</v>
      </c>
      <c r="L131" s="28" t="s">
        <v>2620</v>
      </c>
      <c r="M131" s="29" t="s">
        <v>493</v>
      </c>
      <c r="N131" s="30" t="s">
        <v>7423</v>
      </c>
      <c r="O131" s="28" t="s">
        <v>7758</v>
      </c>
      <c r="P131" s="28"/>
    </row>
    <row r="132" spans="1:16" x14ac:dyDescent="0.3">
      <c r="A132" s="31" t="s">
        <v>7265</v>
      </c>
      <c r="B132" s="31" t="s">
        <v>7399</v>
      </c>
      <c r="C132" s="32" t="s">
        <v>7759</v>
      </c>
      <c r="D132" s="32" t="s">
        <v>2683</v>
      </c>
      <c r="E132" s="32" t="s">
        <v>464</v>
      </c>
      <c r="F132" s="32" t="s">
        <v>2680</v>
      </c>
      <c r="G132" s="31" t="s">
        <v>7754</v>
      </c>
      <c r="H132" s="31" t="s">
        <v>7760</v>
      </c>
      <c r="I132" s="31" t="s">
        <v>69</v>
      </c>
      <c r="J132" s="31" t="s">
        <v>7756</v>
      </c>
      <c r="K132" s="31" t="s">
        <v>3313</v>
      </c>
      <c r="L132" s="31" t="s">
        <v>2620</v>
      </c>
      <c r="M132" s="32" t="s">
        <v>493</v>
      </c>
      <c r="N132" s="33" t="s">
        <v>7423</v>
      </c>
      <c r="O132" s="31" t="s">
        <v>7758</v>
      </c>
      <c r="P132" s="31"/>
    </row>
    <row r="133" spans="1:16" x14ac:dyDescent="0.3">
      <c r="A133" s="31" t="s">
        <v>7265</v>
      </c>
      <c r="B133" s="31" t="s">
        <v>4214</v>
      </c>
      <c r="C133" s="32" t="s">
        <v>4916</v>
      </c>
      <c r="D133" s="32" t="s">
        <v>18</v>
      </c>
      <c r="E133" s="32" t="s">
        <v>506</v>
      </c>
      <c r="F133" s="32" t="s">
        <v>1641</v>
      </c>
      <c r="G133" s="31" t="s">
        <v>7754</v>
      </c>
      <c r="H133" s="31" t="s">
        <v>7761</v>
      </c>
      <c r="I133" s="31" t="s">
        <v>69</v>
      </c>
      <c r="J133" s="31" t="s">
        <v>7762</v>
      </c>
      <c r="K133" s="31" t="s">
        <v>7763</v>
      </c>
      <c r="L133" s="31" t="s">
        <v>2620</v>
      </c>
      <c r="M133" s="32" t="s">
        <v>493</v>
      </c>
      <c r="N133" s="33" t="s">
        <v>7423</v>
      </c>
      <c r="O133" s="31" t="s">
        <v>7758</v>
      </c>
      <c r="P133" s="31"/>
    </row>
    <row r="134" spans="1:16" x14ac:dyDescent="0.3">
      <c r="A134" s="31" t="s">
        <v>7265</v>
      </c>
      <c r="B134" s="31" t="s">
        <v>4214</v>
      </c>
      <c r="C134" s="32" t="s">
        <v>4919</v>
      </c>
      <c r="D134" s="32" t="s">
        <v>2683</v>
      </c>
      <c r="E134" s="32" t="s">
        <v>464</v>
      </c>
      <c r="F134" s="32" t="s">
        <v>2680</v>
      </c>
      <c r="G134" s="31" t="s">
        <v>7754</v>
      </c>
      <c r="H134" s="31" t="s">
        <v>7764</v>
      </c>
      <c r="I134" s="31" t="s">
        <v>69</v>
      </c>
      <c r="J134" s="31" t="s">
        <v>7765</v>
      </c>
      <c r="K134" s="31" t="s">
        <v>3313</v>
      </c>
      <c r="L134" s="31" t="s">
        <v>2620</v>
      </c>
      <c r="M134" s="32" t="s">
        <v>493</v>
      </c>
      <c r="N134" s="33" t="s">
        <v>7423</v>
      </c>
      <c r="O134" s="31" t="s">
        <v>7758</v>
      </c>
      <c r="P134" s="31"/>
    </row>
    <row r="135" spans="1:16" x14ac:dyDescent="0.3">
      <c r="A135" s="31" t="s">
        <v>7319</v>
      </c>
      <c r="B135" s="31" t="s">
        <v>1923</v>
      </c>
      <c r="C135" s="32" t="s">
        <v>3433</v>
      </c>
      <c r="D135" s="32" t="s">
        <v>923</v>
      </c>
      <c r="E135" s="32" t="s">
        <v>464</v>
      </c>
      <c r="F135" s="32" t="s">
        <v>924</v>
      </c>
      <c r="G135" s="31" t="s">
        <v>7766</v>
      </c>
      <c r="H135" s="31" t="s">
        <v>7767</v>
      </c>
      <c r="I135" s="31" t="s">
        <v>69</v>
      </c>
      <c r="J135" s="31" t="s">
        <v>7768</v>
      </c>
      <c r="K135" s="31" t="s">
        <v>2701</v>
      </c>
      <c r="L135" s="31" t="s">
        <v>2620</v>
      </c>
      <c r="M135" s="32" t="s">
        <v>805</v>
      </c>
      <c r="N135" s="33" t="s">
        <v>7428</v>
      </c>
      <c r="O135" s="31" t="s">
        <v>7758</v>
      </c>
      <c r="P135" s="31"/>
    </row>
    <row r="136" spans="1:16" x14ac:dyDescent="0.3">
      <c r="A136" s="31" t="s">
        <v>7319</v>
      </c>
      <c r="B136" s="31" t="s">
        <v>1923</v>
      </c>
      <c r="C136" s="32" t="s">
        <v>7769</v>
      </c>
      <c r="D136" s="32" t="s">
        <v>7276</v>
      </c>
      <c r="E136" s="32" t="s">
        <v>142</v>
      </c>
      <c r="F136" s="32" t="s">
        <v>2680</v>
      </c>
      <c r="G136" s="31" t="s">
        <v>7766</v>
      </c>
      <c r="H136" s="31" t="s">
        <v>7770</v>
      </c>
      <c r="I136" s="31" t="s">
        <v>69</v>
      </c>
      <c r="J136" s="31" t="s">
        <v>7768</v>
      </c>
      <c r="K136" s="31" t="s">
        <v>3808</v>
      </c>
      <c r="L136" s="31" t="s">
        <v>2620</v>
      </c>
      <c r="M136" s="32" t="s">
        <v>805</v>
      </c>
      <c r="N136" s="33" t="s">
        <v>7428</v>
      </c>
      <c r="O136" s="31" t="s">
        <v>7758</v>
      </c>
      <c r="P136" s="31"/>
    </row>
    <row r="137" spans="1:16" x14ac:dyDescent="0.3">
      <c r="A137" s="31" t="s">
        <v>7325</v>
      </c>
      <c r="B137" s="31" t="s">
        <v>2693</v>
      </c>
      <c r="C137" s="32" t="s">
        <v>7771</v>
      </c>
      <c r="D137" s="32" t="s">
        <v>26</v>
      </c>
      <c r="E137" s="32" t="s">
        <v>464</v>
      </c>
      <c r="F137" s="32" t="s">
        <v>1641</v>
      </c>
      <c r="G137" s="31" t="s">
        <v>7772</v>
      </c>
      <c r="H137" s="31" t="s">
        <v>7773</v>
      </c>
      <c r="I137" s="31" t="s">
        <v>69</v>
      </c>
      <c r="J137" s="31" t="s">
        <v>7774</v>
      </c>
      <c r="K137" s="31" t="s">
        <v>3313</v>
      </c>
      <c r="L137" s="31" t="s">
        <v>2620</v>
      </c>
      <c r="M137" s="32" t="s">
        <v>1238</v>
      </c>
      <c r="N137" s="33" t="s">
        <v>7428</v>
      </c>
      <c r="O137" s="31" t="s">
        <v>7758</v>
      </c>
      <c r="P137" s="31"/>
    </row>
    <row r="138" spans="1:16" ht="15" thickBot="1" x14ac:dyDescent="0.35">
      <c r="A138" s="35" t="s">
        <v>7326</v>
      </c>
      <c r="B138" s="35" t="s">
        <v>2693</v>
      </c>
      <c r="C138" s="36" t="s">
        <v>6483</v>
      </c>
      <c r="D138" s="36" t="s">
        <v>2683</v>
      </c>
      <c r="E138" s="36" t="s">
        <v>464</v>
      </c>
      <c r="F138" s="36" t="s">
        <v>1641</v>
      </c>
      <c r="G138" s="35" t="s">
        <v>7772</v>
      </c>
      <c r="H138" s="35" t="s">
        <v>7775</v>
      </c>
      <c r="I138" s="35" t="s">
        <v>69</v>
      </c>
      <c r="J138" s="35" t="s">
        <v>7776</v>
      </c>
      <c r="K138" s="35" t="s">
        <v>3313</v>
      </c>
      <c r="L138" s="35" t="s">
        <v>2620</v>
      </c>
      <c r="M138" s="36" t="s">
        <v>1238</v>
      </c>
      <c r="N138" s="38" t="s">
        <v>7428</v>
      </c>
      <c r="O138" s="35" t="s">
        <v>7758</v>
      </c>
      <c r="P138" s="35"/>
    </row>
    <row r="139" spans="1:16" x14ac:dyDescent="0.3">
      <c r="A139" s="28" t="s">
        <v>7324</v>
      </c>
      <c r="B139" s="28" t="s">
        <v>7454</v>
      </c>
      <c r="C139" s="29" t="s">
        <v>6422</v>
      </c>
      <c r="D139" s="29" t="s">
        <v>26</v>
      </c>
      <c r="E139" s="29" t="s">
        <v>464</v>
      </c>
      <c r="F139" s="29" t="s">
        <v>1641</v>
      </c>
      <c r="G139" s="28" t="s">
        <v>7777</v>
      </c>
      <c r="H139" s="28" t="s">
        <v>7778</v>
      </c>
      <c r="I139" s="28" t="s">
        <v>69</v>
      </c>
      <c r="J139" s="28" t="s">
        <v>7779</v>
      </c>
      <c r="K139" s="28" t="s">
        <v>2721</v>
      </c>
      <c r="L139" s="28" t="s">
        <v>2620</v>
      </c>
      <c r="M139" s="29" t="s">
        <v>1238</v>
      </c>
      <c r="N139" s="30" t="s">
        <v>7428</v>
      </c>
      <c r="O139" s="28" t="s">
        <v>7780</v>
      </c>
      <c r="P139" s="28"/>
    </row>
    <row r="140" spans="1:16" x14ac:dyDescent="0.3">
      <c r="A140" s="31" t="s">
        <v>7326</v>
      </c>
      <c r="B140" s="31" t="s">
        <v>2729</v>
      </c>
      <c r="C140" s="32" t="s">
        <v>7781</v>
      </c>
      <c r="D140" s="32" t="s">
        <v>2683</v>
      </c>
      <c r="E140" s="32" t="s">
        <v>464</v>
      </c>
      <c r="F140" s="32" t="s">
        <v>1641</v>
      </c>
      <c r="G140" s="31" t="s">
        <v>7782</v>
      </c>
      <c r="H140" s="31" t="s">
        <v>7783</v>
      </c>
      <c r="I140" s="31" t="s">
        <v>69</v>
      </c>
      <c r="J140" s="31" t="s">
        <v>7784</v>
      </c>
      <c r="K140" s="31" t="s">
        <v>2721</v>
      </c>
      <c r="L140" s="31" t="s">
        <v>2620</v>
      </c>
      <c r="M140" s="32" t="s">
        <v>1238</v>
      </c>
      <c r="N140" s="33" t="s">
        <v>7428</v>
      </c>
      <c r="O140" s="31" t="s">
        <v>7780</v>
      </c>
      <c r="P140" s="31"/>
    </row>
    <row r="141" spans="1:16" ht="15" thickBot="1" x14ac:dyDescent="0.35">
      <c r="A141" s="35" t="s">
        <v>7326</v>
      </c>
      <c r="B141" s="35" t="s">
        <v>2667</v>
      </c>
      <c r="C141" s="36" t="s">
        <v>4032</v>
      </c>
      <c r="D141" s="36" t="s">
        <v>2683</v>
      </c>
      <c r="E141" s="36" t="s">
        <v>464</v>
      </c>
      <c r="F141" s="36" t="s">
        <v>1641</v>
      </c>
      <c r="G141" s="35" t="s">
        <v>7782</v>
      </c>
      <c r="H141" s="35" t="s">
        <v>7785</v>
      </c>
      <c r="I141" s="35" t="s">
        <v>69</v>
      </c>
      <c r="J141" s="35" t="s">
        <v>7786</v>
      </c>
      <c r="K141" s="35" t="s">
        <v>2721</v>
      </c>
      <c r="L141" s="35" t="s">
        <v>2620</v>
      </c>
      <c r="M141" s="36" t="s">
        <v>1238</v>
      </c>
      <c r="N141" s="38" t="s">
        <v>7428</v>
      </c>
      <c r="O141" s="35" t="s">
        <v>7780</v>
      </c>
      <c r="P141" s="35"/>
    </row>
    <row r="142" spans="1:16" x14ac:dyDescent="0.3">
      <c r="A142" s="28" t="s">
        <v>7295</v>
      </c>
      <c r="B142" s="25" t="s">
        <v>2822</v>
      </c>
      <c r="C142" s="39" t="s">
        <v>7787</v>
      </c>
      <c r="D142" s="39" t="s">
        <v>7276</v>
      </c>
      <c r="E142" s="39" t="s">
        <v>2096</v>
      </c>
      <c r="F142" s="39" t="s">
        <v>1641</v>
      </c>
      <c r="G142" s="25" t="s">
        <v>7788</v>
      </c>
      <c r="H142" s="25" t="s">
        <v>7789</v>
      </c>
      <c r="I142" s="25" t="s">
        <v>69</v>
      </c>
      <c r="J142" s="25" t="s">
        <v>7790</v>
      </c>
      <c r="K142" s="25" t="s">
        <v>7791</v>
      </c>
      <c r="L142" s="25" t="s">
        <v>2620</v>
      </c>
      <c r="M142" s="25" t="s">
        <v>805</v>
      </c>
      <c r="N142" s="22" t="s">
        <v>7792</v>
      </c>
      <c r="O142" s="40" t="s">
        <v>7793</v>
      </c>
      <c r="P142" s="25"/>
    </row>
    <row r="143" spans="1:16" x14ac:dyDescent="0.3">
      <c r="A143" s="31" t="s">
        <v>7295</v>
      </c>
      <c r="B143" s="14" t="s">
        <v>2822</v>
      </c>
      <c r="C143" s="41" t="s">
        <v>7794</v>
      </c>
      <c r="D143" s="41" t="s">
        <v>7276</v>
      </c>
      <c r="E143" s="41" t="s">
        <v>506</v>
      </c>
      <c r="F143" s="41" t="s">
        <v>2680</v>
      </c>
      <c r="G143" s="14" t="s">
        <v>7795</v>
      </c>
      <c r="H143" s="14" t="s">
        <v>7796</v>
      </c>
      <c r="I143" s="14" t="s">
        <v>69</v>
      </c>
      <c r="J143" s="14" t="s">
        <v>7790</v>
      </c>
      <c r="K143" s="14" t="s">
        <v>7797</v>
      </c>
      <c r="L143" s="14" t="s">
        <v>2620</v>
      </c>
      <c r="M143" s="14" t="s">
        <v>805</v>
      </c>
      <c r="N143" s="15" t="s">
        <v>7792</v>
      </c>
      <c r="O143" s="42" t="s">
        <v>7793</v>
      </c>
      <c r="P143" s="14"/>
    </row>
    <row r="144" spans="1:16" x14ac:dyDescent="0.3">
      <c r="A144" s="31" t="s">
        <v>7295</v>
      </c>
      <c r="B144" s="14" t="s">
        <v>2822</v>
      </c>
      <c r="C144" s="41" t="s">
        <v>7798</v>
      </c>
      <c r="D144" s="41" t="s">
        <v>7276</v>
      </c>
      <c r="E144" s="41" t="s">
        <v>464</v>
      </c>
      <c r="F144" s="41" t="s">
        <v>2680</v>
      </c>
      <c r="G144" s="14" t="s">
        <v>7795</v>
      </c>
      <c r="H144" s="14" t="s">
        <v>7799</v>
      </c>
      <c r="I144" s="14" t="s">
        <v>69</v>
      </c>
      <c r="J144" s="14" t="s">
        <v>7790</v>
      </c>
      <c r="K144" s="14" t="s">
        <v>2809</v>
      </c>
      <c r="L144" s="14" t="s">
        <v>2620</v>
      </c>
      <c r="M144" s="14" t="s">
        <v>805</v>
      </c>
      <c r="N144" s="15" t="s">
        <v>7792</v>
      </c>
      <c r="O144" s="42" t="s">
        <v>7793</v>
      </c>
      <c r="P144" s="14"/>
    </row>
    <row r="145" spans="1:16" x14ac:dyDescent="0.3">
      <c r="A145" s="31" t="s">
        <v>7295</v>
      </c>
      <c r="B145" s="14" t="s">
        <v>2822</v>
      </c>
      <c r="C145" s="41" t="s">
        <v>7800</v>
      </c>
      <c r="D145" s="41" t="s">
        <v>7276</v>
      </c>
      <c r="E145" s="41" t="s">
        <v>142</v>
      </c>
      <c r="F145" s="41" t="s">
        <v>2680</v>
      </c>
      <c r="G145" s="14" t="s">
        <v>7795</v>
      </c>
      <c r="H145" s="14" t="s">
        <v>7801</v>
      </c>
      <c r="I145" s="14" t="s">
        <v>69</v>
      </c>
      <c r="J145" s="14" t="s">
        <v>7790</v>
      </c>
      <c r="K145" s="14" t="s">
        <v>3473</v>
      </c>
      <c r="L145" s="14" t="s">
        <v>2620</v>
      </c>
      <c r="M145" s="14" t="s">
        <v>805</v>
      </c>
      <c r="N145" s="15" t="s">
        <v>7792</v>
      </c>
      <c r="O145" s="42" t="s">
        <v>7793</v>
      </c>
      <c r="P145" s="14"/>
    </row>
    <row r="146" spans="1:16" x14ac:dyDescent="0.3">
      <c r="A146" s="31" t="s">
        <v>7318</v>
      </c>
      <c r="B146" s="14" t="s">
        <v>1923</v>
      </c>
      <c r="C146" s="41" t="s">
        <v>7802</v>
      </c>
      <c r="D146" s="41" t="s">
        <v>923</v>
      </c>
      <c r="E146" s="41" t="s">
        <v>142</v>
      </c>
      <c r="F146" s="41" t="s">
        <v>1641</v>
      </c>
      <c r="G146" s="14" t="s">
        <v>7803</v>
      </c>
      <c r="H146" s="14" t="s">
        <v>7804</v>
      </c>
      <c r="I146" s="14" t="s">
        <v>69</v>
      </c>
      <c r="J146" s="14" t="s">
        <v>7805</v>
      </c>
      <c r="K146" s="14" t="s">
        <v>3473</v>
      </c>
      <c r="L146" s="14" t="s">
        <v>2620</v>
      </c>
      <c r="M146" s="14" t="s">
        <v>805</v>
      </c>
      <c r="N146" s="15" t="s">
        <v>2195</v>
      </c>
      <c r="O146" s="42" t="s">
        <v>7793</v>
      </c>
      <c r="P146" s="14"/>
    </row>
    <row r="147" spans="1:16" ht="15" thickBot="1" x14ac:dyDescent="0.35">
      <c r="A147" s="35" t="s">
        <v>7370</v>
      </c>
      <c r="B147" s="21" t="s">
        <v>2667</v>
      </c>
      <c r="C147" s="43" t="s">
        <v>7806</v>
      </c>
      <c r="D147" s="43" t="s">
        <v>18</v>
      </c>
      <c r="E147" s="43" t="s">
        <v>464</v>
      </c>
      <c r="F147" s="43" t="s">
        <v>924</v>
      </c>
      <c r="G147" s="21" t="s">
        <v>7807</v>
      </c>
      <c r="H147" s="21" t="s">
        <v>7808</v>
      </c>
      <c r="I147" s="21" t="s">
        <v>69</v>
      </c>
      <c r="J147" s="21" t="s">
        <v>7809</v>
      </c>
      <c r="K147" s="21" t="s">
        <v>3273</v>
      </c>
      <c r="L147" s="21" t="s">
        <v>2620</v>
      </c>
      <c r="M147" s="21" t="s">
        <v>1238</v>
      </c>
      <c r="N147" s="18" t="s">
        <v>7428</v>
      </c>
      <c r="O147" s="44" t="s">
        <v>7793</v>
      </c>
      <c r="P147" s="21"/>
    </row>
    <row r="148" spans="1:16" x14ac:dyDescent="0.3">
      <c r="A148" s="25" t="s">
        <v>7369</v>
      </c>
      <c r="B148" s="25" t="s">
        <v>7433</v>
      </c>
      <c r="C148" s="25" t="s">
        <v>7810</v>
      </c>
      <c r="D148" s="39" t="s">
        <v>2683</v>
      </c>
      <c r="E148" s="25" t="s">
        <v>142</v>
      </c>
      <c r="F148" s="39" t="s">
        <v>1641</v>
      </c>
      <c r="G148" s="25" t="s">
        <v>7811</v>
      </c>
      <c r="H148" s="25" t="s">
        <v>7812</v>
      </c>
      <c r="I148" s="25" t="s">
        <v>69</v>
      </c>
      <c r="J148" s="25" t="s">
        <v>7813</v>
      </c>
      <c r="K148" s="25" t="s">
        <v>2721</v>
      </c>
      <c r="L148" s="25" t="s">
        <v>2620</v>
      </c>
      <c r="M148" s="25" t="s">
        <v>493</v>
      </c>
      <c r="N148" s="45" t="s">
        <v>2195</v>
      </c>
      <c r="O148" s="40" t="s">
        <v>7814</v>
      </c>
      <c r="P148" s="25"/>
    </row>
    <row r="149" spans="1:16" x14ac:dyDescent="0.3">
      <c r="A149" s="14" t="s">
        <v>7367</v>
      </c>
      <c r="B149" s="14" t="s">
        <v>7815</v>
      </c>
      <c r="C149" s="14" t="s">
        <v>7816</v>
      </c>
      <c r="D149" s="41" t="s">
        <v>2683</v>
      </c>
      <c r="E149" s="14" t="s">
        <v>142</v>
      </c>
      <c r="F149" s="41" t="s">
        <v>7219</v>
      </c>
      <c r="G149" s="14" t="s">
        <v>7811</v>
      </c>
      <c r="H149" s="14" t="s">
        <v>7817</v>
      </c>
      <c r="I149" s="14" t="s">
        <v>69</v>
      </c>
      <c r="J149" s="14" t="s">
        <v>7818</v>
      </c>
      <c r="K149" s="14" t="s">
        <v>3313</v>
      </c>
      <c r="L149" s="14" t="s">
        <v>2620</v>
      </c>
      <c r="M149" s="14" t="s">
        <v>493</v>
      </c>
      <c r="N149" s="46" t="s">
        <v>2195</v>
      </c>
      <c r="O149" s="42" t="s">
        <v>7814</v>
      </c>
      <c r="P149" s="14"/>
    </row>
    <row r="150" spans="1:16" x14ac:dyDescent="0.3">
      <c r="A150" s="14" t="s">
        <v>7251</v>
      </c>
      <c r="B150" s="14" t="s">
        <v>7815</v>
      </c>
      <c r="C150" s="14" t="s">
        <v>7819</v>
      </c>
      <c r="D150" s="41" t="s">
        <v>7276</v>
      </c>
      <c r="E150" s="14" t="s">
        <v>142</v>
      </c>
      <c r="F150" s="41" t="s">
        <v>1641</v>
      </c>
      <c r="G150" s="14" t="s">
        <v>7811</v>
      </c>
      <c r="H150" s="14" t="s">
        <v>7820</v>
      </c>
      <c r="I150" s="14" t="s">
        <v>69</v>
      </c>
      <c r="J150" s="14" t="s">
        <v>7821</v>
      </c>
      <c r="K150" s="14" t="s">
        <v>3313</v>
      </c>
      <c r="L150" s="14" t="s">
        <v>2620</v>
      </c>
      <c r="M150" s="14" t="s">
        <v>493</v>
      </c>
      <c r="N150" s="46" t="s">
        <v>2195</v>
      </c>
      <c r="O150" s="42" t="s">
        <v>7814</v>
      </c>
      <c r="P150" s="14"/>
    </row>
    <row r="151" spans="1:16" x14ac:dyDescent="0.3">
      <c r="A151" s="14" t="s">
        <v>7369</v>
      </c>
      <c r="B151" s="14" t="s">
        <v>7399</v>
      </c>
      <c r="C151" s="14" t="s">
        <v>7822</v>
      </c>
      <c r="D151" s="41" t="s">
        <v>2683</v>
      </c>
      <c r="E151" s="14" t="s">
        <v>142</v>
      </c>
      <c r="F151" s="41" t="s">
        <v>1641</v>
      </c>
      <c r="G151" s="14" t="s">
        <v>7811</v>
      </c>
      <c r="H151" s="14" t="s">
        <v>7823</v>
      </c>
      <c r="I151" s="14" t="s">
        <v>69</v>
      </c>
      <c r="J151" s="14" t="s">
        <v>7813</v>
      </c>
      <c r="K151" s="14" t="s">
        <v>2721</v>
      </c>
      <c r="L151" s="14" t="s">
        <v>2620</v>
      </c>
      <c r="M151" s="14" t="s">
        <v>493</v>
      </c>
      <c r="N151" s="46" t="s">
        <v>2195</v>
      </c>
      <c r="O151" s="42" t="s">
        <v>7814</v>
      </c>
      <c r="P151" s="14"/>
    </row>
    <row r="152" spans="1:16" x14ac:dyDescent="0.3">
      <c r="A152" s="14" t="s">
        <v>7282</v>
      </c>
      <c r="B152" s="14" t="s">
        <v>4214</v>
      </c>
      <c r="C152" s="14" t="s">
        <v>7824</v>
      </c>
      <c r="D152" s="41" t="s">
        <v>26</v>
      </c>
      <c r="E152" s="14" t="s">
        <v>142</v>
      </c>
      <c r="F152" s="41" t="s">
        <v>1641</v>
      </c>
      <c r="G152" s="14" t="s">
        <v>7811</v>
      </c>
      <c r="H152" s="14" t="s">
        <v>7825</v>
      </c>
      <c r="I152" s="14" t="s">
        <v>69</v>
      </c>
      <c r="J152" s="14" t="s">
        <v>7826</v>
      </c>
      <c r="K152" s="14" t="s">
        <v>3252</v>
      </c>
      <c r="L152" s="14" t="s">
        <v>2620</v>
      </c>
      <c r="M152" s="14" t="s">
        <v>493</v>
      </c>
      <c r="N152" s="46" t="s">
        <v>2195</v>
      </c>
      <c r="O152" s="42" t="s">
        <v>7814</v>
      </c>
      <c r="P152" s="14"/>
    </row>
    <row r="153" spans="1:16" x14ac:dyDescent="0.3">
      <c r="A153" s="14" t="s">
        <v>7367</v>
      </c>
      <c r="B153" s="14" t="s">
        <v>4214</v>
      </c>
      <c r="C153" s="14" t="s">
        <v>7827</v>
      </c>
      <c r="D153" s="41" t="s">
        <v>2683</v>
      </c>
      <c r="E153" s="14" t="s">
        <v>142</v>
      </c>
      <c r="F153" s="41" t="s">
        <v>7219</v>
      </c>
      <c r="G153" s="14" t="s">
        <v>7811</v>
      </c>
      <c r="H153" s="14" t="s">
        <v>7828</v>
      </c>
      <c r="I153" s="14" t="s">
        <v>69</v>
      </c>
      <c r="J153" s="14" t="s">
        <v>7818</v>
      </c>
      <c r="K153" s="14" t="s">
        <v>3252</v>
      </c>
      <c r="L153" s="14" t="s">
        <v>2620</v>
      </c>
      <c r="M153" s="14" t="s">
        <v>493</v>
      </c>
      <c r="N153" s="46" t="s">
        <v>2195</v>
      </c>
      <c r="O153" s="42" t="s">
        <v>7814</v>
      </c>
      <c r="P153" s="14"/>
    </row>
    <row r="154" spans="1:16" x14ac:dyDescent="0.3">
      <c r="A154" s="47" t="s">
        <v>7363</v>
      </c>
      <c r="B154" s="14" t="s">
        <v>4214</v>
      </c>
      <c r="C154" s="14" t="s">
        <v>7829</v>
      </c>
      <c r="D154" s="41" t="s">
        <v>923</v>
      </c>
      <c r="E154" s="14" t="s">
        <v>142</v>
      </c>
      <c r="F154" s="41" t="s">
        <v>1641</v>
      </c>
      <c r="G154" s="14" t="s">
        <v>7811</v>
      </c>
      <c r="H154" s="14" t="s">
        <v>7830</v>
      </c>
      <c r="I154" s="14" t="s">
        <v>69</v>
      </c>
      <c r="J154" s="14" t="s">
        <v>7831</v>
      </c>
      <c r="K154" s="14" t="s">
        <v>3252</v>
      </c>
      <c r="L154" s="14" t="s">
        <v>2620</v>
      </c>
      <c r="M154" s="14" t="s">
        <v>493</v>
      </c>
      <c r="N154" s="46" t="s">
        <v>2195</v>
      </c>
      <c r="O154" s="42" t="s">
        <v>7814</v>
      </c>
      <c r="P154" s="14" t="s">
        <v>7832</v>
      </c>
    </row>
    <row r="155" spans="1:16" x14ac:dyDescent="0.3">
      <c r="A155" s="14" t="s">
        <v>7369</v>
      </c>
      <c r="B155" s="14" t="s">
        <v>4214</v>
      </c>
      <c r="C155" s="14" t="s">
        <v>7833</v>
      </c>
      <c r="D155" s="41" t="s">
        <v>923</v>
      </c>
      <c r="E155" s="14" t="s">
        <v>142</v>
      </c>
      <c r="F155" s="41" t="s">
        <v>1641</v>
      </c>
      <c r="G155" s="14" t="s">
        <v>7811</v>
      </c>
      <c r="H155" s="14" t="s">
        <v>7834</v>
      </c>
      <c r="I155" s="14" t="s">
        <v>69</v>
      </c>
      <c r="J155" s="14" t="s">
        <v>7813</v>
      </c>
      <c r="K155" s="14" t="s">
        <v>3252</v>
      </c>
      <c r="L155" s="14" t="s">
        <v>2620</v>
      </c>
      <c r="M155" s="14" t="s">
        <v>493</v>
      </c>
      <c r="N155" s="46" t="s">
        <v>2195</v>
      </c>
      <c r="O155" s="42" t="s">
        <v>7814</v>
      </c>
      <c r="P155" s="14"/>
    </row>
    <row r="156" spans="1:16" x14ac:dyDescent="0.3">
      <c r="A156" s="14" t="s">
        <v>7368</v>
      </c>
      <c r="B156" s="14" t="s">
        <v>7454</v>
      </c>
      <c r="C156" s="14" t="s">
        <v>7835</v>
      </c>
      <c r="D156" s="41" t="s">
        <v>7252</v>
      </c>
      <c r="E156" s="14" t="s">
        <v>142</v>
      </c>
      <c r="F156" s="41" t="s">
        <v>1641</v>
      </c>
      <c r="G156" s="14" t="s">
        <v>7836</v>
      </c>
      <c r="H156" s="14" t="s">
        <v>7837</v>
      </c>
      <c r="I156" s="14" t="s">
        <v>69</v>
      </c>
      <c r="J156" s="14" t="s">
        <v>7838</v>
      </c>
      <c r="K156" s="14" t="s">
        <v>3273</v>
      </c>
      <c r="L156" s="14" t="s">
        <v>2620</v>
      </c>
      <c r="M156" s="14" t="s">
        <v>1238</v>
      </c>
      <c r="N156" s="46" t="s">
        <v>2195</v>
      </c>
      <c r="O156" s="42" t="s">
        <v>7814</v>
      </c>
      <c r="P156" s="14"/>
    </row>
    <row r="157" spans="1:16" x14ac:dyDescent="0.3">
      <c r="A157" s="14" t="s">
        <v>7368</v>
      </c>
      <c r="B157" s="14" t="s">
        <v>2729</v>
      </c>
      <c r="C157" s="14" t="s">
        <v>7839</v>
      </c>
      <c r="D157" s="41" t="s">
        <v>7252</v>
      </c>
      <c r="E157" s="14" t="s">
        <v>142</v>
      </c>
      <c r="F157" s="41" t="s">
        <v>1641</v>
      </c>
      <c r="G157" s="14" t="s">
        <v>7836</v>
      </c>
      <c r="H157" s="14" t="s">
        <v>7840</v>
      </c>
      <c r="I157" s="14" t="s">
        <v>69</v>
      </c>
      <c r="J157" s="14" t="s">
        <v>7838</v>
      </c>
      <c r="K157" s="14" t="s">
        <v>3252</v>
      </c>
      <c r="L157" s="14" t="s">
        <v>2620</v>
      </c>
      <c r="M157" s="14" t="s">
        <v>1238</v>
      </c>
      <c r="N157" s="46" t="s">
        <v>2195</v>
      </c>
      <c r="O157" s="42" t="s">
        <v>7814</v>
      </c>
      <c r="P157" s="14"/>
    </row>
    <row r="158" spans="1:16" x14ac:dyDescent="0.3">
      <c r="A158" s="14" t="s">
        <v>7244</v>
      </c>
      <c r="B158" s="14" t="s">
        <v>7569</v>
      </c>
      <c r="C158" s="14" t="s">
        <v>7841</v>
      </c>
      <c r="D158" s="41" t="s">
        <v>26</v>
      </c>
      <c r="E158" s="14" t="s">
        <v>142</v>
      </c>
      <c r="F158" s="41" t="s">
        <v>1641</v>
      </c>
      <c r="G158" s="14" t="s">
        <v>7842</v>
      </c>
      <c r="H158" s="14" t="s">
        <v>7843</v>
      </c>
      <c r="I158" s="14" t="s">
        <v>69</v>
      </c>
      <c r="J158" s="14" t="s">
        <v>7844</v>
      </c>
      <c r="K158" s="14" t="s">
        <v>3252</v>
      </c>
      <c r="L158" s="14" t="s">
        <v>2620</v>
      </c>
      <c r="M158" s="14" t="s">
        <v>493</v>
      </c>
      <c r="N158" s="46" t="s">
        <v>2195</v>
      </c>
      <c r="O158" s="42" t="s">
        <v>7814</v>
      </c>
      <c r="P158" s="14"/>
    </row>
    <row r="159" spans="1:16" x14ac:dyDescent="0.3">
      <c r="A159" s="14" t="s">
        <v>7346</v>
      </c>
      <c r="B159" s="14" t="s">
        <v>7569</v>
      </c>
      <c r="C159" s="14" t="s">
        <v>2737</v>
      </c>
      <c r="D159" s="41" t="s">
        <v>18</v>
      </c>
      <c r="E159" s="14" t="s">
        <v>142</v>
      </c>
      <c r="F159" s="41" t="s">
        <v>7219</v>
      </c>
      <c r="G159" s="14" t="s">
        <v>7842</v>
      </c>
      <c r="H159" s="14" t="s">
        <v>7845</v>
      </c>
      <c r="I159" s="14" t="s">
        <v>69</v>
      </c>
      <c r="J159" s="14" t="s">
        <v>7846</v>
      </c>
      <c r="K159" s="14" t="s">
        <v>3252</v>
      </c>
      <c r="L159" s="14" t="s">
        <v>2620</v>
      </c>
      <c r="M159" s="14" t="s">
        <v>493</v>
      </c>
      <c r="N159" s="46" t="s">
        <v>2195</v>
      </c>
      <c r="O159" s="42" t="s">
        <v>7814</v>
      </c>
      <c r="P159" s="14"/>
    </row>
    <row r="160" spans="1:16" x14ac:dyDescent="0.3">
      <c r="A160" s="14" t="s">
        <v>7282</v>
      </c>
      <c r="B160" s="14" t="s">
        <v>7569</v>
      </c>
      <c r="C160" s="14" t="s">
        <v>7847</v>
      </c>
      <c r="D160" s="41" t="s">
        <v>7252</v>
      </c>
      <c r="E160" s="14" t="s">
        <v>142</v>
      </c>
      <c r="F160" s="41" t="s">
        <v>1641</v>
      </c>
      <c r="G160" s="14" t="s">
        <v>7848</v>
      </c>
      <c r="H160" s="14" t="s">
        <v>7849</v>
      </c>
      <c r="I160" s="14" t="s">
        <v>69</v>
      </c>
      <c r="J160" s="14" t="s">
        <v>7850</v>
      </c>
      <c r="K160" s="14" t="s">
        <v>3252</v>
      </c>
      <c r="L160" s="14" t="s">
        <v>2620</v>
      </c>
      <c r="M160" s="14" t="s">
        <v>493</v>
      </c>
      <c r="N160" s="46" t="s">
        <v>2195</v>
      </c>
      <c r="O160" s="42" t="s">
        <v>7814</v>
      </c>
      <c r="P160" s="14"/>
    </row>
    <row r="161" spans="1:16" x14ac:dyDescent="0.3">
      <c r="A161" s="14" t="s">
        <v>7348</v>
      </c>
      <c r="B161" s="14" t="s">
        <v>7569</v>
      </c>
      <c r="C161" s="14" t="s">
        <v>7851</v>
      </c>
      <c r="D161" s="41" t="s">
        <v>923</v>
      </c>
      <c r="E161" s="14" t="s">
        <v>142</v>
      </c>
      <c r="F161" s="41" t="s">
        <v>7219</v>
      </c>
      <c r="G161" s="14" t="s">
        <v>7842</v>
      </c>
      <c r="H161" s="14" t="s">
        <v>7852</v>
      </c>
      <c r="I161" s="14" t="s">
        <v>69</v>
      </c>
      <c r="J161" s="14" t="s">
        <v>7853</v>
      </c>
      <c r="K161" s="14" t="s">
        <v>3252</v>
      </c>
      <c r="L161" s="14" t="s">
        <v>2620</v>
      </c>
      <c r="M161" s="14" t="s">
        <v>493</v>
      </c>
      <c r="N161" s="46" t="s">
        <v>2195</v>
      </c>
      <c r="O161" s="42" t="s">
        <v>7814</v>
      </c>
      <c r="P161" s="14"/>
    </row>
    <row r="162" spans="1:16" x14ac:dyDescent="0.3">
      <c r="A162" s="14" t="s">
        <v>7367</v>
      </c>
      <c r="B162" s="14" t="s">
        <v>7569</v>
      </c>
      <c r="C162" s="14" t="s">
        <v>5541</v>
      </c>
      <c r="D162" s="41" t="s">
        <v>2683</v>
      </c>
      <c r="E162" s="14" t="s">
        <v>142</v>
      </c>
      <c r="F162" s="41" t="s">
        <v>7219</v>
      </c>
      <c r="G162" s="14" t="s">
        <v>7848</v>
      </c>
      <c r="H162" s="14" t="s">
        <v>7854</v>
      </c>
      <c r="I162" s="14" t="s">
        <v>69</v>
      </c>
      <c r="J162" s="14" t="s">
        <v>7818</v>
      </c>
      <c r="K162" s="14" t="s">
        <v>3252</v>
      </c>
      <c r="L162" s="14" t="s">
        <v>2620</v>
      </c>
      <c r="M162" s="14" t="s">
        <v>493</v>
      </c>
      <c r="N162" s="46" t="s">
        <v>2195</v>
      </c>
      <c r="O162" s="42" t="s">
        <v>7814</v>
      </c>
      <c r="P162" s="14"/>
    </row>
    <row r="163" spans="1:16" x14ac:dyDescent="0.3">
      <c r="A163" s="14" t="s">
        <v>7251</v>
      </c>
      <c r="B163" s="14" t="s">
        <v>7569</v>
      </c>
      <c r="C163" s="14" t="s">
        <v>3841</v>
      </c>
      <c r="D163" s="41" t="s">
        <v>923</v>
      </c>
      <c r="E163" s="14" t="s">
        <v>142</v>
      </c>
      <c r="F163" s="41" t="s">
        <v>1641</v>
      </c>
      <c r="G163" s="14" t="s">
        <v>7842</v>
      </c>
      <c r="H163" s="14" t="s">
        <v>7855</v>
      </c>
      <c r="I163" s="14" t="s">
        <v>69</v>
      </c>
      <c r="J163" s="14" t="s">
        <v>7821</v>
      </c>
      <c r="K163" s="14" t="s">
        <v>3252</v>
      </c>
      <c r="L163" s="14" t="s">
        <v>2620</v>
      </c>
      <c r="M163" s="14" t="s">
        <v>493</v>
      </c>
      <c r="N163" s="46" t="s">
        <v>2195</v>
      </c>
      <c r="O163" s="42" t="s">
        <v>7814</v>
      </c>
      <c r="P163" s="14"/>
    </row>
    <row r="164" spans="1:16" x14ac:dyDescent="0.3">
      <c r="A164" s="14" t="s">
        <v>7289</v>
      </c>
      <c r="B164" s="14" t="s">
        <v>2699</v>
      </c>
      <c r="C164" s="14" t="s">
        <v>7856</v>
      </c>
      <c r="D164" s="41" t="s">
        <v>18</v>
      </c>
      <c r="E164" s="14" t="s">
        <v>142</v>
      </c>
      <c r="F164" s="41" t="s">
        <v>1641</v>
      </c>
      <c r="G164" s="14" t="s">
        <v>7836</v>
      </c>
      <c r="H164" s="14" t="s">
        <v>7857</v>
      </c>
      <c r="I164" s="14" t="s">
        <v>69</v>
      </c>
      <c r="J164" s="14" t="s">
        <v>7858</v>
      </c>
      <c r="K164" s="14" t="s">
        <v>3252</v>
      </c>
      <c r="L164" s="14" t="s">
        <v>2620</v>
      </c>
      <c r="M164" s="14" t="s">
        <v>1238</v>
      </c>
      <c r="N164" s="46" t="s">
        <v>2195</v>
      </c>
      <c r="O164" s="42" t="s">
        <v>7814</v>
      </c>
      <c r="P164" s="14"/>
    </row>
    <row r="165" spans="1:16" x14ac:dyDescent="0.3">
      <c r="A165" s="14" t="s">
        <v>7244</v>
      </c>
      <c r="B165" s="14" t="s">
        <v>2781</v>
      </c>
      <c r="C165" s="14" t="s">
        <v>7475</v>
      </c>
      <c r="D165" s="41" t="s">
        <v>7276</v>
      </c>
      <c r="E165" s="14" t="s">
        <v>142</v>
      </c>
      <c r="F165" s="41" t="s">
        <v>1641</v>
      </c>
      <c r="G165" s="14" t="s">
        <v>7859</v>
      </c>
      <c r="H165" s="14" t="s">
        <v>7860</v>
      </c>
      <c r="I165" s="14" t="s">
        <v>69</v>
      </c>
      <c r="J165" s="14" t="s">
        <v>7861</v>
      </c>
      <c r="K165" s="14" t="s">
        <v>3808</v>
      </c>
      <c r="L165" s="14" t="s">
        <v>2620</v>
      </c>
      <c r="M165" s="14" t="s">
        <v>1172</v>
      </c>
      <c r="N165" s="46" t="s">
        <v>2195</v>
      </c>
      <c r="O165" s="42" t="s">
        <v>7814</v>
      </c>
      <c r="P165" s="14"/>
    </row>
    <row r="166" spans="1:16" x14ac:dyDescent="0.3">
      <c r="A166" s="14" t="s">
        <v>7257</v>
      </c>
      <c r="B166" s="14" t="s">
        <v>2774</v>
      </c>
      <c r="C166" s="14" t="s">
        <v>5408</v>
      </c>
      <c r="D166" s="41" t="s">
        <v>7276</v>
      </c>
      <c r="E166" s="14" t="s">
        <v>142</v>
      </c>
      <c r="F166" s="41" t="s">
        <v>1641</v>
      </c>
      <c r="G166" s="14" t="s">
        <v>7859</v>
      </c>
      <c r="H166" s="14" t="s">
        <v>7862</v>
      </c>
      <c r="I166" s="14" t="s">
        <v>69</v>
      </c>
      <c r="J166" s="14" t="s">
        <v>7863</v>
      </c>
      <c r="K166" s="14" t="s">
        <v>3808</v>
      </c>
      <c r="L166" s="14" t="s">
        <v>2620</v>
      </c>
      <c r="M166" s="14" t="s">
        <v>1172</v>
      </c>
      <c r="N166" s="46" t="s">
        <v>2195</v>
      </c>
      <c r="O166" s="42" t="s">
        <v>7814</v>
      </c>
      <c r="P166" s="14"/>
    </row>
    <row r="167" spans="1:16" x14ac:dyDescent="0.3">
      <c r="A167" s="14" t="s">
        <v>7344</v>
      </c>
      <c r="B167" s="14" t="s">
        <v>2774</v>
      </c>
      <c r="C167" s="14" t="s">
        <v>6261</v>
      </c>
      <c r="D167" s="41" t="s">
        <v>7276</v>
      </c>
      <c r="E167" s="14" t="s">
        <v>142</v>
      </c>
      <c r="F167" s="41" t="s">
        <v>1641</v>
      </c>
      <c r="G167" s="14" t="s">
        <v>7859</v>
      </c>
      <c r="H167" s="14" t="s">
        <v>7864</v>
      </c>
      <c r="I167" s="14" t="s">
        <v>69</v>
      </c>
      <c r="J167" s="14" t="s">
        <v>7865</v>
      </c>
      <c r="K167" s="14" t="s">
        <v>3808</v>
      </c>
      <c r="L167" s="14" t="s">
        <v>2620</v>
      </c>
      <c r="M167" s="14" t="s">
        <v>1172</v>
      </c>
      <c r="N167" s="46" t="s">
        <v>2195</v>
      </c>
      <c r="O167" s="42" t="s">
        <v>7814</v>
      </c>
      <c r="P167" s="14"/>
    </row>
    <row r="168" spans="1:16" x14ac:dyDescent="0.3">
      <c r="A168" s="14" t="s">
        <v>7351</v>
      </c>
      <c r="B168" s="14" t="s">
        <v>2774</v>
      </c>
      <c r="C168" s="14" t="s">
        <v>5709</v>
      </c>
      <c r="D168" s="41" t="s">
        <v>7276</v>
      </c>
      <c r="E168" s="14" t="s">
        <v>142</v>
      </c>
      <c r="F168" s="41" t="s">
        <v>1641</v>
      </c>
      <c r="G168" s="14" t="s">
        <v>7859</v>
      </c>
      <c r="H168" s="14" t="s">
        <v>7866</v>
      </c>
      <c r="I168" s="14" t="s">
        <v>69</v>
      </c>
      <c r="J168" s="14" t="s">
        <v>7867</v>
      </c>
      <c r="K168" s="14" t="s">
        <v>3808</v>
      </c>
      <c r="L168" s="14" t="s">
        <v>2620</v>
      </c>
      <c r="M168" s="14" t="s">
        <v>1172</v>
      </c>
      <c r="N168" s="46" t="s">
        <v>2195</v>
      </c>
      <c r="O168" s="42" t="s">
        <v>7814</v>
      </c>
      <c r="P168" s="14"/>
    </row>
    <row r="169" spans="1:16" x14ac:dyDescent="0.3">
      <c r="A169" s="14" t="s">
        <v>7257</v>
      </c>
      <c r="B169" s="14" t="s">
        <v>4174</v>
      </c>
      <c r="C169" s="14" t="s">
        <v>2885</v>
      </c>
      <c r="D169" s="41" t="s">
        <v>923</v>
      </c>
      <c r="E169" s="14" t="s">
        <v>142</v>
      </c>
      <c r="F169" s="41" t="s">
        <v>1641</v>
      </c>
      <c r="G169" s="14" t="s">
        <v>7848</v>
      </c>
      <c r="H169" s="14" t="s">
        <v>7868</v>
      </c>
      <c r="I169" s="14" t="s">
        <v>69</v>
      </c>
      <c r="J169" s="14" t="s">
        <v>7869</v>
      </c>
      <c r="K169" s="14" t="s">
        <v>3252</v>
      </c>
      <c r="L169" s="14" t="s">
        <v>2620</v>
      </c>
      <c r="M169" s="14" t="s">
        <v>493</v>
      </c>
      <c r="N169" s="46" t="s">
        <v>2195</v>
      </c>
      <c r="O169" s="42" t="s">
        <v>7814</v>
      </c>
      <c r="P169" s="14"/>
    </row>
    <row r="170" spans="1:16" x14ac:dyDescent="0.3">
      <c r="A170" s="14" t="s">
        <v>7298</v>
      </c>
      <c r="B170" s="14" t="s">
        <v>4174</v>
      </c>
      <c r="C170" s="14" t="s">
        <v>3028</v>
      </c>
      <c r="D170" s="41" t="s">
        <v>7276</v>
      </c>
      <c r="E170" s="14" t="s">
        <v>142</v>
      </c>
      <c r="F170" s="41" t="s">
        <v>1641</v>
      </c>
      <c r="G170" s="14" t="s">
        <v>7848</v>
      </c>
      <c r="H170" s="14" t="s">
        <v>7870</v>
      </c>
      <c r="I170" s="14" t="s">
        <v>69</v>
      </c>
      <c r="J170" s="14" t="s">
        <v>7871</v>
      </c>
      <c r="K170" s="14" t="s">
        <v>3252</v>
      </c>
      <c r="L170" s="14" t="s">
        <v>2620</v>
      </c>
      <c r="M170" s="14" t="s">
        <v>493</v>
      </c>
      <c r="N170" s="46" t="s">
        <v>2195</v>
      </c>
      <c r="O170" s="42" t="s">
        <v>7814</v>
      </c>
      <c r="P170" s="14"/>
    </row>
    <row r="171" spans="1:16" x14ac:dyDescent="0.3">
      <c r="A171" s="14" t="s">
        <v>7358</v>
      </c>
      <c r="B171" s="14" t="s">
        <v>4174</v>
      </c>
      <c r="C171" s="14" t="s">
        <v>3387</v>
      </c>
      <c r="D171" s="41" t="s">
        <v>7276</v>
      </c>
      <c r="E171" s="14" t="s">
        <v>142</v>
      </c>
      <c r="F171" s="41" t="s">
        <v>1641</v>
      </c>
      <c r="G171" s="14" t="s">
        <v>7848</v>
      </c>
      <c r="H171" s="14" t="s">
        <v>7872</v>
      </c>
      <c r="I171" s="14" t="s">
        <v>69</v>
      </c>
      <c r="J171" s="14" t="s">
        <v>7873</v>
      </c>
      <c r="K171" s="14" t="s">
        <v>3252</v>
      </c>
      <c r="L171" s="14" t="s">
        <v>2620</v>
      </c>
      <c r="M171" s="14" t="s">
        <v>493</v>
      </c>
      <c r="N171" s="48" t="s">
        <v>2195</v>
      </c>
      <c r="O171" s="42" t="s">
        <v>7814</v>
      </c>
      <c r="P171" s="14" t="s">
        <v>7874</v>
      </c>
    </row>
    <row r="172" spans="1:16" x14ac:dyDescent="0.3">
      <c r="A172" s="14" t="s">
        <v>7346</v>
      </c>
      <c r="B172" s="14" t="s">
        <v>4286</v>
      </c>
      <c r="C172" s="14" t="s">
        <v>7875</v>
      </c>
      <c r="D172" s="41" t="s">
        <v>2683</v>
      </c>
      <c r="E172" s="14" t="s">
        <v>142</v>
      </c>
      <c r="F172" s="41" t="s">
        <v>7219</v>
      </c>
      <c r="G172" s="14" t="s">
        <v>7842</v>
      </c>
      <c r="H172" s="14" t="s">
        <v>7876</v>
      </c>
      <c r="I172" s="14" t="s">
        <v>69</v>
      </c>
      <c r="J172" s="14" t="s">
        <v>7877</v>
      </c>
      <c r="K172" s="14" t="s">
        <v>3252</v>
      </c>
      <c r="L172" s="14" t="s">
        <v>2620</v>
      </c>
      <c r="M172" s="14" t="s">
        <v>493</v>
      </c>
      <c r="N172" s="46" t="s">
        <v>2195</v>
      </c>
      <c r="O172" s="42" t="s">
        <v>7814</v>
      </c>
      <c r="P172" s="14"/>
    </row>
    <row r="173" spans="1:16" x14ac:dyDescent="0.3">
      <c r="A173" s="14" t="s">
        <v>7367</v>
      </c>
      <c r="B173" s="14" t="s">
        <v>4286</v>
      </c>
      <c r="C173" s="14" t="s">
        <v>7744</v>
      </c>
      <c r="D173" s="41" t="s">
        <v>2683</v>
      </c>
      <c r="E173" s="14" t="s">
        <v>142</v>
      </c>
      <c r="F173" s="41" t="s">
        <v>7219</v>
      </c>
      <c r="G173" s="14" t="s">
        <v>7848</v>
      </c>
      <c r="H173" s="14" t="s">
        <v>7878</v>
      </c>
      <c r="I173" s="14" t="s">
        <v>69</v>
      </c>
      <c r="J173" s="14" t="s">
        <v>7818</v>
      </c>
      <c r="K173" s="14" t="s">
        <v>3252</v>
      </c>
      <c r="L173" s="14" t="s">
        <v>2620</v>
      </c>
      <c r="M173" s="14" t="s">
        <v>493</v>
      </c>
      <c r="N173" s="46" t="s">
        <v>2195</v>
      </c>
      <c r="O173" s="42" t="s">
        <v>7814</v>
      </c>
      <c r="P173" s="14"/>
    </row>
    <row r="174" spans="1:16" x14ac:dyDescent="0.3">
      <c r="A174" s="14" t="s">
        <v>7346</v>
      </c>
      <c r="B174" s="14" t="s">
        <v>4286</v>
      </c>
      <c r="C174" s="14" t="s">
        <v>7879</v>
      </c>
      <c r="D174" s="41" t="s">
        <v>7276</v>
      </c>
      <c r="E174" s="14" t="s">
        <v>142</v>
      </c>
      <c r="F174" s="41" t="s">
        <v>1641</v>
      </c>
      <c r="G174" s="14" t="s">
        <v>7842</v>
      </c>
      <c r="H174" s="14" t="s">
        <v>7880</v>
      </c>
      <c r="I174" s="14" t="s">
        <v>69</v>
      </c>
      <c r="J174" s="14" t="s">
        <v>7881</v>
      </c>
      <c r="K174" s="14" t="s">
        <v>3252</v>
      </c>
      <c r="L174" s="14" t="s">
        <v>2620</v>
      </c>
      <c r="M174" s="14" t="s">
        <v>493</v>
      </c>
      <c r="N174" s="46" t="s">
        <v>2195</v>
      </c>
      <c r="O174" s="42" t="s">
        <v>7814</v>
      </c>
      <c r="P174" s="14"/>
    </row>
    <row r="175" spans="1:16" x14ac:dyDescent="0.3">
      <c r="A175" s="14" t="s">
        <v>7251</v>
      </c>
      <c r="B175" s="14" t="s">
        <v>4286</v>
      </c>
      <c r="C175" s="14" t="s">
        <v>3803</v>
      </c>
      <c r="D175" s="41" t="s">
        <v>7276</v>
      </c>
      <c r="E175" s="14" t="s">
        <v>142</v>
      </c>
      <c r="F175" s="41" t="s">
        <v>1641</v>
      </c>
      <c r="G175" s="14" t="s">
        <v>7842</v>
      </c>
      <c r="H175" s="14" t="s">
        <v>7882</v>
      </c>
      <c r="I175" s="14" t="s">
        <v>69</v>
      </c>
      <c r="J175" s="14" t="s">
        <v>7821</v>
      </c>
      <c r="K175" s="14" t="s">
        <v>3252</v>
      </c>
      <c r="L175" s="14" t="s">
        <v>2620</v>
      </c>
      <c r="M175" s="14" t="s">
        <v>493</v>
      </c>
      <c r="N175" s="46" t="s">
        <v>2195</v>
      </c>
      <c r="O175" s="42" t="s">
        <v>7814</v>
      </c>
      <c r="P175" s="14"/>
    </row>
    <row r="176" spans="1:16" x14ac:dyDescent="0.3">
      <c r="A176" s="14" t="s">
        <v>7346</v>
      </c>
      <c r="B176" s="14" t="s">
        <v>4170</v>
      </c>
      <c r="C176" s="14" t="s">
        <v>7883</v>
      </c>
      <c r="D176" s="41" t="s">
        <v>18</v>
      </c>
      <c r="E176" s="14" t="s">
        <v>142</v>
      </c>
      <c r="F176" s="41" t="s">
        <v>7219</v>
      </c>
      <c r="G176" s="47" t="s">
        <v>7842</v>
      </c>
      <c r="H176" s="14" t="s">
        <v>7884</v>
      </c>
      <c r="I176" s="14" t="s">
        <v>69</v>
      </c>
      <c r="J176" s="14" t="s">
        <v>7885</v>
      </c>
      <c r="K176" s="14" t="s">
        <v>3252</v>
      </c>
      <c r="L176" s="14" t="s">
        <v>2620</v>
      </c>
      <c r="M176" s="14" t="s">
        <v>493</v>
      </c>
      <c r="N176" s="46" t="s">
        <v>2195</v>
      </c>
      <c r="O176" s="42" t="s">
        <v>7814</v>
      </c>
      <c r="P176" s="31" t="s">
        <v>7886</v>
      </c>
    </row>
    <row r="177" spans="1:16" x14ac:dyDescent="0.3">
      <c r="A177" s="14" t="s">
        <v>7316</v>
      </c>
      <c r="B177" s="14" t="s">
        <v>4170</v>
      </c>
      <c r="C177" s="14" t="s">
        <v>6856</v>
      </c>
      <c r="D177" s="41" t="s">
        <v>2683</v>
      </c>
      <c r="E177" s="14" t="s">
        <v>142</v>
      </c>
      <c r="F177" s="41" t="s">
        <v>1641</v>
      </c>
      <c r="G177" s="14" t="s">
        <v>7848</v>
      </c>
      <c r="H177" s="14" t="s">
        <v>7887</v>
      </c>
      <c r="I177" s="14" t="s">
        <v>69</v>
      </c>
      <c r="J177" s="14" t="s">
        <v>7888</v>
      </c>
      <c r="K177" s="14" t="s">
        <v>3252</v>
      </c>
      <c r="L177" s="14" t="s">
        <v>2620</v>
      </c>
      <c r="M177" s="14" t="s">
        <v>493</v>
      </c>
      <c r="N177" s="46" t="s">
        <v>2195</v>
      </c>
      <c r="O177" s="42" t="s">
        <v>7814</v>
      </c>
      <c r="P177" s="14"/>
    </row>
    <row r="178" spans="1:16" x14ac:dyDescent="0.3">
      <c r="A178" s="14" t="s">
        <v>7374</v>
      </c>
      <c r="B178" s="14" t="s">
        <v>4170</v>
      </c>
      <c r="C178" s="14" t="s">
        <v>7889</v>
      </c>
      <c r="D178" s="41" t="s">
        <v>923</v>
      </c>
      <c r="E178" s="14" t="s">
        <v>464</v>
      </c>
      <c r="F178" s="49" t="s">
        <v>924</v>
      </c>
      <c r="G178" s="14" t="s">
        <v>7890</v>
      </c>
      <c r="H178" s="14" t="s">
        <v>7891</v>
      </c>
      <c r="I178" s="14" t="s">
        <v>69</v>
      </c>
      <c r="J178" s="14" t="s">
        <v>7892</v>
      </c>
      <c r="K178" s="14" t="s">
        <v>3252</v>
      </c>
      <c r="L178" s="14" t="s">
        <v>2620</v>
      </c>
      <c r="M178" s="14" t="s">
        <v>493</v>
      </c>
      <c r="N178" s="46" t="s">
        <v>7893</v>
      </c>
      <c r="O178" s="42" t="s">
        <v>7814</v>
      </c>
      <c r="P178" s="14" t="s">
        <v>7894</v>
      </c>
    </row>
    <row r="179" spans="1:16" ht="385.2" customHeight="1" x14ac:dyDescent="0.3">
      <c r="A179" s="26" t="s">
        <v>7895</v>
      </c>
      <c r="B179" s="14" t="s">
        <v>4170</v>
      </c>
      <c r="C179" s="14" t="s">
        <v>7896</v>
      </c>
      <c r="D179" s="41" t="s">
        <v>7276</v>
      </c>
      <c r="E179" s="14" t="s">
        <v>142</v>
      </c>
      <c r="F179" s="41" t="s">
        <v>1641</v>
      </c>
      <c r="G179" s="14" t="s">
        <v>7897</v>
      </c>
      <c r="H179" s="14" t="s">
        <v>7898</v>
      </c>
      <c r="I179" s="14" t="s">
        <v>69</v>
      </c>
      <c r="J179" s="47" t="s">
        <v>7899</v>
      </c>
      <c r="K179" s="14" t="s">
        <v>3252</v>
      </c>
      <c r="L179" s="14" t="s">
        <v>2620</v>
      </c>
      <c r="M179" s="14" t="s">
        <v>493</v>
      </c>
      <c r="N179" s="46" t="s">
        <v>7900</v>
      </c>
      <c r="O179" s="42" t="s">
        <v>7814</v>
      </c>
      <c r="P179" s="50" t="s">
        <v>7901</v>
      </c>
    </row>
    <row r="180" spans="1:16" x14ac:dyDescent="0.3">
      <c r="A180" s="47" t="s">
        <v>7257</v>
      </c>
      <c r="B180" s="14" t="s">
        <v>4204</v>
      </c>
      <c r="C180" s="14" t="s">
        <v>7902</v>
      </c>
      <c r="D180" s="41" t="s">
        <v>2683</v>
      </c>
      <c r="E180" s="14" t="s">
        <v>142</v>
      </c>
      <c r="F180" s="41" t="s">
        <v>1641</v>
      </c>
      <c r="G180" s="14" t="s">
        <v>7903</v>
      </c>
      <c r="H180" s="14" t="s">
        <v>7904</v>
      </c>
      <c r="I180" s="14" t="s">
        <v>69</v>
      </c>
      <c r="J180" s="14" t="s">
        <v>7905</v>
      </c>
      <c r="K180" s="14" t="s">
        <v>3252</v>
      </c>
      <c r="L180" s="14" t="s">
        <v>2620</v>
      </c>
      <c r="M180" s="14" t="s">
        <v>493</v>
      </c>
      <c r="N180" s="46" t="s">
        <v>7906</v>
      </c>
      <c r="O180" s="42" t="s">
        <v>7814</v>
      </c>
      <c r="P180" s="14" t="s">
        <v>7907</v>
      </c>
    </row>
    <row r="181" spans="1:16" ht="39.6" x14ac:dyDescent="0.3">
      <c r="A181" s="14" t="s">
        <v>7299</v>
      </c>
      <c r="B181" s="14" t="s">
        <v>4204</v>
      </c>
      <c r="C181" s="14" t="s">
        <v>7908</v>
      </c>
      <c r="D181" s="41" t="s">
        <v>923</v>
      </c>
      <c r="E181" s="14" t="s">
        <v>142</v>
      </c>
      <c r="F181" s="41" t="s">
        <v>1641</v>
      </c>
      <c r="G181" s="14" t="s">
        <v>7909</v>
      </c>
      <c r="H181" s="14" t="s">
        <v>7910</v>
      </c>
      <c r="I181" s="14" t="s">
        <v>69</v>
      </c>
      <c r="J181" s="14" t="s">
        <v>7911</v>
      </c>
      <c r="K181" s="14" t="s">
        <v>3252</v>
      </c>
      <c r="L181" s="14" t="s">
        <v>2620</v>
      </c>
      <c r="M181" s="14" t="s">
        <v>493</v>
      </c>
      <c r="N181" s="46" t="s">
        <v>7912</v>
      </c>
      <c r="O181" s="42" t="s">
        <v>7814</v>
      </c>
      <c r="P181" s="14"/>
    </row>
    <row r="182" spans="1:16" x14ac:dyDescent="0.3">
      <c r="A182" s="14" t="s">
        <v>7350</v>
      </c>
      <c r="B182" s="14" t="s">
        <v>4204</v>
      </c>
      <c r="C182" s="14" t="s">
        <v>7913</v>
      </c>
      <c r="D182" s="41" t="s">
        <v>923</v>
      </c>
      <c r="E182" s="14" t="s">
        <v>142</v>
      </c>
      <c r="F182" s="41" t="s">
        <v>1641</v>
      </c>
      <c r="G182" s="14" t="s">
        <v>7914</v>
      </c>
      <c r="H182" s="14" t="s">
        <v>7915</v>
      </c>
      <c r="I182" s="14" t="s">
        <v>69</v>
      </c>
      <c r="J182" s="14" t="s">
        <v>7916</v>
      </c>
      <c r="K182" s="14" t="s">
        <v>3252</v>
      </c>
      <c r="L182" s="14" t="s">
        <v>2620</v>
      </c>
      <c r="M182" s="14" t="s">
        <v>493</v>
      </c>
      <c r="N182" s="46" t="s">
        <v>7917</v>
      </c>
      <c r="O182" s="42" t="s">
        <v>7814</v>
      </c>
      <c r="P182" s="14"/>
    </row>
    <row r="183" spans="1:16" x14ac:dyDescent="0.3">
      <c r="A183" s="14" t="s">
        <v>7378</v>
      </c>
      <c r="B183" s="14" t="s">
        <v>4167</v>
      </c>
      <c r="C183" s="14" t="s">
        <v>7918</v>
      </c>
      <c r="D183" s="41" t="s">
        <v>26</v>
      </c>
      <c r="E183" s="14" t="s">
        <v>142</v>
      </c>
      <c r="F183" s="41" t="s">
        <v>7219</v>
      </c>
      <c r="G183" s="14" t="s">
        <v>7890</v>
      </c>
      <c r="H183" s="14" t="s">
        <v>7919</v>
      </c>
      <c r="I183" s="14" t="s">
        <v>69</v>
      </c>
      <c r="J183" s="14" t="s">
        <v>7920</v>
      </c>
      <c r="K183" s="14" t="s">
        <v>3252</v>
      </c>
      <c r="L183" s="14" t="s">
        <v>2620</v>
      </c>
      <c r="M183" s="14" t="s">
        <v>493</v>
      </c>
      <c r="N183" s="46" t="s">
        <v>7921</v>
      </c>
      <c r="O183" s="42" t="s">
        <v>7814</v>
      </c>
      <c r="P183" s="14"/>
    </row>
    <row r="184" spans="1:16" x14ac:dyDescent="0.3">
      <c r="A184" s="14" t="s">
        <v>7244</v>
      </c>
      <c r="B184" s="14" t="s">
        <v>4167</v>
      </c>
      <c r="C184" s="14" t="s">
        <v>7922</v>
      </c>
      <c r="D184" s="41" t="s">
        <v>26</v>
      </c>
      <c r="E184" s="14" t="s">
        <v>142</v>
      </c>
      <c r="F184" s="41" t="s">
        <v>1641</v>
      </c>
      <c r="G184" s="14" t="s">
        <v>7842</v>
      </c>
      <c r="H184" s="14" t="s">
        <v>7923</v>
      </c>
      <c r="I184" s="14" t="s">
        <v>69</v>
      </c>
      <c r="J184" s="14" t="s">
        <v>7924</v>
      </c>
      <c r="K184" s="14" t="s">
        <v>3252</v>
      </c>
      <c r="L184" s="14" t="s">
        <v>2620</v>
      </c>
      <c r="M184" s="14" t="s">
        <v>493</v>
      </c>
      <c r="N184" s="46" t="s">
        <v>2195</v>
      </c>
      <c r="O184" s="42" t="s">
        <v>7814</v>
      </c>
      <c r="P184" s="14"/>
    </row>
    <row r="185" spans="1:16" x14ac:dyDescent="0.3">
      <c r="A185" s="14" t="s">
        <v>7346</v>
      </c>
      <c r="B185" s="14" t="s">
        <v>4167</v>
      </c>
      <c r="C185" s="14" t="s">
        <v>7925</v>
      </c>
      <c r="D185" s="41" t="s">
        <v>7252</v>
      </c>
      <c r="E185" s="14" t="s">
        <v>142</v>
      </c>
      <c r="F185" s="41" t="s">
        <v>7219</v>
      </c>
      <c r="G185" s="14" t="s">
        <v>7842</v>
      </c>
      <c r="H185" s="14" t="s">
        <v>7926</v>
      </c>
      <c r="I185" s="14" t="s">
        <v>69</v>
      </c>
      <c r="J185" s="14" t="s">
        <v>7927</v>
      </c>
      <c r="K185" s="14" t="s">
        <v>3252</v>
      </c>
      <c r="L185" s="14" t="s">
        <v>2620</v>
      </c>
      <c r="M185" s="14" t="s">
        <v>493</v>
      </c>
      <c r="N185" s="46" t="s">
        <v>2195</v>
      </c>
      <c r="O185" s="42" t="s">
        <v>7814</v>
      </c>
      <c r="P185" s="14"/>
    </row>
    <row r="186" spans="1:16" x14ac:dyDescent="0.3">
      <c r="A186" s="14" t="s">
        <v>7282</v>
      </c>
      <c r="B186" s="14" t="s">
        <v>4167</v>
      </c>
      <c r="C186" s="14" t="s">
        <v>7928</v>
      </c>
      <c r="D186" s="41" t="s">
        <v>26</v>
      </c>
      <c r="E186" s="14" t="s">
        <v>142</v>
      </c>
      <c r="F186" s="41" t="s">
        <v>1641</v>
      </c>
      <c r="G186" s="14" t="s">
        <v>7848</v>
      </c>
      <c r="H186" s="14" t="s">
        <v>7929</v>
      </c>
      <c r="I186" s="14" t="s">
        <v>69</v>
      </c>
      <c r="J186" s="14" t="s">
        <v>7826</v>
      </c>
      <c r="K186" s="14" t="s">
        <v>3252</v>
      </c>
      <c r="L186" s="14" t="s">
        <v>2620</v>
      </c>
      <c r="M186" s="14" t="s">
        <v>493</v>
      </c>
      <c r="N186" s="46" t="s">
        <v>2195</v>
      </c>
      <c r="O186" s="42" t="s">
        <v>7814</v>
      </c>
      <c r="P186" s="14"/>
    </row>
    <row r="187" spans="1:16" ht="26.4" x14ac:dyDescent="0.3">
      <c r="A187" s="14" t="s">
        <v>7360</v>
      </c>
      <c r="B187" s="14" t="s">
        <v>4167</v>
      </c>
      <c r="C187" s="14" t="s">
        <v>7930</v>
      </c>
      <c r="D187" s="41" t="s">
        <v>923</v>
      </c>
      <c r="E187" s="14" t="s">
        <v>142</v>
      </c>
      <c r="F187" s="41" t="s">
        <v>1641</v>
      </c>
      <c r="G187" s="14" t="s">
        <v>7914</v>
      </c>
      <c r="H187" s="14" t="s">
        <v>7931</v>
      </c>
      <c r="I187" s="14" t="s">
        <v>69</v>
      </c>
      <c r="J187" s="14" t="s">
        <v>7932</v>
      </c>
      <c r="K187" s="14" t="s">
        <v>3252</v>
      </c>
      <c r="L187" s="14" t="s">
        <v>2620</v>
      </c>
      <c r="M187" s="14" t="s">
        <v>493</v>
      </c>
      <c r="N187" s="46" t="s">
        <v>7933</v>
      </c>
      <c r="O187" s="42" t="s">
        <v>7814</v>
      </c>
      <c r="P187" s="14"/>
    </row>
    <row r="188" spans="1:16" x14ac:dyDescent="0.3">
      <c r="A188" s="14" t="s">
        <v>7367</v>
      </c>
      <c r="B188" s="14" t="s">
        <v>4167</v>
      </c>
      <c r="C188" s="14" t="s">
        <v>7934</v>
      </c>
      <c r="D188" s="41" t="s">
        <v>2683</v>
      </c>
      <c r="E188" s="14" t="s">
        <v>142</v>
      </c>
      <c r="F188" s="41" t="s">
        <v>7219</v>
      </c>
      <c r="G188" s="14" t="s">
        <v>7848</v>
      </c>
      <c r="H188" s="14" t="s">
        <v>7935</v>
      </c>
      <c r="I188" s="14" t="s">
        <v>69</v>
      </c>
      <c r="J188" s="14" t="s">
        <v>7818</v>
      </c>
      <c r="K188" s="14" t="s">
        <v>3252</v>
      </c>
      <c r="L188" s="14" t="s">
        <v>2620</v>
      </c>
      <c r="M188" s="14" t="s">
        <v>493</v>
      </c>
      <c r="N188" s="46" t="s">
        <v>2195</v>
      </c>
      <c r="O188" s="42" t="s">
        <v>7814</v>
      </c>
      <c r="P188" s="14"/>
    </row>
    <row r="189" spans="1:16" x14ac:dyDescent="0.3">
      <c r="A189" s="14" t="s">
        <v>7372</v>
      </c>
      <c r="B189" s="14" t="s">
        <v>4167</v>
      </c>
      <c r="C189" s="14" t="s">
        <v>7936</v>
      </c>
      <c r="D189" s="41" t="s">
        <v>2683</v>
      </c>
      <c r="E189" s="14" t="s">
        <v>142</v>
      </c>
      <c r="F189" s="49" t="s">
        <v>924</v>
      </c>
      <c r="G189" s="14" t="s">
        <v>7848</v>
      </c>
      <c r="H189" s="14" t="s">
        <v>7937</v>
      </c>
      <c r="I189" s="14" t="s">
        <v>69</v>
      </c>
      <c r="J189" s="14" t="s">
        <v>7938</v>
      </c>
      <c r="K189" s="14" t="s">
        <v>3252</v>
      </c>
      <c r="L189" s="14" t="s">
        <v>2620</v>
      </c>
      <c r="M189" s="14" t="s">
        <v>493</v>
      </c>
      <c r="N189" s="46" t="s">
        <v>2195</v>
      </c>
      <c r="O189" s="42" t="s">
        <v>7814</v>
      </c>
      <c r="P189" s="14" t="s">
        <v>7894</v>
      </c>
    </row>
    <row r="190" spans="1:16" x14ac:dyDescent="0.3">
      <c r="A190" s="14" t="s">
        <v>7316</v>
      </c>
      <c r="B190" s="14" t="s">
        <v>4167</v>
      </c>
      <c r="C190" s="14" t="s">
        <v>7939</v>
      </c>
      <c r="D190" s="41" t="s">
        <v>2683</v>
      </c>
      <c r="E190" s="14" t="s">
        <v>142</v>
      </c>
      <c r="F190" s="41" t="s">
        <v>1641</v>
      </c>
      <c r="G190" s="14" t="s">
        <v>7848</v>
      </c>
      <c r="H190" s="14" t="s">
        <v>7940</v>
      </c>
      <c r="I190" s="14" t="s">
        <v>69</v>
      </c>
      <c r="J190" s="14" t="s">
        <v>7888</v>
      </c>
      <c r="K190" s="14" t="s">
        <v>3252</v>
      </c>
      <c r="L190" s="14" t="s">
        <v>2620</v>
      </c>
      <c r="M190" s="14" t="s">
        <v>493</v>
      </c>
      <c r="N190" s="46" t="s">
        <v>2195</v>
      </c>
      <c r="O190" s="42" t="s">
        <v>7814</v>
      </c>
      <c r="P190" s="14"/>
    </row>
    <row r="191" spans="1:16" x14ac:dyDescent="0.3">
      <c r="A191" s="14" t="s">
        <v>7373</v>
      </c>
      <c r="B191" s="14" t="s">
        <v>4167</v>
      </c>
      <c r="C191" s="14" t="s">
        <v>7941</v>
      </c>
      <c r="D191" s="41" t="s">
        <v>923</v>
      </c>
      <c r="E191" s="14" t="s">
        <v>142</v>
      </c>
      <c r="F191" s="41" t="s">
        <v>1641</v>
      </c>
      <c r="G191" s="14" t="s">
        <v>7848</v>
      </c>
      <c r="H191" s="14" t="s">
        <v>7942</v>
      </c>
      <c r="I191" s="14" t="s">
        <v>69</v>
      </c>
      <c r="J191" s="14" t="s">
        <v>7943</v>
      </c>
      <c r="K191" s="14" t="s">
        <v>3252</v>
      </c>
      <c r="L191" s="14" t="s">
        <v>2620</v>
      </c>
      <c r="M191" s="14" t="s">
        <v>493</v>
      </c>
      <c r="N191" s="46" t="s">
        <v>2195</v>
      </c>
      <c r="O191" s="42" t="s">
        <v>7814</v>
      </c>
      <c r="P191" s="14" t="s">
        <v>7944</v>
      </c>
    </row>
    <row r="192" spans="1:16" x14ac:dyDescent="0.3">
      <c r="A192" s="14" t="s">
        <v>7307</v>
      </c>
      <c r="B192" s="14" t="s">
        <v>4167</v>
      </c>
      <c r="C192" s="14" t="s">
        <v>7945</v>
      </c>
      <c r="D192" s="41" t="s">
        <v>923</v>
      </c>
      <c r="E192" s="14" t="s">
        <v>142</v>
      </c>
      <c r="F192" s="41" t="s">
        <v>1641</v>
      </c>
      <c r="G192" s="14" t="s">
        <v>7848</v>
      </c>
      <c r="H192" s="14" t="s">
        <v>7946</v>
      </c>
      <c r="I192" s="14" t="s">
        <v>69</v>
      </c>
      <c r="J192" s="14" t="s">
        <v>7947</v>
      </c>
      <c r="K192" s="14" t="s">
        <v>3252</v>
      </c>
      <c r="L192" s="14" t="s">
        <v>2620</v>
      </c>
      <c r="M192" s="14" t="s">
        <v>493</v>
      </c>
      <c r="N192" s="46" t="s">
        <v>2195</v>
      </c>
      <c r="O192" s="42" t="s">
        <v>7814</v>
      </c>
      <c r="P192" s="14"/>
    </row>
    <row r="193" spans="1:16" x14ac:dyDescent="0.3">
      <c r="A193" s="14" t="s">
        <v>7375</v>
      </c>
      <c r="B193" s="14" t="s">
        <v>4167</v>
      </c>
      <c r="C193" s="14" t="s">
        <v>7948</v>
      </c>
      <c r="D193" s="41" t="s">
        <v>923</v>
      </c>
      <c r="E193" s="14" t="s">
        <v>464</v>
      </c>
      <c r="F193" s="41" t="s">
        <v>924</v>
      </c>
      <c r="G193" s="14" t="s">
        <v>7949</v>
      </c>
      <c r="H193" s="14" t="s">
        <v>7950</v>
      </c>
      <c r="I193" s="14" t="s">
        <v>69</v>
      </c>
      <c r="J193" s="14" t="s">
        <v>7951</v>
      </c>
      <c r="K193" s="14" t="s">
        <v>3252</v>
      </c>
      <c r="L193" s="14" t="s">
        <v>2620</v>
      </c>
      <c r="M193" s="14" t="s">
        <v>493</v>
      </c>
      <c r="N193" s="48" t="s">
        <v>7952</v>
      </c>
      <c r="O193" s="42" t="s">
        <v>7814</v>
      </c>
      <c r="P193" s="14" t="s">
        <v>7953</v>
      </c>
    </row>
    <row r="194" spans="1:16" x14ac:dyDescent="0.3">
      <c r="A194" s="14" t="s">
        <v>7377</v>
      </c>
      <c r="B194" s="14" t="s">
        <v>4167</v>
      </c>
      <c r="C194" s="14" t="s">
        <v>7954</v>
      </c>
      <c r="D194" s="41" t="s">
        <v>923</v>
      </c>
      <c r="E194" s="14" t="s">
        <v>142</v>
      </c>
      <c r="F194" s="41" t="s">
        <v>1641</v>
      </c>
      <c r="G194" s="14" t="s">
        <v>7955</v>
      </c>
      <c r="H194" s="14" t="s">
        <v>7956</v>
      </c>
      <c r="I194" s="14" t="s">
        <v>69</v>
      </c>
      <c r="J194" s="14" t="s">
        <v>7957</v>
      </c>
      <c r="K194" s="14" t="s">
        <v>3252</v>
      </c>
      <c r="L194" s="14" t="s">
        <v>2620</v>
      </c>
      <c r="M194" s="14" t="s">
        <v>493</v>
      </c>
      <c r="N194" s="46" t="s">
        <v>7958</v>
      </c>
      <c r="O194" s="42" t="s">
        <v>7814</v>
      </c>
      <c r="P194" s="14"/>
    </row>
    <row r="195" spans="1:16" x14ac:dyDescent="0.3">
      <c r="A195" s="14" t="s">
        <v>7257</v>
      </c>
      <c r="B195" s="14" t="s">
        <v>4167</v>
      </c>
      <c r="C195" s="14" t="s">
        <v>7959</v>
      </c>
      <c r="D195" s="41" t="s">
        <v>2683</v>
      </c>
      <c r="E195" s="14" t="s">
        <v>142</v>
      </c>
      <c r="F195" s="41" t="s">
        <v>1641</v>
      </c>
      <c r="G195" s="14" t="s">
        <v>7848</v>
      </c>
      <c r="H195" s="14" t="s">
        <v>7960</v>
      </c>
      <c r="I195" s="14" t="s">
        <v>69</v>
      </c>
      <c r="J195" s="14" t="s">
        <v>7961</v>
      </c>
      <c r="K195" s="14" t="s">
        <v>3252</v>
      </c>
      <c r="L195" s="14" t="s">
        <v>2620</v>
      </c>
      <c r="M195" s="14" t="s">
        <v>493</v>
      </c>
      <c r="N195" s="46" t="s">
        <v>2195</v>
      </c>
      <c r="O195" s="42" t="s">
        <v>7814</v>
      </c>
      <c r="P195" s="14"/>
    </row>
    <row r="196" spans="1:16" x14ac:dyDescent="0.3">
      <c r="A196" s="14" t="s">
        <v>7264</v>
      </c>
      <c r="B196" s="14" t="s">
        <v>4167</v>
      </c>
      <c r="C196" s="14" t="s">
        <v>7962</v>
      </c>
      <c r="D196" s="41" t="s">
        <v>2683</v>
      </c>
      <c r="E196" s="14" t="s">
        <v>142</v>
      </c>
      <c r="F196" s="49" t="s">
        <v>924</v>
      </c>
      <c r="G196" s="14" t="s">
        <v>7848</v>
      </c>
      <c r="H196" s="14" t="s">
        <v>7963</v>
      </c>
      <c r="I196" s="14" t="s">
        <v>69</v>
      </c>
      <c r="J196" s="14" t="s">
        <v>7964</v>
      </c>
      <c r="K196" s="14" t="s">
        <v>3252</v>
      </c>
      <c r="L196" s="14" t="s">
        <v>2620</v>
      </c>
      <c r="M196" s="14" t="s">
        <v>493</v>
      </c>
      <c r="N196" s="46" t="s">
        <v>2195</v>
      </c>
      <c r="O196" s="42" t="s">
        <v>7814</v>
      </c>
      <c r="P196" s="14" t="s">
        <v>7894</v>
      </c>
    </row>
    <row r="197" spans="1:16" x14ac:dyDescent="0.3">
      <c r="A197" s="14" t="s">
        <v>7350</v>
      </c>
      <c r="B197" s="14" t="s">
        <v>4167</v>
      </c>
      <c r="C197" s="14" t="s">
        <v>3926</v>
      </c>
      <c r="D197" s="41" t="s">
        <v>7276</v>
      </c>
      <c r="E197" s="14" t="s">
        <v>142</v>
      </c>
      <c r="F197" s="41" t="s">
        <v>1641</v>
      </c>
      <c r="G197" s="14" t="s">
        <v>7914</v>
      </c>
      <c r="H197" s="14" t="s">
        <v>7965</v>
      </c>
      <c r="I197" s="14" t="s">
        <v>69</v>
      </c>
      <c r="J197" s="14" t="s">
        <v>7916</v>
      </c>
      <c r="K197" s="14" t="s">
        <v>3252</v>
      </c>
      <c r="L197" s="14" t="s">
        <v>2620</v>
      </c>
      <c r="M197" s="14" t="s">
        <v>493</v>
      </c>
      <c r="N197" s="46" t="s">
        <v>7917</v>
      </c>
      <c r="O197" s="42" t="s">
        <v>7814</v>
      </c>
      <c r="P197" s="14"/>
    </row>
    <row r="198" spans="1:16" x14ac:dyDescent="0.3">
      <c r="A198" s="14" t="s">
        <v>7374</v>
      </c>
      <c r="B198" s="14" t="s">
        <v>4167</v>
      </c>
      <c r="C198" s="14" t="s">
        <v>3506</v>
      </c>
      <c r="D198" s="41" t="s">
        <v>923</v>
      </c>
      <c r="E198" s="14" t="s">
        <v>464</v>
      </c>
      <c r="F198" s="49" t="s">
        <v>924</v>
      </c>
      <c r="G198" s="14" t="s">
        <v>7890</v>
      </c>
      <c r="H198" s="14" t="s">
        <v>7966</v>
      </c>
      <c r="I198" s="14" t="s">
        <v>69</v>
      </c>
      <c r="J198" s="14" t="s">
        <v>7892</v>
      </c>
      <c r="K198" s="14" t="s">
        <v>3252</v>
      </c>
      <c r="L198" s="14" t="s">
        <v>2620</v>
      </c>
      <c r="M198" s="14" t="s">
        <v>493</v>
      </c>
      <c r="N198" s="46" t="s">
        <v>7893</v>
      </c>
      <c r="O198" s="42" t="s">
        <v>7814</v>
      </c>
      <c r="P198" s="14" t="s">
        <v>7894</v>
      </c>
    </row>
    <row r="199" spans="1:16" ht="386.4" customHeight="1" x14ac:dyDescent="0.3">
      <c r="A199" s="26" t="s">
        <v>7967</v>
      </c>
      <c r="B199" s="14" t="s">
        <v>4167</v>
      </c>
      <c r="C199" s="14" t="s">
        <v>1701</v>
      </c>
      <c r="D199" s="41" t="s">
        <v>7276</v>
      </c>
      <c r="E199" s="14" t="s">
        <v>142</v>
      </c>
      <c r="F199" s="41" t="s">
        <v>1641</v>
      </c>
      <c r="G199" s="14" t="s">
        <v>7897</v>
      </c>
      <c r="H199" s="14" t="s">
        <v>7968</v>
      </c>
      <c r="I199" s="14" t="s">
        <v>69</v>
      </c>
      <c r="J199" s="47" t="s">
        <v>7899</v>
      </c>
      <c r="K199" s="14" t="s">
        <v>3252</v>
      </c>
      <c r="L199" s="14" t="s">
        <v>2620</v>
      </c>
      <c r="M199" s="14" t="s">
        <v>493</v>
      </c>
      <c r="N199" s="46" t="s">
        <v>7900</v>
      </c>
      <c r="O199" s="42" t="s">
        <v>7814</v>
      </c>
      <c r="P199" s="50" t="s">
        <v>7901</v>
      </c>
    </row>
    <row r="200" spans="1:16" x14ac:dyDescent="0.3">
      <c r="A200" s="14" t="s">
        <v>7298</v>
      </c>
      <c r="B200" s="14" t="s">
        <v>2733</v>
      </c>
      <c r="C200" s="14" t="s">
        <v>7480</v>
      </c>
      <c r="D200" s="41" t="s">
        <v>18</v>
      </c>
      <c r="E200" s="14" t="s">
        <v>142</v>
      </c>
      <c r="F200" s="41" t="s">
        <v>1641</v>
      </c>
      <c r="G200" s="14" t="s">
        <v>7836</v>
      </c>
      <c r="H200" s="14" t="s">
        <v>7969</v>
      </c>
      <c r="I200" s="14" t="s">
        <v>69</v>
      </c>
      <c r="J200" s="14" t="s">
        <v>7871</v>
      </c>
      <c r="K200" s="14" t="s">
        <v>3252</v>
      </c>
      <c r="L200" s="14" t="s">
        <v>2620</v>
      </c>
      <c r="M200" s="14" t="s">
        <v>1238</v>
      </c>
      <c r="N200" s="46" t="s">
        <v>2195</v>
      </c>
      <c r="O200" s="42" t="s">
        <v>7814</v>
      </c>
      <c r="P200" s="14"/>
    </row>
    <row r="201" spans="1:16" x14ac:dyDescent="0.3">
      <c r="A201" s="14" t="s">
        <v>7300</v>
      </c>
      <c r="B201" s="14" t="s">
        <v>2712</v>
      </c>
      <c r="C201" s="14" t="s">
        <v>7970</v>
      </c>
      <c r="D201" s="41" t="s">
        <v>25</v>
      </c>
      <c r="E201" s="14" t="s">
        <v>142</v>
      </c>
      <c r="F201" s="41" t="s">
        <v>1641</v>
      </c>
      <c r="G201" s="14" t="s">
        <v>7836</v>
      </c>
      <c r="H201" s="14" t="s">
        <v>7971</v>
      </c>
      <c r="I201" s="14" t="s">
        <v>69</v>
      </c>
      <c r="J201" s="14" t="s">
        <v>7972</v>
      </c>
      <c r="K201" s="14" t="s">
        <v>3252</v>
      </c>
      <c r="L201" s="14" t="s">
        <v>2620</v>
      </c>
      <c r="M201" s="14" t="s">
        <v>1238</v>
      </c>
      <c r="N201" s="46" t="s">
        <v>2195</v>
      </c>
      <c r="O201" s="42" t="s">
        <v>7814</v>
      </c>
      <c r="P201" s="14"/>
    </row>
    <row r="202" spans="1:16" x14ac:dyDescent="0.3">
      <c r="A202" s="14" t="s">
        <v>7300</v>
      </c>
      <c r="B202" s="14" t="s">
        <v>2712</v>
      </c>
      <c r="C202" s="14" t="s">
        <v>7973</v>
      </c>
      <c r="D202" s="41" t="s">
        <v>26</v>
      </c>
      <c r="E202" s="14" t="s">
        <v>142</v>
      </c>
      <c r="F202" s="41" t="s">
        <v>1641</v>
      </c>
      <c r="G202" s="14" t="s">
        <v>7836</v>
      </c>
      <c r="H202" s="14" t="s">
        <v>7974</v>
      </c>
      <c r="I202" s="14" t="s">
        <v>69</v>
      </c>
      <c r="J202" s="14" t="s">
        <v>7975</v>
      </c>
      <c r="K202" s="14" t="s">
        <v>3252</v>
      </c>
      <c r="L202" s="14" t="s">
        <v>2620</v>
      </c>
      <c r="M202" s="14" t="s">
        <v>1238</v>
      </c>
      <c r="N202" s="46" t="s">
        <v>2195</v>
      </c>
      <c r="O202" s="42" t="s">
        <v>7814</v>
      </c>
      <c r="P202" s="14"/>
    </row>
    <row r="203" spans="1:16" x14ac:dyDescent="0.3">
      <c r="A203" s="14" t="s">
        <v>7358</v>
      </c>
      <c r="B203" s="14" t="s">
        <v>2712</v>
      </c>
      <c r="C203" s="14" t="s">
        <v>7976</v>
      </c>
      <c r="D203" s="41" t="s">
        <v>923</v>
      </c>
      <c r="E203" s="14" t="s">
        <v>142</v>
      </c>
      <c r="F203" s="41" t="s">
        <v>1641</v>
      </c>
      <c r="G203" s="14" t="s">
        <v>7836</v>
      </c>
      <c r="H203" s="14" t="s">
        <v>7977</v>
      </c>
      <c r="I203" s="14" t="s">
        <v>69</v>
      </c>
      <c r="J203" s="14" t="s">
        <v>7873</v>
      </c>
      <c r="K203" s="14" t="s">
        <v>3252</v>
      </c>
      <c r="L203" s="14" t="s">
        <v>2620</v>
      </c>
      <c r="M203" s="14" t="s">
        <v>1238</v>
      </c>
      <c r="N203" s="48" t="s">
        <v>2195</v>
      </c>
      <c r="O203" s="42" t="s">
        <v>7814</v>
      </c>
      <c r="P203" s="14" t="s">
        <v>7874</v>
      </c>
    </row>
    <row r="204" spans="1:16" x14ac:dyDescent="0.3">
      <c r="A204" s="14" t="s">
        <v>7345</v>
      </c>
      <c r="B204" s="14" t="s">
        <v>2667</v>
      </c>
      <c r="C204" s="14" t="s">
        <v>7978</v>
      </c>
      <c r="D204" s="41" t="s">
        <v>26</v>
      </c>
      <c r="E204" s="14" t="s">
        <v>142</v>
      </c>
      <c r="F204" s="41" t="s">
        <v>1641</v>
      </c>
      <c r="G204" s="14" t="s">
        <v>7836</v>
      </c>
      <c r="H204" s="14" t="s">
        <v>7979</v>
      </c>
      <c r="I204" s="14" t="s">
        <v>69</v>
      </c>
      <c r="J204" s="14" t="s">
        <v>7980</v>
      </c>
      <c r="K204" s="14" t="s">
        <v>3252</v>
      </c>
      <c r="L204" s="14" t="s">
        <v>2620</v>
      </c>
      <c r="M204" s="14" t="s">
        <v>1238</v>
      </c>
      <c r="N204" s="46" t="s">
        <v>2195</v>
      </c>
      <c r="O204" s="42" t="s">
        <v>7814</v>
      </c>
      <c r="P204" s="14"/>
    </row>
    <row r="205" spans="1:16" x14ac:dyDescent="0.3">
      <c r="A205" s="14" t="s">
        <v>7298</v>
      </c>
      <c r="B205" s="14" t="s">
        <v>2667</v>
      </c>
      <c r="C205" s="14" t="s">
        <v>4131</v>
      </c>
      <c r="D205" s="41" t="s">
        <v>2683</v>
      </c>
      <c r="E205" s="14" t="s">
        <v>142</v>
      </c>
      <c r="F205" s="41" t="s">
        <v>1641</v>
      </c>
      <c r="G205" s="14" t="s">
        <v>7836</v>
      </c>
      <c r="H205" s="14" t="s">
        <v>7981</v>
      </c>
      <c r="I205" s="14" t="s">
        <v>69</v>
      </c>
      <c r="J205" s="14" t="s">
        <v>7871</v>
      </c>
      <c r="K205" s="14" t="s">
        <v>3252</v>
      </c>
      <c r="L205" s="14" t="s">
        <v>2620</v>
      </c>
      <c r="M205" s="14" t="s">
        <v>1238</v>
      </c>
      <c r="N205" s="46" t="s">
        <v>2195</v>
      </c>
      <c r="O205" s="42" t="s">
        <v>7814</v>
      </c>
      <c r="P205" s="14"/>
    </row>
    <row r="206" spans="1:16" x14ac:dyDescent="0.3">
      <c r="A206" s="14" t="s">
        <v>7244</v>
      </c>
      <c r="B206" s="14" t="s">
        <v>2743</v>
      </c>
      <c r="C206" s="14" t="s">
        <v>3938</v>
      </c>
      <c r="D206" s="41" t="s">
        <v>18</v>
      </c>
      <c r="E206" s="14" t="s">
        <v>142</v>
      </c>
      <c r="F206" s="41" t="s">
        <v>1641</v>
      </c>
      <c r="G206" s="14" t="s">
        <v>7836</v>
      </c>
      <c r="H206" s="14" t="s">
        <v>7982</v>
      </c>
      <c r="I206" s="14" t="s">
        <v>69</v>
      </c>
      <c r="J206" s="14" t="s">
        <v>7983</v>
      </c>
      <c r="K206" s="14" t="s">
        <v>3273</v>
      </c>
      <c r="L206" s="14" t="s">
        <v>2620</v>
      </c>
      <c r="M206" s="14" t="s">
        <v>1238</v>
      </c>
      <c r="N206" s="46" t="s">
        <v>2195</v>
      </c>
      <c r="O206" s="42" t="s">
        <v>7814</v>
      </c>
      <c r="P206" s="14"/>
    </row>
    <row r="207" spans="1:16" x14ac:dyDescent="0.3">
      <c r="A207" s="14" t="s">
        <v>7345</v>
      </c>
      <c r="B207" s="14" t="s">
        <v>2743</v>
      </c>
      <c r="C207" s="14" t="s">
        <v>3328</v>
      </c>
      <c r="D207" s="41" t="s">
        <v>18</v>
      </c>
      <c r="E207" s="14" t="s">
        <v>142</v>
      </c>
      <c r="F207" s="41" t="s">
        <v>1641</v>
      </c>
      <c r="G207" s="14" t="s">
        <v>7836</v>
      </c>
      <c r="H207" s="14" t="s">
        <v>7984</v>
      </c>
      <c r="I207" s="14" t="s">
        <v>69</v>
      </c>
      <c r="J207" s="14" t="s">
        <v>7985</v>
      </c>
      <c r="K207" s="14" t="s">
        <v>3273</v>
      </c>
      <c r="L207" s="14" t="s">
        <v>2620</v>
      </c>
      <c r="M207" s="14" t="s">
        <v>1238</v>
      </c>
      <c r="N207" s="46" t="s">
        <v>2195</v>
      </c>
      <c r="O207" s="42" t="s">
        <v>7814</v>
      </c>
      <c r="P207" s="14"/>
    </row>
    <row r="208" spans="1:16" x14ac:dyDescent="0.3">
      <c r="A208" s="14" t="s">
        <v>7244</v>
      </c>
      <c r="B208" s="14" t="s">
        <v>2693</v>
      </c>
      <c r="C208" s="14" t="s">
        <v>7986</v>
      </c>
      <c r="D208" s="41" t="s">
        <v>18</v>
      </c>
      <c r="E208" s="14" t="s">
        <v>142</v>
      </c>
      <c r="F208" s="41" t="s">
        <v>1641</v>
      </c>
      <c r="G208" s="14" t="s">
        <v>7836</v>
      </c>
      <c r="H208" s="14" t="s">
        <v>7987</v>
      </c>
      <c r="I208" s="14" t="s">
        <v>69</v>
      </c>
      <c r="J208" s="14" t="s">
        <v>7983</v>
      </c>
      <c r="K208" s="14" t="s">
        <v>3252</v>
      </c>
      <c r="L208" s="14" t="s">
        <v>2620</v>
      </c>
      <c r="M208" s="14" t="s">
        <v>1238</v>
      </c>
      <c r="N208" s="46" t="s">
        <v>2195</v>
      </c>
      <c r="O208" s="42" t="s">
        <v>7814</v>
      </c>
      <c r="P208" s="14"/>
    </row>
    <row r="209" spans="1:16" x14ac:dyDescent="0.3">
      <c r="A209" s="14" t="s">
        <v>7298</v>
      </c>
      <c r="B209" s="14" t="s">
        <v>2693</v>
      </c>
      <c r="C209" s="14" t="s">
        <v>7988</v>
      </c>
      <c r="D209" s="41" t="s">
        <v>18</v>
      </c>
      <c r="E209" s="14" t="s">
        <v>142</v>
      </c>
      <c r="F209" s="41" t="s">
        <v>1641</v>
      </c>
      <c r="G209" s="14" t="s">
        <v>7836</v>
      </c>
      <c r="H209" s="14" t="s">
        <v>7989</v>
      </c>
      <c r="I209" s="14" t="s">
        <v>69</v>
      </c>
      <c r="J209" s="14" t="s">
        <v>7990</v>
      </c>
      <c r="K209" s="14" t="s">
        <v>3252</v>
      </c>
      <c r="L209" s="14" t="s">
        <v>2620</v>
      </c>
      <c r="M209" s="14" t="s">
        <v>1238</v>
      </c>
      <c r="N209" s="46" t="s">
        <v>2195</v>
      </c>
      <c r="O209" s="42" t="s">
        <v>7814</v>
      </c>
      <c r="P209" s="14"/>
    </row>
    <row r="210" spans="1:16" ht="15" thickBot="1" x14ac:dyDescent="0.35">
      <c r="A210" s="21" t="s">
        <v>7358</v>
      </c>
      <c r="B210" s="21" t="s">
        <v>2693</v>
      </c>
      <c r="C210" s="21" t="s">
        <v>4200</v>
      </c>
      <c r="D210" s="43" t="s">
        <v>2683</v>
      </c>
      <c r="E210" s="21" t="s">
        <v>142</v>
      </c>
      <c r="F210" s="43" t="s">
        <v>1641</v>
      </c>
      <c r="G210" s="21" t="s">
        <v>7836</v>
      </c>
      <c r="H210" s="21" t="s">
        <v>7991</v>
      </c>
      <c r="I210" s="21" t="s">
        <v>69</v>
      </c>
      <c r="J210" s="21" t="s">
        <v>7873</v>
      </c>
      <c r="K210" s="21" t="s">
        <v>3252</v>
      </c>
      <c r="L210" s="21" t="s">
        <v>2620</v>
      </c>
      <c r="M210" s="21" t="s">
        <v>1238</v>
      </c>
      <c r="N210" s="51" t="s">
        <v>2195</v>
      </c>
      <c r="O210" s="44" t="s">
        <v>7814</v>
      </c>
      <c r="P210" s="21" t="s">
        <v>7874</v>
      </c>
    </row>
    <row r="211" spans="1:16" x14ac:dyDescent="0.3">
      <c r="A211" s="40" t="s">
        <v>7380</v>
      </c>
      <c r="B211" s="40" t="s">
        <v>7433</v>
      </c>
      <c r="C211" s="40" t="s">
        <v>7992</v>
      </c>
      <c r="D211" s="40" t="s">
        <v>2683</v>
      </c>
      <c r="E211" s="40" t="s">
        <v>142</v>
      </c>
      <c r="F211" s="40" t="s">
        <v>1641</v>
      </c>
      <c r="G211" s="40" t="s">
        <v>7993</v>
      </c>
      <c r="H211" s="40" t="s">
        <v>7994</v>
      </c>
      <c r="I211" s="40" t="s">
        <v>69</v>
      </c>
      <c r="J211" s="40" t="s">
        <v>7995</v>
      </c>
      <c r="K211" s="40" t="s">
        <v>3808</v>
      </c>
      <c r="L211" s="40" t="s">
        <v>2620</v>
      </c>
      <c r="M211" s="40" t="s">
        <v>493</v>
      </c>
      <c r="N211" s="40" t="s">
        <v>2195</v>
      </c>
      <c r="O211" s="40" t="s">
        <v>7996</v>
      </c>
      <c r="P211" s="40"/>
    </row>
    <row r="212" spans="1:16" x14ac:dyDescent="0.3">
      <c r="A212" s="42" t="s">
        <v>7380</v>
      </c>
      <c r="B212" s="42" t="s">
        <v>7399</v>
      </c>
      <c r="C212" s="42" t="s">
        <v>4699</v>
      </c>
      <c r="D212" s="42" t="s">
        <v>7276</v>
      </c>
      <c r="E212" s="42" t="s">
        <v>142</v>
      </c>
      <c r="F212" s="42" t="s">
        <v>1641</v>
      </c>
      <c r="G212" s="42" t="s">
        <v>7993</v>
      </c>
      <c r="H212" s="42" t="s">
        <v>7997</v>
      </c>
      <c r="I212" s="42" t="s">
        <v>69</v>
      </c>
      <c r="J212" s="42" t="s">
        <v>7998</v>
      </c>
      <c r="K212" s="42" t="s">
        <v>3808</v>
      </c>
      <c r="L212" s="42" t="s">
        <v>2620</v>
      </c>
      <c r="M212" s="42" t="s">
        <v>493</v>
      </c>
      <c r="N212" s="42" t="s">
        <v>2195</v>
      </c>
      <c r="O212" s="42" t="s">
        <v>7996</v>
      </c>
      <c r="P212" s="42"/>
    </row>
    <row r="213" spans="1:16" x14ac:dyDescent="0.3">
      <c r="A213" s="42" t="s">
        <v>7380</v>
      </c>
      <c r="B213" s="42" t="s">
        <v>4214</v>
      </c>
      <c r="C213" s="42" t="s">
        <v>7999</v>
      </c>
      <c r="D213" s="42" t="s">
        <v>923</v>
      </c>
      <c r="E213" s="42" t="s">
        <v>142</v>
      </c>
      <c r="F213" s="42" t="s">
        <v>1641</v>
      </c>
      <c r="G213" s="42" t="s">
        <v>7993</v>
      </c>
      <c r="H213" s="42" t="s">
        <v>8000</v>
      </c>
      <c r="I213" s="42" t="s">
        <v>69</v>
      </c>
      <c r="J213" s="42" t="s">
        <v>8001</v>
      </c>
      <c r="K213" s="42" t="s">
        <v>3808</v>
      </c>
      <c r="L213" s="42" t="s">
        <v>2620</v>
      </c>
      <c r="M213" s="42" t="s">
        <v>493</v>
      </c>
      <c r="N213" s="42" t="s">
        <v>2195</v>
      </c>
      <c r="O213" s="42" t="s">
        <v>7996</v>
      </c>
      <c r="P213" s="42"/>
    </row>
    <row r="214" spans="1:16" x14ac:dyDescent="0.3">
      <c r="A214" s="42" t="s">
        <v>7346</v>
      </c>
      <c r="B214" s="42" t="s">
        <v>7569</v>
      </c>
      <c r="C214" s="42" t="s">
        <v>8002</v>
      </c>
      <c r="D214" s="42" t="s">
        <v>923</v>
      </c>
      <c r="E214" s="42" t="s">
        <v>142</v>
      </c>
      <c r="F214" s="42" t="s">
        <v>924</v>
      </c>
      <c r="G214" s="42" t="s">
        <v>8003</v>
      </c>
      <c r="H214" s="42" t="s">
        <v>8004</v>
      </c>
      <c r="I214" s="42" t="s">
        <v>69</v>
      </c>
      <c r="J214" s="42" t="s">
        <v>8005</v>
      </c>
      <c r="K214" s="42" t="s">
        <v>3808</v>
      </c>
      <c r="L214" s="42" t="s">
        <v>2620</v>
      </c>
      <c r="M214" s="42" t="s">
        <v>493</v>
      </c>
      <c r="N214" s="42" t="s">
        <v>2195</v>
      </c>
      <c r="O214" s="42" t="s">
        <v>7996</v>
      </c>
      <c r="P214" s="42"/>
    </row>
    <row r="215" spans="1:16" x14ac:dyDescent="0.3">
      <c r="A215" s="42" t="s">
        <v>7348</v>
      </c>
      <c r="B215" s="42" t="s">
        <v>7569</v>
      </c>
      <c r="C215" s="42" t="s">
        <v>8006</v>
      </c>
      <c r="D215" s="42" t="s">
        <v>7276</v>
      </c>
      <c r="E215" s="42" t="s">
        <v>142</v>
      </c>
      <c r="F215" s="42" t="s">
        <v>924</v>
      </c>
      <c r="G215" s="42" t="s">
        <v>8003</v>
      </c>
      <c r="H215" s="42" t="s">
        <v>8007</v>
      </c>
      <c r="I215" s="42" t="s">
        <v>69</v>
      </c>
      <c r="J215" s="42" t="s">
        <v>8008</v>
      </c>
      <c r="K215" s="42" t="s">
        <v>3808</v>
      </c>
      <c r="L215" s="42" t="s">
        <v>2620</v>
      </c>
      <c r="M215" s="42" t="s">
        <v>493</v>
      </c>
      <c r="N215" s="42" t="s">
        <v>2195</v>
      </c>
      <c r="O215" s="42" t="s">
        <v>7996</v>
      </c>
      <c r="P215" s="42"/>
    </row>
    <row r="216" spans="1:16" x14ac:dyDescent="0.3">
      <c r="A216" s="42" t="s">
        <v>7282</v>
      </c>
      <c r="B216" s="42" t="s">
        <v>7569</v>
      </c>
      <c r="C216" s="42" t="s">
        <v>8009</v>
      </c>
      <c r="D216" s="42" t="s">
        <v>923</v>
      </c>
      <c r="E216" s="42" t="s">
        <v>142</v>
      </c>
      <c r="F216" s="42" t="s">
        <v>924</v>
      </c>
      <c r="G216" s="42" t="s">
        <v>8003</v>
      </c>
      <c r="H216" s="42" t="s">
        <v>8010</v>
      </c>
      <c r="I216" s="42" t="s">
        <v>69</v>
      </c>
      <c r="J216" s="42" t="s">
        <v>8011</v>
      </c>
      <c r="K216" s="42" t="s">
        <v>3808</v>
      </c>
      <c r="L216" s="42" t="s">
        <v>2620</v>
      </c>
      <c r="M216" s="42" t="s">
        <v>493</v>
      </c>
      <c r="N216" s="42" t="s">
        <v>2195</v>
      </c>
      <c r="O216" s="42" t="s">
        <v>7996</v>
      </c>
      <c r="P216" s="42"/>
    </row>
    <row r="217" spans="1:16" x14ac:dyDescent="0.3">
      <c r="A217" s="42" t="s">
        <v>7251</v>
      </c>
      <c r="B217" s="42" t="s">
        <v>7569</v>
      </c>
      <c r="C217" s="42" t="s">
        <v>8012</v>
      </c>
      <c r="D217" s="42" t="s">
        <v>18</v>
      </c>
      <c r="E217" s="42" t="s">
        <v>142</v>
      </c>
      <c r="F217" s="42" t="s">
        <v>924</v>
      </c>
      <c r="G217" s="42" t="s">
        <v>8003</v>
      </c>
      <c r="H217" s="42" t="s">
        <v>8013</v>
      </c>
      <c r="I217" s="42" t="s">
        <v>69</v>
      </c>
      <c r="J217" s="42" t="s">
        <v>8014</v>
      </c>
      <c r="K217" s="42" t="s">
        <v>3808</v>
      </c>
      <c r="L217" s="42" t="s">
        <v>2620</v>
      </c>
      <c r="M217" s="42" t="s">
        <v>493</v>
      </c>
      <c r="N217" s="42" t="s">
        <v>2195</v>
      </c>
      <c r="O217" s="42" t="s">
        <v>7996</v>
      </c>
      <c r="P217" s="42"/>
    </row>
    <row r="218" spans="1:16" x14ac:dyDescent="0.3">
      <c r="A218" s="42" t="s">
        <v>7382</v>
      </c>
      <c r="B218" s="42" t="s">
        <v>1923</v>
      </c>
      <c r="C218" s="42" t="s">
        <v>8015</v>
      </c>
      <c r="D218" s="42" t="s">
        <v>7276</v>
      </c>
      <c r="E218" s="42" t="s">
        <v>506</v>
      </c>
      <c r="F218" s="42" t="s">
        <v>1641</v>
      </c>
      <c r="G218" s="42" t="s">
        <v>8016</v>
      </c>
      <c r="H218" s="42" t="s">
        <v>8017</v>
      </c>
      <c r="I218" s="42" t="s">
        <v>69</v>
      </c>
      <c r="J218" s="42" t="s">
        <v>8018</v>
      </c>
      <c r="K218" s="42" t="s">
        <v>4180</v>
      </c>
      <c r="L218" s="42" t="s">
        <v>2620</v>
      </c>
      <c r="M218" s="42" t="s">
        <v>805</v>
      </c>
      <c r="N218" s="42" t="s">
        <v>7423</v>
      </c>
      <c r="O218" s="42" t="s">
        <v>7996</v>
      </c>
      <c r="P218" s="42"/>
    </row>
    <row r="219" spans="1:16" x14ac:dyDescent="0.3">
      <c r="A219" s="42" t="s">
        <v>7382</v>
      </c>
      <c r="B219" s="42" t="s">
        <v>1923</v>
      </c>
      <c r="C219" s="42" t="s">
        <v>8019</v>
      </c>
      <c r="D219" s="42" t="s">
        <v>7276</v>
      </c>
      <c r="E219" s="42" t="s">
        <v>464</v>
      </c>
      <c r="F219" s="42" t="s">
        <v>1641</v>
      </c>
      <c r="G219" s="42" t="s">
        <v>8016</v>
      </c>
      <c r="H219" s="42" t="s">
        <v>8020</v>
      </c>
      <c r="I219" s="42" t="s">
        <v>69</v>
      </c>
      <c r="J219" s="42" t="s">
        <v>8018</v>
      </c>
      <c r="K219" s="42" t="s">
        <v>2767</v>
      </c>
      <c r="L219" s="42" t="s">
        <v>2620</v>
      </c>
      <c r="M219" s="42" t="s">
        <v>805</v>
      </c>
      <c r="N219" s="42" t="s">
        <v>7428</v>
      </c>
      <c r="O219" s="42" t="s">
        <v>7996</v>
      </c>
      <c r="P219" s="42"/>
    </row>
    <row r="220" spans="1:16" x14ac:dyDescent="0.3">
      <c r="A220" s="42" t="s">
        <v>7247</v>
      </c>
      <c r="B220" s="42" t="s">
        <v>1923</v>
      </c>
      <c r="C220" s="52" t="s">
        <v>8021</v>
      </c>
      <c r="D220" s="42" t="s">
        <v>7276</v>
      </c>
      <c r="E220" s="42" t="s">
        <v>142</v>
      </c>
      <c r="F220" s="42" t="s">
        <v>924</v>
      </c>
      <c r="G220" s="42" t="s">
        <v>8022</v>
      </c>
      <c r="H220" s="42" t="s">
        <v>7276</v>
      </c>
      <c r="I220" s="42" t="s">
        <v>20</v>
      </c>
      <c r="J220" s="42" t="s">
        <v>8023</v>
      </c>
      <c r="K220" s="42" t="s">
        <v>2669</v>
      </c>
      <c r="L220" s="42" t="s">
        <v>7276</v>
      </c>
      <c r="M220" s="42" t="s">
        <v>805</v>
      </c>
      <c r="N220" s="42" t="s">
        <v>2195</v>
      </c>
      <c r="O220" s="42" t="s">
        <v>7996</v>
      </c>
      <c r="P220" s="42" t="s">
        <v>8024</v>
      </c>
    </row>
    <row r="221" spans="1:16" x14ac:dyDescent="0.3">
      <c r="A221" s="42" t="s">
        <v>7247</v>
      </c>
      <c r="B221" s="42" t="s">
        <v>1923</v>
      </c>
      <c r="C221" s="42" t="s">
        <v>8021</v>
      </c>
      <c r="D221" s="42" t="s">
        <v>923</v>
      </c>
      <c r="E221" s="42" t="s">
        <v>142</v>
      </c>
      <c r="F221" s="42" t="s">
        <v>924</v>
      </c>
      <c r="G221" s="42" t="s">
        <v>8025</v>
      </c>
      <c r="H221" s="42" t="s">
        <v>7276</v>
      </c>
      <c r="I221" s="42" t="s">
        <v>20</v>
      </c>
      <c r="J221" s="42" t="s">
        <v>8023</v>
      </c>
      <c r="K221" s="42" t="s">
        <v>2669</v>
      </c>
      <c r="L221" s="42" t="s">
        <v>7276</v>
      </c>
      <c r="M221" s="42" t="s">
        <v>805</v>
      </c>
      <c r="N221" s="42" t="s">
        <v>2195</v>
      </c>
      <c r="O221" s="42" t="s">
        <v>7996</v>
      </c>
      <c r="P221" s="42"/>
    </row>
    <row r="222" spans="1:16" x14ac:dyDescent="0.3">
      <c r="A222" s="42" t="s">
        <v>7247</v>
      </c>
      <c r="B222" s="42" t="s">
        <v>1923</v>
      </c>
      <c r="C222" s="42" t="s">
        <v>8021</v>
      </c>
      <c r="D222" s="42" t="s">
        <v>2683</v>
      </c>
      <c r="E222" s="42" t="s">
        <v>142</v>
      </c>
      <c r="F222" s="42" t="s">
        <v>924</v>
      </c>
      <c r="G222" s="42" t="s">
        <v>8026</v>
      </c>
      <c r="H222" s="42" t="s">
        <v>7276</v>
      </c>
      <c r="I222" s="42" t="s">
        <v>20</v>
      </c>
      <c r="J222" s="42" t="s">
        <v>8023</v>
      </c>
      <c r="K222" s="42" t="s">
        <v>2669</v>
      </c>
      <c r="L222" s="42" t="s">
        <v>7276</v>
      </c>
      <c r="M222" s="42" t="s">
        <v>805</v>
      </c>
      <c r="N222" s="42" t="s">
        <v>2195</v>
      </c>
      <c r="O222" s="42" t="s">
        <v>7996</v>
      </c>
      <c r="P222" s="42"/>
    </row>
    <row r="223" spans="1:16" x14ac:dyDescent="0.3">
      <c r="A223" s="42" t="s">
        <v>7247</v>
      </c>
      <c r="B223" s="42" t="s">
        <v>1923</v>
      </c>
      <c r="C223" s="42" t="s">
        <v>8021</v>
      </c>
      <c r="D223" s="42" t="s">
        <v>18</v>
      </c>
      <c r="E223" s="42" t="s">
        <v>142</v>
      </c>
      <c r="F223" s="52" t="s">
        <v>1641</v>
      </c>
      <c r="G223" s="42" t="s">
        <v>8027</v>
      </c>
      <c r="H223" s="42" t="s">
        <v>7276</v>
      </c>
      <c r="I223" s="42" t="s">
        <v>20</v>
      </c>
      <c r="J223" s="42" t="s">
        <v>8023</v>
      </c>
      <c r="K223" s="42" t="s">
        <v>2669</v>
      </c>
      <c r="L223" s="42" t="s">
        <v>7276</v>
      </c>
      <c r="M223" s="42" t="s">
        <v>805</v>
      </c>
      <c r="N223" s="42" t="s">
        <v>2195</v>
      </c>
      <c r="O223" s="42" t="s">
        <v>7996</v>
      </c>
      <c r="P223" s="42" t="s">
        <v>8028</v>
      </c>
    </row>
    <row r="224" spans="1:16" x14ac:dyDescent="0.3">
      <c r="A224" s="42" t="s">
        <v>7247</v>
      </c>
      <c r="B224" s="42" t="s">
        <v>1923</v>
      </c>
      <c r="C224" s="42" t="s">
        <v>8021</v>
      </c>
      <c r="D224" s="42" t="s">
        <v>26</v>
      </c>
      <c r="E224" s="42" t="s">
        <v>142</v>
      </c>
      <c r="F224" s="42" t="s">
        <v>1641</v>
      </c>
      <c r="G224" s="42" t="s">
        <v>8029</v>
      </c>
      <c r="H224" s="42" t="s">
        <v>7276</v>
      </c>
      <c r="I224" s="42" t="s">
        <v>69</v>
      </c>
      <c r="J224" s="42" t="s">
        <v>8023</v>
      </c>
      <c r="K224" s="42" t="s">
        <v>2669</v>
      </c>
      <c r="L224" s="42" t="s">
        <v>7276</v>
      </c>
      <c r="M224" s="42" t="s">
        <v>805</v>
      </c>
      <c r="N224" s="42" t="s">
        <v>2195</v>
      </c>
      <c r="O224" s="42" t="s">
        <v>7996</v>
      </c>
      <c r="P224" s="42"/>
    </row>
    <row r="225" spans="1:16" x14ac:dyDescent="0.3">
      <c r="A225" s="42" t="s">
        <v>7286</v>
      </c>
      <c r="B225" s="42" t="s">
        <v>2774</v>
      </c>
      <c r="C225" s="42" t="s">
        <v>5891</v>
      </c>
      <c r="D225" s="42" t="s">
        <v>923</v>
      </c>
      <c r="E225" s="42" t="s">
        <v>142</v>
      </c>
      <c r="F225" s="42" t="s">
        <v>1641</v>
      </c>
      <c r="G225" s="42" t="s">
        <v>8030</v>
      </c>
      <c r="H225" s="42" t="s">
        <v>8031</v>
      </c>
      <c r="I225" s="42" t="s">
        <v>69</v>
      </c>
      <c r="J225" s="42" t="s">
        <v>8032</v>
      </c>
      <c r="K225" s="42" t="s">
        <v>2709</v>
      </c>
      <c r="L225" s="42" t="s">
        <v>2620</v>
      </c>
      <c r="M225" s="42" t="s">
        <v>1172</v>
      </c>
      <c r="N225" s="42" t="s">
        <v>2195</v>
      </c>
      <c r="O225" s="42" t="s">
        <v>7996</v>
      </c>
      <c r="P225" s="42"/>
    </row>
    <row r="226" spans="1:16" x14ac:dyDescent="0.3">
      <c r="A226" s="42" t="s">
        <v>7360</v>
      </c>
      <c r="B226" s="42" t="s">
        <v>2774</v>
      </c>
      <c r="C226" s="42" t="s">
        <v>6850</v>
      </c>
      <c r="D226" s="42" t="s">
        <v>923</v>
      </c>
      <c r="E226" s="42" t="s">
        <v>142</v>
      </c>
      <c r="F226" s="42" t="s">
        <v>924</v>
      </c>
      <c r="G226" s="42" t="s">
        <v>8033</v>
      </c>
      <c r="H226" s="42" t="s">
        <v>8034</v>
      </c>
      <c r="I226" s="42" t="s">
        <v>69</v>
      </c>
      <c r="J226" s="42" t="s">
        <v>7932</v>
      </c>
      <c r="K226" s="42" t="s">
        <v>2709</v>
      </c>
      <c r="L226" s="42" t="s">
        <v>2620</v>
      </c>
      <c r="M226" s="42" t="s">
        <v>1172</v>
      </c>
      <c r="N226" s="42" t="s">
        <v>7933</v>
      </c>
      <c r="O226" s="42" t="s">
        <v>7996</v>
      </c>
      <c r="P226" s="42"/>
    </row>
    <row r="227" spans="1:16" x14ac:dyDescent="0.3">
      <c r="A227" s="42" t="s">
        <v>7374</v>
      </c>
      <c r="B227" s="42" t="s">
        <v>4174</v>
      </c>
      <c r="C227" s="42" t="s">
        <v>4732</v>
      </c>
      <c r="D227" s="42" t="s">
        <v>923</v>
      </c>
      <c r="E227" s="42" t="s">
        <v>464</v>
      </c>
      <c r="F227" s="42" t="s">
        <v>924</v>
      </c>
      <c r="G227" s="42" t="s">
        <v>8035</v>
      </c>
      <c r="H227" s="42" t="s">
        <v>8036</v>
      </c>
      <c r="I227" s="42" t="s">
        <v>69</v>
      </c>
      <c r="J227" s="42" t="s">
        <v>8037</v>
      </c>
      <c r="K227" s="42" t="s">
        <v>3288</v>
      </c>
      <c r="L227" s="42" t="s">
        <v>2620</v>
      </c>
      <c r="M227" s="42" t="s">
        <v>493</v>
      </c>
      <c r="N227" s="42" t="s">
        <v>7893</v>
      </c>
      <c r="O227" s="42" t="s">
        <v>7996</v>
      </c>
      <c r="P227" s="42"/>
    </row>
    <row r="228" spans="1:16" x14ac:dyDescent="0.3">
      <c r="A228" s="42" t="s">
        <v>7374</v>
      </c>
      <c r="B228" s="42" t="s">
        <v>4174</v>
      </c>
      <c r="C228" s="42" t="s">
        <v>4696</v>
      </c>
      <c r="D228" s="42" t="s">
        <v>923</v>
      </c>
      <c r="E228" s="42" t="s">
        <v>142</v>
      </c>
      <c r="F228" s="42" t="s">
        <v>2680</v>
      </c>
      <c r="G228" s="42" t="s">
        <v>8035</v>
      </c>
      <c r="H228" s="42" t="s">
        <v>8038</v>
      </c>
      <c r="I228" s="42" t="s">
        <v>69</v>
      </c>
      <c r="J228" s="42" t="s">
        <v>8037</v>
      </c>
      <c r="K228" s="42" t="s">
        <v>3808</v>
      </c>
      <c r="L228" s="42" t="s">
        <v>2620</v>
      </c>
      <c r="M228" s="42" t="s">
        <v>493</v>
      </c>
      <c r="N228" s="42" t="s">
        <v>7893</v>
      </c>
      <c r="O228" s="42" t="s">
        <v>7996</v>
      </c>
      <c r="P228" s="42"/>
    </row>
    <row r="229" spans="1:16" x14ac:dyDescent="0.3">
      <c r="A229" s="42" t="s">
        <v>7373</v>
      </c>
      <c r="B229" s="42" t="s">
        <v>4174</v>
      </c>
      <c r="C229" s="42" t="s">
        <v>8039</v>
      </c>
      <c r="D229" s="42" t="s">
        <v>923</v>
      </c>
      <c r="E229" s="42" t="s">
        <v>142</v>
      </c>
      <c r="F229" s="42" t="s">
        <v>924</v>
      </c>
      <c r="G229" s="42" t="s">
        <v>8003</v>
      </c>
      <c r="H229" s="42" t="s">
        <v>8040</v>
      </c>
      <c r="I229" s="42" t="s">
        <v>69</v>
      </c>
      <c r="J229" s="42" t="s">
        <v>8041</v>
      </c>
      <c r="K229" s="42" t="s">
        <v>3808</v>
      </c>
      <c r="L229" s="42" t="s">
        <v>2620</v>
      </c>
      <c r="M229" s="42" t="s">
        <v>493</v>
      </c>
      <c r="N229" s="42" t="s">
        <v>2195</v>
      </c>
      <c r="O229" s="42" t="s">
        <v>7996</v>
      </c>
      <c r="P229" s="42"/>
    </row>
    <row r="230" spans="1:16" x14ac:dyDescent="0.3">
      <c r="A230" s="42" t="s">
        <v>7247</v>
      </c>
      <c r="B230" s="42" t="s">
        <v>4174</v>
      </c>
      <c r="C230" s="42" t="s">
        <v>8042</v>
      </c>
      <c r="D230" s="42" t="s">
        <v>2683</v>
      </c>
      <c r="E230" s="42" t="s">
        <v>142</v>
      </c>
      <c r="F230" s="42" t="s">
        <v>1641</v>
      </c>
      <c r="G230" s="42" t="s">
        <v>8043</v>
      </c>
      <c r="H230" s="42" t="s">
        <v>8044</v>
      </c>
      <c r="I230" s="42" t="s">
        <v>69</v>
      </c>
      <c r="J230" s="42" t="s">
        <v>8045</v>
      </c>
      <c r="K230" s="42" t="s">
        <v>3808</v>
      </c>
      <c r="L230" s="42" t="s">
        <v>2607</v>
      </c>
      <c r="M230" s="42" t="s">
        <v>493</v>
      </c>
      <c r="N230" s="42" t="s">
        <v>8046</v>
      </c>
      <c r="O230" s="42" t="s">
        <v>7996</v>
      </c>
      <c r="P230" s="42"/>
    </row>
    <row r="231" spans="1:16" x14ac:dyDescent="0.3">
      <c r="A231" s="42" t="s">
        <v>7247</v>
      </c>
      <c r="B231" s="42" t="s">
        <v>4174</v>
      </c>
      <c r="C231" s="42" t="s">
        <v>8047</v>
      </c>
      <c r="D231" s="42" t="s">
        <v>2683</v>
      </c>
      <c r="E231" s="42" t="s">
        <v>142</v>
      </c>
      <c r="F231" s="42" t="s">
        <v>1641</v>
      </c>
      <c r="G231" s="42" t="s">
        <v>8048</v>
      </c>
      <c r="H231" s="42" t="s">
        <v>8049</v>
      </c>
      <c r="I231" s="42" t="s">
        <v>69</v>
      </c>
      <c r="J231" s="42" t="s">
        <v>8050</v>
      </c>
      <c r="K231" s="42" t="s">
        <v>3808</v>
      </c>
      <c r="L231" s="42" t="s">
        <v>2620</v>
      </c>
      <c r="M231" s="42" t="s">
        <v>493</v>
      </c>
      <c r="N231" s="42" t="s">
        <v>8046</v>
      </c>
      <c r="O231" s="42" t="s">
        <v>7996</v>
      </c>
      <c r="P231" s="42"/>
    </row>
    <row r="232" spans="1:16" x14ac:dyDescent="0.3">
      <c r="A232" s="42" t="s">
        <v>7247</v>
      </c>
      <c r="B232" s="42" t="s">
        <v>4174</v>
      </c>
      <c r="C232" s="42" t="s">
        <v>7434</v>
      </c>
      <c r="D232" s="42" t="s">
        <v>7276</v>
      </c>
      <c r="E232" s="42" t="s">
        <v>142</v>
      </c>
      <c r="F232" s="42" t="s">
        <v>1641</v>
      </c>
      <c r="G232" s="42" t="s">
        <v>8051</v>
      </c>
      <c r="H232" s="42" t="s">
        <v>8052</v>
      </c>
      <c r="I232" s="42" t="s">
        <v>578</v>
      </c>
      <c r="J232" s="42" t="s">
        <v>8053</v>
      </c>
      <c r="K232" s="42" t="s">
        <v>3808</v>
      </c>
      <c r="L232" s="42" t="s">
        <v>2607</v>
      </c>
      <c r="M232" s="42" t="s">
        <v>493</v>
      </c>
      <c r="N232" s="42" t="s">
        <v>8054</v>
      </c>
      <c r="O232" s="42" t="s">
        <v>7996</v>
      </c>
      <c r="P232" s="42"/>
    </row>
    <row r="233" spans="1:16" x14ac:dyDescent="0.3">
      <c r="A233" s="42" t="s">
        <v>7247</v>
      </c>
      <c r="B233" s="42" t="s">
        <v>7500</v>
      </c>
      <c r="C233" s="42" t="s">
        <v>8055</v>
      </c>
      <c r="D233" s="42" t="s">
        <v>26</v>
      </c>
      <c r="E233" s="42" t="s">
        <v>142</v>
      </c>
      <c r="F233" s="42" t="s">
        <v>1641</v>
      </c>
      <c r="G233" s="42" t="s">
        <v>8043</v>
      </c>
      <c r="H233" s="42" t="s">
        <v>8056</v>
      </c>
      <c r="I233" s="42" t="s">
        <v>69</v>
      </c>
      <c r="J233" s="42" t="s">
        <v>8045</v>
      </c>
      <c r="K233" s="42" t="s">
        <v>3808</v>
      </c>
      <c r="L233" s="42" t="s">
        <v>2607</v>
      </c>
      <c r="M233" s="42" t="s">
        <v>493</v>
      </c>
      <c r="N233" s="42" t="s">
        <v>8046</v>
      </c>
      <c r="O233" s="42" t="s">
        <v>7996</v>
      </c>
      <c r="P233" s="42"/>
    </row>
    <row r="234" spans="1:16" x14ac:dyDescent="0.3">
      <c r="A234" s="42" t="s">
        <v>7247</v>
      </c>
      <c r="B234" s="42" t="s">
        <v>7500</v>
      </c>
      <c r="C234" s="42" t="s">
        <v>8057</v>
      </c>
      <c r="D234" s="42" t="s">
        <v>7276</v>
      </c>
      <c r="E234" s="42" t="s">
        <v>142</v>
      </c>
      <c r="F234" s="42" t="s">
        <v>1641</v>
      </c>
      <c r="G234" s="42" t="s">
        <v>8051</v>
      </c>
      <c r="H234" s="42" t="s">
        <v>8058</v>
      </c>
      <c r="I234" s="42" t="s">
        <v>578</v>
      </c>
      <c r="J234" s="42" t="s">
        <v>8053</v>
      </c>
      <c r="K234" s="42" t="s">
        <v>3808</v>
      </c>
      <c r="L234" s="42" t="s">
        <v>2607</v>
      </c>
      <c r="M234" s="42" t="s">
        <v>493</v>
      </c>
      <c r="N234" s="42" t="s">
        <v>8054</v>
      </c>
      <c r="O234" s="42" t="s">
        <v>7996</v>
      </c>
      <c r="P234" s="42"/>
    </row>
    <row r="235" spans="1:16" x14ac:dyDescent="0.3">
      <c r="A235" s="42" t="s">
        <v>7251</v>
      </c>
      <c r="B235" s="42" t="s">
        <v>4286</v>
      </c>
      <c r="C235" s="42" t="s">
        <v>8059</v>
      </c>
      <c r="D235" s="42" t="s">
        <v>923</v>
      </c>
      <c r="E235" s="42" t="s">
        <v>142</v>
      </c>
      <c r="F235" s="42" t="s">
        <v>924</v>
      </c>
      <c r="G235" s="42" t="s">
        <v>8003</v>
      </c>
      <c r="H235" s="42" t="s">
        <v>8060</v>
      </c>
      <c r="I235" s="42" t="s">
        <v>69</v>
      </c>
      <c r="J235" s="42" t="s">
        <v>8061</v>
      </c>
      <c r="K235" s="42" t="s">
        <v>3808</v>
      </c>
      <c r="L235" s="42" t="s">
        <v>2620</v>
      </c>
      <c r="M235" s="42" t="s">
        <v>493</v>
      </c>
      <c r="N235" s="42" t="s">
        <v>2195</v>
      </c>
      <c r="O235" s="42" t="s">
        <v>7996</v>
      </c>
      <c r="P235" s="42"/>
    </row>
    <row r="236" spans="1:16" x14ac:dyDescent="0.3">
      <c r="A236" s="42" t="s">
        <v>7247</v>
      </c>
      <c r="B236" s="42" t="s">
        <v>4170</v>
      </c>
      <c r="C236" s="42" t="s">
        <v>8062</v>
      </c>
      <c r="D236" s="42" t="s">
        <v>18</v>
      </c>
      <c r="E236" s="42" t="s">
        <v>142</v>
      </c>
      <c r="F236" s="42" t="s">
        <v>1641</v>
      </c>
      <c r="G236" s="42" t="s">
        <v>8043</v>
      </c>
      <c r="H236" s="42" t="s">
        <v>8063</v>
      </c>
      <c r="I236" s="42" t="s">
        <v>20</v>
      </c>
      <c r="J236" s="42" t="s">
        <v>8045</v>
      </c>
      <c r="K236" s="42" t="s">
        <v>3808</v>
      </c>
      <c r="L236" s="42" t="s">
        <v>2607</v>
      </c>
      <c r="M236" s="42" t="s">
        <v>493</v>
      </c>
      <c r="N236" s="42" t="s">
        <v>8046</v>
      </c>
      <c r="O236" s="42" t="s">
        <v>7996</v>
      </c>
      <c r="P236" s="42"/>
    </row>
    <row r="237" spans="1:16" x14ac:dyDescent="0.3">
      <c r="A237" s="42" t="s">
        <v>7247</v>
      </c>
      <c r="B237" s="42" t="s">
        <v>4170</v>
      </c>
      <c r="C237" s="42" t="s">
        <v>8062</v>
      </c>
      <c r="D237" s="42" t="s">
        <v>26</v>
      </c>
      <c r="E237" s="42" t="s">
        <v>142</v>
      </c>
      <c r="F237" s="42" t="s">
        <v>1641</v>
      </c>
      <c r="G237" s="42" t="s">
        <v>8064</v>
      </c>
      <c r="H237" s="42" t="s">
        <v>7276</v>
      </c>
      <c r="I237" s="42" t="s">
        <v>20</v>
      </c>
      <c r="J237" s="42" t="s">
        <v>8045</v>
      </c>
      <c r="K237" s="42" t="s">
        <v>3808</v>
      </c>
      <c r="L237" s="42" t="s">
        <v>7276</v>
      </c>
      <c r="M237" s="42" t="s">
        <v>493</v>
      </c>
      <c r="N237" s="42" t="s">
        <v>8054</v>
      </c>
      <c r="O237" s="42" t="s">
        <v>7996</v>
      </c>
      <c r="P237" s="42"/>
    </row>
    <row r="238" spans="1:16" x14ac:dyDescent="0.3">
      <c r="A238" s="42" t="s">
        <v>7247</v>
      </c>
      <c r="B238" s="42" t="s">
        <v>4170</v>
      </c>
      <c r="C238" s="42" t="s">
        <v>8062</v>
      </c>
      <c r="D238" s="42" t="s">
        <v>25</v>
      </c>
      <c r="E238" s="42" t="s">
        <v>142</v>
      </c>
      <c r="F238" s="42" t="s">
        <v>1641</v>
      </c>
      <c r="G238" s="42" t="s">
        <v>8065</v>
      </c>
      <c r="H238" s="42" t="s">
        <v>7276</v>
      </c>
      <c r="I238" s="42" t="s">
        <v>20</v>
      </c>
      <c r="J238" s="42" t="s">
        <v>8045</v>
      </c>
      <c r="K238" s="42" t="s">
        <v>3808</v>
      </c>
      <c r="L238" s="42" t="s">
        <v>7276</v>
      </c>
      <c r="M238" s="42" t="s">
        <v>493</v>
      </c>
      <c r="N238" s="42" t="s">
        <v>8054</v>
      </c>
      <c r="O238" s="42" t="s">
        <v>7996</v>
      </c>
      <c r="P238" s="42"/>
    </row>
    <row r="239" spans="1:16" x14ac:dyDescent="0.3">
      <c r="A239" s="42" t="s">
        <v>7247</v>
      </c>
      <c r="B239" s="42" t="s">
        <v>4170</v>
      </c>
      <c r="C239" s="42" t="s">
        <v>8062</v>
      </c>
      <c r="D239" s="42" t="s">
        <v>7252</v>
      </c>
      <c r="E239" s="42" t="s">
        <v>142</v>
      </c>
      <c r="F239" s="42" t="s">
        <v>1641</v>
      </c>
      <c r="G239" s="42" t="s">
        <v>8066</v>
      </c>
      <c r="H239" s="42" t="s">
        <v>7276</v>
      </c>
      <c r="I239" s="42" t="s">
        <v>69</v>
      </c>
      <c r="J239" s="42" t="s">
        <v>8045</v>
      </c>
      <c r="K239" s="42" t="s">
        <v>3808</v>
      </c>
      <c r="L239" s="42" t="s">
        <v>7276</v>
      </c>
      <c r="M239" s="42" t="s">
        <v>493</v>
      </c>
      <c r="N239" s="42" t="s">
        <v>2195</v>
      </c>
      <c r="O239" s="42" t="s">
        <v>7996</v>
      </c>
      <c r="P239" s="42"/>
    </row>
    <row r="240" spans="1:16" x14ac:dyDescent="0.3">
      <c r="A240" s="42" t="s">
        <v>8067</v>
      </c>
      <c r="B240" s="42" t="s">
        <v>4170</v>
      </c>
      <c r="C240" s="42" t="s">
        <v>6984</v>
      </c>
      <c r="D240" s="42" t="s">
        <v>923</v>
      </c>
      <c r="E240" s="42" t="s">
        <v>142</v>
      </c>
      <c r="F240" s="52" t="s">
        <v>1641</v>
      </c>
      <c r="G240" s="42" t="s">
        <v>8068</v>
      </c>
      <c r="H240" s="42" t="s">
        <v>8069</v>
      </c>
      <c r="I240" s="42" t="s">
        <v>69</v>
      </c>
      <c r="J240" s="42" t="s">
        <v>8070</v>
      </c>
      <c r="K240" s="42" t="s">
        <v>3808</v>
      </c>
      <c r="L240" s="42" t="s">
        <v>2620</v>
      </c>
      <c r="M240" s="42" t="s">
        <v>493</v>
      </c>
      <c r="N240" s="42" t="s">
        <v>8071</v>
      </c>
      <c r="O240" s="42" t="s">
        <v>7996</v>
      </c>
      <c r="P240" s="42"/>
    </row>
    <row r="241" spans="1:16" x14ac:dyDescent="0.3">
      <c r="A241" s="42" t="s">
        <v>7247</v>
      </c>
      <c r="B241" s="42" t="s">
        <v>4170</v>
      </c>
      <c r="C241" s="42" t="s">
        <v>5839</v>
      </c>
      <c r="D241" s="42" t="s">
        <v>7276</v>
      </c>
      <c r="E241" s="42" t="s">
        <v>142</v>
      </c>
      <c r="F241" s="42" t="s">
        <v>1641</v>
      </c>
      <c r="G241" s="42" t="s">
        <v>8051</v>
      </c>
      <c r="H241" s="42" t="s">
        <v>8072</v>
      </c>
      <c r="I241" s="42" t="s">
        <v>578</v>
      </c>
      <c r="J241" s="42" t="s">
        <v>8053</v>
      </c>
      <c r="K241" s="42" t="s">
        <v>3808</v>
      </c>
      <c r="L241" s="42" t="s">
        <v>2607</v>
      </c>
      <c r="M241" s="42" t="s">
        <v>493</v>
      </c>
      <c r="N241" s="42" t="s">
        <v>8054</v>
      </c>
      <c r="O241" s="42" t="s">
        <v>7996</v>
      </c>
      <c r="P241" s="42"/>
    </row>
    <row r="242" spans="1:16" x14ac:dyDescent="0.3">
      <c r="A242" s="42" t="s">
        <v>7296</v>
      </c>
      <c r="B242" s="42" t="s">
        <v>8073</v>
      </c>
      <c r="C242" s="42" t="s">
        <v>3280</v>
      </c>
      <c r="D242" s="42" t="s">
        <v>2683</v>
      </c>
      <c r="E242" s="42" t="s">
        <v>142</v>
      </c>
      <c r="F242" s="42" t="s">
        <v>1641</v>
      </c>
      <c r="G242" s="42" t="s">
        <v>8003</v>
      </c>
      <c r="H242" s="42" t="s">
        <v>8074</v>
      </c>
      <c r="I242" s="42" t="s">
        <v>69</v>
      </c>
      <c r="J242" s="42" t="s">
        <v>8075</v>
      </c>
      <c r="K242" s="42" t="s">
        <v>2721</v>
      </c>
      <c r="L242" s="42" t="s">
        <v>2620</v>
      </c>
      <c r="M242" s="42" t="s">
        <v>493</v>
      </c>
      <c r="N242" s="42" t="s">
        <v>2195</v>
      </c>
      <c r="O242" s="42" t="s">
        <v>7996</v>
      </c>
      <c r="P242" s="42"/>
    </row>
    <row r="243" spans="1:16" x14ac:dyDescent="0.3">
      <c r="A243" s="42" t="s">
        <v>7355</v>
      </c>
      <c r="B243" s="42" t="s">
        <v>4204</v>
      </c>
      <c r="C243" s="42" t="s">
        <v>8076</v>
      </c>
      <c r="D243" s="42" t="s">
        <v>2683</v>
      </c>
      <c r="E243" s="42" t="s">
        <v>142</v>
      </c>
      <c r="F243" s="42" t="s">
        <v>1641</v>
      </c>
      <c r="G243" s="42" t="s">
        <v>8003</v>
      </c>
      <c r="H243" s="42" t="s">
        <v>8077</v>
      </c>
      <c r="I243" s="42" t="s">
        <v>69</v>
      </c>
      <c r="J243" s="42" t="s">
        <v>8078</v>
      </c>
      <c r="K243" s="42" t="s">
        <v>3808</v>
      </c>
      <c r="L243" s="42" t="s">
        <v>2620</v>
      </c>
      <c r="M243" s="42" t="s">
        <v>493</v>
      </c>
      <c r="N243" s="42" t="s">
        <v>2195</v>
      </c>
      <c r="O243" s="42" t="s">
        <v>7996</v>
      </c>
      <c r="P243" s="42"/>
    </row>
    <row r="244" spans="1:16" x14ac:dyDescent="0.3">
      <c r="A244" s="42" t="s">
        <v>7374</v>
      </c>
      <c r="B244" s="42" t="s">
        <v>4204</v>
      </c>
      <c r="C244" s="42" t="s">
        <v>8079</v>
      </c>
      <c r="D244" s="42" t="s">
        <v>923</v>
      </c>
      <c r="E244" s="42" t="s">
        <v>464</v>
      </c>
      <c r="F244" s="42" t="s">
        <v>924</v>
      </c>
      <c r="G244" s="42" t="s">
        <v>8035</v>
      </c>
      <c r="H244" s="42" t="s">
        <v>8080</v>
      </c>
      <c r="I244" s="42" t="s">
        <v>69</v>
      </c>
      <c r="J244" s="42" t="s">
        <v>8081</v>
      </c>
      <c r="K244" s="42" t="s">
        <v>3288</v>
      </c>
      <c r="L244" s="42" t="s">
        <v>2620</v>
      </c>
      <c r="M244" s="42" t="s">
        <v>493</v>
      </c>
      <c r="N244" s="42" t="s">
        <v>7893</v>
      </c>
      <c r="O244" s="42" t="s">
        <v>7996</v>
      </c>
      <c r="P244" s="42"/>
    </row>
    <row r="245" spans="1:16" x14ac:dyDescent="0.3">
      <c r="A245" s="42" t="s">
        <v>7374</v>
      </c>
      <c r="B245" s="42" t="s">
        <v>4204</v>
      </c>
      <c r="C245" s="42" t="s">
        <v>8082</v>
      </c>
      <c r="D245" s="42" t="s">
        <v>923</v>
      </c>
      <c r="E245" s="42" t="s">
        <v>142</v>
      </c>
      <c r="F245" s="42" t="s">
        <v>2680</v>
      </c>
      <c r="G245" s="42" t="s">
        <v>8035</v>
      </c>
      <c r="H245" s="42" t="s">
        <v>8083</v>
      </c>
      <c r="I245" s="42" t="s">
        <v>69</v>
      </c>
      <c r="J245" s="42" t="s">
        <v>8081</v>
      </c>
      <c r="K245" s="42" t="s">
        <v>3808</v>
      </c>
      <c r="L245" s="42" t="s">
        <v>2620</v>
      </c>
      <c r="M245" s="42" t="s">
        <v>493</v>
      </c>
      <c r="N245" s="42" t="s">
        <v>7893</v>
      </c>
      <c r="O245" s="42" t="s">
        <v>7996</v>
      </c>
      <c r="P245" s="42"/>
    </row>
    <row r="246" spans="1:16" x14ac:dyDescent="0.3">
      <c r="A246" s="42" t="s">
        <v>7352</v>
      </c>
      <c r="B246" s="42" t="s">
        <v>4204</v>
      </c>
      <c r="C246" s="42" t="s">
        <v>8084</v>
      </c>
      <c r="D246" s="42" t="s">
        <v>923</v>
      </c>
      <c r="E246" s="42" t="s">
        <v>142</v>
      </c>
      <c r="F246" s="42" t="s">
        <v>1641</v>
      </c>
      <c r="G246" s="42" t="s">
        <v>8085</v>
      </c>
      <c r="H246" s="42" t="s">
        <v>8086</v>
      </c>
      <c r="I246" s="42" t="s">
        <v>69</v>
      </c>
      <c r="J246" s="42" t="s">
        <v>8087</v>
      </c>
      <c r="K246" s="42" t="s">
        <v>3808</v>
      </c>
      <c r="L246" s="42" t="s">
        <v>2620</v>
      </c>
      <c r="M246" s="42" t="s">
        <v>493</v>
      </c>
      <c r="N246" s="42" t="s">
        <v>8088</v>
      </c>
      <c r="O246" s="42" t="s">
        <v>7996</v>
      </c>
      <c r="P246" s="42"/>
    </row>
    <row r="247" spans="1:16" x14ac:dyDescent="0.3">
      <c r="A247" s="42" t="s">
        <v>7257</v>
      </c>
      <c r="B247" s="42" t="s">
        <v>4204</v>
      </c>
      <c r="C247" s="42" t="s">
        <v>8089</v>
      </c>
      <c r="D247" s="42" t="s">
        <v>7276</v>
      </c>
      <c r="E247" s="42" t="s">
        <v>142</v>
      </c>
      <c r="F247" s="42" t="s">
        <v>924</v>
      </c>
      <c r="G247" s="42" t="s">
        <v>8090</v>
      </c>
      <c r="H247" s="42" t="s">
        <v>8091</v>
      </c>
      <c r="I247" s="42" t="s">
        <v>69</v>
      </c>
      <c r="J247" s="52" t="s">
        <v>8092</v>
      </c>
      <c r="K247" s="42" t="s">
        <v>3808</v>
      </c>
      <c r="L247" s="42" t="s">
        <v>2620</v>
      </c>
      <c r="M247" s="42" t="s">
        <v>493</v>
      </c>
      <c r="N247" s="42" t="s">
        <v>8093</v>
      </c>
      <c r="O247" s="42" t="s">
        <v>7996</v>
      </c>
      <c r="P247" s="42" t="s">
        <v>8094</v>
      </c>
    </row>
    <row r="248" spans="1:16" x14ac:dyDescent="0.3">
      <c r="A248" s="42" t="s">
        <v>7351</v>
      </c>
      <c r="B248" s="42" t="s">
        <v>4167</v>
      </c>
      <c r="C248" s="42" t="s">
        <v>8095</v>
      </c>
      <c r="D248" s="42" t="s">
        <v>923</v>
      </c>
      <c r="E248" s="42" t="s">
        <v>142</v>
      </c>
      <c r="F248" s="42" t="s">
        <v>1641</v>
      </c>
      <c r="G248" s="42" t="s">
        <v>8003</v>
      </c>
      <c r="H248" s="42" t="s">
        <v>8096</v>
      </c>
      <c r="I248" s="42" t="s">
        <v>69</v>
      </c>
      <c r="J248" s="42" t="s">
        <v>7867</v>
      </c>
      <c r="K248" s="42" t="s">
        <v>3808</v>
      </c>
      <c r="L248" s="42" t="s">
        <v>2620</v>
      </c>
      <c r="M248" s="42" t="s">
        <v>493</v>
      </c>
      <c r="N248" s="42" t="s">
        <v>2195</v>
      </c>
      <c r="O248" s="42" t="s">
        <v>7996</v>
      </c>
      <c r="P248" s="42"/>
    </row>
    <row r="249" spans="1:16" x14ac:dyDescent="0.3">
      <c r="A249" s="42" t="s">
        <v>7344</v>
      </c>
      <c r="B249" s="42" t="s">
        <v>4167</v>
      </c>
      <c r="C249" s="42" t="s">
        <v>8097</v>
      </c>
      <c r="D249" s="42" t="s">
        <v>923</v>
      </c>
      <c r="E249" s="42" t="s">
        <v>142</v>
      </c>
      <c r="F249" s="42" t="s">
        <v>1641</v>
      </c>
      <c r="G249" s="42" t="s">
        <v>8003</v>
      </c>
      <c r="H249" s="42" t="s">
        <v>8098</v>
      </c>
      <c r="I249" s="42" t="s">
        <v>69</v>
      </c>
      <c r="J249" s="42" t="s">
        <v>8099</v>
      </c>
      <c r="K249" s="42" t="s">
        <v>3808</v>
      </c>
      <c r="L249" s="42" t="s">
        <v>2620</v>
      </c>
      <c r="M249" s="42" t="s">
        <v>493</v>
      </c>
      <c r="N249" s="42" t="s">
        <v>2195</v>
      </c>
      <c r="O249" s="42" t="s">
        <v>7996</v>
      </c>
      <c r="P249" s="42"/>
    </row>
    <row r="250" spans="1:16" x14ac:dyDescent="0.3">
      <c r="A250" s="42" t="s">
        <v>7335</v>
      </c>
      <c r="B250" s="42" t="s">
        <v>4167</v>
      </c>
      <c r="C250" s="42" t="s">
        <v>1711</v>
      </c>
      <c r="D250" s="42" t="s">
        <v>2683</v>
      </c>
      <c r="E250" s="42" t="s">
        <v>142</v>
      </c>
      <c r="F250" s="42" t="s">
        <v>1641</v>
      </c>
      <c r="G250" s="42" t="s">
        <v>8003</v>
      </c>
      <c r="H250" s="42" t="s">
        <v>8100</v>
      </c>
      <c r="I250" s="42" t="s">
        <v>20</v>
      </c>
      <c r="J250" s="42" t="s">
        <v>8101</v>
      </c>
      <c r="K250" s="42" t="s">
        <v>3808</v>
      </c>
      <c r="L250" s="42" t="s">
        <v>2620</v>
      </c>
      <c r="M250" s="42" t="s">
        <v>493</v>
      </c>
      <c r="N250" s="42" t="s">
        <v>2195</v>
      </c>
      <c r="O250" s="42" t="s">
        <v>7996</v>
      </c>
      <c r="P250" s="42"/>
    </row>
    <row r="251" spans="1:16" x14ac:dyDescent="0.3">
      <c r="A251" s="42" t="s">
        <v>7355</v>
      </c>
      <c r="B251" s="42" t="s">
        <v>4167</v>
      </c>
      <c r="C251" s="42" t="s">
        <v>8102</v>
      </c>
      <c r="D251" s="42" t="s">
        <v>923</v>
      </c>
      <c r="E251" s="42" t="s">
        <v>142</v>
      </c>
      <c r="F251" s="42" t="s">
        <v>1641</v>
      </c>
      <c r="G251" s="42" t="s">
        <v>8003</v>
      </c>
      <c r="H251" s="42" t="s">
        <v>8103</v>
      </c>
      <c r="I251" s="42" t="s">
        <v>69</v>
      </c>
      <c r="J251" s="42" t="s">
        <v>8104</v>
      </c>
      <c r="K251" s="42" t="s">
        <v>3808</v>
      </c>
      <c r="L251" s="42" t="s">
        <v>2620</v>
      </c>
      <c r="M251" s="42" t="s">
        <v>493</v>
      </c>
      <c r="N251" s="42" t="s">
        <v>2195</v>
      </c>
      <c r="O251" s="42" t="s">
        <v>7996</v>
      </c>
      <c r="P251" s="42"/>
    </row>
    <row r="252" spans="1:16" x14ac:dyDescent="0.3">
      <c r="A252" s="42" t="s">
        <v>7257</v>
      </c>
      <c r="B252" s="42" t="s">
        <v>4167</v>
      </c>
      <c r="C252" s="42" t="s">
        <v>8105</v>
      </c>
      <c r="D252" s="42" t="s">
        <v>923</v>
      </c>
      <c r="E252" s="42" t="s">
        <v>142</v>
      </c>
      <c r="F252" s="42" t="s">
        <v>924</v>
      </c>
      <c r="G252" s="42" t="s">
        <v>8090</v>
      </c>
      <c r="H252" s="42" t="s">
        <v>8106</v>
      </c>
      <c r="I252" s="42" t="s">
        <v>69</v>
      </c>
      <c r="J252" s="52" t="s">
        <v>8107</v>
      </c>
      <c r="K252" s="42" t="s">
        <v>3808</v>
      </c>
      <c r="L252" s="42" t="s">
        <v>2620</v>
      </c>
      <c r="M252" s="42" t="s">
        <v>493</v>
      </c>
      <c r="N252" s="42" t="s">
        <v>7906</v>
      </c>
      <c r="O252" s="42" t="s">
        <v>7996</v>
      </c>
      <c r="P252" s="42" t="s">
        <v>8094</v>
      </c>
    </row>
    <row r="253" spans="1:16" x14ac:dyDescent="0.3">
      <c r="A253" s="42" t="s">
        <v>7247</v>
      </c>
      <c r="B253" s="42" t="s">
        <v>4167</v>
      </c>
      <c r="C253" s="42" t="s">
        <v>8108</v>
      </c>
      <c r="D253" s="42" t="s">
        <v>18</v>
      </c>
      <c r="E253" s="42" t="s">
        <v>142</v>
      </c>
      <c r="F253" s="42" t="s">
        <v>1641</v>
      </c>
      <c r="G253" s="42" t="s">
        <v>8043</v>
      </c>
      <c r="H253" s="42" t="s">
        <v>8109</v>
      </c>
      <c r="I253" s="42" t="s">
        <v>69</v>
      </c>
      <c r="J253" s="42" t="s">
        <v>8053</v>
      </c>
      <c r="K253" s="42" t="s">
        <v>3808</v>
      </c>
      <c r="L253" s="42" t="s">
        <v>2607</v>
      </c>
      <c r="M253" s="42" t="s">
        <v>493</v>
      </c>
      <c r="N253" s="42" t="s">
        <v>8046</v>
      </c>
      <c r="O253" s="42" t="s">
        <v>7996</v>
      </c>
      <c r="P253" s="42"/>
    </row>
    <row r="254" spans="1:16" x14ac:dyDescent="0.3">
      <c r="A254" s="42" t="s">
        <v>7286</v>
      </c>
      <c r="B254" s="42" t="s">
        <v>4167</v>
      </c>
      <c r="C254" s="42" t="s">
        <v>8110</v>
      </c>
      <c r="D254" s="42" t="s">
        <v>2683</v>
      </c>
      <c r="E254" s="42" t="s">
        <v>142</v>
      </c>
      <c r="F254" s="42" t="s">
        <v>1641</v>
      </c>
      <c r="G254" s="42" t="s">
        <v>8003</v>
      </c>
      <c r="H254" s="42" t="s">
        <v>8111</v>
      </c>
      <c r="I254" s="42" t="s">
        <v>69</v>
      </c>
      <c r="J254" s="42" t="s">
        <v>8112</v>
      </c>
      <c r="K254" s="42" t="s">
        <v>3808</v>
      </c>
      <c r="L254" s="42" t="s">
        <v>2620</v>
      </c>
      <c r="M254" s="42" t="s">
        <v>493</v>
      </c>
      <c r="N254" s="42" t="s">
        <v>2195</v>
      </c>
      <c r="O254" s="42" t="s">
        <v>7996</v>
      </c>
      <c r="P254" s="42"/>
    </row>
    <row r="255" spans="1:16" x14ac:dyDescent="0.3">
      <c r="A255" s="42" t="s">
        <v>7264</v>
      </c>
      <c r="B255" s="42" t="s">
        <v>4167</v>
      </c>
      <c r="C255" s="42" t="s">
        <v>8113</v>
      </c>
      <c r="D255" s="42" t="s">
        <v>2683</v>
      </c>
      <c r="E255" s="42" t="s">
        <v>142</v>
      </c>
      <c r="F255" s="42" t="s">
        <v>924</v>
      </c>
      <c r="G255" s="42" t="s">
        <v>8003</v>
      </c>
      <c r="H255" s="42" t="s">
        <v>8114</v>
      </c>
      <c r="I255" s="42" t="s">
        <v>69</v>
      </c>
      <c r="J255" s="52" t="s">
        <v>8115</v>
      </c>
      <c r="K255" s="42" t="s">
        <v>3808</v>
      </c>
      <c r="L255" s="42" t="s">
        <v>2620</v>
      </c>
      <c r="M255" s="42" t="s">
        <v>493</v>
      </c>
      <c r="N255" s="42" t="s">
        <v>2195</v>
      </c>
      <c r="O255" s="42" t="s">
        <v>7996</v>
      </c>
      <c r="P255" s="42" t="s">
        <v>8116</v>
      </c>
    </row>
    <row r="256" spans="1:16" x14ac:dyDescent="0.3">
      <c r="A256" s="42" t="s">
        <v>7372</v>
      </c>
      <c r="B256" s="42" t="s">
        <v>4167</v>
      </c>
      <c r="C256" s="42" t="s">
        <v>8117</v>
      </c>
      <c r="D256" s="42" t="s">
        <v>7276</v>
      </c>
      <c r="E256" s="42" t="s">
        <v>142</v>
      </c>
      <c r="F256" s="42" t="s">
        <v>924</v>
      </c>
      <c r="G256" s="42" t="s">
        <v>8003</v>
      </c>
      <c r="H256" s="42" t="s">
        <v>8118</v>
      </c>
      <c r="I256" s="42" t="s">
        <v>69</v>
      </c>
      <c r="J256" s="52" t="s">
        <v>8119</v>
      </c>
      <c r="K256" s="42" t="s">
        <v>3808</v>
      </c>
      <c r="L256" s="42" t="s">
        <v>2620</v>
      </c>
      <c r="M256" s="42" t="s">
        <v>493</v>
      </c>
      <c r="N256" s="42" t="s">
        <v>2195</v>
      </c>
      <c r="O256" s="42" t="s">
        <v>7996</v>
      </c>
      <c r="P256" s="42" t="s">
        <v>8116</v>
      </c>
    </row>
    <row r="257" spans="1:16" x14ac:dyDescent="0.3">
      <c r="A257" s="42" t="s">
        <v>7313</v>
      </c>
      <c r="B257" s="42" t="s">
        <v>4167</v>
      </c>
      <c r="C257" s="42" t="s">
        <v>8120</v>
      </c>
      <c r="D257" s="42" t="s">
        <v>7276</v>
      </c>
      <c r="E257" s="42" t="s">
        <v>142</v>
      </c>
      <c r="F257" s="42" t="s">
        <v>1641</v>
      </c>
      <c r="G257" s="42" t="s">
        <v>8003</v>
      </c>
      <c r="H257" s="42" t="s">
        <v>8121</v>
      </c>
      <c r="I257" s="42" t="s">
        <v>69</v>
      </c>
      <c r="J257" s="42" t="s">
        <v>8122</v>
      </c>
      <c r="K257" s="42" t="s">
        <v>3808</v>
      </c>
      <c r="L257" s="42" t="s">
        <v>2620</v>
      </c>
      <c r="M257" s="42" t="s">
        <v>493</v>
      </c>
      <c r="N257" s="42" t="s">
        <v>2195</v>
      </c>
      <c r="O257" s="42" t="s">
        <v>7996</v>
      </c>
      <c r="P257" s="42"/>
    </row>
    <row r="258" spans="1:16" x14ac:dyDescent="0.3">
      <c r="A258" s="42" t="s">
        <v>7352</v>
      </c>
      <c r="B258" s="42" t="s">
        <v>4167</v>
      </c>
      <c r="C258" s="42" t="s">
        <v>8123</v>
      </c>
      <c r="D258" s="42" t="s">
        <v>2683</v>
      </c>
      <c r="E258" s="42" t="s">
        <v>142</v>
      </c>
      <c r="F258" s="42" t="s">
        <v>1641</v>
      </c>
      <c r="G258" s="42" t="s">
        <v>8085</v>
      </c>
      <c r="H258" s="42" t="s">
        <v>8124</v>
      </c>
      <c r="I258" s="42" t="s">
        <v>69</v>
      </c>
      <c r="J258" s="42" t="s">
        <v>8125</v>
      </c>
      <c r="K258" s="42" t="s">
        <v>3808</v>
      </c>
      <c r="L258" s="42" t="s">
        <v>2620</v>
      </c>
      <c r="M258" s="42" t="s">
        <v>493</v>
      </c>
      <c r="N258" s="42" t="s">
        <v>8088</v>
      </c>
      <c r="O258" s="42" t="s">
        <v>7996</v>
      </c>
      <c r="P258" s="42"/>
    </row>
    <row r="259" spans="1:16" x14ac:dyDescent="0.3">
      <c r="A259" s="42" t="s">
        <v>7286</v>
      </c>
      <c r="B259" s="42" t="s">
        <v>4167</v>
      </c>
      <c r="C259" s="42" t="s">
        <v>8126</v>
      </c>
      <c r="D259" s="42" t="s">
        <v>2683</v>
      </c>
      <c r="E259" s="42" t="s">
        <v>142</v>
      </c>
      <c r="F259" s="42" t="s">
        <v>1641</v>
      </c>
      <c r="G259" s="42" t="s">
        <v>8068</v>
      </c>
      <c r="H259" s="42" t="s">
        <v>8127</v>
      </c>
      <c r="I259" s="42" t="s">
        <v>69</v>
      </c>
      <c r="J259" s="42" t="s">
        <v>8128</v>
      </c>
      <c r="K259" s="42" t="s">
        <v>3808</v>
      </c>
      <c r="L259" s="42" t="s">
        <v>2620</v>
      </c>
      <c r="M259" s="42" t="s">
        <v>493</v>
      </c>
      <c r="N259" s="42" t="s">
        <v>8129</v>
      </c>
      <c r="O259" s="42" t="s">
        <v>7996</v>
      </c>
      <c r="P259" s="42"/>
    </row>
    <row r="260" spans="1:16" x14ac:dyDescent="0.3">
      <c r="A260" s="42" t="s">
        <v>7247</v>
      </c>
      <c r="B260" s="42" t="s">
        <v>4167</v>
      </c>
      <c r="C260" s="42" t="s">
        <v>8130</v>
      </c>
      <c r="D260" s="42" t="s">
        <v>7276</v>
      </c>
      <c r="E260" s="42" t="s">
        <v>142</v>
      </c>
      <c r="F260" s="42" t="s">
        <v>1641</v>
      </c>
      <c r="G260" s="42" t="s">
        <v>8051</v>
      </c>
      <c r="H260" s="42" t="s">
        <v>8131</v>
      </c>
      <c r="I260" s="42" t="s">
        <v>578</v>
      </c>
      <c r="J260" s="42" t="s">
        <v>8053</v>
      </c>
      <c r="K260" s="42" t="s">
        <v>3808</v>
      </c>
      <c r="L260" s="42" t="s">
        <v>2607</v>
      </c>
      <c r="M260" s="42" t="s">
        <v>493</v>
      </c>
      <c r="N260" s="42" t="s">
        <v>8054</v>
      </c>
      <c r="O260" s="42" t="s">
        <v>7996</v>
      </c>
      <c r="P260" s="42"/>
    </row>
    <row r="261" spans="1:16" ht="15" thickBot="1" x14ac:dyDescent="0.35">
      <c r="A261" s="44" t="s">
        <v>7247</v>
      </c>
      <c r="B261" s="44" t="s">
        <v>2712</v>
      </c>
      <c r="C261" s="44" t="s">
        <v>500</v>
      </c>
      <c r="D261" s="44" t="s">
        <v>2683</v>
      </c>
      <c r="E261" s="44" t="s">
        <v>142</v>
      </c>
      <c r="F261" s="44" t="s">
        <v>1641</v>
      </c>
      <c r="G261" s="44" t="s">
        <v>8132</v>
      </c>
      <c r="H261" s="44" t="s">
        <v>8133</v>
      </c>
      <c r="I261" s="44" t="s">
        <v>69</v>
      </c>
      <c r="J261" s="44" t="s">
        <v>8134</v>
      </c>
      <c r="K261" s="44" t="s">
        <v>3808</v>
      </c>
      <c r="L261" s="44" t="s">
        <v>2620</v>
      </c>
      <c r="M261" s="44" t="s">
        <v>1238</v>
      </c>
      <c r="N261" s="44" t="s">
        <v>2195</v>
      </c>
      <c r="O261" s="44" t="s">
        <v>7996</v>
      </c>
      <c r="P261" s="44"/>
    </row>
    <row r="262" spans="1:16" x14ac:dyDescent="0.3">
      <c r="A262" s="28" t="s">
        <v>7362</v>
      </c>
      <c r="B262" s="28" t="s">
        <v>4214</v>
      </c>
      <c r="C262" s="28" t="s">
        <v>733</v>
      </c>
      <c r="D262" s="29" t="s">
        <v>923</v>
      </c>
      <c r="E262" s="28" t="s">
        <v>142</v>
      </c>
      <c r="F262" s="29" t="s">
        <v>924</v>
      </c>
      <c r="G262" s="28" t="s">
        <v>8135</v>
      </c>
      <c r="H262" s="28" t="s">
        <v>8136</v>
      </c>
      <c r="I262" s="28" t="s">
        <v>69</v>
      </c>
      <c r="J262" s="28" t="s">
        <v>8137</v>
      </c>
      <c r="K262" s="28" t="s">
        <v>2709</v>
      </c>
      <c r="L262" s="28" t="s">
        <v>2620</v>
      </c>
      <c r="M262" s="28" t="s">
        <v>493</v>
      </c>
      <c r="N262" s="28" t="s">
        <v>2195</v>
      </c>
      <c r="O262" s="28" t="s">
        <v>8138</v>
      </c>
      <c r="P262" s="28"/>
    </row>
    <row r="263" spans="1:16" x14ac:dyDescent="0.3">
      <c r="A263" s="31" t="s">
        <v>7379</v>
      </c>
      <c r="B263" s="31" t="s">
        <v>7569</v>
      </c>
      <c r="C263" s="31" t="s">
        <v>8139</v>
      </c>
      <c r="D263" s="32" t="s">
        <v>18</v>
      </c>
      <c r="E263" s="31" t="s">
        <v>142</v>
      </c>
      <c r="F263" s="32" t="s">
        <v>1641</v>
      </c>
      <c r="G263" s="31" t="s">
        <v>8140</v>
      </c>
      <c r="H263" s="31" t="s">
        <v>8141</v>
      </c>
      <c r="I263" s="31" t="s">
        <v>69</v>
      </c>
      <c r="J263" s="31" t="s">
        <v>8142</v>
      </c>
      <c r="K263" s="31" t="s">
        <v>2709</v>
      </c>
      <c r="L263" s="31" t="s">
        <v>2620</v>
      </c>
      <c r="M263" s="31" t="s">
        <v>493</v>
      </c>
      <c r="N263" s="31" t="s">
        <v>2195</v>
      </c>
      <c r="O263" s="31" t="s">
        <v>8138</v>
      </c>
      <c r="P263" s="31"/>
    </row>
    <row r="264" spans="1:16" x14ac:dyDescent="0.3">
      <c r="A264" s="31" t="s">
        <v>7251</v>
      </c>
      <c r="B264" s="31" t="s">
        <v>7569</v>
      </c>
      <c r="C264" s="31" t="s">
        <v>8143</v>
      </c>
      <c r="D264" s="32" t="s">
        <v>923</v>
      </c>
      <c r="E264" s="31" t="s">
        <v>142</v>
      </c>
      <c r="F264" s="32" t="s">
        <v>924</v>
      </c>
      <c r="G264" s="31" t="s">
        <v>8140</v>
      </c>
      <c r="H264" s="31" t="s">
        <v>8144</v>
      </c>
      <c r="I264" s="31" t="s">
        <v>69</v>
      </c>
      <c r="J264" s="31" t="s">
        <v>8145</v>
      </c>
      <c r="K264" s="31" t="s">
        <v>2709</v>
      </c>
      <c r="L264" s="31" t="s">
        <v>2620</v>
      </c>
      <c r="M264" s="31" t="s">
        <v>493</v>
      </c>
      <c r="N264" s="31" t="s">
        <v>2195</v>
      </c>
      <c r="O264" s="31" t="s">
        <v>8138</v>
      </c>
      <c r="P264" s="31"/>
    </row>
    <row r="265" spans="1:16" x14ac:dyDescent="0.3">
      <c r="A265" s="31" t="s">
        <v>7348</v>
      </c>
      <c r="B265" s="31" t="s">
        <v>7569</v>
      </c>
      <c r="C265" s="31" t="s">
        <v>8146</v>
      </c>
      <c r="D265" s="32" t="s">
        <v>2683</v>
      </c>
      <c r="E265" s="31" t="s">
        <v>142</v>
      </c>
      <c r="F265" s="32" t="s">
        <v>924</v>
      </c>
      <c r="G265" s="31" t="s">
        <v>8140</v>
      </c>
      <c r="H265" s="31" t="s">
        <v>8147</v>
      </c>
      <c r="I265" s="31" t="s">
        <v>69</v>
      </c>
      <c r="J265" s="31" t="s">
        <v>8148</v>
      </c>
      <c r="K265" s="31" t="s">
        <v>2709</v>
      </c>
      <c r="L265" s="31" t="s">
        <v>2620</v>
      </c>
      <c r="M265" s="31" t="s">
        <v>493</v>
      </c>
      <c r="N265" s="31" t="s">
        <v>2195</v>
      </c>
      <c r="O265" s="31" t="s">
        <v>8138</v>
      </c>
      <c r="P265" s="31"/>
    </row>
    <row r="266" spans="1:16" x14ac:dyDescent="0.3">
      <c r="A266" s="31" t="s">
        <v>7289</v>
      </c>
      <c r="B266" s="31" t="s">
        <v>2699</v>
      </c>
      <c r="C266" s="31" t="s">
        <v>7475</v>
      </c>
      <c r="D266" s="32" t="s">
        <v>18</v>
      </c>
      <c r="E266" s="31" t="s">
        <v>142</v>
      </c>
      <c r="F266" s="32" t="s">
        <v>924</v>
      </c>
      <c r="G266" s="31" t="s">
        <v>8149</v>
      </c>
      <c r="H266" s="31" t="s">
        <v>8150</v>
      </c>
      <c r="I266" s="31" t="s">
        <v>69</v>
      </c>
      <c r="J266" s="31" t="s">
        <v>8151</v>
      </c>
      <c r="K266" s="31" t="s">
        <v>2709</v>
      </c>
      <c r="L266" s="31" t="s">
        <v>2620</v>
      </c>
      <c r="M266" s="31" t="s">
        <v>1238</v>
      </c>
      <c r="N266" s="31" t="s">
        <v>2195</v>
      </c>
      <c r="O266" s="31" t="s">
        <v>8138</v>
      </c>
      <c r="P266" s="31"/>
    </row>
    <row r="267" spans="1:16" x14ac:dyDescent="0.3">
      <c r="A267" s="31" t="s">
        <v>7289</v>
      </c>
      <c r="B267" s="31" t="s">
        <v>2699</v>
      </c>
      <c r="C267" s="31" t="s">
        <v>7875</v>
      </c>
      <c r="D267" s="32" t="s">
        <v>923</v>
      </c>
      <c r="E267" s="31" t="s">
        <v>142</v>
      </c>
      <c r="F267" s="32" t="s">
        <v>924</v>
      </c>
      <c r="G267" s="31" t="s">
        <v>8149</v>
      </c>
      <c r="H267" s="31" t="s">
        <v>8152</v>
      </c>
      <c r="I267" s="31" t="s">
        <v>69</v>
      </c>
      <c r="J267" s="31" t="s">
        <v>8153</v>
      </c>
      <c r="K267" s="31" t="s">
        <v>2709</v>
      </c>
      <c r="L267" s="31" t="s">
        <v>2620</v>
      </c>
      <c r="M267" s="31" t="s">
        <v>1238</v>
      </c>
      <c r="N267" s="31" t="s">
        <v>2195</v>
      </c>
      <c r="O267" s="31" t="s">
        <v>8138</v>
      </c>
      <c r="P267" s="31"/>
    </row>
    <row r="268" spans="1:16" x14ac:dyDescent="0.3">
      <c r="A268" s="31" t="s">
        <v>7247</v>
      </c>
      <c r="B268" s="31" t="s">
        <v>1923</v>
      </c>
      <c r="C268" s="31" t="s">
        <v>8154</v>
      </c>
      <c r="D268" s="32" t="s">
        <v>7276</v>
      </c>
      <c r="E268" s="31" t="s">
        <v>142</v>
      </c>
      <c r="F268" s="32" t="s">
        <v>924</v>
      </c>
      <c r="G268" s="31" t="s">
        <v>8155</v>
      </c>
      <c r="H268" s="31" t="s">
        <v>8156</v>
      </c>
      <c r="I268" s="31" t="s">
        <v>69</v>
      </c>
      <c r="J268" s="31" t="s">
        <v>8157</v>
      </c>
      <c r="K268" s="31" t="s">
        <v>2771</v>
      </c>
      <c r="L268" s="31" t="s">
        <v>2620</v>
      </c>
      <c r="M268" s="31" t="s">
        <v>805</v>
      </c>
      <c r="N268" s="31" t="s">
        <v>2195</v>
      </c>
      <c r="O268" s="31" t="s">
        <v>8138</v>
      </c>
      <c r="P268" s="31"/>
    </row>
    <row r="269" spans="1:16" x14ac:dyDescent="0.3">
      <c r="A269" s="31" t="s">
        <v>7246</v>
      </c>
      <c r="B269" s="31" t="s">
        <v>1923</v>
      </c>
      <c r="C269" s="31" t="s">
        <v>927</v>
      </c>
      <c r="D269" s="32" t="s">
        <v>7276</v>
      </c>
      <c r="E269" s="31" t="s">
        <v>142</v>
      </c>
      <c r="F269" s="32" t="s">
        <v>1641</v>
      </c>
      <c r="G269" s="31" t="s">
        <v>8155</v>
      </c>
      <c r="H269" s="31" t="s">
        <v>8158</v>
      </c>
      <c r="I269" s="31" t="s">
        <v>69</v>
      </c>
      <c r="J269" s="31" t="s">
        <v>8159</v>
      </c>
      <c r="K269" s="31" t="s">
        <v>2771</v>
      </c>
      <c r="L269" s="31" t="s">
        <v>2620</v>
      </c>
      <c r="M269" s="31" t="s">
        <v>805</v>
      </c>
      <c r="N269" s="31" t="s">
        <v>2195</v>
      </c>
      <c r="O269" s="31" t="s">
        <v>8138</v>
      </c>
      <c r="P269" s="31"/>
    </row>
    <row r="270" spans="1:16" x14ac:dyDescent="0.3">
      <c r="A270" s="31" t="s">
        <v>7286</v>
      </c>
      <c r="B270" s="31" t="s">
        <v>2774</v>
      </c>
      <c r="C270" s="31" t="s">
        <v>6226</v>
      </c>
      <c r="D270" s="32" t="s">
        <v>7276</v>
      </c>
      <c r="E270" s="31" t="s">
        <v>142</v>
      </c>
      <c r="F270" s="32" t="s">
        <v>924</v>
      </c>
      <c r="G270" s="31" t="s">
        <v>8160</v>
      </c>
      <c r="H270" s="31" t="s">
        <v>8161</v>
      </c>
      <c r="I270" s="31" t="s">
        <v>69</v>
      </c>
      <c r="J270" s="31" t="s">
        <v>8162</v>
      </c>
      <c r="K270" s="31" t="s">
        <v>3473</v>
      </c>
      <c r="L270" s="31" t="s">
        <v>2620</v>
      </c>
      <c r="M270" s="31" t="s">
        <v>1172</v>
      </c>
      <c r="N270" s="31" t="s">
        <v>2195</v>
      </c>
      <c r="O270" s="31" t="s">
        <v>8138</v>
      </c>
      <c r="P270" s="31"/>
    </row>
    <row r="271" spans="1:16" x14ac:dyDescent="0.3">
      <c r="A271" s="31" t="s">
        <v>7352</v>
      </c>
      <c r="B271" s="31" t="s">
        <v>4174</v>
      </c>
      <c r="C271" s="31" t="s">
        <v>8163</v>
      </c>
      <c r="D271" s="32" t="s">
        <v>26</v>
      </c>
      <c r="E271" s="31" t="s">
        <v>142</v>
      </c>
      <c r="F271" s="32" t="s">
        <v>1641</v>
      </c>
      <c r="G271" s="31" t="s">
        <v>8164</v>
      </c>
      <c r="H271" s="31" t="s">
        <v>8165</v>
      </c>
      <c r="I271" s="31" t="s">
        <v>69</v>
      </c>
      <c r="J271" s="31" t="s">
        <v>8166</v>
      </c>
      <c r="K271" s="31" t="s">
        <v>2709</v>
      </c>
      <c r="L271" s="31" t="s">
        <v>2620</v>
      </c>
      <c r="M271" s="31" t="s">
        <v>493</v>
      </c>
      <c r="N271" s="31" t="s">
        <v>8167</v>
      </c>
      <c r="O271" s="31" t="s">
        <v>8138</v>
      </c>
      <c r="P271" s="31"/>
    </row>
    <row r="272" spans="1:16" x14ac:dyDescent="0.3">
      <c r="A272" s="31" t="s">
        <v>7373</v>
      </c>
      <c r="B272" s="31" t="s">
        <v>4174</v>
      </c>
      <c r="C272" s="31" t="s">
        <v>8168</v>
      </c>
      <c r="D272" s="32" t="s">
        <v>923</v>
      </c>
      <c r="E272" s="31" t="s">
        <v>142</v>
      </c>
      <c r="F272" s="32" t="s">
        <v>924</v>
      </c>
      <c r="G272" s="31" t="s">
        <v>8140</v>
      </c>
      <c r="H272" s="31" t="s">
        <v>8169</v>
      </c>
      <c r="I272" s="31" t="s">
        <v>69</v>
      </c>
      <c r="J272" s="31" t="s">
        <v>8170</v>
      </c>
      <c r="K272" s="31" t="s">
        <v>2709</v>
      </c>
      <c r="L272" s="31" t="s">
        <v>2620</v>
      </c>
      <c r="M272" s="31" t="s">
        <v>493</v>
      </c>
      <c r="N272" s="31" t="s">
        <v>2195</v>
      </c>
      <c r="O272" s="31" t="s">
        <v>8138</v>
      </c>
      <c r="P272" s="31"/>
    </row>
    <row r="273" spans="1:16" x14ac:dyDescent="0.3">
      <c r="A273" s="31" t="s">
        <v>7360</v>
      </c>
      <c r="B273" s="31" t="s">
        <v>4174</v>
      </c>
      <c r="C273" s="31" t="s">
        <v>8171</v>
      </c>
      <c r="D273" s="32" t="s">
        <v>2683</v>
      </c>
      <c r="E273" s="31" t="s">
        <v>142</v>
      </c>
      <c r="F273" s="32" t="s">
        <v>1641</v>
      </c>
      <c r="G273" s="31" t="s">
        <v>8140</v>
      </c>
      <c r="H273" s="31" t="s">
        <v>8172</v>
      </c>
      <c r="I273" s="31" t="s">
        <v>69</v>
      </c>
      <c r="J273" s="31" t="s">
        <v>8173</v>
      </c>
      <c r="K273" s="31" t="s">
        <v>2709</v>
      </c>
      <c r="L273" s="31" t="s">
        <v>2620</v>
      </c>
      <c r="M273" s="31" t="s">
        <v>493</v>
      </c>
      <c r="N273" s="31" t="s">
        <v>2195</v>
      </c>
      <c r="O273" s="31" t="s">
        <v>8138</v>
      </c>
      <c r="P273" s="31"/>
    </row>
    <row r="274" spans="1:16" x14ac:dyDescent="0.3">
      <c r="A274" s="31" t="s">
        <v>7373</v>
      </c>
      <c r="B274" s="31" t="s">
        <v>4174</v>
      </c>
      <c r="C274" s="31" t="s">
        <v>8174</v>
      </c>
      <c r="D274" s="32" t="s">
        <v>7276</v>
      </c>
      <c r="E274" s="31" t="s">
        <v>142</v>
      </c>
      <c r="F274" s="32" t="s">
        <v>1641</v>
      </c>
      <c r="G274" s="31" t="s">
        <v>8140</v>
      </c>
      <c r="H274" s="31" t="s">
        <v>8175</v>
      </c>
      <c r="I274" s="31" t="s">
        <v>69</v>
      </c>
      <c r="J274" s="31" t="s">
        <v>8176</v>
      </c>
      <c r="K274" s="31" t="s">
        <v>2709</v>
      </c>
      <c r="L274" s="31" t="s">
        <v>2620</v>
      </c>
      <c r="M274" s="31" t="s">
        <v>493</v>
      </c>
      <c r="N274" s="31" t="s">
        <v>2195</v>
      </c>
      <c r="O274" s="31" t="s">
        <v>8138</v>
      </c>
      <c r="P274" s="31"/>
    </row>
    <row r="275" spans="1:16" x14ac:dyDescent="0.3">
      <c r="A275" s="31" t="s">
        <v>7356</v>
      </c>
      <c r="B275" s="31" t="s">
        <v>7500</v>
      </c>
      <c r="C275" s="31" t="s">
        <v>8177</v>
      </c>
      <c r="D275" s="32" t="s">
        <v>25</v>
      </c>
      <c r="E275" s="31" t="s">
        <v>142</v>
      </c>
      <c r="F275" s="32" t="s">
        <v>1641</v>
      </c>
      <c r="G275" s="31" t="s">
        <v>8140</v>
      </c>
      <c r="H275" s="31" t="s">
        <v>8178</v>
      </c>
      <c r="I275" s="31" t="s">
        <v>69</v>
      </c>
      <c r="J275" s="31" t="s">
        <v>8179</v>
      </c>
      <c r="K275" s="31" t="s">
        <v>2709</v>
      </c>
      <c r="L275" s="31" t="s">
        <v>2620</v>
      </c>
      <c r="M275" s="31" t="s">
        <v>493</v>
      </c>
      <c r="N275" s="31" t="s">
        <v>2195</v>
      </c>
      <c r="O275" s="31" t="s">
        <v>8138</v>
      </c>
      <c r="P275" s="31"/>
    </row>
    <row r="276" spans="1:16" x14ac:dyDescent="0.3">
      <c r="A276" s="31" t="s">
        <v>7271</v>
      </c>
      <c r="B276" s="31" t="s">
        <v>7500</v>
      </c>
      <c r="C276" s="31" t="s">
        <v>8180</v>
      </c>
      <c r="D276" s="32" t="s">
        <v>7252</v>
      </c>
      <c r="E276" s="31" t="s">
        <v>142</v>
      </c>
      <c r="F276" s="32" t="s">
        <v>1641</v>
      </c>
      <c r="G276" s="31" t="s">
        <v>8140</v>
      </c>
      <c r="H276" s="31" t="s">
        <v>8181</v>
      </c>
      <c r="I276" s="31" t="s">
        <v>69</v>
      </c>
      <c r="J276" s="31" t="s">
        <v>8182</v>
      </c>
      <c r="K276" s="31" t="s">
        <v>2709</v>
      </c>
      <c r="L276" s="31" t="s">
        <v>2620</v>
      </c>
      <c r="M276" s="31" t="s">
        <v>493</v>
      </c>
      <c r="N276" s="31" t="s">
        <v>2195</v>
      </c>
      <c r="O276" s="31" t="s">
        <v>8138</v>
      </c>
      <c r="P276" s="31"/>
    </row>
    <row r="277" spans="1:16" x14ac:dyDescent="0.3">
      <c r="A277" s="31" t="s">
        <v>7247</v>
      </c>
      <c r="B277" s="31" t="s">
        <v>7500</v>
      </c>
      <c r="C277" s="31" t="s">
        <v>8183</v>
      </c>
      <c r="D277" s="32" t="s">
        <v>7276</v>
      </c>
      <c r="E277" s="31" t="s">
        <v>142</v>
      </c>
      <c r="F277" s="32" t="s">
        <v>924</v>
      </c>
      <c r="G277" s="31" t="s">
        <v>8140</v>
      </c>
      <c r="H277" s="31" t="s">
        <v>8184</v>
      </c>
      <c r="I277" s="31" t="s">
        <v>69</v>
      </c>
      <c r="J277" s="31" t="s">
        <v>8185</v>
      </c>
      <c r="K277" s="31" t="s">
        <v>2709</v>
      </c>
      <c r="L277" s="31" t="s">
        <v>2620</v>
      </c>
      <c r="M277" s="31" t="s">
        <v>493</v>
      </c>
      <c r="N277" s="31" t="s">
        <v>2195</v>
      </c>
      <c r="O277" s="31" t="s">
        <v>8138</v>
      </c>
      <c r="P277" s="31"/>
    </row>
    <row r="278" spans="1:16" x14ac:dyDescent="0.3">
      <c r="A278" s="31" t="s">
        <v>7270</v>
      </c>
      <c r="B278" s="31" t="s">
        <v>4286</v>
      </c>
      <c r="C278" s="31" t="s">
        <v>8186</v>
      </c>
      <c r="D278" s="32" t="s">
        <v>7276</v>
      </c>
      <c r="E278" s="31" t="s">
        <v>142</v>
      </c>
      <c r="F278" s="32" t="s">
        <v>1641</v>
      </c>
      <c r="G278" s="31" t="s">
        <v>8140</v>
      </c>
      <c r="H278" s="31" t="s">
        <v>8187</v>
      </c>
      <c r="I278" s="31" t="s">
        <v>69</v>
      </c>
      <c r="J278" s="31" t="s">
        <v>8188</v>
      </c>
      <c r="K278" s="31" t="s">
        <v>2709</v>
      </c>
      <c r="L278" s="31" t="s">
        <v>2620</v>
      </c>
      <c r="M278" s="31" t="s">
        <v>493</v>
      </c>
      <c r="N278" s="31" t="s">
        <v>2195</v>
      </c>
      <c r="O278" s="31" t="s">
        <v>8138</v>
      </c>
      <c r="P278" s="31"/>
    </row>
    <row r="279" spans="1:16" x14ac:dyDescent="0.3">
      <c r="A279" s="31" t="s">
        <v>7306</v>
      </c>
      <c r="B279" s="31" t="s">
        <v>4170</v>
      </c>
      <c r="C279" s="31" t="s">
        <v>514</v>
      </c>
      <c r="D279" s="32" t="s">
        <v>923</v>
      </c>
      <c r="E279" s="31" t="s">
        <v>142</v>
      </c>
      <c r="F279" s="32" t="s">
        <v>1641</v>
      </c>
      <c r="G279" s="31" t="s">
        <v>8140</v>
      </c>
      <c r="H279" s="31" t="s">
        <v>8189</v>
      </c>
      <c r="I279" s="31" t="s">
        <v>69</v>
      </c>
      <c r="J279" s="31" t="s">
        <v>8190</v>
      </c>
      <c r="K279" s="31" t="s">
        <v>2709</v>
      </c>
      <c r="L279" s="31" t="s">
        <v>2620</v>
      </c>
      <c r="M279" s="31" t="s">
        <v>493</v>
      </c>
      <c r="N279" s="31" t="s">
        <v>2195</v>
      </c>
      <c r="O279" s="31" t="s">
        <v>8138</v>
      </c>
      <c r="P279" s="31"/>
    </row>
    <row r="280" spans="1:16" x14ac:dyDescent="0.3">
      <c r="A280" s="31" t="s">
        <v>7360</v>
      </c>
      <c r="B280" s="31" t="s">
        <v>4170</v>
      </c>
      <c r="C280" s="31" t="s">
        <v>8191</v>
      </c>
      <c r="D280" s="32" t="s">
        <v>923</v>
      </c>
      <c r="E280" s="31" t="s">
        <v>142</v>
      </c>
      <c r="F280" s="32" t="s">
        <v>1641</v>
      </c>
      <c r="G280" s="31" t="s">
        <v>8140</v>
      </c>
      <c r="H280" s="31" t="s">
        <v>8192</v>
      </c>
      <c r="I280" s="31" t="s">
        <v>69</v>
      </c>
      <c r="J280" s="31" t="s">
        <v>8193</v>
      </c>
      <c r="K280" s="31" t="s">
        <v>2709</v>
      </c>
      <c r="L280" s="31" t="s">
        <v>2620</v>
      </c>
      <c r="M280" s="31" t="s">
        <v>493</v>
      </c>
      <c r="N280" s="31" t="s">
        <v>2195</v>
      </c>
      <c r="O280" s="31" t="s">
        <v>8138</v>
      </c>
      <c r="P280" s="31"/>
    </row>
    <row r="281" spans="1:16" x14ac:dyDescent="0.3">
      <c r="A281" s="31" t="s">
        <v>7286</v>
      </c>
      <c r="B281" s="31" t="s">
        <v>4170</v>
      </c>
      <c r="C281" s="31" t="s">
        <v>6140</v>
      </c>
      <c r="D281" s="32" t="s">
        <v>923</v>
      </c>
      <c r="E281" s="31" t="s">
        <v>142</v>
      </c>
      <c r="F281" s="32" t="s">
        <v>1641</v>
      </c>
      <c r="G281" s="31" t="s">
        <v>8194</v>
      </c>
      <c r="H281" s="31" t="s">
        <v>8195</v>
      </c>
      <c r="I281" s="31" t="s">
        <v>69</v>
      </c>
      <c r="J281" s="31" t="s">
        <v>8196</v>
      </c>
      <c r="K281" s="31" t="s">
        <v>2709</v>
      </c>
      <c r="L281" s="31" t="s">
        <v>2620</v>
      </c>
      <c r="M281" s="31" t="s">
        <v>493</v>
      </c>
      <c r="N281" s="31" t="s">
        <v>8197</v>
      </c>
      <c r="O281" s="31" t="s">
        <v>8138</v>
      </c>
      <c r="P281" s="31"/>
    </row>
    <row r="282" spans="1:16" x14ac:dyDescent="0.3">
      <c r="A282" s="31" t="s">
        <v>7355</v>
      </c>
      <c r="B282" s="31" t="s">
        <v>4204</v>
      </c>
      <c r="C282" s="31" t="s">
        <v>8198</v>
      </c>
      <c r="D282" s="32" t="s">
        <v>923</v>
      </c>
      <c r="E282" s="31" t="s">
        <v>142</v>
      </c>
      <c r="F282" s="32" t="s">
        <v>924</v>
      </c>
      <c r="G282" s="31" t="s">
        <v>8140</v>
      </c>
      <c r="H282" s="31" t="s">
        <v>8199</v>
      </c>
      <c r="I282" s="31" t="s">
        <v>69</v>
      </c>
      <c r="J282" s="31" t="s">
        <v>8200</v>
      </c>
      <c r="K282" s="31" t="s">
        <v>2709</v>
      </c>
      <c r="L282" s="31" t="s">
        <v>2620</v>
      </c>
      <c r="M282" s="31" t="s">
        <v>493</v>
      </c>
      <c r="N282" s="31" t="s">
        <v>2195</v>
      </c>
      <c r="O282" s="31" t="s">
        <v>8138</v>
      </c>
      <c r="P282" s="31"/>
    </row>
    <row r="283" spans="1:16" x14ac:dyDescent="0.3">
      <c r="A283" s="31" t="s">
        <v>7352</v>
      </c>
      <c r="B283" s="31" t="s">
        <v>4204</v>
      </c>
      <c r="C283" s="31" t="s">
        <v>8201</v>
      </c>
      <c r="D283" s="32" t="s">
        <v>923</v>
      </c>
      <c r="E283" s="31" t="s">
        <v>142</v>
      </c>
      <c r="F283" s="32" t="s">
        <v>924</v>
      </c>
      <c r="G283" s="31" t="s">
        <v>8164</v>
      </c>
      <c r="H283" s="31" t="s">
        <v>8202</v>
      </c>
      <c r="I283" s="31" t="s">
        <v>69</v>
      </c>
      <c r="J283" s="31" t="s">
        <v>8203</v>
      </c>
      <c r="K283" s="31" t="s">
        <v>2709</v>
      </c>
      <c r="L283" s="31" t="s">
        <v>2620</v>
      </c>
      <c r="M283" s="31" t="s">
        <v>493</v>
      </c>
      <c r="N283" s="31" t="s">
        <v>8088</v>
      </c>
      <c r="O283" s="31" t="s">
        <v>8138</v>
      </c>
      <c r="P283" s="31"/>
    </row>
    <row r="284" spans="1:16" x14ac:dyDescent="0.3">
      <c r="A284" s="31" t="s">
        <v>7375</v>
      </c>
      <c r="B284" s="31" t="s">
        <v>4167</v>
      </c>
      <c r="C284" s="31" t="s">
        <v>8204</v>
      </c>
      <c r="D284" s="32" t="s">
        <v>18</v>
      </c>
      <c r="E284" s="31" t="s">
        <v>464</v>
      </c>
      <c r="F284" s="32" t="s">
        <v>924</v>
      </c>
      <c r="G284" s="31" t="s">
        <v>8205</v>
      </c>
      <c r="H284" s="31" t="s">
        <v>8206</v>
      </c>
      <c r="I284" s="31" t="s">
        <v>69</v>
      </c>
      <c r="J284" s="31" t="s">
        <v>8207</v>
      </c>
      <c r="K284" s="31" t="s">
        <v>2701</v>
      </c>
      <c r="L284" s="31" t="s">
        <v>2620</v>
      </c>
      <c r="M284" s="31" t="s">
        <v>493</v>
      </c>
      <c r="N284" s="31" t="s">
        <v>7428</v>
      </c>
      <c r="O284" s="31" t="s">
        <v>8138</v>
      </c>
      <c r="P284" s="31"/>
    </row>
    <row r="285" spans="1:16" x14ac:dyDescent="0.3">
      <c r="A285" s="31" t="s">
        <v>7356</v>
      </c>
      <c r="B285" s="31" t="s">
        <v>4167</v>
      </c>
      <c r="C285" s="31" t="s">
        <v>685</v>
      </c>
      <c r="D285" s="32" t="s">
        <v>26</v>
      </c>
      <c r="E285" s="31" t="s">
        <v>142</v>
      </c>
      <c r="F285" s="32" t="s">
        <v>1641</v>
      </c>
      <c r="G285" s="31" t="s">
        <v>8140</v>
      </c>
      <c r="H285" s="31" t="s">
        <v>8208</v>
      </c>
      <c r="I285" s="31" t="s">
        <v>69</v>
      </c>
      <c r="J285" s="31" t="s">
        <v>8179</v>
      </c>
      <c r="K285" s="31" t="s">
        <v>2709</v>
      </c>
      <c r="L285" s="31" t="s">
        <v>2620</v>
      </c>
      <c r="M285" s="31" t="s">
        <v>493</v>
      </c>
      <c r="N285" s="31" t="s">
        <v>2195</v>
      </c>
      <c r="O285" s="31" t="s">
        <v>8138</v>
      </c>
      <c r="P285" s="31"/>
    </row>
    <row r="286" spans="1:16" x14ac:dyDescent="0.3">
      <c r="A286" s="31" t="s">
        <v>7360</v>
      </c>
      <c r="B286" s="31" t="s">
        <v>4167</v>
      </c>
      <c r="C286" s="31" t="s">
        <v>8209</v>
      </c>
      <c r="D286" s="32" t="s">
        <v>18</v>
      </c>
      <c r="E286" s="31" t="s">
        <v>142</v>
      </c>
      <c r="F286" s="32" t="s">
        <v>924</v>
      </c>
      <c r="G286" s="31" t="s">
        <v>8140</v>
      </c>
      <c r="H286" s="31" t="s">
        <v>8210</v>
      </c>
      <c r="I286" s="31" t="s">
        <v>69</v>
      </c>
      <c r="J286" s="31" t="s">
        <v>8211</v>
      </c>
      <c r="K286" s="31" t="s">
        <v>2709</v>
      </c>
      <c r="L286" s="31" t="s">
        <v>2620</v>
      </c>
      <c r="M286" s="31" t="s">
        <v>493</v>
      </c>
      <c r="N286" s="31" t="s">
        <v>2195</v>
      </c>
      <c r="O286" s="31" t="s">
        <v>8138</v>
      </c>
      <c r="P286" s="31"/>
    </row>
    <row r="287" spans="1:16" x14ac:dyDescent="0.3">
      <c r="A287" s="31" t="s">
        <v>7352</v>
      </c>
      <c r="B287" s="31" t="s">
        <v>4167</v>
      </c>
      <c r="C287" s="31" t="s">
        <v>8212</v>
      </c>
      <c r="D287" s="32" t="s">
        <v>2683</v>
      </c>
      <c r="E287" s="31" t="s">
        <v>142</v>
      </c>
      <c r="F287" s="32" t="s">
        <v>924</v>
      </c>
      <c r="G287" s="31" t="s">
        <v>8213</v>
      </c>
      <c r="H287" s="31" t="s">
        <v>8214</v>
      </c>
      <c r="I287" s="31" t="s">
        <v>69</v>
      </c>
      <c r="J287" s="31" t="s">
        <v>8215</v>
      </c>
      <c r="K287" s="31" t="s">
        <v>2709</v>
      </c>
      <c r="L287" s="31" t="s">
        <v>2620</v>
      </c>
      <c r="M287" s="31" t="s">
        <v>493</v>
      </c>
      <c r="N287" s="31" t="s">
        <v>8088</v>
      </c>
      <c r="O287" s="31" t="s">
        <v>8138</v>
      </c>
      <c r="P287" s="31"/>
    </row>
    <row r="288" spans="1:16" x14ac:dyDescent="0.3">
      <c r="A288" s="31" t="s">
        <v>7264</v>
      </c>
      <c r="B288" s="31" t="s">
        <v>4167</v>
      </c>
      <c r="C288" s="31" t="s">
        <v>8216</v>
      </c>
      <c r="D288" s="32" t="s">
        <v>2683</v>
      </c>
      <c r="E288" s="31" t="s">
        <v>142</v>
      </c>
      <c r="F288" s="32" t="s">
        <v>924</v>
      </c>
      <c r="G288" s="31" t="s">
        <v>8140</v>
      </c>
      <c r="H288" s="31" t="s">
        <v>8217</v>
      </c>
      <c r="I288" s="31" t="s">
        <v>69</v>
      </c>
      <c r="J288" s="31" t="s">
        <v>8218</v>
      </c>
      <c r="K288" s="31" t="s">
        <v>2709</v>
      </c>
      <c r="L288" s="31" t="s">
        <v>2620</v>
      </c>
      <c r="M288" s="31" t="s">
        <v>493</v>
      </c>
      <c r="N288" s="31" t="s">
        <v>2195</v>
      </c>
      <c r="O288" s="31" t="s">
        <v>8138</v>
      </c>
      <c r="P288" s="31"/>
    </row>
    <row r="289" spans="1:16" x14ac:dyDescent="0.3">
      <c r="A289" s="31" t="s">
        <v>7375</v>
      </c>
      <c r="B289" s="31" t="s">
        <v>4167</v>
      </c>
      <c r="C289" s="31" t="s">
        <v>8219</v>
      </c>
      <c r="D289" s="32" t="s">
        <v>2683</v>
      </c>
      <c r="E289" s="31" t="s">
        <v>142</v>
      </c>
      <c r="F289" s="32" t="s">
        <v>2680</v>
      </c>
      <c r="G289" s="31" t="s">
        <v>8205</v>
      </c>
      <c r="H289" s="31" t="s">
        <v>8220</v>
      </c>
      <c r="I289" s="31" t="s">
        <v>69</v>
      </c>
      <c r="J289" s="31" t="s">
        <v>8207</v>
      </c>
      <c r="K289" s="31" t="s">
        <v>2709</v>
      </c>
      <c r="L289" s="31" t="s">
        <v>2620</v>
      </c>
      <c r="M289" s="31" t="s">
        <v>493</v>
      </c>
      <c r="N289" s="31" t="s">
        <v>7428</v>
      </c>
      <c r="O289" s="31" t="s">
        <v>8138</v>
      </c>
      <c r="P289" s="31"/>
    </row>
    <row r="290" spans="1:16" x14ac:dyDescent="0.3">
      <c r="A290" s="31" t="s">
        <v>7346</v>
      </c>
      <c r="B290" s="31" t="s">
        <v>4167</v>
      </c>
      <c r="C290" s="31" t="s">
        <v>8221</v>
      </c>
      <c r="D290" s="32" t="s">
        <v>923</v>
      </c>
      <c r="E290" s="31" t="s">
        <v>142</v>
      </c>
      <c r="F290" s="32" t="s">
        <v>924</v>
      </c>
      <c r="G290" s="31" t="s">
        <v>8140</v>
      </c>
      <c r="H290" s="31" t="s">
        <v>8222</v>
      </c>
      <c r="I290" s="31" t="s">
        <v>69</v>
      </c>
      <c r="J290" s="31" t="s">
        <v>8223</v>
      </c>
      <c r="K290" s="31" t="s">
        <v>2709</v>
      </c>
      <c r="L290" s="31" t="s">
        <v>2620</v>
      </c>
      <c r="M290" s="31" t="s">
        <v>493</v>
      </c>
      <c r="N290" s="31" t="s">
        <v>2195</v>
      </c>
      <c r="O290" s="31" t="s">
        <v>8138</v>
      </c>
      <c r="P290" s="31"/>
    </row>
    <row r="291" spans="1:16" x14ac:dyDescent="0.3">
      <c r="A291" s="31" t="s">
        <v>7306</v>
      </c>
      <c r="B291" s="31" t="s">
        <v>4167</v>
      </c>
      <c r="C291" s="31" t="s">
        <v>6393</v>
      </c>
      <c r="D291" s="32" t="s">
        <v>2683</v>
      </c>
      <c r="E291" s="31" t="s">
        <v>142</v>
      </c>
      <c r="F291" s="32" t="s">
        <v>1641</v>
      </c>
      <c r="G291" s="31" t="s">
        <v>8140</v>
      </c>
      <c r="H291" s="31" t="s">
        <v>8224</v>
      </c>
      <c r="I291" s="31" t="s">
        <v>69</v>
      </c>
      <c r="J291" s="31" t="s">
        <v>8190</v>
      </c>
      <c r="K291" s="31" t="s">
        <v>2709</v>
      </c>
      <c r="L291" s="31" t="s">
        <v>2620</v>
      </c>
      <c r="M291" s="31" t="s">
        <v>493</v>
      </c>
      <c r="N291" s="31" t="s">
        <v>2195</v>
      </c>
      <c r="O291" s="31" t="s">
        <v>8138</v>
      </c>
      <c r="P291" s="31"/>
    </row>
    <row r="292" spans="1:16" x14ac:dyDescent="0.3">
      <c r="A292" s="31" t="s">
        <v>7360</v>
      </c>
      <c r="B292" s="31" t="s">
        <v>4167</v>
      </c>
      <c r="C292" s="31" t="s">
        <v>6376</v>
      </c>
      <c r="D292" s="32" t="s">
        <v>2683</v>
      </c>
      <c r="E292" s="31" t="s">
        <v>142</v>
      </c>
      <c r="F292" s="32" t="s">
        <v>924</v>
      </c>
      <c r="G292" s="31" t="s">
        <v>8140</v>
      </c>
      <c r="H292" s="31" t="s">
        <v>8225</v>
      </c>
      <c r="I292" s="31" t="s">
        <v>69</v>
      </c>
      <c r="J292" s="31" t="s">
        <v>8226</v>
      </c>
      <c r="K292" s="31" t="s">
        <v>2709</v>
      </c>
      <c r="L292" s="31" t="s">
        <v>2620</v>
      </c>
      <c r="M292" s="31" t="s">
        <v>493</v>
      </c>
      <c r="N292" s="31" t="s">
        <v>2195</v>
      </c>
      <c r="O292" s="31" t="s">
        <v>8138</v>
      </c>
      <c r="P292" s="31"/>
    </row>
    <row r="293" spans="1:16" x14ac:dyDescent="0.3">
      <c r="A293" s="31" t="s">
        <v>7247</v>
      </c>
      <c r="B293" s="31" t="s">
        <v>4167</v>
      </c>
      <c r="C293" s="31" t="s">
        <v>4496</v>
      </c>
      <c r="D293" s="32" t="s">
        <v>7276</v>
      </c>
      <c r="E293" s="31" t="s">
        <v>142</v>
      </c>
      <c r="F293" s="32" t="s">
        <v>924</v>
      </c>
      <c r="G293" s="31" t="s">
        <v>8140</v>
      </c>
      <c r="H293" s="31" t="s">
        <v>8227</v>
      </c>
      <c r="I293" s="31" t="s">
        <v>69</v>
      </c>
      <c r="J293" s="31" t="s">
        <v>8228</v>
      </c>
      <c r="K293" s="31" t="s">
        <v>2709</v>
      </c>
      <c r="L293" s="31" t="s">
        <v>2620</v>
      </c>
      <c r="M293" s="31" t="s">
        <v>493</v>
      </c>
      <c r="N293" s="31" t="s">
        <v>2195</v>
      </c>
      <c r="O293" s="31" t="s">
        <v>8138</v>
      </c>
      <c r="P293" s="31"/>
    </row>
    <row r="294" spans="1:16" x14ac:dyDescent="0.3">
      <c r="A294" s="31" t="s">
        <v>7373</v>
      </c>
      <c r="B294" s="31" t="s">
        <v>2733</v>
      </c>
      <c r="C294" s="31" t="s">
        <v>8229</v>
      </c>
      <c r="D294" s="32" t="s">
        <v>2683</v>
      </c>
      <c r="E294" s="31" t="s">
        <v>142</v>
      </c>
      <c r="F294" s="32" t="s">
        <v>1641</v>
      </c>
      <c r="G294" s="31" t="s">
        <v>8149</v>
      </c>
      <c r="H294" s="31" t="s">
        <v>8230</v>
      </c>
      <c r="I294" s="31" t="s">
        <v>69</v>
      </c>
      <c r="J294" s="31" t="s">
        <v>8231</v>
      </c>
      <c r="K294" s="31" t="s">
        <v>2709</v>
      </c>
      <c r="L294" s="31" t="s">
        <v>2620</v>
      </c>
      <c r="M294" s="31" t="s">
        <v>1238</v>
      </c>
      <c r="N294" s="31" t="s">
        <v>2195</v>
      </c>
      <c r="O294" s="31" t="s">
        <v>8138</v>
      </c>
      <c r="P294" s="31"/>
    </row>
    <row r="295" spans="1:16" x14ac:dyDescent="0.3">
      <c r="A295" s="31" t="s">
        <v>7358</v>
      </c>
      <c r="B295" s="31" t="s">
        <v>2733</v>
      </c>
      <c r="C295" s="31" t="s">
        <v>8232</v>
      </c>
      <c r="D295" s="32" t="s">
        <v>2683</v>
      </c>
      <c r="E295" s="31" t="s">
        <v>142</v>
      </c>
      <c r="F295" s="32" t="s">
        <v>924</v>
      </c>
      <c r="G295" s="31" t="s">
        <v>8149</v>
      </c>
      <c r="H295" s="31" t="s">
        <v>8233</v>
      </c>
      <c r="I295" s="31" t="s">
        <v>69</v>
      </c>
      <c r="J295" s="31" t="s">
        <v>8234</v>
      </c>
      <c r="K295" s="31" t="s">
        <v>2709</v>
      </c>
      <c r="L295" s="31" t="s">
        <v>2620</v>
      </c>
      <c r="M295" s="31" t="s">
        <v>1238</v>
      </c>
      <c r="N295" s="31" t="s">
        <v>2195</v>
      </c>
      <c r="O295" s="31" t="s">
        <v>8138</v>
      </c>
      <c r="P295" s="31"/>
    </row>
    <row r="296" spans="1:16" x14ac:dyDescent="0.3">
      <c r="A296" s="31" t="s">
        <v>7247</v>
      </c>
      <c r="B296" s="31" t="s">
        <v>2712</v>
      </c>
      <c r="C296" s="31" t="s">
        <v>6479</v>
      </c>
      <c r="D296" s="32" t="s">
        <v>2683</v>
      </c>
      <c r="E296" s="31" t="s">
        <v>142</v>
      </c>
      <c r="F296" s="32" t="s">
        <v>1641</v>
      </c>
      <c r="G296" s="31" t="s">
        <v>8149</v>
      </c>
      <c r="H296" s="31" t="s">
        <v>8235</v>
      </c>
      <c r="I296" s="31" t="s">
        <v>69</v>
      </c>
      <c r="J296" s="31" t="s">
        <v>8236</v>
      </c>
      <c r="K296" s="31" t="s">
        <v>2709</v>
      </c>
      <c r="L296" s="31" t="s">
        <v>2620</v>
      </c>
      <c r="M296" s="31" t="s">
        <v>1238</v>
      </c>
      <c r="N296" s="31" t="s">
        <v>2195</v>
      </c>
      <c r="O296" s="31" t="s">
        <v>8138</v>
      </c>
      <c r="P296" s="31"/>
    </row>
    <row r="297" spans="1:16" x14ac:dyDescent="0.3">
      <c r="A297" s="31" t="s">
        <v>7247</v>
      </c>
      <c r="B297" s="31" t="s">
        <v>2667</v>
      </c>
      <c r="C297" s="31" t="s">
        <v>4304</v>
      </c>
      <c r="D297" s="32" t="s">
        <v>2683</v>
      </c>
      <c r="E297" s="31" t="s">
        <v>142</v>
      </c>
      <c r="F297" s="32" t="s">
        <v>1641</v>
      </c>
      <c r="G297" s="31" t="s">
        <v>8149</v>
      </c>
      <c r="H297" s="31" t="s">
        <v>8237</v>
      </c>
      <c r="I297" s="31" t="s">
        <v>69</v>
      </c>
      <c r="J297" s="31" t="s">
        <v>8238</v>
      </c>
      <c r="K297" s="31" t="s">
        <v>2709</v>
      </c>
      <c r="L297" s="31" t="s">
        <v>2620</v>
      </c>
      <c r="M297" s="31" t="s">
        <v>1238</v>
      </c>
      <c r="N297" s="31" t="s">
        <v>2195</v>
      </c>
      <c r="O297" s="31" t="s">
        <v>8138</v>
      </c>
      <c r="P297" s="31"/>
    </row>
    <row r="298" spans="1:16" x14ac:dyDescent="0.3">
      <c r="A298" s="31" t="s">
        <v>7270</v>
      </c>
      <c r="B298" s="31" t="s">
        <v>2743</v>
      </c>
      <c r="C298" s="31" t="s">
        <v>8239</v>
      </c>
      <c r="D298" s="32" t="s">
        <v>18</v>
      </c>
      <c r="E298" s="31" t="s">
        <v>142</v>
      </c>
      <c r="F298" s="32" t="s">
        <v>1641</v>
      </c>
      <c r="G298" s="31" t="s">
        <v>8149</v>
      </c>
      <c r="H298" s="31" t="s">
        <v>8240</v>
      </c>
      <c r="I298" s="31" t="s">
        <v>69</v>
      </c>
      <c r="J298" s="31" t="s">
        <v>8241</v>
      </c>
      <c r="K298" s="31" t="s">
        <v>2709</v>
      </c>
      <c r="L298" s="31" t="s">
        <v>2620</v>
      </c>
      <c r="M298" s="31" t="s">
        <v>1238</v>
      </c>
      <c r="N298" s="31" t="s">
        <v>2195</v>
      </c>
      <c r="O298" s="31" t="s">
        <v>8138</v>
      </c>
      <c r="P298" s="31"/>
    </row>
    <row r="299" spans="1:16" x14ac:dyDescent="0.3">
      <c r="A299" s="31" t="s">
        <v>7270</v>
      </c>
      <c r="B299" s="31" t="s">
        <v>2693</v>
      </c>
      <c r="C299" s="31" t="s">
        <v>3038</v>
      </c>
      <c r="D299" s="32" t="s">
        <v>18</v>
      </c>
      <c r="E299" s="31" t="s">
        <v>142</v>
      </c>
      <c r="F299" s="32" t="s">
        <v>1641</v>
      </c>
      <c r="G299" s="31" t="s">
        <v>8149</v>
      </c>
      <c r="H299" s="31" t="s">
        <v>8242</v>
      </c>
      <c r="I299" s="31" t="s">
        <v>69</v>
      </c>
      <c r="J299" s="31" t="s">
        <v>8188</v>
      </c>
      <c r="K299" s="31" t="s">
        <v>2709</v>
      </c>
      <c r="L299" s="31" t="s">
        <v>2620</v>
      </c>
      <c r="M299" s="31" t="s">
        <v>1238</v>
      </c>
      <c r="N299" s="31" t="s">
        <v>2195</v>
      </c>
      <c r="O299" s="31" t="s">
        <v>8138</v>
      </c>
      <c r="P299" s="31"/>
    </row>
    <row r="300" spans="1:16" ht="15" thickBot="1" x14ac:dyDescent="0.35">
      <c r="A300" s="35" t="s">
        <v>7247</v>
      </c>
      <c r="B300" s="35" t="s">
        <v>2693</v>
      </c>
      <c r="C300" s="35" t="s">
        <v>8243</v>
      </c>
      <c r="D300" s="36" t="s">
        <v>923</v>
      </c>
      <c r="E300" s="35" t="s">
        <v>142</v>
      </c>
      <c r="F300" s="36" t="s">
        <v>1641</v>
      </c>
      <c r="G300" s="35" t="s">
        <v>8149</v>
      </c>
      <c r="H300" s="35" t="s">
        <v>8244</v>
      </c>
      <c r="I300" s="35" t="s">
        <v>69</v>
      </c>
      <c r="J300" s="35" t="s">
        <v>8236</v>
      </c>
      <c r="K300" s="35" t="s">
        <v>2709</v>
      </c>
      <c r="L300" s="35" t="s">
        <v>2620</v>
      </c>
      <c r="M300" s="35" t="s">
        <v>1238</v>
      </c>
      <c r="N300" s="35" t="s">
        <v>2195</v>
      </c>
      <c r="O300" s="35" t="s">
        <v>8138</v>
      </c>
      <c r="P300" s="35"/>
    </row>
    <row r="301" spans="1:16" x14ac:dyDescent="0.3">
      <c r="A301" s="28" t="s">
        <v>7292</v>
      </c>
      <c r="B301" s="28" t="s">
        <v>2852</v>
      </c>
      <c r="C301" s="29" t="s">
        <v>8245</v>
      </c>
      <c r="D301" s="29" t="s">
        <v>2683</v>
      </c>
      <c r="E301" s="28" t="s">
        <v>142</v>
      </c>
      <c r="F301" s="29" t="s">
        <v>1641</v>
      </c>
      <c r="G301" s="28" t="s">
        <v>8246</v>
      </c>
      <c r="H301" s="28" t="s">
        <v>8247</v>
      </c>
      <c r="I301" s="28" t="s">
        <v>69</v>
      </c>
      <c r="J301" s="28" t="s">
        <v>8248</v>
      </c>
      <c r="K301" s="28" t="s">
        <v>2888</v>
      </c>
      <c r="L301" s="28" t="s">
        <v>2620</v>
      </c>
      <c r="M301" s="28" t="s">
        <v>805</v>
      </c>
      <c r="N301" s="25" t="s">
        <v>2195</v>
      </c>
      <c r="O301" s="28" t="s">
        <v>8249</v>
      </c>
      <c r="P301" s="28"/>
    </row>
    <row r="302" spans="1:16" x14ac:dyDescent="0.3">
      <c r="A302" s="31" t="s">
        <v>7314</v>
      </c>
      <c r="B302" s="31" t="s">
        <v>1637</v>
      </c>
      <c r="C302" s="32" t="s">
        <v>8250</v>
      </c>
      <c r="D302" s="32" t="s">
        <v>923</v>
      </c>
      <c r="E302" s="31" t="s">
        <v>464</v>
      </c>
      <c r="F302" s="32" t="s">
        <v>1641</v>
      </c>
      <c r="G302" s="31" t="s">
        <v>8251</v>
      </c>
      <c r="H302" s="31" t="s">
        <v>8252</v>
      </c>
      <c r="I302" s="31" t="s">
        <v>69</v>
      </c>
      <c r="J302" s="31" t="s">
        <v>8253</v>
      </c>
      <c r="K302" s="31" t="s">
        <v>8254</v>
      </c>
      <c r="L302" s="31" t="s">
        <v>2620</v>
      </c>
      <c r="M302" s="31" t="s">
        <v>805</v>
      </c>
      <c r="N302" s="14" t="s">
        <v>7428</v>
      </c>
      <c r="O302" s="31" t="s">
        <v>8249</v>
      </c>
      <c r="P302" s="31"/>
    </row>
    <row r="303" spans="1:16" x14ac:dyDescent="0.3">
      <c r="A303" s="31" t="s">
        <v>7314</v>
      </c>
      <c r="B303" s="31" t="s">
        <v>1637</v>
      </c>
      <c r="C303" s="32" t="s">
        <v>8255</v>
      </c>
      <c r="D303" s="32" t="s">
        <v>7276</v>
      </c>
      <c r="E303" s="31" t="s">
        <v>142</v>
      </c>
      <c r="F303" s="32" t="s">
        <v>2680</v>
      </c>
      <c r="G303" s="31" t="s">
        <v>8251</v>
      </c>
      <c r="H303" s="31" t="s">
        <v>8256</v>
      </c>
      <c r="I303" s="31" t="s">
        <v>69</v>
      </c>
      <c r="J303" s="31" t="s">
        <v>8253</v>
      </c>
      <c r="K303" s="31" t="s">
        <v>2888</v>
      </c>
      <c r="L303" s="31" t="s">
        <v>2620</v>
      </c>
      <c r="M303" s="31" t="s">
        <v>805</v>
      </c>
      <c r="N303" s="14" t="s">
        <v>7428</v>
      </c>
      <c r="O303" s="31" t="s">
        <v>8249</v>
      </c>
      <c r="P303" s="31"/>
    </row>
    <row r="304" spans="1:16" x14ac:dyDescent="0.3">
      <c r="A304" s="31" t="s">
        <v>7329</v>
      </c>
      <c r="B304" s="31" t="s">
        <v>3227</v>
      </c>
      <c r="C304" s="32" t="s">
        <v>2734</v>
      </c>
      <c r="D304" s="32" t="s">
        <v>923</v>
      </c>
      <c r="E304" s="31" t="s">
        <v>142</v>
      </c>
      <c r="F304" s="32" t="s">
        <v>1641</v>
      </c>
      <c r="G304" s="31" t="s">
        <v>8246</v>
      </c>
      <c r="H304" s="31" t="s">
        <v>8257</v>
      </c>
      <c r="I304" s="31" t="s">
        <v>69</v>
      </c>
      <c r="J304" s="31" t="s">
        <v>8258</v>
      </c>
      <c r="K304" s="31" t="s">
        <v>2888</v>
      </c>
      <c r="L304" s="31" t="s">
        <v>2620</v>
      </c>
      <c r="M304" s="31" t="s">
        <v>805</v>
      </c>
      <c r="N304" s="14" t="s">
        <v>2195</v>
      </c>
      <c r="O304" s="31" t="s">
        <v>8249</v>
      </c>
      <c r="P304" s="31"/>
    </row>
    <row r="305" spans="1:16" x14ac:dyDescent="0.3">
      <c r="A305" s="31" t="s">
        <v>7314</v>
      </c>
      <c r="B305" s="31" t="s">
        <v>3227</v>
      </c>
      <c r="C305" s="32" t="s">
        <v>8259</v>
      </c>
      <c r="D305" s="32" t="s">
        <v>923</v>
      </c>
      <c r="E305" s="31" t="s">
        <v>464</v>
      </c>
      <c r="F305" s="32" t="s">
        <v>1641</v>
      </c>
      <c r="G305" s="31" t="s">
        <v>8251</v>
      </c>
      <c r="H305" s="31" t="s">
        <v>8260</v>
      </c>
      <c r="I305" s="31" t="s">
        <v>69</v>
      </c>
      <c r="J305" s="31" t="s">
        <v>8261</v>
      </c>
      <c r="K305" s="31" t="s">
        <v>8254</v>
      </c>
      <c r="L305" s="31" t="s">
        <v>2620</v>
      </c>
      <c r="M305" s="31" t="s">
        <v>805</v>
      </c>
      <c r="N305" s="14" t="s">
        <v>7428</v>
      </c>
      <c r="O305" s="31" t="s">
        <v>8249</v>
      </c>
      <c r="P305" s="31"/>
    </row>
    <row r="306" spans="1:16" x14ac:dyDescent="0.3">
      <c r="A306" s="31" t="s">
        <v>7314</v>
      </c>
      <c r="B306" s="31" t="s">
        <v>3227</v>
      </c>
      <c r="C306" s="32" t="s">
        <v>8262</v>
      </c>
      <c r="D306" s="32" t="s">
        <v>7276</v>
      </c>
      <c r="E306" s="31" t="s">
        <v>142</v>
      </c>
      <c r="F306" s="32" t="s">
        <v>2680</v>
      </c>
      <c r="G306" s="31" t="s">
        <v>8251</v>
      </c>
      <c r="H306" s="31" t="s">
        <v>8263</v>
      </c>
      <c r="I306" s="31" t="s">
        <v>69</v>
      </c>
      <c r="J306" s="31" t="s">
        <v>8261</v>
      </c>
      <c r="K306" s="31" t="s">
        <v>2888</v>
      </c>
      <c r="L306" s="31" t="s">
        <v>2620</v>
      </c>
      <c r="M306" s="31" t="s">
        <v>805</v>
      </c>
      <c r="N306" s="14" t="s">
        <v>7428</v>
      </c>
      <c r="O306" s="31" t="s">
        <v>8249</v>
      </c>
      <c r="P306" s="31"/>
    </row>
    <row r="307" spans="1:16" x14ac:dyDescent="0.3">
      <c r="A307" s="31" t="s">
        <v>7329</v>
      </c>
      <c r="B307" s="31" t="s">
        <v>1646</v>
      </c>
      <c r="C307" s="32" t="s">
        <v>6529</v>
      </c>
      <c r="D307" s="32" t="s">
        <v>923</v>
      </c>
      <c r="E307" s="31" t="s">
        <v>142</v>
      </c>
      <c r="F307" s="32" t="s">
        <v>1641</v>
      </c>
      <c r="G307" s="31" t="s">
        <v>8246</v>
      </c>
      <c r="H307" s="31" t="s">
        <v>8264</v>
      </c>
      <c r="I307" s="31" t="s">
        <v>69</v>
      </c>
      <c r="J307" s="31" t="s">
        <v>8265</v>
      </c>
      <c r="K307" s="31" t="s">
        <v>2888</v>
      </c>
      <c r="L307" s="31" t="s">
        <v>2620</v>
      </c>
      <c r="M307" s="31" t="s">
        <v>805</v>
      </c>
      <c r="N307" s="14" t="s">
        <v>2195</v>
      </c>
      <c r="O307" s="31" t="s">
        <v>8249</v>
      </c>
      <c r="P307" s="31"/>
    </row>
    <row r="308" spans="1:16" x14ac:dyDescent="0.3">
      <c r="A308" s="31" t="s">
        <v>7314</v>
      </c>
      <c r="B308" s="31" t="s">
        <v>1646</v>
      </c>
      <c r="C308" s="32" t="s">
        <v>6923</v>
      </c>
      <c r="D308" s="32" t="s">
        <v>923</v>
      </c>
      <c r="E308" s="31" t="s">
        <v>464</v>
      </c>
      <c r="F308" s="32" t="s">
        <v>1641</v>
      </c>
      <c r="G308" s="31" t="s">
        <v>8251</v>
      </c>
      <c r="H308" s="31" t="s">
        <v>8266</v>
      </c>
      <c r="I308" s="31" t="s">
        <v>69</v>
      </c>
      <c r="J308" s="31" t="s">
        <v>8267</v>
      </c>
      <c r="K308" s="31" t="s">
        <v>8254</v>
      </c>
      <c r="L308" s="31" t="s">
        <v>2620</v>
      </c>
      <c r="M308" s="31" t="s">
        <v>805</v>
      </c>
      <c r="N308" s="14" t="s">
        <v>7428</v>
      </c>
      <c r="O308" s="31" t="s">
        <v>8249</v>
      </c>
      <c r="P308" s="31"/>
    </row>
    <row r="309" spans="1:16" x14ac:dyDescent="0.3">
      <c r="A309" s="31" t="s">
        <v>7314</v>
      </c>
      <c r="B309" s="31" t="s">
        <v>1646</v>
      </c>
      <c r="C309" s="32" t="s">
        <v>6926</v>
      </c>
      <c r="D309" s="32" t="s">
        <v>7276</v>
      </c>
      <c r="E309" s="31" t="s">
        <v>142</v>
      </c>
      <c r="F309" s="32" t="s">
        <v>2680</v>
      </c>
      <c r="G309" s="31" t="s">
        <v>8251</v>
      </c>
      <c r="H309" s="31" t="s">
        <v>8268</v>
      </c>
      <c r="I309" s="31" t="s">
        <v>69</v>
      </c>
      <c r="J309" s="31" t="s">
        <v>8267</v>
      </c>
      <c r="K309" s="31" t="s">
        <v>2888</v>
      </c>
      <c r="L309" s="31" t="s">
        <v>2620</v>
      </c>
      <c r="M309" s="31" t="s">
        <v>805</v>
      </c>
      <c r="N309" s="14" t="s">
        <v>7428</v>
      </c>
      <c r="O309" s="31" t="s">
        <v>8249</v>
      </c>
      <c r="P309" s="31"/>
    </row>
    <row r="310" spans="1:16" x14ac:dyDescent="0.3">
      <c r="A310" s="31" t="s">
        <v>7271</v>
      </c>
      <c r="B310" s="31" t="s">
        <v>4174</v>
      </c>
      <c r="C310" s="32" t="s">
        <v>8269</v>
      </c>
      <c r="D310" s="32" t="s">
        <v>923</v>
      </c>
      <c r="E310" s="31" t="s">
        <v>142</v>
      </c>
      <c r="F310" s="32" t="s">
        <v>1641</v>
      </c>
      <c r="G310" s="31" t="s">
        <v>8270</v>
      </c>
      <c r="H310" s="31" t="s">
        <v>8271</v>
      </c>
      <c r="I310" s="31" t="s">
        <v>69</v>
      </c>
      <c r="J310" s="31" t="s">
        <v>8272</v>
      </c>
      <c r="K310" s="31" t="s">
        <v>3473</v>
      </c>
      <c r="L310" s="31" t="s">
        <v>2620</v>
      </c>
      <c r="M310" s="31" t="s">
        <v>493</v>
      </c>
      <c r="N310" s="14" t="s">
        <v>2195</v>
      </c>
      <c r="O310" s="31" t="s">
        <v>8249</v>
      </c>
      <c r="P310" s="31"/>
    </row>
    <row r="311" spans="1:16" x14ac:dyDescent="0.3">
      <c r="A311" s="31" t="s">
        <v>7271</v>
      </c>
      <c r="B311" s="31" t="s">
        <v>7500</v>
      </c>
      <c r="C311" s="32" t="s">
        <v>8273</v>
      </c>
      <c r="D311" s="32" t="s">
        <v>2683</v>
      </c>
      <c r="E311" s="31" t="s">
        <v>142</v>
      </c>
      <c r="F311" s="32" t="s">
        <v>924</v>
      </c>
      <c r="G311" s="31" t="s">
        <v>8270</v>
      </c>
      <c r="H311" s="31" t="s">
        <v>8274</v>
      </c>
      <c r="I311" s="31" t="s">
        <v>69</v>
      </c>
      <c r="J311" s="31" t="s">
        <v>8275</v>
      </c>
      <c r="K311" s="31" t="s">
        <v>3473</v>
      </c>
      <c r="L311" s="31" t="s">
        <v>2620</v>
      </c>
      <c r="M311" s="31" t="s">
        <v>493</v>
      </c>
      <c r="N311" s="14" t="s">
        <v>2195</v>
      </c>
      <c r="O311" s="31" t="s">
        <v>8249</v>
      </c>
      <c r="P311" s="31"/>
    </row>
    <row r="312" spans="1:16" x14ac:dyDescent="0.3">
      <c r="A312" s="31" t="s">
        <v>7271</v>
      </c>
      <c r="B312" s="31" t="s">
        <v>4170</v>
      </c>
      <c r="C312" s="32" t="s">
        <v>8276</v>
      </c>
      <c r="D312" s="32" t="s">
        <v>7276</v>
      </c>
      <c r="E312" s="31" t="s">
        <v>142</v>
      </c>
      <c r="F312" s="32" t="s">
        <v>1641</v>
      </c>
      <c r="G312" s="31" t="s">
        <v>8270</v>
      </c>
      <c r="H312" s="31" t="s">
        <v>8277</v>
      </c>
      <c r="I312" s="31" t="s">
        <v>69</v>
      </c>
      <c r="J312" s="31" t="s">
        <v>8278</v>
      </c>
      <c r="K312" s="31" t="s">
        <v>3473</v>
      </c>
      <c r="L312" s="31" t="s">
        <v>2620</v>
      </c>
      <c r="M312" s="31" t="s">
        <v>493</v>
      </c>
      <c r="N312" s="14" t="s">
        <v>2195</v>
      </c>
      <c r="O312" s="31" t="s">
        <v>8249</v>
      </c>
      <c r="P312" s="31"/>
    </row>
    <row r="313" spans="1:16" x14ac:dyDescent="0.3">
      <c r="A313" s="31" t="s">
        <v>7352</v>
      </c>
      <c r="B313" s="31" t="s">
        <v>4204</v>
      </c>
      <c r="C313" s="32" t="s">
        <v>6145</v>
      </c>
      <c r="D313" s="32" t="s">
        <v>923</v>
      </c>
      <c r="E313" s="31" t="s">
        <v>142</v>
      </c>
      <c r="F313" s="32" t="s">
        <v>924</v>
      </c>
      <c r="G313" s="31" t="s">
        <v>8270</v>
      </c>
      <c r="H313" s="31" t="s">
        <v>8279</v>
      </c>
      <c r="I313" s="31" t="s">
        <v>69</v>
      </c>
      <c r="J313" s="31" t="s">
        <v>8280</v>
      </c>
      <c r="K313" s="31" t="s">
        <v>3473</v>
      </c>
      <c r="L313" s="31" t="s">
        <v>2620</v>
      </c>
      <c r="M313" s="31" t="s">
        <v>493</v>
      </c>
      <c r="N313" s="14" t="s">
        <v>8281</v>
      </c>
      <c r="O313" s="31" t="s">
        <v>8249</v>
      </c>
      <c r="P313" s="31"/>
    </row>
    <row r="314" spans="1:16" x14ac:dyDescent="0.3">
      <c r="A314" s="31" t="s">
        <v>7257</v>
      </c>
      <c r="B314" s="31" t="s">
        <v>4167</v>
      </c>
      <c r="C314" s="32" t="s">
        <v>8282</v>
      </c>
      <c r="D314" s="32" t="s">
        <v>2683</v>
      </c>
      <c r="E314" s="31" t="s">
        <v>142</v>
      </c>
      <c r="F314" s="32" t="s">
        <v>924</v>
      </c>
      <c r="G314" s="31" t="s">
        <v>8270</v>
      </c>
      <c r="H314" s="31" t="s">
        <v>8283</v>
      </c>
      <c r="I314" s="31" t="s">
        <v>69</v>
      </c>
      <c r="J314" s="31" t="s">
        <v>8284</v>
      </c>
      <c r="K314" s="31" t="s">
        <v>3473</v>
      </c>
      <c r="L314" s="31" t="s">
        <v>2620</v>
      </c>
      <c r="M314" s="31" t="s">
        <v>493</v>
      </c>
      <c r="N314" s="14" t="s">
        <v>2195</v>
      </c>
      <c r="O314" s="31" t="s">
        <v>8249</v>
      </c>
      <c r="P314" s="31"/>
    </row>
    <row r="315" spans="1:16" x14ac:dyDescent="0.3">
      <c r="A315" s="31" t="s">
        <v>7352</v>
      </c>
      <c r="B315" s="31" t="s">
        <v>4167</v>
      </c>
      <c r="C315" s="32" t="s">
        <v>8285</v>
      </c>
      <c r="D315" s="32" t="s">
        <v>923</v>
      </c>
      <c r="E315" s="31" t="s">
        <v>142</v>
      </c>
      <c r="F315" s="32" t="s">
        <v>924</v>
      </c>
      <c r="G315" s="31" t="s">
        <v>8270</v>
      </c>
      <c r="H315" s="31" t="s">
        <v>8286</v>
      </c>
      <c r="I315" s="31" t="s">
        <v>69</v>
      </c>
      <c r="J315" s="31" t="s">
        <v>8287</v>
      </c>
      <c r="K315" s="31" t="s">
        <v>3473</v>
      </c>
      <c r="L315" s="31" t="s">
        <v>2620</v>
      </c>
      <c r="M315" s="31" t="s">
        <v>493</v>
      </c>
      <c r="N315" s="14" t="s">
        <v>8167</v>
      </c>
      <c r="O315" s="31" t="s">
        <v>8249</v>
      </c>
      <c r="P315" s="31"/>
    </row>
    <row r="316" spans="1:16" x14ac:dyDescent="0.3">
      <c r="A316" s="31" t="s">
        <v>7306</v>
      </c>
      <c r="B316" s="31" t="s">
        <v>4167</v>
      </c>
      <c r="C316" s="32" t="s">
        <v>8288</v>
      </c>
      <c r="D316" s="32" t="s">
        <v>26</v>
      </c>
      <c r="E316" s="31" t="s">
        <v>142</v>
      </c>
      <c r="F316" s="32" t="s">
        <v>924</v>
      </c>
      <c r="G316" s="31" t="s">
        <v>8270</v>
      </c>
      <c r="H316" s="31" t="s">
        <v>8289</v>
      </c>
      <c r="I316" s="31" t="s">
        <v>69</v>
      </c>
      <c r="J316" s="31" t="s">
        <v>8290</v>
      </c>
      <c r="K316" s="31" t="s">
        <v>3473</v>
      </c>
      <c r="L316" s="31" t="s">
        <v>2620</v>
      </c>
      <c r="M316" s="31" t="s">
        <v>493</v>
      </c>
      <c r="N316" s="14" t="s">
        <v>2195</v>
      </c>
      <c r="O316" s="31" t="s">
        <v>8249</v>
      </c>
      <c r="P316" s="31"/>
    </row>
    <row r="317" spans="1:16" x14ac:dyDescent="0.3">
      <c r="A317" s="31" t="s">
        <v>7306</v>
      </c>
      <c r="B317" s="31" t="s">
        <v>4167</v>
      </c>
      <c r="C317" s="32" t="s">
        <v>8291</v>
      </c>
      <c r="D317" s="32" t="s">
        <v>7276</v>
      </c>
      <c r="E317" s="31" t="s">
        <v>142</v>
      </c>
      <c r="F317" s="32" t="s">
        <v>924</v>
      </c>
      <c r="G317" s="31" t="s">
        <v>8270</v>
      </c>
      <c r="H317" s="31" t="s">
        <v>8292</v>
      </c>
      <c r="I317" s="31" t="s">
        <v>69</v>
      </c>
      <c r="J317" s="31" t="s">
        <v>8293</v>
      </c>
      <c r="K317" s="31" t="s">
        <v>3473</v>
      </c>
      <c r="L317" s="31" t="s">
        <v>2620</v>
      </c>
      <c r="M317" s="31" t="s">
        <v>493</v>
      </c>
      <c r="N317" s="14" t="s">
        <v>2195</v>
      </c>
      <c r="O317" s="31" t="s">
        <v>8249</v>
      </c>
      <c r="P317" s="31"/>
    </row>
    <row r="318" spans="1:16" x14ac:dyDescent="0.3">
      <c r="A318" s="31" t="s">
        <v>7271</v>
      </c>
      <c r="B318" s="31" t="s">
        <v>2667</v>
      </c>
      <c r="C318" s="32" t="s">
        <v>8294</v>
      </c>
      <c r="D318" s="32" t="s">
        <v>2683</v>
      </c>
      <c r="E318" s="31" t="s">
        <v>142</v>
      </c>
      <c r="F318" s="32" t="s">
        <v>1641</v>
      </c>
      <c r="G318" s="31" t="s">
        <v>8295</v>
      </c>
      <c r="H318" s="31" t="s">
        <v>8296</v>
      </c>
      <c r="I318" s="31" t="s">
        <v>69</v>
      </c>
      <c r="J318" s="31" t="s">
        <v>8297</v>
      </c>
      <c r="K318" s="31" t="s">
        <v>3473</v>
      </c>
      <c r="L318" s="31" t="s">
        <v>2620</v>
      </c>
      <c r="M318" s="31" t="s">
        <v>1238</v>
      </c>
      <c r="N318" s="14" t="s">
        <v>2195</v>
      </c>
      <c r="O318" s="31" t="s">
        <v>8249</v>
      </c>
      <c r="P318" s="31"/>
    </row>
    <row r="319" spans="1:16" x14ac:dyDescent="0.3">
      <c r="A319" s="31" t="s">
        <v>7379</v>
      </c>
      <c r="B319" s="31" t="s">
        <v>2743</v>
      </c>
      <c r="C319" s="32" t="s">
        <v>8298</v>
      </c>
      <c r="D319" s="32" t="s">
        <v>923</v>
      </c>
      <c r="E319" s="31" t="s">
        <v>142</v>
      </c>
      <c r="F319" s="32" t="s">
        <v>924</v>
      </c>
      <c r="G319" s="31" t="s">
        <v>8299</v>
      </c>
      <c r="H319" s="31" t="s">
        <v>8300</v>
      </c>
      <c r="I319" s="31" t="s">
        <v>69</v>
      </c>
      <c r="J319" s="31" t="s">
        <v>8301</v>
      </c>
      <c r="K319" s="31" t="s">
        <v>8302</v>
      </c>
      <c r="L319" s="31" t="s">
        <v>2620</v>
      </c>
      <c r="M319" s="31" t="s">
        <v>1238</v>
      </c>
      <c r="N319" s="14" t="s">
        <v>2195</v>
      </c>
      <c r="O319" s="31" t="s">
        <v>8249</v>
      </c>
      <c r="P319" s="31"/>
    </row>
    <row r="320" spans="1:16" x14ac:dyDescent="0.3">
      <c r="A320" s="31" t="s">
        <v>7271</v>
      </c>
      <c r="B320" s="31" t="s">
        <v>8303</v>
      </c>
      <c r="C320" s="32" t="s">
        <v>3803</v>
      </c>
      <c r="D320" s="32" t="s">
        <v>923</v>
      </c>
      <c r="E320" s="31" t="s">
        <v>142</v>
      </c>
      <c r="F320" s="32" t="s">
        <v>1641</v>
      </c>
      <c r="G320" s="31" t="s">
        <v>8295</v>
      </c>
      <c r="H320" s="31" t="s">
        <v>8304</v>
      </c>
      <c r="I320" s="31" t="s">
        <v>69</v>
      </c>
      <c r="J320" s="31" t="s">
        <v>8305</v>
      </c>
      <c r="K320" s="31" t="s">
        <v>3473</v>
      </c>
      <c r="L320" s="31" t="s">
        <v>2620</v>
      </c>
      <c r="M320" s="31" t="s">
        <v>1238</v>
      </c>
      <c r="N320" s="14" t="s">
        <v>2195</v>
      </c>
      <c r="O320" s="31" t="s">
        <v>8249</v>
      </c>
      <c r="P320" s="31"/>
    </row>
    <row r="321" spans="1:16" x14ac:dyDescent="0.3">
      <c r="A321" s="31" t="s">
        <v>7271</v>
      </c>
      <c r="B321" s="31" t="s">
        <v>2693</v>
      </c>
      <c r="C321" s="32" t="s">
        <v>8306</v>
      </c>
      <c r="D321" s="32" t="s">
        <v>18</v>
      </c>
      <c r="E321" s="31" t="s">
        <v>142</v>
      </c>
      <c r="F321" s="32" t="s">
        <v>1641</v>
      </c>
      <c r="G321" s="31" t="s">
        <v>8295</v>
      </c>
      <c r="H321" s="31" t="s">
        <v>8307</v>
      </c>
      <c r="I321" s="31" t="s">
        <v>69</v>
      </c>
      <c r="J321" s="31" t="s">
        <v>8297</v>
      </c>
      <c r="K321" s="31" t="s">
        <v>3473</v>
      </c>
      <c r="L321" s="31" t="s">
        <v>2620</v>
      </c>
      <c r="M321" s="31" t="s">
        <v>1238</v>
      </c>
      <c r="N321" s="14" t="s">
        <v>2195</v>
      </c>
      <c r="O321" s="31" t="s">
        <v>8249</v>
      </c>
      <c r="P321" s="31"/>
    </row>
    <row r="322" spans="1:16" ht="15" thickBot="1" x14ac:dyDescent="0.35">
      <c r="A322" s="35" t="s">
        <v>7379</v>
      </c>
      <c r="B322" s="35" t="s">
        <v>2693</v>
      </c>
      <c r="C322" s="36" t="s">
        <v>8308</v>
      </c>
      <c r="D322" s="36" t="s">
        <v>923</v>
      </c>
      <c r="E322" s="35" t="s">
        <v>142</v>
      </c>
      <c r="F322" s="36" t="s">
        <v>924</v>
      </c>
      <c r="G322" s="35" t="s">
        <v>8299</v>
      </c>
      <c r="H322" s="35" t="s">
        <v>8309</v>
      </c>
      <c r="I322" s="35" t="s">
        <v>69</v>
      </c>
      <c r="J322" s="35" t="s">
        <v>8310</v>
      </c>
      <c r="K322" s="35" t="s">
        <v>3473</v>
      </c>
      <c r="L322" s="35" t="s">
        <v>2620</v>
      </c>
      <c r="M322" s="35" t="s">
        <v>1238</v>
      </c>
      <c r="N322" s="21" t="s">
        <v>2195</v>
      </c>
      <c r="O322" s="35" t="s">
        <v>8249</v>
      </c>
      <c r="P322" s="35"/>
    </row>
    <row r="323" spans="1:16" x14ac:dyDescent="0.3">
      <c r="A323" s="28" t="s">
        <v>7340</v>
      </c>
      <c r="B323" s="28" t="s">
        <v>8311</v>
      </c>
      <c r="C323" s="29" t="s">
        <v>4963</v>
      </c>
      <c r="D323" s="29" t="s">
        <v>7276</v>
      </c>
      <c r="E323" s="28" t="s">
        <v>8312</v>
      </c>
      <c r="F323" s="29" t="s">
        <v>1641</v>
      </c>
      <c r="G323" s="28" t="s">
        <v>8313</v>
      </c>
      <c r="H323" s="28" t="s">
        <v>8314</v>
      </c>
      <c r="I323" s="28" t="s">
        <v>69</v>
      </c>
      <c r="J323" s="28" t="s">
        <v>8315</v>
      </c>
      <c r="K323" s="28" t="s">
        <v>8316</v>
      </c>
      <c r="L323" s="28" t="s">
        <v>2620</v>
      </c>
      <c r="M323" s="28" t="s">
        <v>805</v>
      </c>
      <c r="N323" s="53" t="s">
        <v>8317</v>
      </c>
      <c r="O323" s="28" t="s">
        <v>8318</v>
      </c>
      <c r="P323" s="28"/>
    </row>
    <row r="324" spans="1:16" x14ac:dyDescent="0.3">
      <c r="A324" s="31" t="s">
        <v>7340</v>
      </c>
      <c r="B324" s="31" t="s">
        <v>8311</v>
      </c>
      <c r="C324" s="32" t="s">
        <v>4405</v>
      </c>
      <c r="D324" s="32" t="s">
        <v>7276</v>
      </c>
      <c r="E324" s="31" t="s">
        <v>7341</v>
      </c>
      <c r="F324" s="32" t="s">
        <v>2680</v>
      </c>
      <c r="G324" s="31" t="s">
        <v>8313</v>
      </c>
      <c r="H324" s="31" t="s">
        <v>8319</v>
      </c>
      <c r="I324" s="31" t="s">
        <v>69</v>
      </c>
      <c r="J324" s="31" t="s">
        <v>8315</v>
      </c>
      <c r="K324" s="31" t="s">
        <v>8320</v>
      </c>
      <c r="L324" s="31" t="s">
        <v>2620</v>
      </c>
      <c r="M324" s="31" t="s">
        <v>805</v>
      </c>
      <c r="N324" s="54" t="s">
        <v>8317</v>
      </c>
      <c r="O324" s="31" t="s">
        <v>8318</v>
      </c>
      <c r="P324" s="31"/>
    </row>
    <row r="325" spans="1:16" x14ac:dyDescent="0.3">
      <c r="A325" s="31" t="s">
        <v>7340</v>
      </c>
      <c r="B325" s="31" t="s">
        <v>8311</v>
      </c>
      <c r="C325" s="32" t="s">
        <v>3745</v>
      </c>
      <c r="D325" s="32" t="s">
        <v>7276</v>
      </c>
      <c r="E325" s="31" t="s">
        <v>2096</v>
      </c>
      <c r="F325" s="32" t="s">
        <v>2680</v>
      </c>
      <c r="G325" s="31" t="s">
        <v>8313</v>
      </c>
      <c r="H325" s="31" t="s">
        <v>8321</v>
      </c>
      <c r="I325" s="31" t="s">
        <v>69</v>
      </c>
      <c r="J325" s="31" t="s">
        <v>8315</v>
      </c>
      <c r="K325" s="31" t="s">
        <v>8322</v>
      </c>
      <c r="L325" s="31" t="s">
        <v>2620</v>
      </c>
      <c r="M325" s="31" t="s">
        <v>805</v>
      </c>
      <c r="N325" s="54" t="s">
        <v>8317</v>
      </c>
      <c r="O325" s="31" t="s">
        <v>8318</v>
      </c>
      <c r="P325" s="31"/>
    </row>
    <row r="326" spans="1:16" x14ac:dyDescent="0.3">
      <c r="A326" s="31" t="s">
        <v>7340</v>
      </c>
      <c r="B326" s="31" t="s">
        <v>8311</v>
      </c>
      <c r="C326" s="32" t="s">
        <v>8323</v>
      </c>
      <c r="D326" s="32" t="s">
        <v>7276</v>
      </c>
      <c r="E326" s="31" t="s">
        <v>506</v>
      </c>
      <c r="F326" s="32" t="s">
        <v>2680</v>
      </c>
      <c r="G326" s="31" t="s">
        <v>8313</v>
      </c>
      <c r="H326" s="31" t="s">
        <v>8324</v>
      </c>
      <c r="I326" s="31" t="s">
        <v>69</v>
      </c>
      <c r="J326" s="31" t="s">
        <v>8315</v>
      </c>
      <c r="K326" s="31" t="s">
        <v>7530</v>
      </c>
      <c r="L326" s="31" t="s">
        <v>2620</v>
      </c>
      <c r="M326" s="31" t="s">
        <v>805</v>
      </c>
      <c r="N326" s="54" t="s">
        <v>8317</v>
      </c>
      <c r="O326" s="31" t="s">
        <v>8318</v>
      </c>
      <c r="P326" s="31"/>
    </row>
    <row r="327" spans="1:16" x14ac:dyDescent="0.3">
      <c r="A327" s="31" t="s">
        <v>7340</v>
      </c>
      <c r="B327" s="31" t="s">
        <v>8311</v>
      </c>
      <c r="C327" s="32" t="s">
        <v>8325</v>
      </c>
      <c r="D327" s="32" t="s">
        <v>7276</v>
      </c>
      <c r="E327" s="31" t="s">
        <v>464</v>
      </c>
      <c r="F327" s="32" t="s">
        <v>2680</v>
      </c>
      <c r="G327" s="31" t="s">
        <v>8313</v>
      </c>
      <c r="H327" s="31" t="s">
        <v>8326</v>
      </c>
      <c r="I327" s="31" t="s">
        <v>69</v>
      </c>
      <c r="J327" s="31" t="s">
        <v>8315</v>
      </c>
      <c r="K327" s="31" t="s">
        <v>4944</v>
      </c>
      <c r="L327" s="31" t="s">
        <v>2620</v>
      </c>
      <c r="M327" s="31" t="s">
        <v>805</v>
      </c>
      <c r="N327" s="54" t="s">
        <v>8317</v>
      </c>
      <c r="O327" s="31" t="s">
        <v>8318</v>
      </c>
      <c r="P327" s="31"/>
    </row>
    <row r="328" spans="1:16" x14ac:dyDescent="0.3">
      <c r="A328" s="31" t="s">
        <v>8327</v>
      </c>
      <c r="B328" s="31" t="s">
        <v>8311</v>
      </c>
      <c r="C328" s="32" t="s">
        <v>8328</v>
      </c>
      <c r="D328" s="32" t="s">
        <v>7276</v>
      </c>
      <c r="E328" s="31" t="s">
        <v>142</v>
      </c>
      <c r="F328" s="32" t="s">
        <v>2680</v>
      </c>
      <c r="G328" s="31" t="s">
        <v>8313</v>
      </c>
      <c r="H328" s="31" t="s">
        <v>8329</v>
      </c>
      <c r="I328" s="31" t="s">
        <v>69</v>
      </c>
      <c r="J328" s="31" t="s">
        <v>8315</v>
      </c>
      <c r="K328" s="31" t="s">
        <v>3808</v>
      </c>
      <c r="L328" s="31" t="s">
        <v>2620</v>
      </c>
      <c r="M328" s="31" t="s">
        <v>805</v>
      </c>
      <c r="N328" s="54" t="s">
        <v>8317</v>
      </c>
      <c r="O328" s="31" t="s">
        <v>8318</v>
      </c>
      <c r="P328" s="31"/>
    </row>
    <row r="329" spans="1:16" x14ac:dyDescent="0.3">
      <c r="A329" s="31" t="s">
        <v>7340</v>
      </c>
      <c r="B329" s="31" t="s">
        <v>8330</v>
      </c>
      <c r="C329" s="32" t="s">
        <v>7527</v>
      </c>
      <c r="D329" s="32" t="s">
        <v>7276</v>
      </c>
      <c r="E329" s="31" t="s">
        <v>7341</v>
      </c>
      <c r="F329" s="32" t="s">
        <v>1641</v>
      </c>
      <c r="G329" s="31" t="s">
        <v>8331</v>
      </c>
      <c r="H329" s="31" t="s">
        <v>8332</v>
      </c>
      <c r="I329" s="31" t="s">
        <v>69</v>
      </c>
      <c r="J329" s="31" t="s">
        <v>8333</v>
      </c>
      <c r="K329" s="31" t="s">
        <v>8334</v>
      </c>
      <c r="L329" s="31" t="s">
        <v>2620</v>
      </c>
      <c r="M329" s="31" t="s">
        <v>805</v>
      </c>
      <c r="N329" s="54" t="s">
        <v>8335</v>
      </c>
      <c r="O329" s="31" t="s">
        <v>8318</v>
      </c>
      <c r="P329" s="31"/>
    </row>
    <row r="330" spans="1:16" x14ac:dyDescent="0.3">
      <c r="A330" s="31" t="s">
        <v>7340</v>
      </c>
      <c r="B330" s="31" t="s">
        <v>8330</v>
      </c>
      <c r="C330" s="32" t="s">
        <v>8336</v>
      </c>
      <c r="D330" s="32" t="s">
        <v>7276</v>
      </c>
      <c r="E330" s="31" t="s">
        <v>2096</v>
      </c>
      <c r="F330" s="32" t="s">
        <v>2680</v>
      </c>
      <c r="G330" s="31" t="s">
        <v>8331</v>
      </c>
      <c r="H330" s="31" t="s">
        <v>8337</v>
      </c>
      <c r="I330" s="31" t="s">
        <v>69</v>
      </c>
      <c r="J330" s="31" t="s">
        <v>8333</v>
      </c>
      <c r="K330" s="31" t="s">
        <v>8338</v>
      </c>
      <c r="L330" s="31" t="s">
        <v>2620</v>
      </c>
      <c r="M330" s="31" t="s">
        <v>805</v>
      </c>
      <c r="N330" s="54" t="s">
        <v>8335</v>
      </c>
      <c r="O330" s="31" t="s">
        <v>8318</v>
      </c>
      <c r="P330" s="31"/>
    </row>
    <row r="331" spans="1:16" x14ac:dyDescent="0.3">
      <c r="A331" s="31" t="s">
        <v>7340</v>
      </c>
      <c r="B331" s="31" t="s">
        <v>8330</v>
      </c>
      <c r="C331" s="32" t="s">
        <v>8339</v>
      </c>
      <c r="D331" s="32" t="s">
        <v>7276</v>
      </c>
      <c r="E331" s="31" t="s">
        <v>506</v>
      </c>
      <c r="F331" s="32" t="s">
        <v>2680</v>
      </c>
      <c r="G331" s="31" t="s">
        <v>8331</v>
      </c>
      <c r="H331" s="31" t="s">
        <v>8340</v>
      </c>
      <c r="I331" s="31" t="s">
        <v>69</v>
      </c>
      <c r="J331" s="31" t="s">
        <v>8333</v>
      </c>
      <c r="K331" s="31" t="s">
        <v>8341</v>
      </c>
      <c r="L331" s="31" t="s">
        <v>2620</v>
      </c>
      <c r="M331" s="31" t="s">
        <v>805</v>
      </c>
      <c r="N331" s="54" t="s">
        <v>8335</v>
      </c>
      <c r="O331" s="31" t="s">
        <v>8318</v>
      </c>
      <c r="P331" s="31"/>
    </row>
    <row r="332" spans="1:16" x14ac:dyDescent="0.3">
      <c r="A332" s="31" t="s">
        <v>7340</v>
      </c>
      <c r="B332" s="31" t="s">
        <v>8330</v>
      </c>
      <c r="C332" s="32" t="s">
        <v>8342</v>
      </c>
      <c r="D332" s="32" t="s">
        <v>7276</v>
      </c>
      <c r="E332" s="31" t="s">
        <v>464</v>
      </c>
      <c r="F332" s="32" t="s">
        <v>2680</v>
      </c>
      <c r="G332" s="31" t="s">
        <v>8331</v>
      </c>
      <c r="H332" s="31" t="s">
        <v>8343</v>
      </c>
      <c r="I332" s="31" t="s">
        <v>69</v>
      </c>
      <c r="J332" s="31" t="s">
        <v>8333</v>
      </c>
      <c r="K332" s="31" t="s">
        <v>4164</v>
      </c>
      <c r="L332" s="31" t="s">
        <v>2620</v>
      </c>
      <c r="M332" s="31" t="s">
        <v>805</v>
      </c>
      <c r="N332" s="54" t="s">
        <v>8335</v>
      </c>
      <c r="O332" s="31" t="s">
        <v>8318</v>
      </c>
      <c r="P332" s="31"/>
    </row>
    <row r="333" spans="1:16" x14ac:dyDescent="0.3">
      <c r="A333" s="31" t="s">
        <v>7340</v>
      </c>
      <c r="B333" s="31" t="s">
        <v>8330</v>
      </c>
      <c r="C333" s="32" t="s">
        <v>3487</v>
      </c>
      <c r="D333" s="32" t="s">
        <v>7276</v>
      </c>
      <c r="E333" s="31" t="s">
        <v>142</v>
      </c>
      <c r="F333" s="32" t="s">
        <v>2680</v>
      </c>
      <c r="G333" s="31" t="s">
        <v>8331</v>
      </c>
      <c r="H333" s="31" t="s">
        <v>8344</v>
      </c>
      <c r="I333" s="31" t="s">
        <v>69</v>
      </c>
      <c r="J333" s="31" t="s">
        <v>8333</v>
      </c>
      <c r="K333" s="31" t="s">
        <v>2709</v>
      </c>
      <c r="L333" s="31" t="s">
        <v>2620</v>
      </c>
      <c r="M333" s="31" t="s">
        <v>805</v>
      </c>
      <c r="N333" s="54" t="s">
        <v>8335</v>
      </c>
      <c r="O333" s="31" t="s">
        <v>8318</v>
      </c>
      <c r="P333" s="31"/>
    </row>
    <row r="334" spans="1:16" x14ac:dyDescent="0.3">
      <c r="A334" s="31" t="s">
        <v>7247</v>
      </c>
      <c r="B334" s="31" t="s">
        <v>4167</v>
      </c>
      <c r="C334" s="32" t="s">
        <v>5326</v>
      </c>
      <c r="D334" s="32" t="s">
        <v>18</v>
      </c>
      <c r="E334" s="31" t="s">
        <v>142</v>
      </c>
      <c r="F334" s="32" t="s">
        <v>924</v>
      </c>
      <c r="G334" s="31" t="s">
        <v>8345</v>
      </c>
      <c r="H334" s="31" t="s">
        <v>8346</v>
      </c>
      <c r="I334" s="31" t="s">
        <v>69</v>
      </c>
      <c r="J334" s="31" t="s">
        <v>8347</v>
      </c>
      <c r="K334" s="31" t="s">
        <v>2705</v>
      </c>
      <c r="L334" s="31" t="s">
        <v>2620</v>
      </c>
      <c r="M334" s="31" t="s">
        <v>493</v>
      </c>
      <c r="N334" s="54" t="s">
        <v>2195</v>
      </c>
      <c r="O334" s="31" t="s">
        <v>8318</v>
      </c>
      <c r="P334" s="31"/>
    </row>
    <row r="335" spans="1:16" x14ac:dyDescent="0.3">
      <c r="A335" s="31" t="s">
        <v>7247</v>
      </c>
      <c r="B335" s="31" t="s">
        <v>8303</v>
      </c>
      <c r="C335" s="32" t="s">
        <v>2700</v>
      </c>
      <c r="D335" s="32" t="s">
        <v>2683</v>
      </c>
      <c r="E335" s="31" t="s">
        <v>142</v>
      </c>
      <c r="F335" s="32" t="s">
        <v>924</v>
      </c>
      <c r="G335" s="31" t="s">
        <v>8348</v>
      </c>
      <c r="H335" s="31" t="s">
        <v>8349</v>
      </c>
      <c r="I335" s="31" t="s">
        <v>69</v>
      </c>
      <c r="J335" s="31" t="s">
        <v>8350</v>
      </c>
      <c r="K335" s="31" t="s">
        <v>2705</v>
      </c>
      <c r="L335" s="31" t="s">
        <v>2620</v>
      </c>
      <c r="M335" s="31" t="s">
        <v>1238</v>
      </c>
      <c r="N335" s="54" t="s">
        <v>2195</v>
      </c>
      <c r="O335" s="31" t="s">
        <v>8318</v>
      </c>
      <c r="P335" s="31"/>
    </row>
    <row r="336" spans="1:16" x14ac:dyDescent="0.3">
      <c r="A336" s="31" t="s">
        <v>7257</v>
      </c>
      <c r="B336" s="31" t="s">
        <v>4204</v>
      </c>
      <c r="C336" s="32" t="s">
        <v>8351</v>
      </c>
      <c r="D336" s="32" t="s">
        <v>923</v>
      </c>
      <c r="E336" s="31" t="s">
        <v>142</v>
      </c>
      <c r="F336" s="32" t="s">
        <v>924</v>
      </c>
      <c r="G336" s="31" t="s">
        <v>8345</v>
      </c>
      <c r="H336" s="31" t="s">
        <v>8352</v>
      </c>
      <c r="I336" s="31" t="s">
        <v>69</v>
      </c>
      <c r="J336" s="31" t="s">
        <v>8353</v>
      </c>
      <c r="K336" s="31" t="s">
        <v>2705</v>
      </c>
      <c r="L336" s="31" t="s">
        <v>2620</v>
      </c>
      <c r="M336" s="31" t="s">
        <v>493</v>
      </c>
      <c r="N336" s="54" t="s">
        <v>8046</v>
      </c>
      <c r="O336" s="31" t="s">
        <v>8318</v>
      </c>
      <c r="P336" s="31" t="s">
        <v>8354</v>
      </c>
    </row>
    <row r="337" spans="1:16" x14ac:dyDescent="0.3">
      <c r="A337" s="31" t="s">
        <v>7257</v>
      </c>
      <c r="B337" s="31" t="s">
        <v>4204</v>
      </c>
      <c r="C337" s="32" t="s">
        <v>2590</v>
      </c>
      <c r="D337" s="32" t="s">
        <v>7276</v>
      </c>
      <c r="E337" s="31" t="s">
        <v>142</v>
      </c>
      <c r="F337" s="32" t="s">
        <v>924</v>
      </c>
      <c r="G337" s="31" t="s">
        <v>8345</v>
      </c>
      <c r="H337" s="31" t="s">
        <v>8355</v>
      </c>
      <c r="I337" s="31" t="s">
        <v>69</v>
      </c>
      <c r="J337" s="31" t="s">
        <v>8356</v>
      </c>
      <c r="K337" s="31" t="s">
        <v>2705</v>
      </c>
      <c r="L337" s="31" t="s">
        <v>2620</v>
      </c>
      <c r="M337" s="31" t="s">
        <v>493</v>
      </c>
      <c r="N337" s="54" t="s">
        <v>8357</v>
      </c>
      <c r="O337" s="31" t="s">
        <v>8318</v>
      </c>
      <c r="P337" s="31" t="s">
        <v>8354</v>
      </c>
    </row>
    <row r="338" spans="1:16" x14ac:dyDescent="0.3">
      <c r="A338" s="31" t="s">
        <v>7257</v>
      </c>
      <c r="B338" s="31" t="s">
        <v>4167</v>
      </c>
      <c r="C338" s="32" t="s">
        <v>8358</v>
      </c>
      <c r="D338" s="32" t="s">
        <v>923</v>
      </c>
      <c r="E338" s="31" t="s">
        <v>142</v>
      </c>
      <c r="F338" s="32" t="s">
        <v>924</v>
      </c>
      <c r="G338" s="31" t="s">
        <v>8345</v>
      </c>
      <c r="H338" s="31" t="s">
        <v>8359</v>
      </c>
      <c r="I338" s="31" t="s">
        <v>69</v>
      </c>
      <c r="J338" s="31" t="s">
        <v>8360</v>
      </c>
      <c r="K338" s="31" t="s">
        <v>2705</v>
      </c>
      <c r="L338" s="31" t="s">
        <v>2620</v>
      </c>
      <c r="M338" s="31" t="s">
        <v>493</v>
      </c>
      <c r="N338" s="54" t="s">
        <v>8357</v>
      </c>
      <c r="O338" s="31" t="s">
        <v>8318</v>
      </c>
      <c r="P338" s="31" t="s">
        <v>8354</v>
      </c>
    </row>
    <row r="339" spans="1:16" x14ac:dyDescent="0.3">
      <c r="A339" s="31" t="s">
        <v>7257</v>
      </c>
      <c r="B339" s="31" t="s">
        <v>4167</v>
      </c>
      <c r="C339" s="32" t="s">
        <v>4936</v>
      </c>
      <c r="D339" s="32" t="s">
        <v>18</v>
      </c>
      <c r="E339" s="31" t="s">
        <v>142</v>
      </c>
      <c r="F339" s="32" t="s">
        <v>924</v>
      </c>
      <c r="G339" s="31" t="s">
        <v>8345</v>
      </c>
      <c r="H339" s="31" t="s">
        <v>8361</v>
      </c>
      <c r="I339" s="31" t="s">
        <v>69</v>
      </c>
      <c r="J339" s="31" t="s">
        <v>8362</v>
      </c>
      <c r="K339" s="31" t="s">
        <v>2705</v>
      </c>
      <c r="L339" s="31" t="s">
        <v>2620</v>
      </c>
      <c r="M339" s="31" t="s">
        <v>493</v>
      </c>
      <c r="N339" s="54" t="s">
        <v>2195</v>
      </c>
      <c r="O339" s="31" t="s">
        <v>8318</v>
      </c>
      <c r="P339" s="31"/>
    </row>
    <row r="340" spans="1:16" x14ac:dyDescent="0.3">
      <c r="A340" s="31" t="s">
        <v>7278</v>
      </c>
      <c r="B340" s="55" t="s">
        <v>3049</v>
      </c>
      <c r="C340" s="32" t="s">
        <v>8363</v>
      </c>
      <c r="D340" s="32" t="s">
        <v>2683</v>
      </c>
      <c r="E340" s="31" t="s">
        <v>142</v>
      </c>
      <c r="F340" s="32" t="s">
        <v>1641</v>
      </c>
      <c r="G340" s="31" t="s">
        <v>8364</v>
      </c>
      <c r="H340" s="31" t="s">
        <v>7276</v>
      </c>
      <c r="I340" s="31" t="s">
        <v>578</v>
      </c>
      <c r="J340" s="31" t="s">
        <v>8365</v>
      </c>
      <c r="K340" s="31" t="s">
        <v>3263</v>
      </c>
      <c r="L340" s="31" t="s">
        <v>7276</v>
      </c>
      <c r="M340" s="31" t="s">
        <v>805</v>
      </c>
      <c r="N340" s="54" t="s">
        <v>2195</v>
      </c>
      <c r="O340" s="31" t="s">
        <v>8318</v>
      </c>
      <c r="P340" s="31" t="s">
        <v>8366</v>
      </c>
    </row>
    <row r="341" spans="1:16" x14ac:dyDescent="0.3">
      <c r="A341" s="31" t="s">
        <v>7278</v>
      </c>
      <c r="B341" s="55" t="s">
        <v>2842</v>
      </c>
      <c r="C341" s="32" t="s">
        <v>2514</v>
      </c>
      <c r="D341" s="32" t="s">
        <v>2683</v>
      </c>
      <c r="E341" s="31" t="s">
        <v>142</v>
      </c>
      <c r="F341" s="32" t="s">
        <v>1641</v>
      </c>
      <c r="G341" s="31" t="s">
        <v>8367</v>
      </c>
      <c r="H341" s="31" t="s">
        <v>7276</v>
      </c>
      <c r="I341" s="31" t="s">
        <v>578</v>
      </c>
      <c r="J341" s="31" t="s">
        <v>8368</v>
      </c>
      <c r="K341" s="31" t="s">
        <v>3263</v>
      </c>
      <c r="L341" s="31" t="s">
        <v>7276</v>
      </c>
      <c r="M341" s="31" t="s">
        <v>805</v>
      </c>
      <c r="N341" s="54" t="s">
        <v>2195</v>
      </c>
      <c r="O341" s="31" t="s">
        <v>8318</v>
      </c>
      <c r="P341" s="31" t="s">
        <v>8366</v>
      </c>
    </row>
    <row r="342" spans="1:16" x14ac:dyDescent="0.3">
      <c r="A342" s="31" t="s">
        <v>7278</v>
      </c>
      <c r="B342" s="55" t="s">
        <v>3659</v>
      </c>
      <c r="C342" s="32" t="s">
        <v>8369</v>
      </c>
      <c r="D342" s="32" t="s">
        <v>2683</v>
      </c>
      <c r="E342" s="31" t="s">
        <v>142</v>
      </c>
      <c r="F342" s="32" t="s">
        <v>1641</v>
      </c>
      <c r="G342" s="31" t="s">
        <v>8370</v>
      </c>
      <c r="H342" s="31" t="s">
        <v>7276</v>
      </c>
      <c r="I342" s="31" t="s">
        <v>578</v>
      </c>
      <c r="J342" s="31" t="s">
        <v>8371</v>
      </c>
      <c r="K342" s="31" t="s">
        <v>3473</v>
      </c>
      <c r="L342" s="31" t="s">
        <v>7276</v>
      </c>
      <c r="M342" s="31" t="s">
        <v>805</v>
      </c>
      <c r="N342" s="54" t="s">
        <v>2195</v>
      </c>
      <c r="O342" s="31" t="s">
        <v>8318</v>
      </c>
      <c r="P342" s="31" t="s">
        <v>8366</v>
      </c>
    </row>
    <row r="343" spans="1:16" x14ac:dyDescent="0.3">
      <c r="A343" s="31" t="s">
        <v>7285</v>
      </c>
      <c r="B343" s="31" t="s">
        <v>1637</v>
      </c>
      <c r="C343" s="32" t="s">
        <v>7523</v>
      </c>
      <c r="D343" s="32" t="s">
        <v>923</v>
      </c>
      <c r="E343" s="31" t="s">
        <v>142</v>
      </c>
      <c r="F343" s="32" t="s">
        <v>1641</v>
      </c>
      <c r="G343" s="31" t="s">
        <v>8372</v>
      </c>
      <c r="H343" s="31" t="s">
        <v>8373</v>
      </c>
      <c r="I343" s="31" t="s">
        <v>69</v>
      </c>
      <c r="J343" s="31" t="s">
        <v>8374</v>
      </c>
      <c r="K343" s="31" t="s">
        <v>3263</v>
      </c>
      <c r="L343" s="31" t="s">
        <v>2620</v>
      </c>
      <c r="M343" s="31" t="s">
        <v>805</v>
      </c>
      <c r="N343" s="54" t="s">
        <v>2195</v>
      </c>
      <c r="O343" s="31" t="s">
        <v>8318</v>
      </c>
      <c r="P343" s="31"/>
    </row>
    <row r="344" spans="1:16" x14ac:dyDescent="0.3">
      <c r="A344" s="31" t="s">
        <v>7292</v>
      </c>
      <c r="B344" s="31" t="s">
        <v>4170</v>
      </c>
      <c r="C344" s="32" t="s">
        <v>8375</v>
      </c>
      <c r="D344" s="32" t="s">
        <v>2683</v>
      </c>
      <c r="E344" s="31" t="s">
        <v>142</v>
      </c>
      <c r="F344" s="32" t="s">
        <v>1641</v>
      </c>
      <c r="G344" s="31" t="s">
        <v>8376</v>
      </c>
      <c r="H344" s="31" t="s">
        <v>8377</v>
      </c>
      <c r="I344" s="31" t="s">
        <v>69</v>
      </c>
      <c r="J344" s="31" t="s">
        <v>8378</v>
      </c>
      <c r="K344" s="31" t="s">
        <v>2705</v>
      </c>
      <c r="L344" s="31" t="s">
        <v>2620</v>
      </c>
      <c r="M344" s="31" t="s">
        <v>493</v>
      </c>
      <c r="N344" s="54" t="s">
        <v>2195</v>
      </c>
      <c r="O344" s="31" t="s">
        <v>8318</v>
      </c>
      <c r="P344" s="31"/>
    </row>
    <row r="345" spans="1:16" x14ac:dyDescent="0.3">
      <c r="A345" s="31" t="s">
        <v>7292</v>
      </c>
      <c r="B345" s="31" t="s">
        <v>4167</v>
      </c>
      <c r="C345" s="32" t="s">
        <v>8379</v>
      </c>
      <c r="D345" s="32" t="s">
        <v>923</v>
      </c>
      <c r="E345" s="31" t="s">
        <v>142</v>
      </c>
      <c r="F345" s="32" t="s">
        <v>1641</v>
      </c>
      <c r="G345" s="31" t="s">
        <v>8376</v>
      </c>
      <c r="H345" s="31" t="s">
        <v>8380</v>
      </c>
      <c r="I345" s="31" t="s">
        <v>69</v>
      </c>
      <c r="J345" s="31" t="s">
        <v>8378</v>
      </c>
      <c r="K345" s="31" t="s">
        <v>2705</v>
      </c>
      <c r="L345" s="31" t="s">
        <v>2620</v>
      </c>
      <c r="M345" s="31" t="s">
        <v>493</v>
      </c>
      <c r="N345" s="54" t="s">
        <v>2195</v>
      </c>
      <c r="O345" s="31" t="s">
        <v>8318</v>
      </c>
      <c r="P345" s="31"/>
    </row>
    <row r="346" spans="1:16" x14ac:dyDescent="0.3">
      <c r="A346" s="31" t="s">
        <v>7305</v>
      </c>
      <c r="B346" s="31" t="s">
        <v>7399</v>
      </c>
      <c r="C346" s="32" t="s">
        <v>4486</v>
      </c>
      <c r="D346" s="32" t="s">
        <v>7276</v>
      </c>
      <c r="E346" s="31" t="s">
        <v>464</v>
      </c>
      <c r="F346" s="32" t="s">
        <v>1641</v>
      </c>
      <c r="G346" s="31" t="s">
        <v>8381</v>
      </c>
      <c r="H346" s="31" t="s">
        <v>8382</v>
      </c>
      <c r="I346" s="31" t="s">
        <v>69</v>
      </c>
      <c r="J346" s="31" t="s">
        <v>8383</v>
      </c>
      <c r="K346" s="31" t="s">
        <v>3288</v>
      </c>
      <c r="L346" s="31" t="s">
        <v>2620</v>
      </c>
      <c r="M346" s="31" t="s">
        <v>493</v>
      </c>
      <c r="N346" s="54" t="s">
        <v>7428</v>
      </c>
      <c r="O346" s="31" t="s">
        <v>8318</v>
      </c>
      <c r="P346" s="31"/>
    </row>
    <row r="347" spans="1:16" x14ac:dyDescent="0.3">
      <c r="A347" s="31" t="s">
        <v>7305</v>
      </c>
      <c r="B347" s="31" t="s">
        <v>7399</v>
      </c>
      <c r="C347" s="32" t="s">
        <v>4711</v>
      </c>
      <c r="D347" s="32" t="s">
        <v>7276</v>
      </c>
      <c r="E347" s="31" t="s">
        <v>142</v>
      </c>
      <c r="F347" s="32" t="s">
        <v>2680</v>
      </c>
      <c r="G347" s="31" t="s">
        <v>8381</v>
      </c>
      <c r="H347" s="31" t="s">
        <v>8384</v>
      </c>
      <c r="I347" s="31" t="s">
        <v>69</v>
      </c>
      <c r="J347" s="31" t="s">
        <v>8383</v>
      </c>
      <c r="K347" s="31" t="s">
        <v>2705</v>
      </c>
      <c r="L347" s="31" t="s">
        <v>2620</v>
      </c>
      <c r="M347" s="31" t="s">
        <v>493</v>
      </c>
      <c r="N347" s="54" t="s">
        <v>7428</v>
      </c>
      <c r="O347" s="31" t="s">
        <v>8318</v>
      </c>
      <c r="P347" s="31"/>
    </row>
    <row r="348" spans="1:16" x14ac:dyDescent="0.3">
      <c r="A348" s="31" t="s">
        <v>7305</v>
      </c>
      <c r="B348" s="31" t="s">
        <v>4214</v>
      </c>
      <c r="C348" s="32" t="s">
        <v>8385</v>
      </c>
      <c r="D348" s="32" t="s">
        <v>923</v>
      </c>
      <c r="E348" s="31" t="s">
        <v>464</v>
      </c>
      <c r="F348" s="32" t="s">
        <v>1641</v>
      </c>
      <c r="G348" s="31" t="s">
        <v>8381</v>
      </c>
      <c r="H348" s="31" t="s">
        <v>8386</v>
      </c>
      <c r="I348" s="31" t="s">
        <v>69</v>
      </c>
      <c r="J348" s="31" t="s">
        <v>8383</v>
      </c>
      <c r="K348" s="31" t="s">
        <v>2809</v>
      </c>
      <c r="L348" s="31" t="s">
        <v>2620</v>
      </c>
      <c r="M348" s="31" t="s">
        <v>493</v>
      </c>
      <c r="N348" s="54" t="s">
        <v>7428</v>
      </c>
      <c r="O348" s="31" t="s">
        <v>8318</v>
      </c>
      <c r="P348" s="31"/>
    </row>
    <row r="349" spans="1:16" x14ac:dyDescent="0.3">
      <c r="A349" s="31" t="s">
        <v>7305</v>
      </c>
      <c r="B349" s="31" t="s">
        <v>4214</v>
      </c>
      <c r="C349" s="32" t="s">
        <v>8387</v>
      </c>
      <c r="D349" s="32" t="s">
        <v>923</v>
      </c>
      <c r="E349" s="31" t="s">
        <v>142</v>
      </c>
      <c r="F349" s="32" t="s">
        <v>2680</v>
      </c>
      <c r="G349" s="31" t="s">
        <v>8381</v>
      </c>
      <c r="H349" s="31" t="s">
        <v>8388</v>
      </c>
      <c r="I349" s="31" t="s">
        <v>69</v>
      </c>
      <c r="J349" s="31" t="s">
        <v>8383</v>
      </c>
      <c r="K349" s="31" t="s">
        <v>920</v>
      </c>
      <c r="L349" s="31" t="s">
        <v>2620</v>
      </c>
      <c r="M349" s="31" t="s">
        <v>493</v>
      </c>
      <c r="N349" s="54" t="s">
        <v>7428</v>
      </c>
      <c r="O349" s="31" t="s">
        <v>8318</v>
      </c>
      <c r="P349" s="31"/>
    </row>
    <row r="350" spans="1:16" x14ac:dyDescent="0.3">
      <c r="A350" s="31" t="s">
        <v>7305</v>
      </c>
      <c r="B350" s="31" t="s">
        <v>4170</v>
      </c>
      <c r="C350" s="32" t="s">
        <v>8389</v>
      </c>
      <c r="D350" s="32" t="s">
        <v>923</v>
      </c>
      <c r="E350" s="31" t="s">
        <v>464</v>
      </c>
      <c r="F350" s="32" t="s">
        <v>1641</v>
      </c>
      <c r="G350" s="31" t="s">
        <v>8381</v>
      </c>
      <c r="H350" s="31" t="s">
        <v>8390</v>
      </c>
      <c r="I350" s="31" t="s">
        <v>69</v>
      </c>
      <c r="J350" s="31" t="s">
        <v>8383</v>
      </c>
      <c r="K350" s="31" t="s">
        <v>2809</v>
      </c>
      <c r="L350" s="31" t="s">
        <v>2620</v>
      </c>
      <c r="M350" s="31" t="s">
        <v>493</v>
      </c>
      <c r="N350" s="54" t="s">
        <v>7428</v>
      </c>
      <c r="O350" s="31" t="s">
        <v>8318</v>
      </c>
      <c r="P350" s="31"/>
    </row>
    <row r="351" spans="1:16" x14ac:dyDescent="0.3">
      <c r="A351" s="31" t="s">
        <v>7305</v>
      </c>
      <c r="B351" s="31" t="s">
        <v>4170</v>
      </c>
      <c r="C351" s="32" t="s">
        <v>8391</v>
      </c>
      <c r="D351" s="32" t="s">
        <v>923</v>
      </c>
      <c r="E351" s="31" t="s">
        <v>142</v>
      </c>
      <c r="F351" s="32" t="s">
        <v>2680</v>
      </c>
      <c r="G351" s="31" t="s">
        <v>8381</v>
      </c>
      <c r="H351" s="31" t="s">
        <v>8392</v>
      </c>
      <c r="I351" s="31" t="s">
        <v>69</v>
      </c>
      <c r="J351" s="31" t="s">
        <v>8383</v>
      </c>
      <c r="K351" s="31" t="s">
        <v>2705</v>
      </c>
      <c r="L351" s="31" t="s">
        <v>2620</v>
      </c>
      <c r="M351" s="31" t="s">
        <v>493</v>
      </c>
      <c r="N351" s="54" t="s">
        <v>7428</v>
      </c>
      <c r="O351" s="31" t="s">
        <v>8318</v>
      </c>
      <c r="P351" s="31"/>
    </row>
    <row r="352" spans="1:16" x14ac:dyDescent="0.3">
      <c r="A352" s="31" t="s">
        <v>7305</v>
      </c>
      <c r="B352" s="31" t="s">
        <v>4167</v>
      </c>
      <c r="C352" s="32" t="s">
        <v>8393</v>
      </c>
      <c r="D352" s="32" t="s">
        <v>18</v>
      </c>
      <c r="E352" s="31" t="s">
        <v>464</v>
      </c>
      <c r="F352" s="32" t="s">
        <v>1641</v>
      </c>
      <c r="G352" s="31" t="s">
        <v>8381</v>
      </c>
      <c r="H352" s="31" t="s">
        <v>8394</v>
      </c>
      <c r="I352" s="31" t="s">
        <v>69</v>
      </c>
      <c r="J352" s="31" t="s">
        <v>8383</v>
      </c>
      <c r="K352" s="31" t="s">
        <v>2809</v>
      </c>
      <c r="L352" s="31" t="s">
        <v>2620</v>
      </c>
      <c r="M352" s="31" t="s">
        <v>493</v>
      </c>
      <c r="N352" s="54" t="s">
        <v>7428</v>
      </c>
      <c r="O352" s="31" t="s">
        <v>8318</v>
      </c>
      <c r="P352" s="31"/>
    </row>
    <row r="353" spans="1:16" x14ac:dyDescent="0.3">
      <c r="A353" s="31" t="s">
        <v>7305</v>
      </c>
      <c r="B353" s="31" t="s">
        <v>4167</v>
      </c>
      <c r="C353" s="32" t="s">
        <v>8395</v>
      </c>
      <c r="D353" s="32" t="s">
        <v>923</v>
      </c>
      <c r="E353" s="31" t="s">
        <v>142</v>
      </c>
      <c r="F353" s="32" t="s">
        <v>2680</v>
      </c>
      <c r="G353" s="31" t="s">
        <v>8381</v>
      </c>
      <c r="H353" s="31" t="s">
        <v>8396</v>
      </c>
      <c r="I353" s="31" t="s">
        <v>69</v>
      </c>
      <c r="J353" s="31" t="s">
        <v>8383</v>
      </c>
      <c r="K353" s="31" t="s">
        <v>2705</v>
      </c>
      <c r="L353" s="31" t="s">
        <v>2620</v>
      </c>
      <c r="M353" s="31" t="s">
        <v>493</v>
      </c>
      <c r="N353" s="54" t="s">
        <v>7428</v>
      </c>
      <c r="O353" s="31" t="s">
        <v>8318</v>
      </c>
      <c r="P353" s="31"/>
    </row>
    <row r="354" spans="1:16" x14ac:dyDescent="0.3">
      <c r="A354" s="31" t="s">
        <v>7314</v>
      </c>
      <c r="B354" s="31" t="s">
        <v>3863</v>
      </c>
      <c r="C354" s="32" t="s">
        <v>8397</v>
      </c>
      <c r="D354" s="32" t="s">
        <v>7276</v>
      </c>
      <c r="E354" s="31" t="s">
        <v>464</v>
      </c>
      <c r="F354" s="32" t="s">
        <v>924</v>
      </c>
      <c r="G354" s="31" t="s">
        <v>8398</v>
      </c>
      <c r="H354" s="31" t="s">
        <v>8399</v>
      </c>
      <c r="I354" s="31" t="s">
        <v>69</v>
      </c>
      <c r="J354" s="31" t="s">
        <v>8400</v>
      </c>
      <c r="K354" s="31" t="s">
        <v>2767</v>
      </c>
      <c r="L354" s="31" t="s">
        <v>2620</v>
      </c>
      <c r="M354" s="31" t="s">
        <v>805</v>
      </c>
      <c r="N354" s="54" t="s">
        <v>7428</v>
      </c>
      <c r="O354" s="31" t="s">
        <v>8318</v>
      </c>
      <c r="P354" s="31"/>
    </row>
    <row r="355" spans="1:16" x14ac:dyDescent="0.3">
      <c r="A355" s="31" t="s">
        <v>7314</v>
      </c>
      <c r="B355" s="31" t="s">
        <v>3863</v>
      </c>
      <c r="C355" s="32" t="s">
        <v>8401</v>
      </c>
      <c r="D355" s="32" t="s">
        <v>7276</v>
      </c>
      <c r="E355" s="31" t="s">
        <v>142</v>
      </c>
      <c r="F355" s="32" t="s">
        <v>2680</v>
      </c>
      <c r="G355" s="31" t="s">
        <v>8398</v>
      </c>
      <c r="H355" s="31" t="s">
        <v>8402</v>
      </c>
      <c r="I355" s="31" t="s">
        <v>69</v>
      </c>
      <c r="J355" s="31" t="s">
        <v>8400</v>
      </c>
      <c r="K355" s="31" t="s">
        <v>2771</v>
      </c>
      <c r="L355" s="31" t="s">
        <v>2620</v>
      </c>
      <c r="M355" s="31" t="s">
        <v>805</v>
      </c>
      <c r="N355" s="54" t="s">
        <v>7428</v>
      </c>
      <c r="O355" s="31" t="s">
        <v>8318</v>
      </c>
      <c r="P355" s="31"/>
    </row>
    <row r="356" spans="1:16" x14ac:dyDescent="0.3">
      <c r="A356" s="31" t="s">
        <v>7314</v>
      </c>
      <c r="B356" s="31" t="s">
        <v>2979</v>
      </c>
      <c r="C356" s="32" t="s">
        <v>2649</v>
      </c>
      <c r="D356" s="32" t="s">
        <v>7276</v>
      </c>
      <c r="E356" s="31" t="s">
        <v>464</v>
      </c>
      <c r="F356" s="32" t="s">
        <v>924</v>
      </c>
      <c r="G356" s="31" t="s">
        <v>8398</v>
      </c>
      <c r="H356" s="31" t="s">
        <v>8403</v>
      </c>
      <c r="I356" s="31" t="s">
        <v>69</v>
      </c>
      <c r="J356" s="31" t="s">
        <v>8404</v>
      </c>
      <c r="K356" s="31" t="s">
        <v>2767</v>
      </c>
      <c r="L356" s="31" t="s">
        <v>2620</v>
      </c>
      <c r="M356" s="31" t="s">
        <v>805</v>
      </c>
      <c r="N356" s="54" t="s">
        <v>7428</v>
      </c>
      <c r="O356" s="31" t="s">
        <v>8318</v>
      </c>
      <c r="P356" s="31"/>
    </row>
    <row r="357" spans="1:16" x14ac:dyDescent="0.3">
      <c r="A357" s="31" t="s">
        <v>7314</v>
      </c>
      <c r="B357" s="31" t="s">
        <v>2979</v>
      </c>
      <c r="C357" s="32" t="s">
        <v>2653</v>
      </c>
      <c r="D357" s="32" t="s">
        <v>7276</v>
      </c>
      <c r="E357" s="31" t="s">
        <v>142</v>
      </c>
      <c r="F357" s="32" t="s">
        <v>2680</v>
      </c>
      <c r="G357" s="31" t="s">
        <v>8398</v>
      </c>
      <c r="H357" s="31" t="s">
        <v>8405</v>
      </c>
      <c r="I357" s="31" t="s">
        <v>69</v>
      </c>
      <c r="J357" s="31" t="s">
        <v>8404</v>
      </c>
      <c r="K357" s="31" t="s">
        <v>2669</v>
      </c>
      <c r="L357" s="31" t="s">
        <v>2620</v>
      </c>
      <c r="M357" s="31" t="s">
        <v>805</v>
      </c>
      <c r="N357" s="54" t="s">
        <v>7428</v>
      </c>
      <c r="O357" s="31" t="s">
        <v>8318</v>
      </c>
      <c r="P357" s="31"/>
    </row>
    <row r="358" spans="1:16" x14ac:dyDescent="0.3">
      <c r="A358" s="31" t="s">
        <v>7314</v>
      </c>
      <c r="B358" s="31" t="s">
        <v>3605</v>
      </c>
      <c r="C358" s="32" t="s">
        <v>8406</v>
      </c>
      <c r="D358" s="32" t="s">
        <v>7276</v>
      </c>
      <c r="E358" s="31" t="s">
        <v>464</v>
      </c>
      <c r="F358" s="32" t="s">
        <v>924</v>
      </c>
      <c r="G358" s="31" t="s">
        <v>8398</v>
      </c>
      <c r="H358" s="31" t="s">
        <v>8407</v>
      </c>
      <c r="I358" s="31" t="s">
        <v>69</v>
      </c>
      <c r="J358" s="31" t="s">
        <v>8408</v>
      </c>
      <c r="K358" s="31" t="s">
        <v>2984</v>
      </c>
      <c r="L358" s="31" t="s">
        <v>2620</v>
      </c>
      <c r="M358" s="31" t="s">
        <v>805</v>
      </c>
      <c r="N358" s="54" t="s">
        <v>7428</v>
      </c>
      <c r="O358" s="31" t="s">
        <v>8318</v>
      </c>
      <c r="P358" s="31"/>
    </row>
    <row r="359" spans="1:16" x14ac:dyDescent="0.3">
      <c r="A359" s="31" t="s">
        <v>7314</v>
      </c>
      <c r="B359" s="31" t="s">
        <v>3605</v>
      </c>
      <c r="C359" s="32" t="s">
        <v>8409</v>
      </c>
      <c r="D359" s="32" t="s">
        <v>7276</v>
      </c>
      <c r="E359" s="31" t="s">
        <v>142</v>
      </c>
      <c r="F359" s="32" t="s">
        <v>2680</v>
      </c>
      <c r="G359" s="31" t="s">
        <v>8398</v>
      </c>
      <c r="H359" s="31" t="s">
        <v>8410</v>
      </c>
      <c r="I359" s="31" t="s">
        <v>69</v>
      </c>
      <c r="J359" s="31" t="s">
        <v>8408</v>
      </c>
      <c r="K359" s="31" t="s">
        <v>2888</v>
      </c>
      <c r="L359" s="31" t="s">
        <v>2620</v>
      </c>
      <c r="M359" s="31" t="s">
        <v>805</v>
      </c>
      <c r="N359" s="54" t="s">
        <v>7428</v>
      </c>
      <c r="O359" s="31" t="s">
        <v>8318</v>
      </c>
      <c r="P359" s="31"/>
    </row>
    <row r="360" spans="1:16" x14ac:dyDescent="0.3">
      <c r="A360" s="31" t="s">
        <v>7314</v>
      </c>
      <c r="B360" s="31" t="s">
        <v>3814</v>
      </c>
      <c r="C360" s="32" t="s">
        <v>8411</v>
      </c>
      <c r="D360" s="32" t="s">
        <v>923</v>
      </c>
      <c r="E360" s="31" t="s">
        <v>464</v>
      </c>
      <c r="F360" s="32" t="s">
        <v>924</v>
      </c>
      <c r="G360" s="31" t="s">
        <v>8398</v>
      </c>
      <c r="H360" s="31" t="s">
        <v>8412</v>
      </c>
      <c r="I360" s="31" t="s">
        <v>69</v>
      </c>
      <c r="J360" s="31" t="s">
        <v>8413</v>
      </c>
      <c r="K360" s="31" t="s">
        <v>2809</v>
      </c>
      <c r="L360" s="31" t="s">
        <v>2620</v>
      </c>
      <c r="M360" s="31" t="s">
        <v>805</v>
      </c>
      <c r="N360" s="54" t="s">
        <v>7428</v>
      </c>
      <c r="O360" s="31" t="s">
        <v>8318</v>
      </c>
      <c r="P360" s="31"/>
    </row>
    <row r="361" spans="1:16" x14ac:dyDescent="0.3">
      <c r="A361" s="31" t="s">
        <v>7314</v>
      </c>
      <c r="B361" s="31" t="s">
        <v>3814</v>
      </c>
      <c r="C361" s="32" t="s">
        <v>8414</v>
      </c>
      <c r="D361" s="32" t="s">
        <v>7276</v>
      </c>
      <c r="E361" s="31" t="s">
        <v>142</v>
      </c>
      <c r="F361" s="32" t="s">
        <v>2680</v>
      </c>
      <c r="G361" s="31" t="s">
        <v>8398</v>
      </c>
      <c r="H361" s="31" t="s">
        <v>8415</v>
      </c>
      <c r="I361" s="31" t="s">
        <v>69</v>
      </c>
      <c r="J361" s="31" t="s">
        <v>8413</v>
      </c>
      <c r="K361" s="31" t="s">
        <v>2771</v>
      </c>
      <c r="L361" s="31" t="s">
        <v>2620</v>
      </c>
      <c r="M361" s="31" t="s">
        <v>805</v>
      </c>
      <c r="N361" s="54" t="s">
        <v>7428</v>
      </c>
      <c r="O361" s="31" t="s">
        <v>8318</v>
      </c>
      <c r="P361" s="31"/>
    </row>
    <row r="362" spans="1:16" x14ac:dyDescent="0.3">
      <c r="A362" s="31" t="s">
        <v>7314</v>
      </c>
      <c r="B362" s="31" t="s">
        <v>3609</v>
      </c>
      <c r="C362" s="32" t="s">
        <v>8416</v>
      </c>
      <c r="D362" s="32" t="s">
        <v>7276</v>
      </c>
      <c r="E362" s="31" t="s">
        <v>464</v>
      </c>
      <c r="F362" s="32" t="s">
        <v>924</v>
      </c>
      <c r="G362" s="31" t="s">
        <v>8398</v>
      </c>
      <c r="H362" s="31" t="s">
        <v>8417</v>
      </c>
      <c r="I362" s="31" t="s">
        <v>69</v>
      </c>
      <c r="J362" s="31" t="s">
        <v>8418</v>
      </c>
      <c r="K362" s="31" t="s">
        <v>8254</v>
      </c>
      <c r="L362" s="31" t="s">
        <v>2620</v>
      </c>
      <c r="M362" s="31" t="s">
        <v>805</v>
      </c>
      <c r="N362" s="54" t="s">
        <v>7428</v>
      </c>
      <c r="O362" s="31" t="s">
        <v>8318</v>
      </c>
      <c r="P362" s="31"/>
    </row>
    <row r="363" spans="1:16" x14ac:dyDescent="0.3">
      <c r="A363" s="31" t="s">
        <v>7314</v>
      </c>
      <c r="B363" s="31" t="s">
        <v>3609</v>
      </c>
      <c r="C363" s="32" t="s">
        <v>8419</v>
      </c>
      <c r="D363" s="32" t="s">
        <v>7276</v>
      </c>
      <c r="E363" s="31" t="s">
        <v>142</v>
      </c>
      <c r="F363" s="32" t="s">
        <v>2680</v>
      </c>
      <c r="G363" s="31" t="s">
        <v>8398</v>
      </c>
      <c r="H363" s="31" t="s">
        <v>8420</v>
      </c>
      <c r="I363" s="31" t="s">
        <v>69</v>
      </c>
      <c r="J363" s="31" t="s">
        <v>8418</v>
      </c>
      <c r="K363" s="31" t="s">
        <v>2888</v>
      </c>
      <c r="L363" s="31" t="s">
        <v>2620</v>
      </c>
      <c r="M363" s="31" t="s">
        <v>805</v>
      </c>
      <c r="N363" s="54" t="s">
        <v>7428</v>
      </c>
      <c r="O363" s="31" t="s">
        <v>8318</v>
      </c>
      <c r="P363" s="31"/>
    </row>
    <row r="364" spans="1:16" x14ac:dyDescent="0.3">
      <c r="A364" s="31" t="s">
        <v>7314</v>
      </c>
      <c r="B364" s="31" t="s">
        <v>3019</v>
      </c>
      <c r="C364" s="32" t="s">
        <v>8421</v>
      </c>
      <c r="D364" s="32" t="s">
        <v>923</v>
      </c>
      <c r="E364" s="31" t="s">
        <v>464</v>
      </c>
      <c r="F364" s="32" t="s">
        <v>924</v>
      </c>
      <c r="G364" s="31" t="s">
        <v>8398</v>
      </c>
      <c r="H364" s="31" t="s">
        <v>8422</v>
      </c>
      <c r="I364" s="31" t="s">
        <v>69</v>
      </c>
      <c r="J364" s="31" t="s">
        <v>8423</v>
      </c>
      <c r="K364" s="31" t="s">
        <v>2676</v>
      </c>
      <c r="L364" s="31" t="s">
        <v>2620</v>
      </c>
      <c r="M364" s="31" t="s">
        <v>805</v>
      </c>
      <c r="N364" s="54" t="s">
        <v>7428</v>
      </c>
      <c r="O364" s="31" t="s">
        <v>8318</v>
      </c>
      <c r="P364" s="31"/>
    </row>
    <row r="365" spans="1:16" x14ac:dyDescent="0.3">
      <c r="A365" s="31" t="s">
        <v>7314</v>
      </c>
      <c r="B365" s="31" t="s">
        <v>3019</v>
      </c>
      <c r="C365" s="32" t="s">
        <v>8424</v>
      </c>
      <c r="D365" s="32" t="s">
        <v>7276</v>
      </c>
      <c r="E365" s="31" t="s">
        <v>142</v>
      </c>
      <c r="F365" s="32" t="s">
        <v>2680</v>
      </c>
      <c r="G365" s="31" t="s">
        <v>8398</v>
      </c>
      <c r="H365" s="31" t="s">
        <v>8425</v>
      </c>
      <c r="I365" s="31" t="s">
        <v>69</v>
      </c>
      <c r="J365" s="31" t="s">
        <v>8423</v>
      </c>
      <c r="K365" s="31" t="s">
        <v>2771</v>
      </c>
      <c r="L365" s="31" t="s">
        <v>2620</v>
      </c>
      <c r="M365" s="31" t="s">
        <v>805</v>
      </c>
      <c r="N365" s="54" t="s">
        <v>7428</v>
      </c>
      <c r="O365" s="31" t="s">
        <v>8318</v>
      </c>
      <c r="P365" s="31"/>
    </row>
    <row r="366" spans="1:16" x14ac:dyDescent="0.3">
      <c r="A366" s="31" t="s">
        <v>7314</v>
      </c>
      <c r="B366" s="31" t="s">
        <v>3823</v>
      </c>
      <c r="C366" s="32" t="s">
        <v>8426</v>
      </c>
      <c r="D366" s="32" t="s">
        <v>923</v>
      </c>
      <c r="E366" s="31" t="s">
        <v>464</v>
      </c>
      <c r="F366" s="32" t="s">
        <v>924</v>
      </c>
      <c r="G366" s="31" t="s">
        <v>8398</v>
      </c>
      <c r="H366" s="31" t="s">
        <v>8427</v>
      </c>
      <c r="I366" s="31" t="s">
        <v>69</v>
      </c>
      <c r="J366" s="31" t="s">
        <v>8428</v>
      </c>
      <c r="K366" s="31" t="s">
        <v>2984</v>
      </c>
      <c r="L366" s="31" t="s">
        <v>2620</v>
      </c>
      <c r="M366" s="31" t="s">
        <v>805</v>
      </c>
      <c r="N366" s="54" t="s">
        <v>7428</v>
      </c>
      <c r="O366" s="31" t="s">
        <v>8318</v>
      </c>
      <c r="P366" s="31"/>
    </row>
    <row r="367" spans="1:16" x14ac:dyDescent="0.3">
      <c r="A367" s="31" t="s">
        <v>7314</v>
      </c>
      <c r="B367" s="31" t="s">
        <v>3823</v>
      </c>
      <c r="C367" s="32" t="s">
        <v>8429</v>
      </c>
      <c r="D367" s="32" t="s">
        <v>7276</v>
      </c>
      <c r="E367" s="31" t="s">
        <v>142</v>
      </c>
      <c r="F367" s="32" t="s">
        <v>2680</v>
      </c>
      <c r="G367" s="31" t="s">
        <v>8398</v>
      </c>
      <c r="H367" s="31" t="s">
        <v>8430</v>
      </c>
      <c r="I367" s="31" t="s">
        <v>69</v>
      </c>
      <c r="J367" s="31" t="s">
        <v>8428</v>
      </c>
      <c r="K367" s="31" t="s">
        <v>3263</v>
      </c>
      <c r="L367" s="31" t="s">
        <v>2620</v>
      </c>
      <c r="M367" s="31" t="s">
        <v>805</v>
      </c>
      <c r="N367" s="54" t="s">
        <v>7428</v>
      </c>
      <c r="O367" s="31" t="s">
        <v>8318</v>
      </c>
      <c r="P367" s="31"/>
    </row>
    <row r="368" spans="1:16" x14ac:dyDescent="0.3">
      <c r="A368" s="31" t="s">
        <v>7346</v>
      </c>
      <c r="B368" s="31" t="s">
        <v>2743</v>
      </c>
      <c r="C368" s="32" t="s">
        <v>8431</v>
      </c>
      <c r="D368" s="32" t="s">
        <v>18</v>
      </c>
      <c r="E368" s="31" t="s">
        <v>142</v>
      </c>
      <c r="F368" s="32" t="s">
        <v>924</v>
      </c>
      <c r="G368" s="31" t="s">
        <v>8432</v>
      </c>
      <c r="H368" s="31" t="s">
        <v>8433</v>
      </c>
      <c r="I368" s="31" t="s">
        <v>69</v>
      </c>
      <c r="J368" s="31" t="s">
        <v>8434</v>
      </c>
      <c r="K368" s="31" t="s">
        <v>2705</v>
      </c>
      <c r="L368" s="31" t="s">
        <v>2620</v>
      </c>
      <c r="M368" s="31" t="s">
        <v>1238</v>
      </c>
      <c r="N368" s="54" t="s">
        <v>2195</v>
      </c>
      <c r="O368" s="31" t="s">
        <v>8318</v>
      </c>
      <c r="P368" s="31"/>
    </row>
    <row r="369" spans="1:16" x14ac:dyDescent="0.3">
      <c r="A369" s="31" t="s">
        <v>7348</v>
      </c>
      <c r="B369" s="31" t="s">
        <v>2743</v>
      </c>
      <c r="C369" s="32" t="s">
        <v>8435</v>
      </c>
      <c r="D369" s="32" t="s">
        <v>26</v>
      </c>
      <c r="E369" s="31" t="s">
        <v>142</v>
      </c>
      <c r="F369" s="32" t="s">
        <v>924</v>
      </c>
      <c r="G369" s="31" t="s">
        <v>8436</v>
      </c>
      <c r="H369" s="31" t="s">
        <v>8437</v>
      </c>
      <c r="I369" s="31" t="s">
        <v>69</v>
      </c>
      <c r="J369" s="31" t="s">
        <v>8438</v>
      </c>
      <c r="K369" s="31" t="s">
        <v>2705</v>
      </c>
      <c r="L369" s="31" t="s">
        <v>2620</v>
      </c>
      <c r="M369" s="31" t="s">
        <v>1238</v>
      </c>
      <c r="N369" s="54" t="s">
        <v>2195</v>
      </c>
      <c r="O369" s="31" t="s">
        <v>8318</v>
      </c>
      <c r="P369" s="31"/>
    </row>
    <row r="370" spans="1:16" x14ac:dyDescent="0.3">
      <c r="A370" s="31" t="s">
        <v>7348</v>
      </c>
      <c r="B370" s="31" t="s">
        <v>2693</v>
      </c>
      <c r="C370" s="32" t="s">
        <v>8439</v>
      </c>
      <c r="D370" s="32" t="s">
        <v>26</v>
      </c>
      <c r="E370" s="31" t="s">
        <v>142</v>
      </c>
      <c r="F370" s="32" t="s">
        <v>924</v>
      </c>
      <c r="G370" s="31" t="s">
        <v>8436</v>
      </c>
      <c r="H370" s="31" t="s">
        <v>8440</v>
      </c>
      <c r="I370" s="31" t="s">
        <v>69</v>
      </c>
      <c r="J370" s="31" t="s">
        <v>8438</v>
      </c>
      <c r="K370" s="31" t="s">
        <v>2705</v>
      </c>
      <c r="L370" s="31" t="s">
        <v>2620</v>
      </c>
      <c r="M370" s="31" t="s">
        <v>1238</v>
      </c>
      <c r="N370" s="54" t="s">
        <v>2195</v>
      </c>
      <c r="O370" s="31" t="s">
        <v>8318</v>
      </c>
      <c r="P370" s="31"/>
    </row>
    <row r="371" spans="1:16" x14ac:dyDescent="0.3">
      <c r="A371" s="31" t="s">
        <v>7352</v>
      </c>
      <c r="B371" s="31" t="s">
        <v>4204</v>
      </c>
      <c r="C371" s="32" t="s">
        <v>8441</v>
      </c>
      <c r="D371" s="32" t="s">
        <v>18</v>
      </c>
      <c r="E371" s="31" t="s">
        <v>142</v>
      </c>
      <c r="F371" s="32" t="s">
        <v>924</v>
      </c>
      <c r="G371" s="31" t="s">
        <v>8442</v>
      </c>
      <c r="H371" s="31" t="s">
        <v>8443</v>
      </c>
      <c r="I371" s="31" t="s">
        <v>69</v>
      </c>
      <c r="J371" s="31" t="s">
        <v>8444</v>
      </c>
      <c r="K371" s="31" t="s">
        <v>2705</v>
      </c>
      <c r="L371" s="31" t="s">
        <v>2620</v>
      </c>
      <c r="M371" s="31" t="s">
        <v>493</v>
      </c>
      <c r="N371" s="54" t="s">
        <v>8167</v>
      </c>
      <c r="O371" s="31" t="s">
        <v>8318</v>
      </c>
      <c r="P371" s="31"/>
    </row>
    <row r="372" spans="1:16" x14ac:dyDescent="0.3">
      <c r="A372" s="31" t="s">
        <v>7352</v>
      </c>
      <c r="B372" s="31" t="s">
        <v>4204</v>
      </c>
      <c r="C372" s="32" t="s">
        <v>8445</v>
      </c>
      <c r="D372" s="32" t="s">
        <v>923</v>
      </c>
      <c r="E372" s="31" t="s">
        <v>142</v>
      </c>
      <c r="F372" s="32" t="s">
        <v>924</v>
      </c>
      <c r="G372" s="31" t="s">
        <v>8345</v>
      </c>
      <c r="H372" s="31" t="s">
        <v>8446</v>
      </c>
      <c r="I372" s="31" t="s">
        <v>69</v>
      </c>
      <c r="J372" s="31" t="s">
        <v>8447</v>
      </c>
      <c r="K372" s="31" t="s">
        <v>2705</v>
      </c>
      <c r="L372" s="31" t="s">
        <v>2620</v>
      </c>
      <c r="M372" s="31" t="s">
        <v>493</v>
      </c>
      <c r="N372" s="54" t="s">
        <v>8167</v>
      </c>
      <c r="O372" s="31" t="s">
        <v>8318</v>
      </c>
      <c r="P372" s="31"/>
    </row>
    <row r="373" spans="1:16" x14ac:dyDescent="0.3">
      <c r="A373" s="31" t="s">
        <v>7358</v>
      </c>
      <c r="B373" s="31" t="s">
        <v>2693</v>
      </c>
      <c r="C373" s="32" t="s">
        <v>5996</v>
      </c>
      <c r="D373" s="32" t="s">
        <v>2683</v>
      </c>
      <c r="E373" s="31" t="s">
        <v>142</v>
      </c>
      <c r="F373" s="32" t="s">
        <v>924</v>
      </c>
      <c r="G373" s="31" t="s">
        <v>8448</v>
      </c>
      <c r="H373" s="31" t="s">
        <v>8449</v>
      </c>
      <c r="I373" s="31" t="s">
        <v>69</v>
      </c>
      <c r="J373" s="31" t="s">
        <v>8450</v>
      </c>
      <c r="K373" s="31" t="s">
        <v>2705</v>
      </c>
      <c r="L373" s="31" t="s">
        <v>2620</v>
      </c>
      <c r="M373" s="31" t="s">
        <v>1238</v>
      </c>
      <c r="N373" s="54" t="s">
        <v>2195</v>
      </c>
      <c r="O373" s="31" t="s">
        <v>8318</v>
      </c>
      <c r="P373" s="31"/>
    </row>
    <row r="374" spans="1:16" x14ac:dyDescent="0.3">
      <c r="A374" s="31" t="s">
        <v>7358</v>
      </c>
      <c r="B374" s="31" t="s">
        <v>2712</v>
      </c>
      <c r="C374" s="32" t="s">
        <v>8451</v>
      </c>
      <c r="D374" s="32" t="s">
        <v>2683</v>
      </c>
      <c r="E374" s="31" t="s">
        <v>142</v>
      </c>
      <c r="F374" s="32" t="s">
        <v>924</v>
      </c>
      <c r="G374" s="31" t="s">
        <v>8448</v>
      </c>
      <c r="H374" s="31" t="s">
        <v>8452</v>
      </c>
      <c r="I374" s="31" t="s">
        <v>69</v>
      </c>
      <c r="J374" s="31" t="s">
        <v>8450</v>
      </c>
      <c r="K374" s="31" t="s">
        <v>2705</v>
      </c>
      <c r="L374" s="31" t="s">
        <v>2620</v>
      </c>
      <c r="M374" s="31" t="s">
        <v>1238</v>
      </c>
      <c r="N374" s="54" t="s">
        <v>2195</v>
      </c>
      <c r="O374" s="31" t="s">
        <v>8318</v>
      </c>
      <c r="P374" s="31"/>
    </row>
    <row r="375" spans="1:16" x14ac:dyDescent="0.3">
      <c r="A375" s="31" t="s">
        <v>7375</v>
      </c>
      <c r="B375" s="31" t="s">
        <v>4167</v>
      </c>
      <c r="C375" s="32" t="s">
        <v>8453</v>
      </c>
      <c r="D375" s="32" t="s">
        <v>923</v>
      </c>
      <c r="E375" s="31" t="s">
        <v>464</v>
      </c>
      <c r="F375" s="32" t="s">
        <v>924</v>
      </c>
      <c r="G375" s="31" t="s">
        <v>8381</v>
      </c>
      <c r="H375" s="31" t="s">
        <v>8454</v>
      </c>
      <c r="I375" s="31" t="s">
        <v>69</v>
      </c>
      <c r="J375" s="31" t="s">
        <v>8455</v>
      </c>
      <c r="K375" s="31" t="s">
        <v>2809</v>
      </c>
      <c r="L375" s="31" t="s">
        <v>2620</v>
      </c>
      <c r="M375" s="31" t="s">
        <v>493</v>
      </c>
      <c r="N375" s="54" t="s">
        <v>7428</v>
      </c>
      <c r="O375" s="31" t="s">
        <v>8318</v>
      </c>
      <c r="P375" s="31"/>
    </row>
    <row r="376" spans="1:16" x14ac:dyDescent="0.3">
      <c r="A376" s="31" t="s">
        <v>7375</v>
      </c>
      <c r="B376" s="31" t="s">
        <v>4167</v>
      </c>
      <c r="C376" s="32" t="s">
        <v>8456</v>
      </c>
      <c r="D376" s="32" t="s">
        <v>923</v>
      </c>
      <c r="E376" s="31" t="s">
        <v>142</v>
      </c>
      <c r="F376" s="32" t="s">
        <v>2680</v>
      </c>
      <c r="G376" s="31" t="s">
        <v>8381</v>
      </c>
      <c r="H376" s="31" t="s">
        <v>8457</v>
      </c>
      <c r="I376" s="31" t="s">
        <v>69</v>
      </c>
      <c r="J376" s="31" t="s">
        <v>8455</v>
      </c>
      <c r="K376" s="31" t="s">
        <v>2705</v>
      </c>
      <c r="L376" s="31" t="s">
        <v>2620</v>
      </c>
      <c r="M376" s="31" t="s">
        <v>493</v>
      </c>
      <c r="N376" s="54" t="s">
        <v>7428</v>
      </c>
      <c r="O376" s="31" t="s">
        <v>8318</v>
      </c>
      <c r="P376" s="31"/>
    </row>
    <row r="377" spans="1:16" x14ac:dyDescent="0.3">
      <c r="A377" s="31" t="s">
        <v>7271</v>
      </c>
      <c r="B377" s="31" t="s">
        <v>7500</v>
      </c>
      <c r="C377" s="32" t="s">
        <v>8458</v>
      </c>
      <c r="D377" s="32" t="s">
        <v>923</v>
      </c>
      <c r="E377" s="31" t="s">
        <v>142</v>
      </c>
      <c r="F377" s="32" t="s">
        <v>924</v>
      </c>
      <c r="G377" s="31" t="s">
        <v>8442</v>
      </c>
      <c r="H377" s="31" t="s">
        <v>8459</v>
      </c>
      <c r="I377" s="31" t="s">
        <v>69</v>
      </c>
      <c r="J377" s="31" t="s">
        <v>8460</v>
      </c>
      <c r="K377" s="31" t="s">
        <v>2705</v>
      </c>
      <c r="L377" s="31" t="s">
        <v>2620</v>
      </c>
      <c r="M377" s="31" t="s">
        <v>493</v>
      </c>
      <c r="N377" s="54" t="s">
        <v>8461</v>
      </c>
      <c r="O377" s="31" t="s">
        <v>8318</v>
      </c>
      <c r="P377" s="31" t="s">
        <v>8462</v>
      </c>
    </row>
    <row r="378" spans="1:16" ht="15" thickBot="1" x14ac:dyDescent="0.35">
      <c r="A378" s="35" t="s">
        <v>7271</v>
      </c>
      <c r="B378" s="35" t="s">
        <v>4167</v>
      </c>
      <c r="C378" s="36" t="s">
        <v>8463</v>
      </c>
      <c r="D378" s="36" t="s">
        <v>923</v>
      </c>
      <c r="E378" s="35" t="s">
        <v>142</v>
      </c>
      <c r="F378" s="36" t="s">
        <v>924</v>
      </c>
      <c r="G378" s="35" t="s">
        <v>8442</v>
      </c>
      <c r="H378" s="35" t="s">
        <v>8464</v>
      </c>
      <c r="I378" s="35" t="s">
        <v>69</v>
      </c>
      <c r="J378" s="35" t="s">
        <v>8460</v>
      </c>
      <c r="K378" s="35" t="s">
        <v>2705</v>
      </c>
      <c r="L378" s="35" t="s">
        <v>2620</v>
      </c>
      <c r="M378" s="35" t="s">
        <v>493</v>
      </c>
      <c r="N378" s="312" t="s">
        <v>8461</v>
      </c>
      <c r="O378" s="35" t="s">
        <v>8318</v>
      </c>
      <c r="P378" s="35" t="s">
        <v>8462</v>
      </c>
    </row>
    <row r="379" spans="1:16" x14ac:dyDescent="0.3">
      <c r="A379" s="28" t="s">
        <v>9025</v>
      </c>
      <c r="B379" s="28" t="s">
        <v>3482</v>
      </c>
      <c r="C379" s="29" t="s">
        <v>3251</v>
      </c>
      <c r="D379" s="29" t="s">
        <v>18</v>
      </c>
      <c r="E379" s="28" t="s">
        <v>142</v>
      </c>
      <c r="F379" s="29" t="s">
        <v>1641</v>
      </c>
      <c r="G379" s="28" t="s">
        <v>2193</v>
      </c>
      <c r="H379" s="28" t="s">
        <v>3881</v>
      </c>
      <c r="I379" s="28" t="s">
        <v>69</v>
      </c>
      <c r="J379" s="28" t="s">
        <v>3882</v>
      </c>
      <c r="K379" s="28" t="s">
        <v>3263</v>
      </c>
      <c r="L379" s="28" t="s">
        <v>2620</v>
      </c>
      <c r="M379" s="28" t="s">
        <v>805</v>
      </c>
      <c r="N379" s="28" t="s">
        <v>2195</v>
      </c>
      <c r="O379" s="28" t="s">
        <v>8923</v>
      </c>
      <c r="P379" s="314"/>
    </row>
    <row r="380" spans="1:16" x14ac:dyDescent="0.3">
      <c r="A380" s="31" t="s">
        <v>9026</v>
      </c>
      <c r="B380" s="31" t="s">
        <v>3863</v>
      </c>
      <c r="C380" s="32" t="s">
        <v>3864</v>
      </c>
      <c r="D380" s="32" t="s">
        <v>923</v>
      </c>
      <c r="E380" s="31" t="s">
        <v>142</v>
      </c>
      <c r="F380" s="32" t="s">
        <v>1641</v>
      </c>
      <c r="G380" s="31" t="s">
        <v>2193</v>
      </c>
      <c r="H380" s="31" t="s">
        <v>3862</v>
      </c>
      <c r="I380" s="31" t="s">
        <v>69</v>
      </c>
      <c r="J380" s="31" t="s">
        <v>3865</v>
      </c>
      <c r="K380" s="31" t="s">
        <v>2888</v>
      </c>
      <c r="L380" s="31" t="s">
        <v>2620</v>
      </c>
      <c r="M380" s="31" t="s">
        <v>805</v>
      </c>
      <c r="N380" s="31" t="s">
        <v>2195</v>
      </c>
      <c r="O380" s="31" t="s">
        <v>8923</v>
      </c>
      <c r="P380" s="313"/>
    </row>
    <row r="381" spans="1:16" x14ac:dyDescent="0.3">
      <c r="A381" s="31" t="s">
        <v>9025</v>
      </c>
      <c r="B381" s="31" t="s">
        <v>3486</v>
      </c>
      <c r="C381" s="32" t="s">
        <v>3870</v>
      </c>
      <c r="D381" s="32" t="s">
        <v>923</v>
      </c>
      <c r="E381" s="31" t="s">
        <v>142</v>
      </c>
      <c r="F381" s="32" t="s">
        <v>1641</v>
      </c>
      <c r="G381" s="31" t="s">
        <v>2193</v>
      </c>
      <c r="H381" s="31" t="s">
        <v>3869</v>
      </c>
      <c r="I381" s="31" t="s">
        <v>69</v>
      </c>
      <c r="J381" s="31" t="s">
        <v>3871</v>
      </c>
      <c r="K381" s="31" t="s">
        <v>3263</v>
      </c>
      <c r="L381" s="31" t="s">
        <v>2620</v>
      </c>
      <c r="M381" s="31" t="s">
        <v>805</v>
      </c>
      <c r="N381" s="31" t="s">
        <v>2195</v>
      </c>
      <c r="O381" s="31" t="s">
        <v>8923</v>
      </c>
      <c r="P381" s="313"/>
    </row>
    <row r="382" spans="1:16" x14ac:dyDescent="0.3">
      <c r="A382" s="31" t="s">
        <v>9026</v>
      </c>
      <c r="B382" s="31" t="s">
        <v>2979</v>
      </c>
      <c r="C382" s="32" t="s">
        <v>3867</v>
      </c>
      <c r="D382" s="32" t="s">
        <v>923</v>
      </c>
      <c r="E382" s="31" t="s">
        <v>142</v>
      </c>
      <c r="F382" s="32" t="s">
        <v>1641</v>
      </c>
      <c r="G382" s="31" t="s">
        <v>2193</v>
      </c>
      <c r="H382" s="31" t="s">
        <v>3866</v>
      </c>
      <c r="I382" s="31" t="s">
        <v>69</v>
      </c>
      <c r="J382" s="31" t="s">
        <v>3868</v>
      </c>
      <c r="K382" s="31" t="s">
        <v>2771</v>
      </c>
      <c r="L382" s="31" t="s">
        <v>2620</v>
      </c>
      <c r="M382" s="31" t="s">
        <v>805</v>
      </c>
      <c r="N382" s="31" t="s">
        <v>2195</v>
      </c>
      <c r="O382" s="31" t="s">
        <v>8923</v>
      </c>
      <c r="P382" s="313"/>
    </row>
    <row r="383" spans="1:16" x14ac:dyDescent="0.3">
      <c r="A383" s="31" t="s">
        <v>9025</v>
      </c>
      <c r="B383" s="31" t="s">
        <v>3490</v>
      </c>
      <c r="C383" s="32" t="s">
        <v>3860</v>
      </c>
      <c r="D383" s="32" t="s">
        <v>923</v>
      </c>
      <c r="E383" s="31" t="s">
        <v>142</v>
      </c>
      <c r="F383" s="32" t="s">
        <v>1641</v>
      </c>
      <c r="G383" s="31" t="s">
        <v>2193</v>
      </c>
      <c r="H383" s="31" t="s">
        <v>3859</v>
      </c>
      <c r="I383" s="31" t="s">
        <v>69</v>
      </c>
      <c r="J383" s="31" t="s">
        <v>3861</v>
      </c>
      <c r="K383" s="31" t="s">
        <v>2771</v>
      </c>
      <c r="L383" s="31" t="s">
        <v>2620</v>
      </c>
      <c r="M383" s="31" t="s">
        <v>805</v>
      </c>
      <c r="N383" s="31" t="s">
        <v>2195</v>
      </c>
      <c r="O383" s="31" t="s">
        <v>8923</v>
      </c>
      <c r="P383" s="313"/>
    </row>
    <row r="384" spans="1:16" x14ac:dyDescent="0.3">
      <c r="A384" s="31" t="s">
        <v>9027</v>
      </c>
      <c r="B384" s="31" t="s">
        <v>3505</v>
      </c>
      <c r="C384" s="32" t="s">
        <v>3873</v>
      </c>
      <c r="D384" s="32" t="s">
        <v>923</v>
      </c>
      <c r="E384" s="31" t="s">
        <v>142</v>
      </c>
      <c r="F384" s="32" t="s">
        <v>924</v>
      </c>
      <c r="G384" s="31" t="s">
        <v>2193</v>
      </c>
      <c r="H384" s="31" t="s">
        <v>3872</v>
      </c>
      <c r="I384" s="31" t="s">
        <v>69</v>
      </c>
      <c r="J384" s="31" t="s">
        <v>3874</v>
      </c>
      <c r="K384" s="31" t="s">
        <v>2771</v>
      </c>
      <c r="L384" s="31" t="s">
        <v>2620</v>
      </c>
      <c r="M384" s="31" t="s">
        <v>805</v>
      </c>
      <c r="N384" s="31" t="s">
        <v>2195</v>
      </c>
      <c r="O384" s="31" t="s">
        <v>8923</v>
      </c>
      <c r="P384" s="313"/>
    </row>
    <row r="385" spans="1:16" x14ac:dyDescent="0.3">
      <c r="A385" s="31" t="s">
        <v>9025</v>
      </c>
      <c r="B385" s="31" t="s">
        <v>3505</v>
      </c>
      <c r="C385" s="32" t="s">
        <v>3879</v>
      </c>
      <c r="D385" s="32" t="s">
        <v>923</v>
      </c>
      <c r="E385" s="31" t="s">
        <v>142</v>
      </c>
      <c r="F385" s="32" t="s">
        <v>1641</v>
      </c>
      <c r="G385" s="31" t="s">
        <v>2193</v>
      </c>
      <c r="H385" s="31" t="s">
        <v>3878</v>
      </c>
      <c r="I385" s="31" t="s">
        <v>69</v>
      </c>
      <c r="J385" s="31" t="s">
        <v>3880</v>
      </c>
      <c r="K385" s="31" t="s">
        <v>2771</v>
      </c>
      <c r="L385" s="31" t="s">
        <v>2620</v>
      </c>
      <c r="M385" s="31" t="s">
        <v>805</v>
      </c>
      <c r="N385" s="31" t="s">
        <v>2195</v>
      </c>
      <c r="O385" s="31" t="s">
        <v>8923</v>
      </c>
      <c r="P385" s="313"/>
    </row>
    <row r="386" spans="1:16" x14ac:dyDescent="0.3">
      <c r="A386" s="31" t="s">
        <v>7305</v>
      </c>
      <c r="B386" s="31" t="s">
        <v>4214</v>
      </c>
      <c r="C386" s="32" t="s">
        <v>4279</v>
      </c>
      <c r="D386" s="32" t="s">
        <v>923</v>
      </c>
      <c r="E386" s="31" t="s">
        <v>464</v>
      </c>
      <c r="F386" s="32" t="s">
        <v>924</v>
      </c>
      <c r="G386" s="31" t="s">
        <v>2334</v>
      </c>
      <c r="H386" s="31" t="s">
        <v>4278</v>
      </c>
      <c r="I386" s="31" t="s">
        <v>69</v>
      </c>
      <c r="J386" s="31" t="s">
        <v>4280</v>
      </c>
      <c r="K386" s="31" t="s">
        <v>2676</v>
      </c>
      <c r="L386" s="31" t="s">
        <v>2620</v>
      </c>
      <c r="M386" s="31" t="s">
        <v>493</v>
      </c>
      <c r="N386" s="31" t="s">
        <v>7428</v>
      </c>
      <c r="O386" s="31" t="s">
        <v>8923</v>
      </c>
      <c r="P386" s="313"/>
    </row>
    <row r="387" spans="1:16" x14ac:dyDescent="0.3">
      <c r="A387" s="31" t="s">
        <v>7305</v>
      </c>
      <c r="B387" s="31" t="s">
        <v>4214</v>
      </c>
      <c r="C387" s="32" t="s">
        <v>4282</v>
      </c>
      <c r="D387" s="32" t="s">
        <v>923</v>
      </c>
      <c r="E387" s="31" t="s">
        <v>142</v>
      </c>
      <c r="F387" s="32" t="s">
        <v>2680</v>
      </c>
      <c r="G387" s="31" t="s">
        <v>2334</v>
      </c>
      <c r="H387" s="31" t="s">
        <v>4281</v>
      </c>
      <c r="I387" s="31" t="s">
        <v>69</v>
      </c>
      <c r="J387" s="31" t="s">
        <v>4280</v>
      </c>
      <c r="K387" s="31" t="s">
        <v>2669</v>
      </c>
      <c r="L387" s="31" t="s">
        <v>2620</v>
      </c>
      <c r="M387" s="31" t="s">
        <v>493</v>
      </c>
      <c r="N387" s="31" t="s">
        <v>7428</v>
      </c>
      <c r="O387" s="31" t="s">
        <v>8923</v>
      </c>
      <c r="P387" s="313"/>
    </row>
    <row r="388" spans="1:16" x14ac:dyDescent="0.3">
      <c r="A388" s="31" t="s">
        <v>9028</v>
      </c>
      <c r="B388" s="31" t="s">
        <v>1637</v>
      </c>
      <c r="C388" s="32" t="s">
        <v>3838</v>
      </c>
      <c r="D388" s="32" t="s">
        <v>7276</v>
      </c>
      <c r="E388" s="31" t="s">
        <v>142</v>
      </c>
      <c r="F388" s="32" t="s">
        <v>924</v>
      </c>
      <c r="G388" s="31" t="s">
        <v>2193</v>
      </c>
      <c r="H388" s="31" t="s">
        <v>3837</v>
      </c>
      <c r="I388" s="31" t="s">
        <v>69</v>
      </c>
      <c r="J388" s="31" t="s">
        <v>3839</v>
      </c>
      <c r="K388" s="31" t="s">
        <v>1638</v>
      </c>
      <c r="L388" s="31" t="s">
        <v>2620</v>
      </c>
      <c r="M388" s="31" t="s">
        <v>805</v>
      </c>
      <c r="N388" s="31" t="s">
        <v>2195</v>
      </c>
      <c r="O388" s="31" t="s">
        <v>8923</v>
      </c>
      <c r="P388" s="313"/>
    </row>
    <row r="389" spans="1:16" x14ac:dyDescent="0.3">
      <c r="A389" s="31" t="s">
        <v>9028</v>
      </c>
      <c r="B389" s="31" t="s">
        <v>3261</v>
      </c>
      <c r="C389" s="32" t="s">
        <v>3847</v>
      </c>
      <c r="D389" s="32" t="s">
        <v>7276</v>
      </c>
      <c r="E389" s="31" t="s">
        <v>142</v>
      </c>
      <c r="F389" s="32" t="s">
        <v>924</v>
      </c>
      <c r="G389" s="31" t="s">
        <v>2193</v>
      </c>
      <c r="H389" s="31" t="s">
        <v>3846</v>
      </c>
      <c r="I389" s="31" t="s">
        <v>69</v>
      </c>
      <c r="J389" s="31" t="s">
        <v>3848</v>
      </c>
      <c r="K389" s="31" t="s">
        <v>3263</v>
      </c>
      <c r="L389" s="31" t="s">
        <v>2620</v>
      </c>
      <c r="M389" s="31" t="s">
        <v>805</v>
      </c>
      <c r="N389" s="31" t="s">
        <v>2195</v>
      </c>
      <c r="O389" s="31" t="s">
        <v>8923</v>
      </c>
      <c r="P389" s="313"/>
    </row>
    <row r="390" spans="1:16" x14ac:dyDescent="0.3">
      <c r="A390" s="31" t="s">
        <v>9025</v>
      </c>
      <c r="B390" s="31" t="s">
        <v>3327</v>
      </c>
      <c r="C390" s="32" t="s">
        <v>3847</v>
      </c>
      <c r="D390" s="32" t="s">
        <v>923</v>
      </c>
      <c r="E390" s="31" t="s">
        <v>142</v>
      </c>
      <c r="F390" s="32" t="s">
        <v>1641</v>
      </c>
      <c r="G390" s="31" t="s">
        <v>2193</v>
      </c>
      <c r="H390" s="31" t="s">
        <v>3854</v>
      </c>
      <c r="I390" s="31" t="s">
        <v>69</v>
      </c>
      <c r="J390" s="31" t="s">
        <v>3855</v>
      </c>
      <c r="K390" s="31" t="s">
        <v>2771</v>
      </c>
      <c r="L390" s="31" t="s">
        <v>2620</v>
      </c>
      <c r="M390" s="31" t="s">
        <v>805</v>
      </c>
      <c r="N390" s="31" t="s">
        <v>2195</v>
      </c>
      <c r="O390" s="31" t="s">
        <v>8923</v>
      </c>
      <c r="P390" s="313"/>
    </row>
    <row r="391" spans="1:16" x14ac:dyDescent="0.3">
      <c r="A391" s="31" t="s">
        <v>9028</v>
      </c>
      <c r="B391" s="31" t="s">
        <v>3250</v>
      </c>
      <c r="C391" s="32" t="s">
        <v>3502</v>
      </c>
      <c r="D391" s="32" t="s">
        <v>7276</v>
      </c>
      <c r="E391" s="31" t="s">
        <v>142</v>
      </c>
      <c r="F391" s="32" t="s">
        <v>924</v>
      </c>
      <c r="G391" s="31" t="s">
        <v>2193</v>
      </c>
      <c r="H391" s="31" t="s">
        <v>3849</v>
      </c>
      <c r="I391" s="31" t="s">
        <v>69</v>
      </c>
      <c r="J391" s="31" t="s">
        <v>3850</v>
      </c>
      <c r="K391" s="31" t="s">
        <v>3263</v>
      </c>
      <c r="L391" s="31" t="s">
        <v>2620</v>
      </c>
      <c r="M391" s="31" t="s">
        <v>805</v>
      </c>
      <c r="N391" s="31" t="s">
        <v>2195</v>
      </c>
      <c r="O391" s="31" t="s">
        <v>8923</v>
      </c>
      <c r="P391" s="313"/>
    </row>
    <row r="392" spans="1:16" x14ac:dyDescent="0.3">
      <c r="A392" s="31" t="s">
        <v>9029</v>
      </c>
      <c r="B392" s="31" t="s">
        <v>2842</v>
      </c>
      <c r="C392" s="32" t="s">
        <v>3852</v>
      </c>
      <c r="D392" s="32" t="s">
        <v>7276</v>
      </c>
      <c r="E392" s="31" t="s">
        <v>142</v>
      </c>
      <c r="F392" s="32" t="s">
        <v>924</v>
      </c>
      <c r="G392" s="31" t="s">
        <v>2193</v>
      </c>
      <c r="H392" s="31" t="s">
        <v>3851</v>
      </c>
      <c r="I392" s="31" t="s">
        <v>69</v>
      </c>
      <c r="J392" s="31" t="s">
        <v>3853</v>
      </c>
      <c r="K392" s="31" t="s">
        <v>1638</v>
      </c>
      <c r="L392" s="31" t="s">
        <v>2620</v>
      </c>
      <c r="M392" s="31" t="s">
        <v>805</v>
      </c>
      <c r="N392" s="31" t="s">
        <v>2195</v>
      </c>
      <c r="O392" s="31" t="s">
        <v>8923</v>
      </c>
      <c r="P392" s="313"/>
    </row>
    <row r="393" spans="1:16" x14ac:dyDescent="0.3">
      <c r="A393" s="31" t="s">
        <v>9028</v>
      </c>
      <c r="B393" s="31" t="s">
        <v>3227</v>
      </c>
      <c r="C393" s="32" t="s">
        <v>3841</v>
      </c>
      <c r="D393" s="32" t="s">
        <v>7276</v>
      </c>
      <c r="E393" s="31" t="s">
        <v>142</v>
      </c>
      <c r="F393" s="32" t="s">
        <v>924</v>
      </c>
      <c r="G393" s="31" t="s">
        <v>2193</v>
      </c>
      <c r="H393" s="31" t="s">
        <v>3840</v>
      </c>
      <c r="I393" s="31" t="s">
        <v>69</v>
      </c>
      <c r="J393" s="31" t="s">
        <v>3842</v>
      </c>
      <c r="K393" s="31" t="s">
        <v>1638</v>
      </c>
      <c r="L393" s="31" t="s">
        <v>2620</v>
      </c>
      <c r="M393" s="31" t="s">
        <v>805</v>
      </c>
      <c r="N393" s="31" t="s">
        <v>2195</v>
      </c>
      <c r="O393" s="31" t="s">
        <v>8923</v>
      </c>
      <c r="P393" s="313"/>
    </row>
    <row r="394" spans="1:16" x14ac:dyDescent="0.3">
      <c r="A394" s="31" t="s">
        <v>9028</v>
      </c>
      <c r="B394" s="31" t="s">
        <v>1646</v>
      </c>
      <c r="C394" s="32" t="s">
        <v>3844</v>
      </c>
      <c r="D394" s="32" t="s">
        <v>7276</v>
      </c>
      <c r="E394" s="31" t="s">
        <v>142</v>
      </c>
      <c r="F394" s="32" t="s">
        <v>924</v>
      </c>
      <c r="G394" s="31" t="s">
        <v>2193</v>
      </c>
      <c r="H394" s="31" t="s">
        <v>3843</v>
      </c>
      <c r="I394" s="31" t="s">
        <v>69</v>
      </c>
      <c r="J394" s="31" t="s">
        <v>3845</v>
      </c>
      <c r="K394" s="31" t="s">
        <v>1638</v>
      </c>
      <c r="L394" s="31" t="s">
        <v>2620</v>
      </c>
      <c r="M394" s="31" t="s">
        <v>805</v>
      </c>
      <c r="N394" s="31" t="s">
        <v>2195</v>
      </c>
      <c r="O394" s="31" t="s">
        <v>8923</v>
      </c>
      <c r="P394" s="313"/>
    </row>
    <row r="395" spans="1:16" x14ac:dyDescent="0.3">
      <c r="A395" s="31" t="s">
        <v>9025</v>
      </c>
      <c r="B395" s="31" t="s">
        <v>3286</v>
      </c>
      <c r="C395" s="32" t="s">
        <v>3857</v>
      </c>
      <c r="D395" s="32" t="s">
        <v>923</v>
      </c>
      <c r="E395" s="31" t="s">
        <v>142</v>
      </c>
      <c r="F395" s="32" t="s">
        <v>1641</v>
      </c>
      <c r="G395" s="31" t="s">
        <v>2193</v>
      </c>
      <c r="H395" s="31" t="s">
        <v>3856</v>
      </c>
      <c r="I395" s="31" t="s">
        <v>69</v>
      </c>
      <c r="J395" s="31" t="s">
        <v>3858</v>
      </c>
      <c r="K395" s="31" t="s">
        <v>2669</v>
      </c>
      <c r="L395" s="31" t="s">
        <v>2620</v>
      </c>
      <c r="M395" s="31" t="s">
        <v>805</v>
      </c>
      <c r="N395" s="31" t="s">
        <v>2195</v>
      </c>
      <c r="O395" s="31" t="s">
        <v>8923</v>
      </c>
      <c r="P395" s="313"/>
    </row>
    <row r="396" spans="1:16" x14ac:dyDescent="0.3">
      <c r="A396" s="31" t="s">
        <v>9027</v>
      </c>
      <c r="B396" s="31" t="s">
        <v>3659</v>
      </c>
      <c r="C396" s="32" t="s">
        <v>3876</v>
      </c>
      <c r="D396" s="32" t="s">
        <v>923</v>
      </c>
      <c r="E396" s="31" t="s">
        <v>142</v>
      </c>
      <c r="F396" s="32" t="s">
        <v>924</v>
      </c>
      <c r="G396" s="31" t="s">
        <v>2193</v>
      </c>
      <c r="H396" s="31" t="s">
        <v>3875</v>
      </c>
      <c r="I396" s="31" t="s">
        <v>69</v>
      </c>
      <c r="J396" s="31" t="s">
        <v>3877</v>
      </c>
      <c r="K396" s="31" t="s">
        <v>3473</v>
      </c>
      <c r="L396" s="31" t="s">
        <v>2620</v>
      </c>
      <c r="M396" s="31" t="s">
        <v>805</v>
      </c>
      <c r="N396" s="31" t="s">
        <v>2195</v>
      </c>
      <c r="O396" s="31" t="s">
        <v>8923</v>
      </c>
      <c r="P396" s="313"/>
    </row>
    <row r="397" spans="1:16" x14ac:dyDescent="0.3">
      <c r="A397" s="31" t="s">
        <v>7305</v>
      </c>
      <c r="B397" s="31" t="s">
        <v>4167</v>
      </c>
      <c r="C397" s="32" t="s">
        <v>3057</v>
      </c>
      <c r="D397" s="32" t="s">
        <v>923</v>
      </c>
      <c r="E397" s="31" t="s">
        <v>464</v>
      </c>
      <c r="F397" s="32" t="s">
        <v>924</v>
      </c>
      <c r="G397" s="31" t="s">
        <v>2334</v>
      </c>
      <c r="H397" s="31" t="s">
        <v>4283</v>
      </c>
      <c r="I397" s="31" t="s">
        <v>69</v>
      </c>
      <c r="J397" s="31" t="s">
        <v>4284</v>
      </c>
      <c r="K397" s="31" t="s">
        <v>2676</v>
      </c>
      <c r="L397" s="31" t="s">
        <v>2620</v>
      </c>
      <c r="M397" s="31" t="s">
        <v>493</v>
      </c>
      <c r="N397" s="31" t="s">
        <v>7428</v>
      </c>
      <c r="O397" s="31" t="s">
        <v>8923</v>
      </c>
      <c r="P397" s="313"/>
    </row>
    <row r="398" spans="1:16" x14ac:dyDescent="0.3">
      <c r="A398" s="31" t="s">
        <v>7305</v>
      </c>
      <c r="B398" s="31" t="s">
        <v>4167</v>
      </c>
      <c r="C398" s="32" t="s">
        <v>3060</v>
      </c>
      <c r="D398" s="32" t="s">
        <v>18</v>
      </c>
      <c r="E398" s="31" t="s">
        <v>142</v>
      </c>
      <c r="F398" s="32" t="s">
        <v>2680</v>
      </c>
      <c r="G398" s="31" t="s">
        <v>2334</v>
      </c>
      <c r="H398" s="31" t="s">
        <v>4288</v>
      </c>
      <c r="I398" s="31" t="s">
        <v>69</v>
      </c>
      <c r="J398" s="31" t="s">
        <v>4284</v>
      </c>
      <c r="K398" s="31" t="s">
        <v>2669</v>
      </c>
      <c r="L398" s="31" t="s">
        <v>2620</v>
      </c>
      <c r="M398" s="31" t="s">
        <v>493</v>
      </c>
      <c r="N398" s="31" t="s">
        <v>7428</v>
      </c>
      <c r="O398" s="31" t="s">
        <v>8923</v>
      </c>
      <c r="P398" s="313"/>
    </row>
  </sheetData>
  <autoFilter ref="A1:P398" xr:uid="{5A020678-905A-41D7-A791-434D9C16292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8BBB18-3730-4485-8A12-EE4A95CE5089}">
  <dimension ref="A1:DT2592"/>
  <sheetViews>
    <sheetView zoomScale="60" zoomScaleNormal="60" workbookViewId="0">
      <pane xSplit="7284" topLeftCell="Q1" activePane="topRight"/>
      <selection activeCell="E1" sqref="E1"/>
      <selection pane="topRight" activeCell="Q26" sqref="Q26"/>
    </sheetView>
  </sheetViews>
  <sheetFormatPr defaultColWidth="9.109375" defaultRowHeight="13.2" x14ac:dyDescent="0.25"/>
  <cols>
    <col min="1" max="1" width="7.44140625" style="60" customWidth="1"/>
    <col min="2" max="2" width="4.6640625" style="60" customWidth="1"/>
    <col min="3" max="3" width="6.44140625" style="60" customWidth="1"/>
    <col min="4" max="4" width="9.6640625" style="60" customWidth="1"/>
    <col min="5" max="5" width="9.88671875" style="60" customWidth="1"/>
    <col min="6" max="6" width="10" style="60" customWidth="1"/>
    <col min="7" max="7" width="9.44140625" style="60" customWidth="1"/>
    <col min="8" max="8" width="9.88671875" style="60" customWidth="1"/>
    <col min="9" max="9" width="9.6640625" style="60" customWidth="1"/>
    <col min="10" max="10" width="9.88671875" style="60" customWidth="1"/>
    <col min="11" max="11" width="10.5546875" style="60" customWidth="1"/>
    <col min="12" max="12" width="11" style="62" customWidth="1"/>
    <col min="13" max="13" width="11.109375" style="60" customWidth="1"/>
    <col min="14" max="14" width="9.109375" style="60" customWidth="1"/>
    <col min="15" max="16" width="9.109375" style="60"/>
    <col min="17" max="17" width="8" style="60" customWidth="1"/>
    <col min="18" max="18" width="9.109375" style="60"/>
    <col min="19" max="19" width="15" style="60" customWidth="1"/>
    <col min="20" max="24" width="9.109375" style="60"/>
    <col min="25" max="25" width="9.44140625" style="60" customWidth="1"/>
    <col min="26" max="37" width="9.109375" style="60"/>
    <col min="38" max="38" width="18.88671875" style="60" customWidth="1"/>
    <col min="39" max="40" width="9.109375" style="60"/>
    <col min="41" max="41" width="21.88671875" style="60" customWidth="1"/>
    <col min="42" max="42" width="20.6640625" style="60" customWidth="1"/>
    <col min="43" max="43" width="6.6640625" style="60" customWidth="1"/>
    <col min="44" max="44" width="6.33203125" style="60" customWidth="1"/>
    <col min="45" max="45" width="5.33203125" style="60" customWidth="1"/>
    <col min="46" max="46" width="6.44140625" style="60" customWidth="1"/>
    <col min="47" max="47" width="6.6640625" style="60" customWidth="1"/>
    <col min="48" max="48" width="7" style="60" customWidth="1"/>
    <col min="49" max="49" width="6.88671875" style="60" customWidth="1"/>
    <col min="50" max="50" width="5.44140625" style="60" customWidth="1"/>
    <col min="51" max="51" width="6.6640625" style="60" customWidth="1"/>
    <col min="52" max="52" width="7.33203125" style="60" customWidth="1"/>
    <col min="53" max="53" width="7" style="60" customWidth="1"/>
    <col min="54" max="54" width="6.6640625" style="60" customWidth="1"/>
    <col min="55" max="56" width="6.5546875" style="60" customWidth="1"/>
    <col min="57" max="57" width="7.33203125" style="60" customWidth="1"/>
    <col min="58" max="58" width="7" style="60" customWidth="1"/>
    <col min="59" max="59" width="7.33203125" style="60" customWidth="1"/>
    <col min="60" max="61" width="6.5546875" style="60" customWidth="1"/>
    <col min="62" max="62" width="8.6640625" style="60" customWidth="1"/>
    <col min="63" max="63" width="7.33203125" style="60" customWidth="1"/>
    <col min="64" max="65" width="6.5546875" style="60" customWidth="1"/>
    <col min="66" max="66" width="7.33203125" style="60" customWidth="1"/>
    <col min="67" max="67" width="8" style="60" customWidth="1"/>
    <col min="68" max="68" width="7" style="60" customWidth="1"/>
    <col min="69" max="69" width="6.109375" style="60" customWidth="1"/>
    <col min="70" max="70" width="7.33203125" style="73" customWidth="1"/>
    <col min="71" max="71" width="6.88671875" style="60" customWidth="1"/>
    <col min="72" max="72" width="7" style="60" customWidth="1"/>
    <col min="73" max="73" width="7.109375" style="60" customWidth="1"/>
    <col min="74" max="74" width="7.33203125" style="73" customWidth="1"/>
    <col min="75" max="75" width="7.88671875" style="60" customWidth="1"/>
    <col min="76" max="77" width="8.109375" style="60" customWidth="1"/>
    <col min="78" max="78" width="6.88671875" style="60" customWidth="1"/>
    <col min="79" max="79" width="7.6640625" style="60" customWidth="1"/>
    <col min="80" max="80" width="7.33203125" style="60" customWidth="1"/>
    <col min="81" max="81" width="7.5546875" style="60" customWidth="1"/>
    <col min="82" max="82" width="7.33203125" style="60" customWidth="1"/>
    <col min="83" max="83" width="6.5546875" style="60" customWidth="1"/>
    <col min="84" max="84" width="7" style="60" customWidth="1"/>
    <col min="85" max="85" width="7.33203125" style="60" customWidth="1"/>
    <col min="86" max="86" width="7.109375" style="60" customWidth="1"/>
    <col min="87" max="87" width="6.6640625" style="60" customWidth="1"/>
    <col min="88" max="88" width="8" style="60" customWidth="1"/>
    <col min="89" max="89" width="7.44140625" style="60" customWidth="1"/>
    <col min="90" max="91" width="6.88671875" style="60" customWidth="1"/>
    <col min="92" max="92" width="7.6640625" style="60" customWidth="1"/>
    <col min="93" max="93" width="7.33203125" style="60" customWidth="1"/>
    <col min="94" max="94" width="7.109375" style="60" customWidth="1"/>
    <col min="95" max="95" width="10.5546875" style="60" customWidth="1"/>
    <col min="96" max="96" width="9.33203125" style="60" customWidth="1"/>
    <col min="97" max="97" width="11" style="60" customWidth="1"/>
    <col min="98" max="98" width="10.5546875" style="60" customWidth="1"/>
    <col min="99" max="99" width="12.44140625" style="60" customWidth="1"/>
    <col min="100" max="100" width="12.33203125" style="60" customWidth="1"/>
    <col min="101" max="102" width="10.6640625" style="60" customWidth="1"/>
    <col min="103" max="103" width="11" style="60" customWidth="1"/>
    <col min="104" max="104" width="10.5546875" style="60" customWidth="1"/>
    <col min="105" max="105" width="12.33203125" style="60" customWidth="1"/>
    <col min="106" max="106" width="10.33203125" style="60" customWidth="1"/>
    <col min="107" max="107" width="10" style="60" customWidth="1"/>
    <col min="108" max="108" width="12.33203125" style="60" customWidth="1"/>
    <col min="109" max="109" width="11.88671875" style="60" customWidth="1"/>
    <col min="110" max="110" width="10.77734375" style="60" customWidth="1"/>
    <col min="111" max="16384" width="9.109375" style="60"/>
  </cols>
  <sheetData>
    <row r="1" spans="1:26" ht="39.6" x14ac:dyDescent="0.25">
      <c r="A1" s="75" t="s">
        <v>9021</v>
      </c>
      <c r="B1" s="75" t="s">
        <v>7388</v>
      </c>
      <c r="C1" s="75" t="s">
        <v>8472</v>
      </c>
      <c r="D1" s="75" t="s">
        <v>8496</v>
      </c>
      <c r="E1" s="76" t="s">
        <v>8497</v>
      </c>
      <c r="F1" s="75" t="s">
        <v>8498</v>
      </c>
      <c r="G1" s="75" t="s">
        <v>8499</v>
      </c>
      <c r="H1" s="75" t="s">
        <v>8500</v>
      </c>
      <c r="I1" s="75" t="s">
        <v>8501</v>
      </c>
      <c r="J1" s="77" t="s">
        <v>8502</v>
      </c>
      <c r="K1" s="78" t="s">
        <v>8503</v>
      </c>
      <c r="L1" s="79" t="s">
        <v>9022</v>
      </c>
      <c r="S1" s="60" t="s">
        <v>9021</v>
      </c>
    </row>
    <row r="2" spans="1:26" x14ac:dyDescent="0.25">
      <c r="A2" s="80" t="s">
        <v>2096</v>
      </c>
      <c r="B2" s="80" t="s">
        <v>924</v>
      </c>
      <c r="C2" s="81">
        <v>13</v>
      </c>
      <c r="D2" s="82">
        <v>13</v>
      </c>
      <c r="E2" s="82">
        <v>0</v>
      </c>
      <c r="F2" s="82">
        <v>2</v>
      </c>
      <c r="G2" s="82">
        <v>0</v>
      </c>
      <c r="H2" s="82">
        <v>9</v>
      </c>
      <c r="I2" s="82">
        <v>2</v>
      </c>
      <c r="J2" s="84">
        <v>0</v>
      </c>
      <c r="K2" s="85">
        <f t="shared" ref="K2:K13" si="0">SUM(E2:J2)</f>
        <v>13</v>
      </c>
      <c r="L2" s="62">
        <v>13</v>
      </c>
      <c r="S2" s="64" t="s">
        <v>8505</v>
      </c>
      <c r="T2" s="64" t="s">
        <v>115</v>
      </c>
      <c r="U2" s="64" t="s">
        <v>135</v>
      </c>
      <c r="V2" s="64" t="s">
        <v>139</v>
      </c>
      <c r="W2" s="64" t="s">
        <v>121</v>
      </c>
      <c r="X2" s="64" t="s">
        <v>667</v>
      </c>
      <c r="Y2" s="64" t="s">
        <v>8474</v>
      </c>
    </row>
    <row r="3" spans="1:26" x14ac:dyDescent="0.25">
      <c r="A3" s="86" t="s">
        <v>506</v>
      </c>
      <c r="B3" s="86" t="s">
        <v>2680</v>
      </c>
      <c r="C3" s="87">
        <v>9</v>
      </c>
      <c r="D3" s="88">
        <v>9</v>
      </c>
      <c r="E3" s="88">
        <v>0</v>
      </c>
      <c r="F3" s="88">
        <v>2</v>
      </c>
      <c r="G3" s="88">
        <v>0</v>
      </c>
      <c r="H3" s="88">
        <v>7</v>
      </c>
      <c r="I3" s="88">
        <v>0</v>
      </c>
      <c r="J3" s="85">
        <v>0</v>
      </c>
      <c r="K3" s="85">
        <f t="shared" si="0"/>
        <v>9</v>
      </c>
      <c r="S3" s="64" t="s">
        <v>8484</v>
      </c>
      <c r="T3" s="69">
        <v>0</v>
      </c>
      <c r="U3" s="69">
        <v>0</v>
      </c>
      <c r="V3" s="69">
        <v>0</v>
      </c>
      <c r="W3" s="69">
        <v>0</v>
      </c>
      <c r="X3" s="69">
        <v>0</v>
      </c>
      <c r="Y3" s="64">
        <f t="shared" ref="Y3:Y14" si="1">SUM(T3:X3)</f>
        <v>0</v>
      </c>
    </row>
    <row r="4" spans="1:26" x14ac:dyDescent="0.25">
      <c r="A4" s="86" t="s">
        <v>506</v>
      </c>
      <c r="B4" s="86" t="s">
        <v>924</v>
      </c>
      <c r="C4" s="87">
        <v>41</v>
      </c>
      <c r="D4" s="88">
        <v>41</v>
      </c>
      <c r="E4" s="88">
        <v>0</v>
      </c>
      <c r="F4" s="88">
        <v>4</v>
      </c>
      <c r="G4" s="88">
        <v>2</v>
      </c>
      <c r="H4" s="88">
        <v>29</v>
      </c>
      <c r="I4" s="88">
        <v>6</v>
      </c>
      <c r="J4" s="85">
        <v>0</v>
      </c>
      <c r="K4" s="85">
        <f t="shared" si="0"/>
        <v>41</v>
      </c>
      <c r="L4" s="62">
        <v>50</v>
      </c>
      <c r="S4" s="90" t="s">
        <v>8485</v>
      </c>
      <c r="T4" s="91">
        <v>0</v>
      </c>
      <c r="U4" s="91">
        <v>0</v>
      </c>
      <c r="V4" s="91">
        <v>0</v>
      </c>
      <c r="W4" s="91">
        <v>0</v>
      </c>
      <c r="X4" s="91">
        <v>0</v>
      </c>
      <c r="Y4" s="64">
        <f t="shared" si="1"/>
        <v>0</v>
      </c>
    </row>
    <row r="5" spans="1:26" x14ac:dyDescent="0.25">
      <c r="A5" s="80" t="s">
        <v>464</v>
      </c>
      <c r="B5" s="80" t="s">
        <v>2680</v>
      </c>
      <c r="C5" s="81">
        <v>37</v>
      </c>
      <c r="D5" s="82">
        <v>37</v>
      </c>
      <c r="E5" s="82">
        <v>0</v>
      </c>
      <c r="F5" s="82">
        <v>6</v>
      </c>
      <c r="G5" s="82">
        <v>2</v>
      </c>
      <c r="H5" s="82">
        <v>29</v>
      </c>
      <c r="I5" s="82">
        <v>0</v>
      </c>
      <c r="J5" s="84">
        <v>0</v>
      </c>
      <c r="K5" s="85">
        <f t="shared" si="0"/>
        <v>37</v>
      </c>
      <c r="S5" s="64" t="s">
        <v>8486</v>
      </c>
      <c r="T5" s="69">
        <v>0</v>
      </c>
      <c r="U5" s="69">
        <v>0</v>
      </c>
      <c r="V5" s="69">
        <v>0</v>
      </c>
      <c r="W5" s="69">
        <v>0</v>
      </c>
      <c r="X5" s="69">
        <v>0</v>
      </c>
      <c r="Y5" s="64">
        <f t="shared" si="1"/>
        <v>0</v>
      </c>
    </row>
    <row r="6" spans="1:26" x14ac:dyDescent="0.25">
      <c r="A6" s="80" t="s">
        <v>464</v>
      </c>
      <c r="B6" s="80" t="s">
        <v>924</v>
      </c>
      <c r="C6" s="318">
        <v>94</v>
      </c>
      <c r="D6" s="83">
        <v>94</v>
      </c>
      <c r="E6" s="82">
        <v>3</v>
      </c>
      <c r="F6" s="82">
        <v>21</v>
      </c>
      <c r="G6" s="82">
        <v>5</v>
      </c>
      <c r="H6" s="82">
        <v>48</v>
      </c>
      <c r="I6" s="83">
        <v>17</v>
      </c>
      <c r="J6" s="84">
        <v>0</v>
      </c>
      <c r="K6" s="317">
        <f t="shared" si="0"/>
        <v>94</v>
      </c>
      <c r="L6" s="320">
        <v>131</v>
      </c>
      <c r="S6" s="90" t="s">
        <v>8487</v>
      </c>
      <c r="T6" s="91">
        <v>0</v>
      </c>
      <c r="U6" s="91">
        <v>0</v>
      </c>
      <c r="V6" s="91">
        <v>0</v>
      </c>
      <c r="W6" s="91">
        <v>0</v>
      </c>
      <c r="X6" s="91">
        <v>0</v>
      </c>
      <c r="Y6" s="64">
        <f t="shared" si="1"/>
        <v>0</v>
      </c>
    </row>
    <row r="7" spans="1:26" x14ac:dyDescent="0.25">
      <c r="A7" s="86" t="s">
        <v>142</v>
      </c>
      <c r="B7" s="86" t="s">
        <v>2680</v>
      </c>
      <c r="C7" s="87">
        <v>97</v>
      </c>
      <c r="D7" s="88">
        <v>97</v>
      </c>
      <c r="E7" s="88">
        <v>3</v>
      </c>
      <c r="F7" s="88">
        <v>24</v>
      </c>
      <c r="G7" s="88">
        <v>7</v>
      </c>
      <c r="H7" s="88">
        <v>63</v>
      </c>
      <c r="I7" s="88">
        <v>0</v>
      </c>
      <c r="J7" s="85">
        <v>0</v>
      </c>
      <c r="K7" s="85">
        <f t="shared" si="0"/>
        <v>97</v>
      </c>
      <c r="S7" s="64" t="s">
        <v>8488</v>
      </c>
      <c r="T7" s="69">
        <v>0</v>
      </c>
      <c r="U7" s="69">
        <v>0</v>
      </c>
      <c r="V7" s="69">
        <v>0</v>
      </c>
      <c r="W7" s="69">
        <v>0</v>
      </c>
      <c r="X7" s="69">
        <v>0</v>
      </c>
      <c r="Y7" s="64">
        <f t="shared" si="1"/>
        <v>0</v>
      </c>
    </row>
    <row r="8" spans="1:26" x14ac:dyDescent="0.25">
      <c r="A8" s="86" t="s">
        <v>142</v>
      </c>
      <c r="B8" s="86" t="s">
        <v>1641</v>
      </c>
      <c r="C8" s="87">
        <v>15</v>
      </c>
      <c r="D8" s="88">
        <v>15</v>
      </c>
      <c r="E8" s="88">
        <v>0</v>
      </c>
      <c r="F8" s="88">
        <v>3</v>
      </c>
      <c r="G8" s="88">
        <v>0</v>
      </c>
      <c r="H8" s="88">
        <v>8</v>
      </c>
      <c r="I8" s="88">
        <v>4</v>
      </c>
      <c r="J8" s="85">
        <v>0</v>
      </c>
      <c r="K8" s="85">
        <f t="shared" si="0"/>
        <v>15</v>
      </c>
      <c r="S8" s="90" t="s">
        <v>8489</v>
      </c>
      <c r="T8" s="91">
        <v>0</v>
      </c>
      <c r="U8" s="91">
        <v>0</v>
      </c>
      <c r="V8" s="91">
        <v>0</v>
      </c>
      <c r="W8" s="91">
        <v>0</v>
      </c>
      <c r="X8" s="91">
        <v>0</v>
      </c>
      <c r="Y8" s="64">
        <f t="shared" si="1"/>
        <v>0</v>
      </c>
    </row>
    <row r="9" spans="1:26" x14ac:dyDescent="0.25">
      <c r="A9" s="86" t="s">
        <v>142</v>
      </c>
      <c r="B9" s="86" t="s">
        <v>924</v>
      </c>
      <c r="C9" s="319">
        <v>1160</v>
      </c>
      <c r="D9" s="89">
        <v>1159</v>
      </c>
      <c r="E9" s="88">
        <v>13</v>
      </c>
      <c r="F9" s="88">
        <v>57</v>
      </c>
      <c r="G9" s="88">
        <v>14</v>
      </c>
      <c r="H9" s="88">
        <v>151</v>
      </c>
      <c r="I9" s="89">
        <v>924</v>
      </c>
      <c r="J9" s="85">
        <v>0</v>
      </c>
      <c r="K9" s="317">
        <f t="shared" si="0"/>
        <v>1159</v>
      </c>
      <c r="L9" s="320">
        <f>SUM(K7:K9)</f>
        <v>1271</v>
      </c>
      <c r="S9" s="64" t="s">
        <v>8490</v>
      </c>
      <c r="T9" s="69">
        <v>0</v>
      </c>
      <c r="U9" s="69">
        <v>0</v>
      </c>
      <c r="V9" s="69">
        <v>0</v>
      </c>
      <c r="W9" s="69">
        <v>0</v>
      </c>
      <c r="X9" s="69">
        <v>0</v>
      </c>
      <c r="Y9" s="64">
        <f t="shared" si="1"/>
        <v>0</v>
      </c>
    </row>
    <row r="10" spans="1:26" x14ac:dyDescent="0.25">
      <c r="A10" s="80" t="s">
        <v>118</v>
      </c>
      <c r="B10" s="80" t="s">
        <v>2680</v>
      </c>
      <c r="C10" s="81">
        <v>25</v>
      </c>
      <c r="D10" s="82">
        <v>25</v>
      </c>
      <c r="E10" s="82">
        <v>0</v>
      </c>
      <c r="F10" s="82">
        <v>0</v>
      </c>
      <c r="G10" s="82">
        <v>0</v>
      </c>
      <c r="H10" s="82">
        <v>25</v>
      </c>
      <c r="I10" s="82">
        <v>0</v>
      </c>
      <c r="J10" s="84">
        <v>0</v>
      </c>
      <c r="K10" s="85">
        <f t="shared" si="0"/>
        <v>25</v>
      </c>
      <c r="S10" s="90" t="s">
        <v>8491</v>
      </c>
      <c r="T10" s="91">
        <v>0</v>
      </c>
      <c r="U10" s="91">
        <v>2</v>
      </c>
      <c r="V10" s="91">
        <v>0</v>
      </c>
      <c r="W10" s="91">
        <v>9</v>
      </c>
      <c r="X10" s="91">
        <v>2</v>
      </c>
      <c r="Y10" s="64">
        <f t="shared" si="1"/>
        <v>13</v>
      </c>
      <c r="Z10" s="62"/>
    </row>
    <row r="11" spans="1:26" x14ac:dyDescent="0.25">
      <c r="A11" s="80" t="s">
        <v>118</v>
      </c>
      <c r="B11" s="80" t="s">
        <v>1641</v>
      </c>
      <c r="C11" s="81">
        <v>101</v>
      </c>
      <c r="D11" s="82">
        <v>99</v>
      </c>
      <c r="E11" s="82">
        <v>0</v>
      </c>
      <c r="F11" s="82">
        <v>0</v>
      </c>
      <c r="G11" s="82">
        <v>0</v>
      </c>
      <c r="H11" s="82">
        <v>99</v>
      </c>
      <c r="I11" s="82">
        <v>0</v>
      </c>
      <c r="J11" s="84">
        <v>0</v>
      </c>
      <c r="K11" s="85">
        <f t="shared" si="0"/>
        <v>99</v>
      </c>
      <c r="S11" s="64" t="s">
        <v>8492</v>
      </c>
      <c r="T11" s="69">
        <v>0</v>
      </c>
      <c r="U11" s="69">
        <v>6</v>
      </c>
      <c r="V11" s="69">
        <v>2</v>
      </c>
      <c r="W11" s="69">
        <v>36</v>
      </c>
      <c r="X11" s="69">
        <v>6</v>
      </c>
      <c r="Y11" s="64">
        <f t="shared" si="1"/>
        <v>50</v>
      </c>
      <c r="Z11" s="62"/>
    </row>
    <row r="12" spans="1:26" x14ac:dyDescent="0.25">
      <c r="A12" s="80" t="s">
        <v>118</v>
      </c>
      <c r="B12" s="80" t="s">
        <v>924</v>
      </c>
      <c r="C12" s="81">
        <v>30</v>
      </c>
      <c r="D12" s="82">
        <v>30</v>
      </c>
      <c r="E12" s="82">
        <v>0</v>
      </c>
      <c r="F12" s="82">
        <v>0</v>
      </c>
      <c r="G12" s="82">
        <v>0</v>
      </c>
      <c r="H12" s="82">
        <v>7</v>
      </c>
      <c r="I12" s="82">
        <v>23</v>
      </c>
      <c r="J12" s="84">
        <v>0</v>
      </c>
      <c r="K12" s="85">
        <f t="shared" si="0"/>
        <v>30</v>
      </c>
      <c r="L12" s="62">
        <f>SUM(K10:K12)</f>
        <v>154</v>
      </c>
      <c r="S12" s="90" t="s">
        <v>8493</v>
      </c>
      <c r="T12" s="91">
        <v>3</v>
      </c>
      <c r="U12" s="91">
        <v>27</v>
      </c>
      <c r="V12" s="91">
        <v>7</v>
      </c>
      <c r="W12" s="91">
        <v>77</v>
      </c>
      <c r="X12" s="321">
        <v>17</v>
      </c>
      <c r="Y12" s="323">
        <f t="shared" si="1"/>
        <v>131</v>
      </c>
    </row>
    <row r="13" spans="1:26" x14ac:dyDescent="0.25">
      <c r="A13" s="86" t="s">
        <v>8509</v>
      </c>
      <c r="B13" s="93"/>
      <c r="C13" s="93">
        <f t="shared" ref="C13:I13" si="2">SUM(C2:C12)</f>
        <v>1622</v>
      </c>
      <c r="D13" s="93">
        <f t="shared" si="2"/>
        <v>1619</v>
      </c>
      <c r="E13" s="93">
        <f t="shared" si="2"/>
        <v>19</v>
      </c>
      <c r="F13" s="93">
        <f t="shared" si="2"/>
        <v>119</v>
      </c>
      <c r="G13" s="93">
        <f t="shared" si="2"/>
        <v>30</v>
      </c>
      <c r="H13" s="93">
        <f t="shared" si="2"/>
        <v>475</v>
      </c>
      <c r="I13" s="93">
        <f t="shared" si="2"/>
        <v>976</v>
      </c>
      <c r="J13" s="93">
        <f>SUM(J3:J12)</f>
        <v>0</v>
      </c>
      <c r="K13" s="93">
        <f t="shared" si="0"/>
        <v>1619</v>
      </c>
      <c r="L13" s="62">
        <f>SUM(L2:L12)</f>
        <v>1619</v>
      </c>
      <c r="S13" s="64" t="s">
        <v>8506</v>
      </c>
      <c r="T13" s="69">
        <v>16</v>
      </c>
      <c r="U13" s="69">
        <v>84</v>
      </c>
      <c r="V13" s="69">
        <v>21</v>
      </c>
      <c r="W13" s="69">
        <v>222</v>
      </c>
      <c r="X13" s="322">
        <v>928</v>
      </c>
      <c r="Y13" s="323">
        <f t="shared" si="1"/>
        <v>1271</v>
      </c>
      <c r="Z13" s="62"/>
    </row>
    <row r="14" spans="1:26" x14ac:dyDescent="0.25">
      <c r="I14" s="60" t="s">
        <v>9023</v>
      </c>
      <c r="L14" s="60"/>
      <c r="S14" s="90" t="s">
        <v>8507</v>
      </c>
      <c r="T14" s="91">
        <v>0</v>
      </c>
      <c r="U14" s="91">
        <v>0</v>
      </c>
      <c r="V14" s="91">
        <v>0</v>
      </c>
      <c r="W14" s="91">
        <v>131</v>
      </c>
      <c r="X14" s="91">
        <v>23</v>
      </c>
      <c r="Y14" s="64">
        <f t="shared" si="1"/>
        <v>154</v>
      </c>
    </row>
    <row r="15" spans="1:26" x14ac:dyDescent="0.25">
      <c r="L15" s="60"/>
      <c r="T15" s="62">
        <f>SUM(T3:T14)</f>
        <v>19</v>
      </c>
      <c r="U15" s="62">
        <f t="shared" ref="U15:X15" si="3">SUM(U3:U14)</f>
        <v>119</v>
      </c>
      <c r="V15" s="62">
        <f t="shared" si="3"/>
        <v>30</v>
      </c>
      <c r="W15" s="62">
        <f t="shared" si="3"/>
        <v>475</v>
      </c>
      <c r="X15" s="62">
        <f t="shared" si="3"/>
        <v>976</v>
      </c>
      <c r="Y15" s="64">
        <f>SUM(T15:X15)</f>
        <v>1619</v>
      </c>
    </row>
    <row r="16" spans="1:26" x14ac:dyDescent="0.25">
      <c r="L16" s="60"/>
    </row>
    <row r="17" spans="12:25" x14ac:dyDescent="0.25">
      <c r="L17" s="60"/>
      <c r="S17" s="64" t="s">
        <v>8508</v>
      </c>
      <c r="T17" s="64" t="s">
        <v>115</v>
      </c>
      <c r="U17" s="64" t="s">
        <v>135</v>
      </c>
      <c r="V17" s="64" t="s">
        <v>139</v>
      </c>
      <c r="W17" s="64" t="s">
        <v>121</v>
      </c>
      <c r="X17" s="64" t="s">
        <v>667</v>
      </c>
      <c r="Y17" s="64" t="s">
        <v>8474</v>
      </c>
    </row>
    <row r="18" spans="12:25" x14ac:dyDescent="0.25">
      <c r="L18" s="60"/>
      <c r="S18" s="64" t="s">
        <v>8484</v>
      </c>
      <c r="T18" s="69">
        <v>0</v>
      </c>
      <c r="U18" s="69">
        <v>0</v>
      </c>
      <c r="V18" s="69">
        <v>0</v>
      </c>
      <c r="W18" s="69">
        <v>0</v>
      </c>
      <c r="X18" s="69">
        <v>0</v>
      </c>
      <c r="Y18" s="64">
        <f t="shared" ref="Y18:Y29" si="4">SUM(T18:X18)</f>
        <v>0</v>
      </c>
    </row>
    <row r="19" spans="12:25" x14ac:dyDescent="0.25">
      <c r="L19" s="60"/>
      <c r="S19" s="90" t="s">
        <v>8485</v>
      </c>
      <c r="T19" s="91">
        <v>0</v>
      </c>
      <c r="U19" s="91">
        <v>0</v>
      </c>
      <c r="V19" s="91">
        <v>0</v>
      </c>
      <c r="W19" s="92">
        <v>0</v>
      </c>
      <c r="X19" s="91">
        <v>0</v>
      </c>
      <c r="Y19" s="64">
        <f t="shared" si="4"/>
        <v>0</v>
      </c>
    </row>
    <row r="20" spans="12:25" x14ac:dyDescent="0.25">
      <c r="L20" s="60"/>
      <c r="S20" s="64" t="s">
        <v>8486</v>
      </c>
      <c r="T20" s="94">
        <v>0</v>
      </c>
      <c r="U20" s="94">
        <v>0</v>
      </c>
      <c r="V20" s="94">
        <v>0</v>
      </c>
      <c r="W20" s="69">
        <v>0</v>
      </c>
      <c r="X20" s="94">
        <v>0</v>
      </c>
      <c r="Y20" s="64">
        <f t="shared" si="4"/>
        <v>0</v>
      </c>
    </row>
    <row r="21" spans="12:25" x14ac:dyDescent="0.25">
      <c r="L21" s="60"/>
      <c r="S21" s="90" t="s">
        <v>8487</v>
      </c>
      <c r="T21" s="95">
        <v>0</v>
      </c>
      <c r="U21" s="95">
        <v>0</v>
      </c>
      <c r="V21" s="95">
        <v>0</v>
      </c>
      <c r="W21" s="95">
        <v>0</v>
      </c>
      <c r="X21" s="95">
        <v>0</v>
      </c>
      <c r="Y21" s="64">
        <f t="shared" si="4"/>
        <v>0</v>
      </c>
    </row>
    <row r="22" spans="12:25" x14ac:dyDescent="0.25">
      <c r="L22" s="60"/>
      <c r="S22" s="96" t="s">
        <v>8488</v>
      </c>
      <c r="T22" s="97">
        <v>0</v>
      </c>
      <c r="U22" s="97">
        <v>0</v>
      </c>
      <c r="V22" s="97">
        <v>0</v>
      </c>
      <c r="W22" s="97">
        <v>0</v>
      </c>
      <c r="X22" s="97">
        <v>0</v>
      </c>
      <c r="Y22" s="96">
        <f t="shared" si="4"/>
        <v>0</v>
      </c>
    </row>
    <row r="23" spans="12:25" x14ac:dyDescent="0.25">
      <c r="S23" s="90" t="s">
        <v>8489</v>
      </c>
      <c r="T23" s="98">
        <v>0</v>
      </c>
      <c r="U23" s="98">
        <v>0</v>
      </c>
      <c r="V23" s="98">
        <v>0</v>
      </c>
      <c r="W23" s="98">
        <v>0</v>
      </c>
      <c r="X23" s="98">
        <v>0</v>
      </c>
      <c r="Y23" s="64">
        <f t="shared" si="4"/>
        <v>0</v>
      </c>
    </row>
    <row r="24" spans="12:25" x14ac:dyDescent="0.25">
      <c r="S24" s="64" t="s">
        <v>8490</v>
      </c>
      <c r="T24" s="99">
        <v>0</v>
      </c>
      <c r="U24" s="99">
        <v>0</v>
      </c>
      <c r="V24" s="99">
        <v>0</v>
      </c>
      <c r="W24" s="99">
        <v>0</v>
      </c>
      <c r="X24" s="99">
        <v>0</v>
      </c>
      <c r="Y24" s="64">
        <f t="shared" si="4"/>
        <v>0</v>
      </c>
    </row>
    <row r="25" spans="12:25" x14ac:dyDescent="0.25">
      <c r="S25" s="90" t="s">
        <v>8491</v>
      </c>
      <c r="T25" s="98">
        <v>0</v>
      </c>
      <c r="U25" s="98">
        <v>0</v>
      </c>
      <c r="V25" s="98">
        <v>0</v>
      </c>
      <c r="W25" s="98">
        <v>0</v>
      </c>
      <c r="X25" s="98">
        <v>0</v>
      </c>
      <c r="Y25" s="64">
        <f t="shared" si="4"/>
        <v>0</v>
      </c>
    </row>
    <row r="26" spans="12:25" x14ac:dyDescent="0.25">
      <c r="S26" s="64" t="s">
        <v>8492</v>
      </c>
      <c r="T26" s="88">
        <v>0</v>
      </c>
      <c r="U26" s="88">
        <v>2</v>
      </c>
      <c r="V26" s="88">
        <v>0</v>
      </c>
      <c r="W26" s="88">
        <v>7</v>
      </c>
      <c r="X26" s="88">
        <v>0</v>
      </c>
      <c r="Y26" s="64">
        <f t="shared" si="4"/>
        <v>9</v>
      </c>
    </row>
    <row r="27" spans="12:25" x14ac:dyDescent="0.25">
      <c r="S27" s="90" t="s">
        <v>8493</v>
      </c>
      <c r="T27" s="82">
        <v>0</v>
      </c>
      <c r="U27" s="82">
        <v>6</v>
      </c>
      <c r="V27" s="82">
        <v>2</v>
      </c>
      <c r="W27" s="82">
        <v>29</v>
      </c>
      <c r="X27" s="82">
        <v>0</v>
      </c>
      <c r="Y27" s="64">
        <f t="shared" si="4"/>
        <v>37</v>
      </c>
    </row>
    <row r="28" spans="12:25" x14ac:dyDescent="0.25">
      <c r="S28" s="64" t="s">
        <v>8506</v>
      </c>
      <c r="T28" s="88">
        <v>3</v>
      </c>
      <c r="U28" s="88">
        <v>24</v>
      </c>
      <c r="V28" s="88">
        <v>7</v>
      </c>
      <c r="W28" s="88">
        <v>63</v>
      </c>
      <c r="X28" s="88">
        <v>0</v>
      </c>
      <c r="Y28" s="64">
        <f t="shared" si="4"/>
        <v>97</v>
      </c>
    </row>
    <row r="29" spans="12:25" x14ac:dyDescent="0.25">
      <c r="S29" s="90" t="s">
        <v>8507</v>
      </c>
      <c r="T29" s="82">
        <v>0</v>
      </c>
      <c r="U29" s="82">
        <v>0</v>
      </c>
      <c r="V29" s="82">
        <v>0</v>
      </c>
      <c r="W29" s="82">
        <v>25</v>
      </c>
      <c r="X29" s="82">
        <v>0</v>
      </c>
      <c r="Y29" s="64">
        <f t="shared" si="4"/>
        <v>25</v>
      </c>
    </row>
    <row r="30" spans="12:25" x14ac:dyDescent="0.25">
      <c r="T30" s="100">
        <f>SUM(T18:T29)</f>
        <v>3</v>
      </c>
      <c r="U30" s="100">
        <f t="shared" ref="U30:X30" si="5">SUM(U18:U29)</f>
        <v>32</v>
      </c>
      <c r="V30" s="100">
        <f t="shared" si="5"/>
        <v>9</v>
      </c>
      <c r="W30" s="100">
        <f t="shared" si="5"/>
        <v>124</v>
      </c>
      <c r="X30" s="100">
        <f t="shared" si="5"/>
        <v>0</v>
      </c>
      <c r="Y30" s="96">
        <f>SUM(T30:X30)</f>
        <v>168</v>
      </c>
    </row>
    <row r="32" spans="12:25" x14ac:dyDescent="0.25">
      <c r="S32" s="64" t="s">
        <v>8511</v>
      </c>
      <c r="T32" s="64" t="s">
        <v>115</v>
      </c>
      <c r="U32" s="64" t="s">
        <v>135</v>
      </c>
      <c r="V32" s="64" t="s">
        <v>139</v>
      </c>
      <c r="W32" s="64" t="s">
        <v>121</v>
      </c>
      <c r="X32" s="64" t="s">
        <v>667</v>
      </c>
      <c r="Y32" s="64" t="s">
        <v>8512</v>
      </c>
    </row>
    <row r="33" spans="1:26" x14ac:dyDescent="0.25">
      <c r="S33" s="64" t="s">
        <v>8484</v>
      </c>
      <c r="T33" s="69">
        <v>0</v>
      </c>
      <c r="U33" s="69">
        <v>0</v>
      </c>
      <c r="V33" s="69">
        <v>0</v>
      </c>
      <c r="W33" s="69">
        <v>0</v>
      </c>
      <c r="X33" s="69">
        <v>0</v>
      </c>
      <c r="Y33" s="69">
        <f>SUM(T33:W33)</f>
        <v>0</v>
      </c>
      <c r="Z33" s="64" t="s">
        <v>8484</v>
      </c>
    </row>
    <row r="34" spans="1:26" x14ac:dyDescent="0.25">
      <c r="S34" s="90" t="s">
        <v>8485</v>
      </c>
      <c r="T34" s="91">
        <v>0</v>
      </c>
      <c r="U34" s="91">
        <v>0</v>
      </c>
      <c r="V34" s="91">
        <v>0</v>
      </c>
      <c r="W34" s="91">
        <v>0</v>
      </c>
      <c r="X34" s="91">
        <v>0</v>
      </c>
      <c r="Y34" s="69">
        <f t="shared" ref="Y34:Y45" si="6">SUM(T34:W34)</f>
        <v>0</v>
      </c>
      <c r="Z34" s="90" t="s">
        <v>8485</v>
      </c>
    </row>
    <row r="35" spans="1:26" x14ac:dyDescent="0.25">
      <c r="S35" s="64" t="s">
        <v>8486</v>
      </c>
      <c r="T35" s="69">
        <v>0</v>
      </c>
      <c r="U35" s="69">
        <v>0</v>
      </c>
      <c r="V35" s="69">
        <v>0</v>
      </c>
      <c r="W35" s="69">
        <v>0</v>
      </c>
      <c r="X35" s="69">
        <v>0</v>
      </c>
      <c r="Y35" s="69">
        <f t="shared" si="6"/>
        <v>0</v>
      </c>
      <c r="Z35" s="64" t="s">
        <v>8486</v>
      </c>
    </row>
    <row r="36" spans="1:26" x14ac:dyDescent="0.25">
      <c r="S36" s="90" t="s">
        <v>8487</v>
      </c>
      <c r="T36" s="91">
        <v>0</v>
      </c>
      <c r="U36" s="91">
        <v>0</v>
      </c>
      <c r="V36" s="91">
        <v>0</v>
      </c>
      <c r="W36" s="91">
        <v>0</v>
      </c>
      <c r="X36" s="91">
        <v>0</v>
      </c>
      <c r="Y36" s="69">
        <f t="shared" si="6"/>
        <v>0</v>
      </c>
      <c r="Z36" s="90" t="s">
        <v>8487</v>
      </c>
    </row>
    <row r="37" spans="1:26" x14ac:dyDescent="0.25">
      <c r="S37" s="64" t="s">
        <v>8488</v>
      </c>
      <c r="T37" s="69">
        <v>0</v>
      </c>
      <c r="U37" s="69">
        <v>0</v>
      </c>
      <c r="V37" s="69">
        <v>0</v>
      </c>
      <c r="W37" s="69">
        <v>0</v>
      </c>
      <c r="X37" s="69">
        <v>0</v>
      </c>
      <c r="Y37" s="69">
        <f t="shared" si="6"/>
        <v>0</v>
      </c>
      <c r="Z37" s="64" t="s">
        <v>8488</v>
      </c>
    </row>
    <row r="38" spans="1:26" x14ac:dyDescent="0.25">
      <c r="S38" s="90" t="s">
        <v>8489</v>
      </c>
      <c r="T38" s="91">
        <v>0</v>
      </c>
      <c r="U38" s="91">
        <v>0</v>
      </c>
      <c r="V38" s="91">
        <v>0</v>
      </c>
      <c r="W38" s="91">
        <v>0</v>
      </c>
      <c r="X38" s="91">
        <v>0</v>
      </c>
      <c r="Y38" s="69">
        <f t="shared" si="6"/>
        <v>0</v>
      </c>
      <c r="Z38" s="90" t="s">
        <v>8489</v>
      </c>
    </row>
    <row r="39" spans="1:26" x14ac:dyDescent="0.25">
      <c r="S39" s="64" t="s">
        <v>8490</v>
      </c>
      <c r="T39" s="69">
        <v>0</v>
      </c>
      <c r="U39" s="69">
        <v>0</v>
      </c>
      <c r="V39" s="69">
        <v>0</v>
      </c>
      <c r="W39" s="69">
        <v>0</v>
      </c>
      <c r="X39" s="69">
        <v>0</v>
      </c>
      <c r="Y39" s="69">
        <f t="shared" si="6"/>
        <v>0</v>
      </c>
      <c r="Z39" s="64" t="s">
        <v>8490</v>
      </c>
    </row>
    <row r="40" spans="1:26" x14ac:dyDescent="0.25">
      <c r="S40" s="90" t="s">
        <v>8491</v>
      </c>
      <c r="T40" s="91">
        <v>0</v>
      </c>
      <c r="U40" s="91">
        <v>2</v>
      </c>
      <c r="V40" s="91">
        <v>0</v>
      </c>
      <c r="W40" s="91">
        <v>9</v>
      </c>
      <c r="X40" s="91">
        <v>2</v>
      </c>
      <c r="Y40" s="69">
        <f>SUM(T40:W40)</f>
        <v>11</v>
      </c>
      <c r="Z40" s="90" t="s">
        <v>8491</v>
      </c>
    </row>
    <row r="41" spans="1:26" x14ac:dyDescent="0.25">
      <c r="S41" s="64" t="s">
        <v>8492</v>
      </c>
      <c r="T41" s="69">
        <v>0</v>
      </c>
      <c r="U41" s="69">
        <v>4</v>
      </c>
      <c r="V41" s="69">
        <v>2</v>
      </c>
      <c r="W41" s="69">
        <v>29</v>
      </c>
      <c r="X41" s="69">
        <v>6</v>
      </c>
      <c r="Y41" s="69">
        <f>SUM(T41:W41)</f>
        <v>35</v>
      </c>
      <c r="Z41" s="64" t="s">
        <v>8492</v>
      </c>
    </row>
    <row r="42" spans="1:26" x14ac:dyDescent="0.25">
      <c r="S42" s="90" t="s">
        <v>8493</v>
      </c>
      <c r="T42" s="91">
        <v>3</v>
      </c>
      <c r="U42" s="91">
        <v>21</v>
      </c>
      <c r="V42" s="91">
        <v>5</v>
      </c>
      <c r="W42" s="91">
        <v>48</v>
      </c>
      <c r="X42" s="321">
        <v>17</v>
      </c>
      <c r="Y42" s="324">
        <f>SUM(T42:W42)</f>
        <v>77</v>
      </c>
      <c r="Z42" s="90" t="s">
        <v>8493</v>
      </c>
    </row>
    <row r="43" spans="1:26" x14ac:dyDescent="0.25">
      <c r="S43" s="64" t="s">
        <v>8506</v>
      </c>
      <c r="T43" s="69">
        <v>13</v>
      </c>
      <c r="U43" s="69">
        <v>60</v>
      </c>
      <c r="V43" s="69">
        <v>14</v>
      </c>
      <c r="W43" s="69">
        <v>159</v>
      </c>
      <c r="X43" s="322">
        <v>928</v>
      </c>
      <c r="Y43" s="324">
        <f>SUM(T43:W43)</f>
        <v>246</v>
      </c>
      <c r="Z43" s="64" t="s">
        <v>8506</v>
      </c>
    </row>
    <row r="44" spans="1:26" x14ac:dyDescent="0.25">
      <c r="S44" s="90" t="s">
        <v>8507</v>
      </c>
      <c r="T44" s="91">
        <v>0</v>
      </c>
      <c r="U44" s="91">
        <v>0</v>
      </c>
      <c r="V44" s="91">
        <v>0</v>
      </c>
      <c r="W44" s="91">
        <v>106</v>
      </c>
      <c r="X44" s="91">
        <v>23</v>
      </c>
      <c r="Y44" s="69">
        <f>SUM(T44:W44)</f>
        <v>106</v>
      </c>
      <c r="Z44" s="90" t="s">
        <v>8507</v>
      </c>
    </row>
    <row r="45" spans="1:26" x14ac:dyDescent="0.25">
      <c r="T45" s="62">
        <f>SUM(T33:T44)</f>
        <v>16</v>
      </c>
      <c r="U45" s="62">
        <f t="shared" ref="U45:X45" si="7">SUM(U33:U44)</f>
        <v>87</v>
      </c>
      <c r="V45" s="62">
        <f t="shared" si="7"/>
        <v>21</v>
      </c>
      <c r="W45" s="62">
        <f t="shared" si="7"/>
        <v>351</v>
      </c>
      <c r="X45" s="62">
        <f t="shared" si="7"/>
        <v>976</v>
      </c>
      <c r="Y45" s="69">
        <f t="shared" si="6"/>
        <v>475</v>
      </c>
    </row>
    <row r="46" spans="1:26" x14ac:dyDescent="0.25">
      <c r="T46" s="62"/>
      <c r="U46" s="62"/>
      <c r="V46" s="62"/>
      <c r="W46" s="62"/>
      <c r="X46" s="62"/>
      <c r="Y46" s="62"/>
    </row>
    <row r="48" spans="1:26" ht="39.6" x14ac:dyDescent="0.25">
      <c r="A48" s="75" t="s">
        <v>8495</v>
      </c>
      <c r="B48" s="75" t="s">
        <v>7388</v>
      </c>
      <c r="C48" s="75" t="s">
        <v>8472</v>
      </c>
      <c r="D48" s="75" t="s">
        <v>8496</v>
      </c>
      <c r="E48" s="76" t="s">
        <v>8497</v>
      </c>
      <c r="F48" s="75" t="s">
        <v>8498</v>
      </c>
      <c r="G48" s="75" t="s">
        <v>8499</v>
      </c>
      <c r="H48" s="75" t="s">
        <v>8500</v>
      </c>
      <c r="I48" s="75" t="s">
        <v>8501</v>
      </c>
      <c r="J48" s="77" t="s">
        <v>8502</v>
      </c>
      <c r="K48" s="78" t="s">
        <v>8503</v>
      </c>
      <c r="L48" s="79" t="s">
        <v>8504</v>
      </c>
      <c r="S48" s="60" t="s">
        <v>8495</v>
      </c>
    </row>
    <row r="49" spans="1:26" x14ac:dyDescent="0.25">
      <c r="A49" s="80" t="s">
        <v>8312</v>
      </c>
      <c r="B49" s="80" t="s">
        <v>1641</v>
      </c>
      <c r="C49" s="81">
        <v>1</v>
      </c>
      <c r="D49" s="82">
        <v>1</v>
      </c>
      <c r="E49" s="82">
        <v>0</v>
      </c>
      <c r="F49" s="82">
        <v>0</v>
      </c>
      <c r="G49" s="82">
        <v>0</v>
      </c>
      <c r="H49" s="83">
        <v>1</v>
      </c>
      <c r="I49" s="82">
        <v>0</v>
      </c>
      <c r="J49" s="84">
        <v>0</v>
      </c>
      <c r="K49" s="85">
        <f t="shared" ref="K49:K67" si="8">SUM(E49:J49)</f>
        <v>1</v>
      </c>
      <c r="L49" s="62">
        <v>1</v>
      </c>
      <c r="S49" s="64" t="s">
        <v>8505</v>
      </c>
      <c r="T49" s="64" t="s">
        <v>115</v>
      </c>
      <c r="U49" s="64" t="s">
        <v>135</v>
      </c>
      <c r="V49" s="64" t="s">
        <v>139</v>
      </c>
      <c r="W49" s="64" t="s">
        <v>121</v>
      </c>
      <c r="X49" s="64" t="s">
        <v>667</v>
      </c>
      <c r="Y49" s="64" t="s">
        <v>8474</v>
      </c>
    </row>
    <row r="50" spans="1:26" x14ac:dyDescent="0.25">
      <c r="A50" s="86" t="s">
        <v>7341</v>
      </c>
      <c r="B50" s="86" t="s">
        <v>2680</v>
      </c>
      <c r="C50" s="87">
        <v>1</v>
      </c>
      <c r="D50" s="88">
        <v>1</v>
      </c>
      <c r="E50" s="88">
        <v>0</v>
      </c>
      <c r="F50" s="88">
        <v>0</v>
      </c>
      <c r="G50" s="88">
        <v>0</v>
      </c>
      <c r="H50" s="88">
        <v>1</v>
      </c>
      <c r="I50" s="88">
        <v>0</v>
      </c>
      <c r="J50" s="85">
        <v>0</v>
      </c>
      <c r="K50" s="85">
        <f t="shared" si="8"/>
        <v>1</v>
      </c>
      <c r="S50" s="64" t="s">
        <v>8484</v>
      </c>
      <c r="T50" s="69">
        <v>0</v>
      </c>
      <c r="U50" s="69">
        <v>0</v>
      </c>
      <c r="V50" s="69">
        <v>0</v>
      </c>
      <c r="W50" s="69">
        <v>0</v>
      </c>
      <c r="X50" s="69">
        <v>0</v>
      </c>
      <c r="Y50" s="64">
        <f t="shared" ref="Y50:Y61" si="9">SUM(T50:X50)</f>
        <v>0</v>
      </c>
    </row>
    <row r="51" spans="1:26" x14ac:dyDescent="0.25">
      <c r="A51" s="86" t="s">
        <v>7341</v>
      </c>
      <c r="B51" s="86" t="s">
        <v>1641</v>
      </c>
      <c r="C51" s="87">
        <v>1</v>
      </c>
      <c r="D51" s="88">
        <v>1</v>
      </c>
      <c r="E51" s="88">
        <v>0</v>
      </c>
      <c r="F51" s="88">
        <v>0</v>
      </c>
      <c r="G51" s="88">
        <v>0</v>
      </c>
      <c r="H51" s="89">
        <v>1</v>
      </c>
      <c r="I51" s="88">
        <v>0</v>
      </c>
      <c r="J51" s="85">
        <v>0</v>
      </c>
      <c r="K51" s="85">
        <f t="shared" si="8"/>
        <v>1</v>
      </c>
      <c r="S51" s="90" t="s">
        <v>8485</v>
      </c>
      <c r="T51" s="91">
        <v>0</v>
      </c>
      <c r="U51" s="91">
        <v>0</v>
      </c>
      <c r="V51" s="91">
        <v>0</v>
      </c>
      <c r="W51" s="91">
        <v>0</v>
      </c>
      <c r="X51" s="91">
        <v>0</v>
      </c>
      <c r="Y51" s="64">
        <f t="shared" si="9"/>
        <v>0</v>
      </c>
    </row>
    <row r="52" spans="1:26" x14ac:dyDescent="0.25">
      <c r="A52" s="86" t="s">
        <v>7341</v>
      </c>
      <c r="B52" s="86" t="s">
        <v>924</v>
      </c>
      <c r="C52" s="87">
        <v>1</v>
      </c>
      <c r="D52" s="88">
        <v>1</v>
      </c>
      <c r="E52" s="88">
        <v>0</v>
      </c>
      <c r="F52" s="88">
        <v>0</v>
      </c>
      <c r="G52" s="88">
        <v>0</v>
      </c>
      <c r="H52" s="88">
        <v>1</v>
      </c>
      <c r="I52" s="88">
        <v>0</v>
      </c>
      <c r="J52" s="85">
        <v>0</v>
      </c>
      <c r="K52" s="85">
        <f t="shared" si="8"/>
        <v>1</v>
      </c>
      <c r="L52" s="62">
        <v>3</v>
      </c>
      <c r="S52" s="64" t="s">
        <v>8486</v>
      </c>
      <c r="T52" s="69">
        <v>0</v>
      </c>
      <c r="U52" s="69">
        <v>0</v>
      </c>
      <c r="V52" s="69">
        <v>0</v>
      </c>
      <c r="W52" s="69">
        <v>0</v>
      </c>
      <c r="X52" s="69">
        <v>0</v>
      </c>
      <c r="Y52" s="64">
        <f t="shared" si="9"/>
        <v>0</v>
      </c>
    </row>
    <row r="53" spans="1:26" x14ac:dyDescent="0.25">
      <c r="A53" s="80" t="s">
        <v>2096</v>
      </c>
      <c r="B53" s="80" t="s">
        <v>2680</v>
      </c>
      <c r="C53" s="81">
        <v>3</v>
      </c>
      <c r="D53" s="82">
        <v>3</v>
      </c>
      <c r="E53" s="82">
        <v>0</v>
      </c>
      <c r="F53" s="82">
        <v>0</v>
      </c>
      <c r="G53" s="82">
        <v>0</v>
      </c>
      <c r="H53" s="82">
        <v>3</v>
      </c>
      <c r="I53" s="82">
        <v>0</v>
      </c>
      <c r="J53" s="84">
        <v>0</v>
      </c>
      <c r="K53" s="85">
        <f t="shared" si="8"/>
        <v>3</v>
      </c>
      <c r="S53" s="90" t="s">
        <v>8487</v>
      </c>
      <c r="T53" s="91">
        <v>0</v>
      </c>
      <c r="U53" s="91">
        <v>0</v>
      </c>
      <c r="V53" s="91">
        <v>0</v>
      </c>
      <c r="W53" s="91">
        <v>0</v>
      </c>
      <c r="X53" s="91">
        <v>0</v>
      </c>
      <c r="Y53" s="64">
        <f t="shared" si="9"/>
        <v>0</v>
      </c>
    </row>
    <row r="54" spans="1:26" x14ac:dyDescent="0.25">
      <c r="A54" s="80" t="s">
        <v>2096</v>
      </c>
      <c r="B54" s="80" t="s">
        <v>924</v>
      </c>
      <c r="C54" s="81">
        <v>19</v>
      </c>
      <c r="D54" s="82">
        <v>19</v>
      </c>
      <c r="E54" s="82">
        <v>0</v>
      </c>
      <c r="F54" s="82">
        <v>5</v>
      </c>
      <c r="G54" s="82">
        <v>0</v>
      </c>
      <c r="H54" s="82">
        <v>14</v>
      </c>
      <c r="I54" s="82">
        <v>0</v>
      </c>
      <c r="J54" s="84">
        <v>0</v>
      </c>
      <c r="K54" s="85">
        <f t="shared" si="8"/>
        <v>19</v>
      </c>
      <c r="L54" s="62">
        <v>22</v>
      </c>
      <c r="S54" s="64" t="s">
        <v>8488</v>
      </c>
      <c r="T54" s="69">
        <v>0</v>
      </c>
      <c r="U54" s="69">
        <v>0</v>
      </c>
      <c r="V54" s="69">
        <v>0</v>
      </c>
      <c r="W54" s="69">
        <v>0</v>
      </c>
      <c r="X54" s="69">
        <v>0</v>
      </c>
      <c r="Y54" s="64">
        <f t="shared" si="9"/>
        <v>0</v>
      </c>
    </row>
    <row r="55" spans="1:26" x14ac:dyDescent="0.25">
      <c r="A55" s="86" t="s">
        <v>506</v>
      </c>
      <c r="B55" s="86" t="s">
        <v>2680</v>
      </c>
      <c r="C55" s="87">
        <v>16</v>
      </c>
      <c r="D55" s="88">
        <v>16</v>
      </c>
      <c r="E55" s="88">
        <v>0</v>
      </c>
      <c r="F55" s="88">
        <v>4</v>
      </c>
      <c r="G55" s="88">
        <v>0</v>
      </c>
      <c r="H55" s="88">
        <v>12</v>
      </c>
      <c r="I55" s="88">
        <v>0</v>
      </c>
      <c r="J55" s="85">
        <v>0</v>
      </c>
      <c r="K55" s="85">
        <f t="shared" si="8"/>
        <v>16</v>
      </c>
      <c r="S55" s="90" t="s">
        <v>8489</v>
      </c>
      <c r="T55" s="91">
        <v>0</v>
      </c>
      <c r="U55" s="91">
        <v>0</v>
      </c>
      <c r="V55" s="91">
        <v>0</v>
      </c>
      <c r="W55" s="91">
        <v>1</v>
      </c>
      <c r="X55" s="91">
        <v>0</v>
      </c>
      <c r="Y55" s="64">
        <f t="shared" si="9"/>
        <v>1</v>
      </c>
    </row>
    <row r="56" spans="1:26" x14ac:dyDescent="0.25">
      <c r="A56" s="86" t="s">
        <v>506</v>
      </c>
      <c r="B56" s="86" t="s">
        <v>924</v>
      </c>
      <c r="C56" s="87">
        <v>69</v>
      </c>
      <c r="D56" s="88">
        <v>69</v>
      </c>
      <c r="E56" s="88">
        <v>1</v>
      </c>
      <c r="F56" s="88">
        <v>11</v>
      </c>
      <c r="G56" s="88">
        <v>8</v>
      </c>
      <c r="H56" s="88">
        <v>30</v>
      </c>
      <c r="I56" s="88">
        <v>19</v>
      </c>
      <c r="J56" s="85">
        <v>0</v>
      </c>
      <c r="K56" s="85">
        <f t="shared" si="8"/>
        <v>69</v>
      </c>
      <c r="L56" s="62">
        <v>85</v>
      </c>
      <c r="S56" s="64" t="s">
        <v>8490</v>
      </c>
      <c r="T56" s="69">
        <v>0</v>
      </c>
      <c r="U56" s="69">
        <v>0</v>
      </c>
      <c r="V56" s="69">
        <v>0</v>
      </c>
      <c r="W56" s="69">
        <v>3</v>
      </c>
      <c r="X56" s="69">
        <v>0</v>
      </c>
      <c r="Y56" s="64">
        <f t="shared" si="9"/>
        <v>3</v>
      </c>
    </row>
    <row r="57" spans="1:26" x14ac:dyDescent="0.25">
      <c r="A57" s="80" t="s">
        <v>464</v>
      </c>
      <c r="B57" s="80" t="s">
        <v>2680</v>
      </c>
      <c r="C57" s="81">
        <v>59</v>
      </c>
      <c r="D57" s="82">
        <v>59</v>
      </c>
      <c r="E57" s="82">
        <v>1</v>
      </c>
      <c r="F57" s="82">
        <v>13</v>
      </c>
      <c r="G57" s="82">
        <v>7</v>
      </c>
      <c r="H57" s="82">
        <v>38</v>
      </c>
      <c r="I57" s="82">
        <v>0</v>
      </c>
      <c r="J57" s="84">
        <v>0</v>
      </c>
      <c r="K57" s="85">
        <f t="shared" si="8"/>
        <v>59</v>
      </c>
      <c r="S57" s="90" t="s">
        <v>8491</v>
      </c>
      <c r="T57" s="91">
        <v>0</v>
      </c>
      <c r="U57" s="91">
        <v>5</v>
      </c>
      <c r="V57" s="91">
        <v>0</v>
      </c>
      <c r="W57" s="91">
        <v>17</v>
      </c>
      <c r="X57" s="91">
        <v>0</v>
      </c>
      <c r="Y57" s="64">
        <f t="shared" si="9"/>
        <v>22</v>
      </c>
      <c r="Z57" s="62"/>
    </row>
    <row r="58" spans="1:26" x14ac:dyDescent="0.25">
      <c r="A58" s="80" t="s">
        <v>464</v>
      </c>
      <c r="B58" s="80" t="s">
        <v>1641</v>
      </c>
      <c r="C58" s="81">
        <v>4</v>
      </c>
      <c r="D58" s="82">
        <v>4</v>
      </c>
      <c r="E58" s="82">
        <v>0</v>
      </c>
      <c r="F58" s="83">
        <v>4</v>
      </c>
      <c r="G58" s="82">
        <v>0</v>
      </c>
      <c r="H58" s="82">
        <v>0</v>
      </c>
      <c r="I58" s="82">
        <v>0</v>
      </c>
      <c r="J58" s="84">
        <v>0</v>
      </c>
      <c r="K58" s="85">
        <f t="shared" si="8"/>
        <v>4</v>
      </c>
      <c r="S58" s="64" t="s">
        <v>8492</v>
      </c>
      <c r="T58" s="69">
        <v>1</v>
      </c>
      <c r="U58" s="69">
        <v>15</v>
      </c>
      <c r="V58" s="69">
        <v>8</v>
      </c>
      <c r="W58" s="69">
        <v>42</v>
      </c>
      <c r="X58" s="69">
        <v>19</v>
      </c>
      <c r="Y58" s="64">
        <f t="shared" si="9"/>
        <v>85</v>
      </c>
      <c r="Z58" s="62"/>
    </row>
    <row r="59" spans="1:26" x14ac:dyDescent="0.25">
      <c r="A59" s="80" t="s">
        <v>464</v>
      </c>
      <c r="B59" s="80" t="s">
        <v>7220</v>
      </c>
      <c r="C59" s="81">
        <v>1</v>
      </c>
      <c r="D59" s="82">
        <v>1</v>
      </c>
      <c r="E59" s="82">
        <v>0</v>
      </c>
      <c r="F59" s="82">
        <v>0</v>
      </c>
      <c r="G59" s="82">
        <v>0</v>
      </c>
      <c r="H59" s="83">
        <v>1</v>
      </c>
      <c r="I59" s="82">
        <v>0</v>
      </c>
      <c r="J59" s="84">
        <v>0</v>
      </c>
      <c r="K59" s="85">
        <f t="shared" si="8"/>
        <v>1</v>
      </c>
      <c r="S59" s="90" t="s">
        <v>8493</v>
      </c>
      <c r="T59" s="91">
        <v>12</v>
      </c>
      <c r="U59" s="91">
        <v>63</v>
      </c>
      <c r="V59" s="91">
        <v>16</v>
      </c>
      <c r="W59" s="91">
        <v>105</v>
      </c>
      <c r="X59" s="91">
        <v>68</v>
      </c>
      <c r="Y59" s="64">
        <f t="shared" si="9"/>
        <v>264</v>
      </c>
    </row>
    <row r="60" spans="1:26" x14ac:dyDescent="0.25">
      <c r="A60" s="80" t="s">
        <v>464</v>
      </c>
      <c r="B60" s="80" t="s">
        <v>924</v>
      </c>
      <c r="C60" s="81">
        <v>200</v>
      </c>
      <c r="D60" s="82">
        <v>200</v>
      </c>
      <c r="E60" s="82">
        <v>11</v>
      </c>
      <c r="F60" s="82">
        <v>46</v>
      </c>
      <c r="G60" s="82">
        <v>9</v>
      </c>
      <c r="H60" s="82">
        <v>66</v>
      </c>
      <c r="I60" s="82">
        <v>68</v>
      </c>
      <c r="J60" s="84">
        <v>0</v>
      </c>
      <c r="K60" s="85">
        <f t="shared" si="8"/>
        <v>200</v>
      </c>
      <c r="L60" s="62">
        <v>264</v>
      </c>
      <c r="S60" s="64" t="s">
        <v>8506</v>
      </c>
      <c r="T60" s="69">
        <v>42</v>
      </c>
      <c r="U60" s="69">
        <v>201</v>
      </c>
      <c r="V60" s="69">
        <v>56</v>
      </c>
      <c r="W60" s="69">
        <v>263</v>
      </c>
      <c r="X60" s="69">
        <v>1070</v>
      </c>
      <c r="Y60" s="64">
        <f t="shared" si="9"/>
        <v>1632</v>
      </c>
      <c r="Z60" s="62"/>
    </row>
    <row r="61" spans="1:26" x14ac:dyDescent="0.25">
      <c r="A61" s="86" t="s">
        <v>142</v>
      </c>
      <c r="B61" s="86" t="s">
        <v>2680</v>
      </c>
      <c r="C61" s="87">
        <v>179</v>
      </c>
      <c r="D61" s="88">
        <v>179</v>
      </c>
      <c r="E61" s="88">
        <v>9</v>
      </c>
      <c r="F61" s="88">
        <v>57</v>
      </c>
      <c r="G61" s="88">
        <v>15</v>
      </c>
      <c r="H61" s="88">
        <v>98</v>
      </c>
      <c r="I61" s="88">
        <v>0</v>
      </c>
      <c r="J61" s="85">
        <v>0</v>
      </c>
      <c r="K61" s="85">
        <f t="shared" si="8"/>
        <v>179</v>
      </c>
      <c r="S61" s="90" t="s">
        <v>8507</v>
      </c>
      <c r="T61" s="91">
        <v>0</v>
      </c>
      <c r="U61" s="91">
        <v>0</v>
      </c>
      <c r="V61" s="91">
        <v>0</v>
      </c>
      <c r="W61" s="91">
        <v>7</v>
      </c>
      <c r="X61" s="91">
        <v>0</v>
      </c>
      <c r="Y61" s="64">
        <f t="shared" si="9"/>
        <v>7</v>
      </c>
    </row>
    <row r="62" spans="1:26" x14ac:dyDescent="0.25">
      <c r="A62" s="86" t="s">
        <v>142</v>
      </c>
      <c r="B62" s="86" t="s">
        <v>1641</v>
      </c>
      <c r="C62" s="87">
        <v>15</v>
      </c>
      <c r="D62" s="88">
        <v>12</v>
      </c>
      <c r="E62" s="88">
        <v>0</v>
      </c>
      <c r="F62" s="89">
        <v>2</v>
      </c>
      <c r="G62" s="89">
        <v>2</v>
      </c>
      <c r="H62" s="89">
        <v>3</v>
      </c>
      <c r="I62" s="88">
        <v>5</v>
      </c>
      <c r="J62" s="85">
        <v>0</v>
      </c>
      <c r="K62" s="85">
        <f t="shared" si="8"/>
        <v>12</v>
      </c>
      <c r="T62" s="62">
        <f>SUM(T50:T61)</f>
        <v>55</v>
      </c>
      <c r="U62" s="62">
        <f t="shared" ref="U62:X62" si="10">SUM(U50:U61)</f>
        <v>284</v>
      </c>
      <c r="V62" s="62">
        <f t="shared" si="10"/>
        <v>80</v>
      </c>
      <c r="W62" s="62">
        <f t="shared" si="10"/>
        <v>438</v>
      </c>
      <c r="X62" s="62">
        <f t="shared" si="10"/>
        <v>1157</v>
      </c>
      <c r="Y62" s="64">
        <f>SUM(T62:X62)</f>
        <v>2014</v>
      </c>
    </row>
    <row r="63" spans="1:26" x14ac:dyDescent="0.25">
      <c r="A63" s="86" t="s">
        <v>142</v>
      </c>
      <c r="B63" s="86" t="s">
        <v>7220</v>
      </c>
      <c r="C63" s="87">
        <v>3</v>
      </c>
      <c r="D63" s="88">
        <v>3</v>
      </c>
      <c r="E63" s="88">
        <v>0</v>
      </c>
      <c r="F63" s="88">
        <v>2</v>
      </c>
      <c r="G63" s="88">
        <v>0</v>
      </c>
      <c r="H63" s="88">
        <v>1</v>
      </c>
      <c r="I63" s="88">
        <v>0</v>
      </c>
      <c r="J63" s="85">
        <v>0</v>
      </c>
      <c r="K63" s="85">
        <f t="shared" si="8"/>
        <v>3</v>
      </c>
    </row>
    <row r="64" spans="1:26" x14ac:dyDescent="0.25">
      <c r="A64" s="86" t="s">
        <v>142</v>
      </c>
      <c r="B64" s="86" t="s">
        <v>924</v>
      </c>
      <c r="C64" s="87">
        <v>1439</v>
      </c>
      <c r="D64" s="88">
        <v>1438</v>
      </c>
      <c r="E64" s="88">
        <v>33</v>
      </c>
      <c r="F64" s="88">
        <v>140</v>
      </c>
      <c r="G64" s="88">
        <v>39</v>
      </c>
      <c r="H64" s="88">
        <v>161</v>
      </c>
      <c r="I64" s="88">
        <v>1065</v>
      </c>
      <c r="J64" s="85">
        <v>0</v>
      </c>
      <c r="K64" s="85">
        <f t="shared" si="8"/>
        <v>1438</v>
      </c>
      <c r="L64" s="62">
        <f>SUM(K61:K64)</f>
        <v>1632</v>
      </c>
      <c r="S64" s="64" t="s">
        <v>8508</v>
      </c>
      <c r="T64" s="64" t="s">
        <v>115</v>
      </c>
      <c r="U64" s="64" t="s">
        <v>135</v>
      </c>
      <c r="V64" s="64" t="s">
        <v>139</v>
      </c>
      <c r="W64" s="64" t="s">
        <v>121</v>
      </c>
      <c r="X64" s="64" t="s">
        <v>667</v>
      </c>
      <c r="Y64" s="64" t="s">
        <v>8474</v>
      </c>
    </row>
    <row r="65" spans="1:26" x14ac:dyDescent="0.25">
      <c r="A65" s="80" t="s">
        <v>118</v>
      </c>
      <c r="B65" s="80" t="s">
        <v>1641</v>
      </c>
      <c r="C65" s="81">
        <v>8</v>
      </c>
      <c r="D65" s="82">
        <v>7</v>
      </c>
      <c r="E65" s="82">
        <v>0</v>
      </c>
      <c r="F65" s="82">
        <v>0</v>
      </c>
      <c r="G65" s="82">
        <v>0</v>
      </c>
      <c r="H65" s="82">
        <v>7</v>
      </c>
      <c r="I65" s="82">
        <v>0</v>
      </c>
      <c r="J65" s="84">
        <v>0</v>
      </c>
      <c r="K65" s="85">
        <f t="shared" si="8"/>
        <v>7</v>
      </c>
      <c r="S65" s="64" t="s">
        <v>8484</v>
      </c>
      <c r="T65" s="69">
        <v>0</v>
      </c>
      <c r="U65" s="69">
        <v>0</v>
      </c>
      <c r="V65" s="69">
        <v>0</v>
      </c>
      <c r="W65" s="69">
        <v>0</v>
      </c>
      <c r="X65" s="69">
        <v>0</v>
      </c>
      <c r="Y65" s="64">
        <f t="shared" ref="Y65:Y76" si="11">SUM(T65:X65)</f>
        <v>0</v>
      </c>
    </row>
    <row r="66" spans="1:26" x14ac:dyDescent="0.25">
      <c r="A66" s="80" t="s">
        <v>118</v>
      </c>
      <c r="B66" s="80" t="s">
        <v>924</v>
      </c>
      <c r="C66" s="81">
        <v>1</v>
      </c>
      <c r="D66" s="82">
        <v>1</v>
      </c>
      <c r="E66" s="82">
        <v>0</v>
      </c>
      <c r="F66" s="82">
        <v>0</v>
      </c>
      <c r="G66" s="82">
        <v>0</v>
      </c>
      <c r="H66" s="82">
        <v>0</v>
      </c>
      <c r="I66" s="82">
        <v>0</v>
      </c>
      <c r="J66" s="84">
        <v>1</v>
      </c>
      <c r="K66" s="85">
        <f t="shared" si="8"/>
        <v>1</v>
      </c>
      <c r="L66" s="62">
        <v>8</v>
      </c>
      <c r="S66" s="90" t="s">
        <v>8485</v>
      </c>
      <c r="T66" s="91">
        <v>0</v>
      </c>
      <c r="U66" s="91">
        <v>0</v>
      </c>
      <c r="V66" s="91">
        <v>0</v>
      </c>
      <c r="W66" s="92">
        <v>0</v>
      </c>
      <c r="X66" s="91">
        <v>0</v>
      </c>
      <c r="Y66" s="64">
        <f t="shared" si="11"/>
        <v>0</v>
      </c>
    </row>
    <row r="67" spans="1:26" x14ac:dyDescent="0.25">
      <c r="A67" s="86" t="s">
        <v>8509</v>
      </c>
      <c r="B67" s="93"/>
      <c r="C67" s="93">
        <f t="shared" ref="C67:J67" si="12">SUM(C49:C66)</f>
        <v>2020</v>
      </c>
      <c r="D67" s="93">
        <f t="shared" si="12"/>
        <v>2015</v>
      </c>
      <c r="E67" s="93">
        <f t="shared" si="12"/>
        <v>55</v>
      </c>
      <c r="F67" s="93">
        <f t="shared" si="12"/>
        <v>284</v>
      </c>
      <c r="G67" s="93">
        <f t="shared" si="12"/>
        <v>80</v>
      </c>
      <c r="H67" s="93">
        <f t="shared" si="12"/>
        <v>438</v>
      </c>
      <c r="I67" s="93">
        <f t="shared" si="12"/>
        <v>1157</v>
      </c>
      <c r="J67" s="93">
        <f t="shared" si="12"/>
        <v>1</v>
      </c>
      <c r="K67" s="93">
        <f t="shared" si="8"/>
        <v>2015</v>
      </c>
      <c r="L67" s="62">
        <f>SUM(L49:L66)</f>
        <v>2015</v>
      </c>
      <c r="S67" s="64" t="s">
        <v>8486</v>
      </c>
      <c r="T67" s="94">
        <v>0</v>
      </c>
      <c r="U67" s="94">
        <v>0</v>
      </c>
      <c r="V67" s="94">
        <v>0</v>
      </c>
      <c r="W67" s="69">
        <v>0</v>
      </c>
      <c r="X67" s="94">
        <v>0</v>
      </c>
      <c r="Y67" s="64">
        <f t="shared" si="11"/>
        <v>0</v>
      </c>
    </row>
    <row r="68" spans="1:26" x14ac:dyDescent="0.25">
      <c r="I68" s="60" t="s">
        <v>8510</v>
      </c>
      <c r="L68" s="60"/>
      <c r="S68" s="90" t="s">
        <v>8487</v>
      </c>
      <c r="T68" s="95">
        <v>0</v>
      </c>
      <c r="U68" s="95">
        <v>0</v>
      </c>
      <c r="V68" s="95">
        <v>0</v>
      </c>
      <c r="W68" s="95">
        <v>0</v>
      </c>
      <c r="X68" s="95">
        <v>0</v>
      </c>
      <c r="Y68" s="64">
        <f t="shared" si="11"/>
        <v>0</v>
      </c>
    </row>
    <row r="69" spans="1:26" x14ac:dyDescent="0.25">
      <c r="L69" s="60"/>
      <c r="S69" s="96" t="s">
        <v>8488</v>
      </c>
      <c r="T69" s="97">
        <v>0</v>
      </c>
      <c r="U69" s="97">
        <v>0</v>
      </c>
      <c r="V69" s="97">
        <v>0</v>
      </c>
      <c r="W69" s="97">
        <v>0</v>
      </c>
      <c r="X69" s="97">
        <v>0</v>
      </c>
      <c r="Y69" s="96">
        <f t="shared" si="11"/>
        <v>0</v>
      </c>
    </row>
    <row r="70" spans="1:26" x14ac:dyDescent="0.25">
      <c r="S70" s="90" t="s">
        <v>8489</v>
      </c>
      <c r="T70" s="98">
        <v>0</v>
      </c>
      <c r="U70" s="98">
        <v>0</v>
      </c>
      <c r="V70" s="98">
        <v>0</v>
      </c>
      <c r="W70" s="98">
        <v>0</v>
      </c>
      <c r="X70" s="98">
        <v>0</v>
      </c>
      <c r="Y70" s="64">
        <f t="shared" si="11"/>
        <v>0</v>
      </c>
    </row>
    <row r="71" spans="1:26" x14ac:dyDescent="0.25">
      <c r="S71" s="64" t="s">
        <v>8490</v>
      </c>
      <c r="T71" s="99">
        <v>0</v>
      </c>
      <c r="U71" s="99">
        <v>0</v>
      </c>
      <c r="V71" s="99">
        <v>0</v>
      </c>
      <c r="W71" s="99">
        <v>1</v>
      </c>
      <c r="X71" s="99">
        <v>0</v>
      </c>
      <c r="Y71" s="64">
        <f t="shared" si="11"/>
        <v>1</v>
      </c>
    </row>
    <row r="72" spans="1:26" x14ac:dyDescent="0.25">
      <c r="S72" s="90" t="s">
        <v>8491</v>
      </c>
      <c r="T72" s="98">
        <v>0</v>
      </c>
      <c r="U72" s="98">
        <v>0</v>
      </c>
      <c r="V72" s="98">
        <v>0</v>
      </c>
      <c r="W72" s="98">
        <v>3</v>
      </c>
      <c r="X72" s="98">
        <v>0</v>
      </c>
      <c r="Y72" s="64">
        <f t="shared" si="11"/>
        <v>3</v>
      </c>
    </row>
    <row r="73" spans="1:26" x14ac:dyDescent="0.25">
      <c r="S73" s="64" t="s">
        <v>8492</v>
      </c>
      <c r="T73" s="88">
        <v>0</v>
      </c>
      <c r="U73" s="88">
        <v>4</v>
      </c>
      <c r="V73" s="88">
        <v>0</v>
      </c>
      <c r="W73" s="88">
        <v>12</v>
      </c>
      <c r="X73" s="88">
        <v>0</v>
      </c>
      <c r="Y73" s="64">
        <f t="shared" si="11"/>
        <v>16</v>
      </c>
    </row>
    <row r="74" spans="1:26" x14ac:dyDescent="0.25">
      <c r="S74" s="90" t="s">
        <v>8493</v>
      </c>
      <c r="T74" s="82">
        <v>1</v>
      </c>
      <c r="U74" s="82">
        <v>13</v>
      </c>
      <c r="V74" s="82">
        <v>7</v>
      </c>
      <c r="W74" s="82">
        <v>38</v>
      </c>
      <c r="X74" s="82">
        <v>0</v>
      </c>
      <c r="Y74" s="64">
        <f t="shared" si="11"/>
        <v>59</v>
      </c>
    </row>
    <row r="75" spans="1:26" x14ac:dyDescent="0.25">
      <c r="S75" s="64" t="s">
        <v>8506</v>
      </c>
      <c r="T75" s="88">
        <v>9</v>
      </c>
      <c r="U75" s="88">
        <v>57</v>
      </c>
      <c r="V75" s="88">
        <v>15</v>
      </c>
      <c r="W75" s="88">
        <v>98</v>
      </c>
      <c r="X75" s="88">
        <v>0</v>
      </c>
      <c r="Y75" s="64">
        <f t="shared" si="11"/>
        <v>179</v>
      </c>
    </row>
    <row r="76" spans="1:26" x14ac:dyDescent="0.25">
      <c r="S76" s="90" t="s">
        <v>8507</v>
      </c>
      <c r="T76" s="82">
        <v>0</v>
      </c>
      <c r="U76" s="82">
        <v>0</v>
      </c>
      <c r="V76" s="82">
        <v>0</v>
      </c>
      <c r="W76" s="82">
        <v>0</v>
      </c>
      <c r="X76" s="82">
        <v>0</v>
      </c>
      <c r="Y76" s="64">
        <f t="shared" si="11"/>
        <v>0</v>
      </c>
    </row>
    <row r="77" spans="1:26" x14ac:dyDescent="0.25">
      <c r="T77" s="100">
        <f>SUM(T65:T76)</f>
        <v>10</v>
      </c>
      <c r="U77" s="100">
        <f t="shared" ref="U77:X77" si="13">SUM(U65:U76)</f>
        <v>74</v>
      </c>
      <c r="V77" s="100">
        <f t="shared" si="13"/>
        <v>22</v>
      </c>
      <c r="W77" s="100">
        <f t="shared" si="13"/>
        <v>152</v>
      </c>
      <c r="X77" s="100">
        <f t="shared" si="13"/>
        <v>0</v>
      </c>
      <c r="Y77" s="96">
        <f>SUM(T77:X77)</f>
        <v>258</v>
      </c>
    </row>
    <row r="79" spans="1:26" x14ac:dyDescent="0.25">
      <c r="S79" s="64" t="s">
        <v>8511</v>
      </c>
      <c r="T79" s="64" t="s">
        <v>115</v>
      </c>
      <c r="U79" s="64" t="s">
        <v>135</v>
      </c>
      <c r="V79" s="64" t="s">
        <v>139</v>
      </c>
      <c r="W79" s="64" t="s">
        <v>121</v>
      </c>
      <c r="X79" s="64" t="s">
        <v>667</v>
      </c>
      <c r="Y79" s="64" t="s">
        <v>8512</v>
      </c>
    </row>
    <row r="80" spans="1:26" x14ac:dyDescent="0.25">
      <c r="S80" s="64" t="s">
        <v>8484</v>
      </c>
      <c r="T80" s="69">
        <v>0</v>
      </c>
      <c r="U80" s="69">
        <v>0</v>
      </c>
      <c r="V80" s="69">
        <v>0</v>
      </c>
      <c r="W80" s="69">
        <v>0</v>
      </c>
      <c r="X80" s="69">
        <v>0</v>
      </c>
      <c r="Y80" s="69">
        <f>SUM(T80:W80)</f>
        <v>0</v>
      </c>
      <c r="Z80" s="64" t="s">
        <v>8484</v>
      </c>
    </row>
    <row r="81" spans="1:26" x14ac:dyDescent="0.25">
      <c r="S81" s="90" t="s">
        <v>8485</v>
      </c>
      <c r="T81" s="91">
        <v>0</v>
      </c>
      <c r="U81" s="91">
        <v>0</v>
      </c>
      <c r="V81" s="91">
        <v>0</v>
      </c>
      <c r="W81" s="91">
        <v>0</v>
      </c>
      <c r="X81" s="91">
        <v>0</v>
      </c>
      <c r="Y81" s="69">
        <f t="shared" ref="Y81:Y92" si="14">SUM(T81:W81)</f>
        <v>0</v>
      </c>
      <c r="Z81" s="90" t="s">
        <v>8485</v>
      </c>
    </row>
    <row r="82" spans="1:26" x14ac:dyDescent="0.25">
      <c r="S82" s="64" t="s">
        <v>8486</v>
      </c>
      <c r="T82" s="69">
        <v>0</v>
      </c>
      <c r="U82" s="69">
        <v>0</v>
      </c>
      <c r="V82" s="69">
        <v>0</v>
      </c>
      <c r="W82" s="69">
        <v>0</v>
      </c>
      <c r="X82" s="69">
        <v>0</v>
      </c>
      <c r="Y82" s="69">
        <f t="shared" si="14"/>
        <v>0</v>
      </c>
      <c r="Z82" s="64" t="s">
        <v>8486</v>
      </c>
    </row>
    <row r="83" spans="1:26" x14ac:dyDescent="0.25">
      <c r="S83" s="90" t="s">
        <v>8487</v>
      </c>
      <c r="T83" s="91">
        <v>0</v>
      </c>
      <c r="U83" s="91">
        <v>0</v>
      </c>
      <c r="V83" s="91">
        <v>0</v>
      </c>
      <c r="W83" s="91">
        <v>0</v>
      </c>
      <c r="X83" s="91">
        <v>0</v>
      </c>
      <c r="Y83" s="69">
        <f t="shared" si="14"/>
        <v>0</v>
      </c>
      <c r="Z83" s="90" t="s">
        <v>8487</v>
      </c>
    </row>
    <row r="84" spans="1:26" x14ac:dyDescent="0.25">
      <c r="S84" s="64" t="s">
        <v>8488</v>
      </c>
      <c r="T84" s="69">
        <v>0</v>
      </c>
      <c r="U84" s="69">
        <v>0</v>
      </c>
      <c r="V84" s="69">
        <v>0</v>
      </c>
      <c r="W84" s="69">
        <v>0</v>
      </c>
      <c r="X84" s="69">
        <v>0</v>
      </c>
      <c r="Y84" s="69">
        <f t="shared" si="14"/>
        <v>0</v>
      </c>
      <c r="Z84" s="64" t="s">
        <v>8488</v>
      </c>
    </row>
    <row r="85" spans="1:26" x14ac:dyDescent="0.25">
      <c r="S85" s="90" t="s">
        <v>8489</v>
      </c>
      <c r="T85" s="91">
        <v>0</v>
      </c>
      <c r="U85" s="91">
        <v>0</v>
      </c>
      <c r="V85" s="91">
        <v>0</v>
      </c>
      <c r="W85" s="91">
        <v>1</v>
      </c>
      <c r="X85" s="91">
        <v>0</v>
      </c>
      <c r="Y85" s="69">
        <f t="shared" si="14"/>
        <v>1</v>
      </c>
      <c r="Z85" s="90" t="s">
        <v>8489</v>
      </c>
    </row>
    <row r="86" spans="1:26" x14ac:dyDescent="0.25">
      <c r="S86" s="64" t="s">
        <v>8490</v>
      </c>
      <c r="T86" s="69">
        <v>0</v>
      </c>
      <c r="U86" s="69">
        <v>0</v>
      </c>
      <c r="V86" s="69">
        <v>0</v>
      </c>
      <c r="W86" s="69">
        <v>2</v>
      </c>
      <c r="X86" s="69">
        <v>0</v>
      </c>
      <c r="Y86" s="69">
        <f t="shared" si="14"/>
        <v>2</v>
      </c>
      <c r="Z86" s="64" t="s">
        <v>8490</v>
      </c>
    </row>
    <row r="87" spans="1:26" x14ac:dyDescent="0.25">
      <c r="S87" s="90" t="s">
        <v>8491</v>
      </c>
      <c r="T87" s="91">
        <v>0</v>
      </c>
      <c r="U87" s="91">
        <v>5</v>
      </c>
      <c r="V87" s="91">
        <v>0</v>
      </c>
      <c r="W87" s="91">
        <v>14</v>
      </c>
      <c r="X87" s="91">
        <v>0</v>
      </c>
      <c r="Y87" s="69">
        <f t="shared" si="14"/>
        <v>19</v>
      </c>
      <c r="Z87" s="90" t="s">
        <v>8491</v>
      </c>
    </row>
    <row r="88" spans="1:26" x14ac:dyDescent="0.25">
      <c r="S88" s="64" t="s">
        <v>8492</v>
      </c>
      <c r="T88" s="69">
        <v>1</v>
      </c>
      <c r="U88" s="69">
        <v>11</v>
      </c>
      <c r="V88" s="69">
        <v>8</v>
      </c>
      <c r="W88" s="69">
        <v>30</v>
      </c>
      <c r="X88" s="69">
        <v>19</v>
      </c>
      <c r="Y88" s="69">
        <f t="shared" si="14"/>
        <v>50</v>
      </c>
      <c r="Z88" s="64" t="s">
        <v>8492</v>
      </c>
    </row>
    <row r="89" spans="1:26" x14ac:dyDescent="0.25">
      <c r="S89" s="90" t="s">
        <v>8493</v>
      </c>
      <c r="T89" s="91">
        <v>11</v>
      </c>
      <c r="U89" s="91">
        <v>50</v>
      </c>
      <c r="V89" s="91">
        <v>9</v>
      </c>
      <c r="W89" s="91">
        <v>67</v>
      </c>
      <c r="X89" s="91">
        <v>68</v>
      </c>
      <c r="Y89" s="69">
        <f t="shared" si="14"/>
        <v>137</v>
      </c>
      <c r="Z89" s="90" t="s">
        <v>8493</v>
      </c>
    </row>
    <row r="90" spans="1:26" x14ac:dyDescent="0.25">
      <c r="S90" s="64" t="s">
        <v>8506</v>
      </c>
      <c r="T90" s="69">
        <v>33</v>
      </c>
      <c r="U90" s="69">
        <v>144</v>
      </c>
      <c r="V90" s="69">
        <v>41</v>
      </c>
      <c r="W90" s="69">
        <v>165</v>
      </c>
      <c r="X90" s="69">
        <v>1070</v>
      </c>
      <c r="Y90" s="69">
        <f t="shared" si="14"/>
        <v>383</v>
      </c>
      <c r="Z90" s="64" t="s">
        <v>8506</v>
      </c>
    </row>
    <row r="91" spans="1:26" x14ac:dyDescent="0.25">
      <c r="S91" s="90" t="s">
        <v>8507</v>
      </c>
      <c r="T91" s="91">
        <v>0</v>
      </c>
      <c r="U91" s="91">
        <v>0</v>
      </c>
      <c r="V91" s="91">
        <v>0</v>
      </c>
      <c r="W91" s="91">
        <v>7</v>
      </c>
      <c r="X91" s="91">
        <v>0</v>
      </c>
      <c r="Y91" s="69">
        <f t="shared" si="14"/>
        <v>7</v>
      </c>
      <c r="Z91" s="90" t="s">
        <v>8507</v>
      </c>
    </row>
    <row r="92" spans="1:26" x14ac:dyDescent="0.25">
      <c r="T92" s="62">
        <f>SUM(T80:T91)</f>
        <v>45</v>
      </c>
      <c r="U92" s="62">
        <f t="shared" ref="U92:X92" si="15">SUM(U80:U91)</f>
        <v>210</v>
      </c>
      <c r="V92" s="62">
        <f t="shared" si="15"/>
        <v>58</v>
      </c>
      <c r="W92" s="62">
        <f t="shared" si="15"/>
        <v>286</v>
      </c>
      <c r="X92" s="62">
        <f t="shared" si="15"/>
        <v>1157</v>
      </c>
      <c r="Y92" s="69">
        <f t="shared" si="14"/>
        <v>599</v>
      </c>
    </row>
    <row r="93" spans="1:26" x14ac:dyDescent="0.25">
      <c r="T93" s="62"/>
      <c r="U93" s="62"/>
      <c r="V93" s="62"/>
      <c r="W93" s="62"/>
      <c r="X93" s="62"/>
      <c r="Y93" s="62"/>
    </row>
    <row r="95" spans="1:26" ht="39.6" x14ac:dyDescent="0.25">
      <c r="A95" s="75" t="s">
        <v>8513</v>
      </c>
      <c r="B95" s="75" t="s">
        <v>7388</v>
      </c>
      <c r="C95" s="75" t="s">
        <v>8472</v>
      </c>
      <c r="D95" s="75" t="s">
        <v>8496</v>
      </c>
      <c r="E95" s="76" t="s">
        <v>8497</v>
      </c>
      <c r="F95" s="75" t="s">
        <v>8498</v>
      </c>
      <c r="G95" s="75" t="s">
        <v>8499</v>
      </c>
      <c r="H95" s="75" t="s">
        <v>8500</v>
      </c>
      <c r="I95" s="75" t="s">
        <v>8501</v>
      </c>
      <c r="J95" s="77" t="s">
        <v>8502</v>
      </c>
      <c r="K95" s="78" t="s">
        <v>8503</v>
      </c>
      <c r="L95" s="79" t="s">
        <v>8514</v>
      </c>
      <c r="S95" s="60" t="s">
        <v>8513</v>
      </c>
    </row>
    <row r="96" spans="1:26" x14ac:dyDescent="0.25">
      <c r="A96" s="80" t="s">
        <v>8312</v>
      </c>
      <c r="B96" s="80" t="s">
        <v>924</v>
      </c>
      <c r="C96" s="81">
        <v>1</v>
      </c>
      <c r="D96" s="82">
        <v>1</v>
      </c>
      <c r="E96" s="82">
        <v>0</v>
      </c>
      <c r="F96" s="82">
        <v>0</v>
      </c>
      <c r="G96" s="82">
        <v>0</v>
      </c>
      <c r="H96" s="82">
        <v>1</v>
      </c>
      <c r="I96" s="82">
        <v>0</v>
      </c>
      <c r="J96" s="84">
        <v>0</v>
      </c>
      <c r="K96" s="85">
        <f t="shared" ref="K96:K115" si="16">SUM(E96:J96)</f>
        <v>1</v>
      </c>
      <c r="L96" s="62">
        <v>1</v>
      </c>
      <c r="S96" s="64" t="s">
        <v>8505</v>
      </c>
      <c r="T96" s="64" t="s">
        <v>115</v>
      </c>
      <c r="U96" s="64" t="s">
        <v>135</v>
      </c>
      <c r="V96" s="64" t="s">
        <v>139</v>
      </c>
      <c r="W96" s="64" t="s">
        <v>121</v>
      </c>
      <c r="X96" s="64" t="s">
        <v>667</v>
      </c>
      <c r="Y96" s="64" t="s">
        <v>8474</v>
      </c>
    </row>
    <row r="97" spans="1:26" x14ac:dyDescent="0.25">
      <c r="A97" s="86" t="s">
        <v>7341</v>
      </c>
      <c r="B97" s="86" t="s">
        <v>2680</v>
      </c>
      <c r="C97" s="87">
        <v>1</v>
      </c>
      <c r="D97" s="88">
        <v>1</v>
      </c>
      <c r="E97" s="88">
        <v>0</v>
      </c>
      <c r="F97" s="88">
        <v>0</v>
      </c>
      <c r="G97" s="88">
        <v>0</v>
      </c>
      <c r="H97" s="88">
        <v>1</v>
      </c>
      <c r="I97" s="88">
        <v>0</v>
      </c>
      <c r="J97" s="85">
        <v>0</v>
      </c>
      <c r="K97" s="85">
        <f t="shared" si="16"/>
        <v>1</v>
      </c>
      <c r="S97" s="64" t="s">
        <v>8484</v>
      </c>
      <c r="T97" s="69">
        <v>0</v>
      </c>
      <c r="U97" s="69">
        <v>0</v>
      </c>
      <c r="V97" s="69">
        <v>0</v>
      </c>
      <c r="W97" s="69">
        <v>0</v>
      </c>
      <c r="X97" s="69">
        <v>0</v>
      </c>
      <c r="Y97" s="64">
        <f t="shared" ref="Y97:Y108" si="17">SUM(T97:X97)</f>
        <v>0</v>
      </c>
    </row>
    <row r="98" spans="1:26" x14ac:dyDescent="0.25">
      <c r="A98" s="86" t="s">
        <v>7341</v>
      </c>
      <c r="B98" s="86" t="s">
        <v>924</v>
      </c>
      <c r="C98" s="87">
        <v>3</v>
      </c>
      <c r="D98" s="88">
        <v>3</v>
      </c>
      <c r="E98" s="88">
        <v>0</v>
      </c>
      <c r="F98" s="88">
        <v>1</v>
      </c>
      <c r="G98" s="88">
        <v>0</v>
      </c>
      <c r="H98" s="88">
        <v>2</v>
      </c>
      <c r="I98" s="88">
        <v>0</v>
      </c>
      <c r="J98" s="85">
        <v>0</v>
      </c>
      <c r="K98" s="85">
        <f t="shared" si="16"/>
        <v>3</v>
      </c>
      <c r="L98" s="62">
        <v>4</v>
      </c>
      <c r="S98" s="90" t="s">
        <v>8485</v>
      </c>
      <c r="T98" s="91">
        <v>0</v>
      </c>
      <c r="U98" s="91">
        <v>0</v>
      </c>
      <c r="V98" s="91">
        <v>0</v>
      </c>
      <c r="W98" s="91">
        <v>0</v>
      </c>
      <c r="X98" s="91">
        <v>0</v>
      </c>
      <c r="Y98" s="64">
        <f t="shared" si="17"/>
        <v>0</v>
      </c>
    </row>
    <row r="99" spans="1:26" x14ac:dyDescent="0.25">
      <c r="A99" s="80" t="s">
        <v>2096</v>
      </c>
      <c r="B99" s="80" t="s">
        <v>2680</v>
      </c>
      <c r="C99" s="81">
        <v>4</v>
      </c>
      <c r="D99" s="82">
        <v>4</v>
      </c>
      <c r="E99" s="82">
        <v>0</v>
      </c>
      <c r="F99" s="82">
        <v>1</v>
      </c>
      <c r="G99" s="82">
        <v>0</v>
      </c>
      <c r="H99" s="82">
        <v>3</v>
      </c>
      <c r="I99" s="82">
        <v>0</v>
      </c>
      <c r="J99" s="84">
        <v>0</v>
      </c>
      <c r="K99" s="85">
        <f t="shared" si="16"/>
        <v>4</v>
      </c>
      <c r="S99" s="64" t="s">
        <v>8486</v>
      </c>
      <c r="T99" s="69">
        <v>0</v>
      </c>
      <c r="U99" s="69">
        <v>0</v>
      </c>
      <c r="V99" s="69">
        <v>0</v>
      </c>
      <c r="W99" s="69">
        <v>0</v>
      </c>
      <c r="X99" s="69">
        <v>0</v>
      </c>
      <c r="Y99" s="64">
        <f t="shared" si="17"/>
        <v>0</v>
      </c>
    </row>
    <row r="100" spans="1:26" x14ac:dyDescent="0.25">
      <c r="A100" s="80" t="s">
        <v>2096</v>
      </c>
      <c r="B100" s="80" t="s">
        <v>7220</v>
      </c>
      <c r="C100" s="81">
        <v>2</v>
      </c>
      <c r="D100" s="82">
        <v>2</v>
      </c>
      <c r="E100" s="82">
        <v>0</v>
      </c>
      <c r="F100" s="82">
        <v>0</v>
      </c>
      <c r="G100" s="82">
        <v>0</v>
      </c>
      <c r="H100" s="82">
        <v>2</v>
      </c>
      <c r="I100" s="82">
        <v>0</v>
      </c>
      <c r="J100" s="84">
        <v>0</v>
      </c>
      <c r="K100" s="85">
        <f t="shared" si="16"/>
        <v>2</v>
      </c>
      <c r="S100" s="90" t="s">
        <v>8487</v>
      </c>
      <c r="T100" s="91">
        <v>0</v>
      </c>
      <c r="U100" s="91">
        <v>0</v>
      </c>
      <c r="V100" s="91">
        <v>0</v>
      </c>
      <c r="W100" s="91">
        <v>0</v>
      </c>
      <c r="X100" s="91">
        <v>0</v>
      </c>
      <c r="Y100" s="64">
        <f t="shared" si="17"/>
        <v>0</v>
      </c>
    </row>
    <row r="101" spans="1:26" x14ac:dyDescent="0.25">
      <c r="A101" s="80" t="s">
        <v>2096</v>
      </c>
      <c r="B101" s="80" t="s">
        <v>924</v>
      </c>
      <c r="C101" s="81">
        <v>26</v>
      </c>
      <c r="D101" s="82">
        <v>26</v>
      </c>
      <c r="E101" s="82">
        <v>0</v>
      </c>
      <c r="F101" s="82">
        <v>5</v>
      </c>
      <c r="G101" s="82">
        <v>2</v>
      </c>
      <c r="H101" s="82">
        <v>19</v>
      </c>
      <c r="I101" s="82">
        <v>0</v>
      </c>
      <c r="J101" s="84">
        <v>0</v>
      </c>
      <c r="K101" s="85">
        <f t="shared" si="16"/>
        <v>26</v>
      </c>
      <c r="L101" s="62">
        <v>32</v>
      </c>
      <c r="S101" s="64" t="s">
        <v>8488</v>
      </c>
      <c r="T101" s="69">
        <v>0</v>
      </c>
      <c r="U101" s="69">
        <v>0</v>
      </c>
      <c r="V101" s="69">
        <v>0</v>
      </c>
      <c r="W101" s="69">
        <v>0</v>
      </c>
      <c r="X101" s="69">
        <v>0</v>
      </c>
      <c r="Y101" s="64">
        <f t="shared" si="17"/>
        <v>0</v>
      </c>
    </row>
    <row r="102" spans="1:26" x14ac:dyDescent="0.25">
      <c r="A102" s="86" t="s">
        <v>506</v>
      </c>
      <c r="B102" s="86" t="s">
        <v>2680</v>
      </c>
      <c r="C102" s="87">
        <v>27</v>
      </c>
      <c r="D102" s="88">
        <v>27</v>
      </c>
      <c r="E102" s="88">
        <v>0</v>
      </c>
      <c r="F102" s="88">
        <v>6</v>
      </c>
      <c r="G102" s="88">
        <v>2</v>
      </c>
      <c r="H102" s="88">
        <v>19</v>
      </c>
      <c r="I102" s="88">
        <v>0</v>
      </c>
      <c r="J102" s="85">
        <v>0</v>
      </c>
      <c r="K102" s="85">
        <f t="shared" si="16"/>
        <v>27</v>
      </c>
      <c r="S102" s="90" t="s">
        <v>8489</v>
      </c>
      <c r="T102" s="91">
        <v>0</v>
      </c>
      <c r="U102" s="91">
        <v>0</v>
      </c>
      <c r="V102" s="91">
        <v>0</v>
      </c>
      <c r="W102" s="91">
        <v>1</v>
      </c>
      <c r="X102" s="91">
        <v>0</v>
      </c>
      <c r="Y102" s="64">
        <f t="shared" si="17"/>
        <v>1</v>
      </c>
    </row>
    <row r="103" spans="1:26" x14ac:dyDescent="0.25">
      <c r="A103" s="86" t="s">
        <v>506</v>
      </c>
      <c r="B103" s="86" t="s">
        <v>7220</v>
      </c>
      <c r="C103" s="87">
        <v>1</v>
      </c>
      <c r="D103" s="88">
        <v>1</v>
      </c>
      <c r="E103" s="88">
        <v>0</v>
      </c>
      <c r="F103" s="88">
        <v>1</v>
      </c>
      <c r="G103" s="88">
        <v>0</v>
      </c>
      <c r="H103" s="88">
        <v>0</v>
      </c>
      <c r="I103" s="88">
        <v>0</v>
      </c>
      <c r="J103" s="85">
        <v>0</v>
      </c>
      <c r="K103" s="85">
        <f t="shared" si="16"/>
        <v>1</v>
      </c>
      <c r="S103" s="64" t="s">
        <v>8490</v>
      </c>
      <c r="T103" s="69">
        <v>0</v>
      </c>
      <c r="U103" s="69">
        <v>1</v>
      </c>
      <c r="V103" s="69">
        <v>0</v>
      </c>
      <c r="W103" s="69">
        <v>3</v>
      </c>
      <c r="X103" s="69">
        <v>0</v>
      </c>
      <c r="Y103" s="64">
        <f t="shared" si="17"/>
        <v>4</v>
      </c>
    </row>
    <row r="104" spans="1:26" x14ac:dyDescent="0.25">
      <c r="A104" s="86" t="s">
        <v>506</v>
      </c>
      <c r="B104" s="86" t="s">
        <v>924</v>
      </c>
      <c r="C104" s="87">
        <v>97</v>
      </c>
      <c r="D104" s="88">
        <v>97</v>
      </c>
      <c r="E104" s="88">
        <v>0</v>
      </c>
      <c r="F104" s="88">
        <v>3</v>
      </c>
      <c r="G104" s="88">
        <v>2</v>
      </c>
      <c r="H104" s="88">
        <v>28</v>
      </c>
      <c r="I104" s="88">
        <v>64</v>
      </c>
      <c r="J104" s="85">
        <v>0</v>
      </c>
      <c r="K104" s="85">
        <f t="shared" si="16"/>
        <v>97</v>
      </c>
      <c r="L104" s="62">
        <v>125</v>
      </c>
      <c r="S104" s="90" t="s">
        <v>8491</v>
      </c>
      <c r="T104" s="91">
        <v>0</v>
      </c>
      <c r="U104" s="91">
        <v>6</v>
      </c>
      <c r="V104" s="91">
        <v>2</v>
      </c>
      <c r="W104" s="91">
        <v>24</v>
      </c>
      <c r="X104" s="91">
        <v>0</v>
      </c>
      <c r="Y104" s="64">
        <f t="shared" si="17"/>
        <v>32</v>
      </c>
      <c r="Z104" s="62"/>
    </row>
    <row r="105" spans="1:26" x14ac:dyDescent="0.25">
      <c r="A105" s="80" t="s">
        <v>464</v>
      </c>
      <c r="B105" s="80" t="s">
        <v>2680</v>
      </c>
      <c r="C105" s="81">
        <v>50</v>
      </c>
      <c r="D105" s="82">
        <v>50</v>
      </c>
      <c r="E105" s="82">
        <v>0</v>
      </c>
      <c r="F105" s="82">
        <v>8</v>
      </c>
      <c r="G105" s="82">
        <v>3</v>
      </c>
      <c r="H105" s="82">
        <v>39</v>
      </c>
      <c r="I105" s="82">
        <v>0</v>
      </c>
      <c r="J105" s="84">
        <v>0</v>
      </c>
      <c r="K105" s="85">
        <f t="shared" si="16"/>
        <v>50</v>
      </c>
      <c r="S105" s="64" t="s">
        <v>8492</v>
      </c>
      <c r="T105" s="69">
        <v>0</v>
      </c>
      <c r="U105" s="69">
        <v>10</v>
      </c>
      <c r="V105" s="69">
        <v>4</v>
      </c>
      <c r="W105" s="69">
        <v>47</v>
      </c>
      <c r="X105" s="69">
        <v>64</v>
      </c>
      <c r="Y105" s="64">
        <f t="shared" si="17"/>
        <v>125</v>
      </c>
      <c r="Z105" s="62"/>
    </row>
    <row r="106" spans="1:26" x14ac:dyDescent="0.25">
      <c r="A106" s="80" t="s">
        <v>464</v>
      </c>
      <c r="B106" s="80" t="s">
        <v>1641</v>
      </c>
      <c r="C106" s="81">
        <v>13</v>
      </c>
      <c r="D106" s="82">
        <v>13</v>
      </c>
      <c r="E106" s="82">
        <v>0</v>
      </c>
      <c r="F106" s="82">
        <v>0</v>
      </c>
      <c r="G106" s="82">
        <v>0</v>
      </c>
      <c r="H106" s="82">
        <v>3</v>
      </c>
      <c r="I106" s="82">
        <v>10</v>
      </c>
      <c r="J106" s="84">
        <v>0</v>
      </c>
      <c r="K106" s="85">
        <f t="shared" si="16"/>
        <v>13</v>
      </c>
      <c r="S106" s="90" t="s">
        <v>8493</v>
      </c>
      <c r="T106" s="91">
        <v>10</v>
      </c>
      <c r="U106" s="91">
        <v>28</v>
      </c>
      <c r="V106" s="91">
        <v>10</v>
      </c>
      <c r="W106" s="91">
        <v>129</v>
      </c>
      <c r="X106" s="91">
        <v>247</v>
      </c>
      <c r="Y106" s="64">
        <f t="shared" si="17"/>
        <v>424</v>
      </c>
    </row>
    <row r="107" spans="1:26" x14ac:dyDescent="0.25">
      <c r="A107" s="80" t="s">
        <v>464</v>
      </c>
      <c r="B107" s="80" t="s">
        <v>7220</v>
      </c>
      <c r="C107" s="81">
        <v>3</v>
      </c>
      <c r="D107" s="82">
        <v>3</v>
      </c>
      <c r="E107" s="82">
        <v>0</v>
      </c>
      <c r="F107" s="82">
        <v>1</v>
      </c>
      <c r="G107" s="82">
        <v>0</v>
      </c>
      <c r="H107" s="82">
        <v>2</v>
      </c>
      <c r="I107" s="82">
        <v>0</v>
      </c>
      <c r="J107" s="84">
        <v>0</v>
      </c>
      <c r="K107" s="85">
        <f t="shared" si="16"/>
        <v>3</v>
      </c>
      <c r="S107" s="64" t="s">
        <v>8506</v>
      </c>
      <c r="T107" s="69">
        <v>62</v>
      </c>
      <c r="U107" s="69">
        <v>102</v>
      </c>
      <c r="V107" s="69">
        <v>48</v>
      </c>
      <c r="W107" s="69">
        <v>366</v>
      </c>
      <c r="X107" s="69">
        <v>830</v>
      </c>
      <c r="Y107" s="64">
        <f t="shared" si="17"/>
        <v>1408</v>
      </c>
      <c r="Z107" s="62"/>
    </row>
    <row r="108" spans="1:26" x14ac:dyDescent="0.25">
      <c r="A108" s="80" t="s">
        <v>464</v>
      </c>
      <c r="B108" s="80" t="s">
        <v>924</v>
      </c>
      <c r="C108" s="81">
        <v>360</v>
      </c>
      <c r="D108" s="82">
        <v>358</v>
      </c>
      <c r="E108" s="82">
        <v>10</v>
      </c>
      <c r="F108" s="82">
        <v>19</v>
      </c>
      <c r="G108" s="82">
        <v>7</v>
      </c>
      <c r="H108" s="82">
        <v>85</v>
      </c>
      <c r="I108" s="82">
        <v>237</v>
      </c>
      <c r="J108" s="84">
        <v>0</v>
      </c>
      <c r="K108" s="85">
        <f t="shared" si="16"/>
        <v>358</v>
      </c>
      <c r="L108" s="62">
        <v>424</v>
      </c>
      <c r="T108" s="62">
        <f>SUM(T97:T107)</f>
        <v>72</v>
      </c>
      <c r="U108" s="62">
        <f>SUM(U97:U107)</f>
        <v>147</v>
      </c>
      <c r="V108" s="62">
        <f>SUM(V97:V107)</f>
        <v>64</v>
      </c>
      <c r="W108" s="62">
        <f>SUM(W97:W107)</f>
        <v>570</v>
      </c>
      <c r="X108" s="62">
        <f>SUM(X97:X107)</f>
        <v>1141</v>
      </c>
      <c r="Y108" s="64">
        <f t="shared" si="17"/>
        <v>1994</v>
      </c>
    </row>
    <row r="109" spans="1:26" x14ac:dyDescent="0.25">
      <c r="A109" s="86" t="s">
        <v>142</v>
      </c>
      <c r="B109" s="86" t="s">
        <v>2680</v>
      </c>
      <c r="C109" s="87">
        <v>157</v>
      </c>
      <c r="D109" s="88">
        <v>156</v>
      </c>
      <c r="E109" s="88">
        <v>10</v>
      </c>
      <c r="F109" s="88">
        <v>23</v>
      </c>
      <c r="G109" s="88">
        <v>10</v>
      </c>
      <c r="H109" s="88">
        <v>113</v>
      </c>
      <c r="I109" s="88">
        <v>0</v>
      </c>
      <c r="J109" s="85">
        <v>0</v>
      </c>
      <c r="K109" s="85">
        <f t="shared" si="16"/>
        <v>156</v>
      </c>
    </row>
    <row r="110" spans="1:26" x14ac:dyDescent="0.25">
      <c r="A110" s="86" t="s">
        <v>142</v>
      </c>
      <c r="B110" s="86" t="s">
        <v>1641</v>
      </c>
      <c r="C110" s="87">
        <v>15</v>
      </c>
      <c r="D110" s="88">
        <v>14</v>
      </c>
      <c r="E110" s="88">
        <v>0</v>
      </c>
      <c r="F110" s="88">
        <v>5</v>
      </c>
      <c r="G110" s="88">
        <v>3</v>
      </c>
      <c r="H110" s="88">
        <v>5</v>
      </c>
      <c r="I110" s="88">
        <v>1</v>
      </c>
      <c r="J110" s="85">
        <v>0</v>
      </c>
      <c r="K110" s="85">
        <f t="shared" si="16"/>
        <v>14</v>
      </c>
      <c r="S110" s="64" t="s">
        <v>8508</v>
      </c>
      <c r="T110" s="64" t="s">
        <v>115</v>
      </c>
      <c r="U110" s="64" t="s">
        <v>135</v>
      </c>
      <c r="V110" s="64" t="s">
        <v>139</v>
      </c>
      <c r="W110" s="64" t="s">
        <v>121</v>
      </c>
      <c r="X110" s="64" t="s">
        <v>667</v>
      </c>
      <c r="Y110" s="64" t="s">
        <v>8474</v>
      </c>
    </row>
    <row r="111" spans="1:26" x14ac:dyDescent="0.25">
      <c r="A111" s="86" t="s">
        <v>142</v>
      </c>
      <c r="B111" s="86" t="s">
        <v>7219</v>
      </c>
      <c r="C111" s="87">
        <v>2</v>
      </c>
      <c r="D111" s="88">
        <v>0</v>
      </c>
      <c r="E111" s="88">
        <v>0</v>
      </c>
      <c r="F111" s="88">
        <v>0</v>
      </c>
      <c r="G111" s="88">
        <v>0</v>
      </c>
      <c r="H111" s="88">
        <v>0</v>
      </c>
      <c r="I111" s="88">
        <v>0</v>
      </c>
      <c r="J111" s="85">
        <v>0</v>
      </c>
      <c r="K111" s="85">
        <f t="shared" si="16"/>
        <v>0</v>
      </c>
      <c r="S111" s="64" t="s">
        <v>8484</v>
      </c>
      <c r="T111" s="69">
        <v>0</v>
      </c>
      <c r="U111" s="69">
        <v>0</v>
      </c>
      <c r="V111" s="69">
        <v>0</v>
      </c>
      <c r="W111" s="69">
        <v>0</v>
      </c>
      <c r="X111" s="69">
        <v>0</v>
      </c>
      <c r="Y111" s="64">
        <f t="shared" ref="Y111:Y122" si="18">SUM(T111:X111)</f>
        <v>0</v>
      </c>
    </row>
    <row r="112" spans="1:26" x14ac:dyDescent="0.25">
      <c r="A112" s="86" t="s">
        <v>142</v>
      </c>
      <c r="B112" s="86" t="s">
        <v>7220</v>
      </c>
      <c r="C112" s="87">
        <v>4</v>
      </c>
      <c r="D112" s="88">
        <v>4</v>
      </c>
      <c r="E112" s="88">
        <v>0</v>
      </c>
      <c r="F112" s="88">
        <v>2</v>
      </c>
      <c r="G112" s="88">
        <v>0</v>
      </c>
      <c r="H112" s="88">
        <v>2</v>
      </c>
      <c r="I112" s="88">
        <v>0</v>
      </c>
      <c r="J112" s="85">
        <v>0</v>
      </c>
      <c r="K112" s="85">
        <f t="shared" si="16"/>
        <v>4</v>
      </c>
      <c r="S112" s="90" t="s">
        <v>8485</v>
      </c>
      <c r="T112" s="91">
        <v>0</v>
      </c>
      <c r="U112" s="91">
        <v>0</v>
      </c>
      <c r="V112" s="91">
        <v>0</v>
      </c>
      <c r="W112" s="92">
        <v>0</v>
      </c>
      <c r="X112" s="91">
        <v>0</v>
      </c>
      <c r="Y112" s="64">
        <f t="shared" si="18"/>
        <v>0</v>
      </c>
    </row>
    <row r="113" spans="1:26" x14ac:dyDescent="0.25">
      <c r="A113" s="86" t="s">
        <v>142</v>
      </c>
      <c r="B113" s="86" t="s">
        <v>924</v>
      </c>
      <c r="C113" s="87">
        <v>1238</v>
      </c>
      <c r="D113" s="88">
        <v>1234</v>
      </c>
      <c r="E113" s="88">
        <v>52</v>
      </c>
      <c r="F113" s="88">
        <v>72</v>
      </c>
      <c r="G113" s="88">
        <v>35</v>
      </c>
      <c r="H113" s="88">
        <v>246</v>
      </c>
      <c r="I113" s="88">
        <v>829</v>
      </c>
      <c r="J113" s="85">
        <v>0</v>
      </c>
      <c r="K113" s="85">
        <f t="shared" si="16"/>
        <v>1234</v>
      </c>
      <c r="L113" s="62">
        <v>1408</v>
      </c>
      <c r="S113" s="64" t="s">
        <v>8486</v>
      </c>
      <c r="T113" s="94">
        <v>0</v>
      </c>
      <c r="U113" s="94">
        <v>0</v>
      </c>
      <c r="V113" s="94">
        <v>0</v>
      </c>
      <c r="W113" s="69">
        <v>0</v>
      </c>
      <c r="X113" s="94">
        <v>0</v>
      </c>
      <c r="Y113" s="64">
        <f t="shared" si="18"/>
        <v>0</v>
      </c>
    </row>
    <row r="114" spans="1:26" x14ac:dyDescent="0.25">
      <c r="A114" s="80" t="s">
        <v>118</v>
      </c>
      <c r="B114" s="80" t="s">
        <v>924</v>
      </c>
      <c r="C114" s="81">
        <v>1</v>
      </c>
      <c r="D114" s="82">
        <v>0</v>
      </c>
      <c r="E114" s="82">
        <v>0</v>
      </c>
      <c r="F114" s="82">
        <v>0</v>
      </c>
      <c r="G114" s="82">
        <v>0</v>
      </c>
      <c r="H114" s="82">
        <v>0</v>
      </c>
      <c r="I114" s="82">
        <v>0</v>
      </c>
      <c r="J114" s="84">
        <v>0</v>
      </c>
      <c r="K114" s="85">
        <f t="shared" si="16"/>
        <v>0</v>
      </c>
      <c r="S114" s="90" t="s">
        <v>8487</v>
      </c>
      <c r="T114" s="95">
        <v>0</v>
      </c>
      <c r="U114" s="95">
        <v>0</v>
      </c>
      <c r="V114" s="95">
        <v>0</v>
      </c>
      <c r="W114" s="95">
        <v>0</v>
      </c>
      <c r="X114" s="95">
        <v>0</v>
      </c>
      <c r="Y114" s="64">
        <f t="shared" si="18"/>
        <v>0</v>
      </c>
    </row>
    <row r="115" spans="1:26" x14ac:dyDescent="0.25">
      <c r="A115" s="86" t="s">
        <v>8509</v>
      </c>
      <c r="B115" s="93"/>
      <c r="C115" s="93">
        <f t="shared" ref="C115:J115" si="19">SUM(C96:C114)</f>
        <v>2005</v>
      </c>
      <c r="D115" s="93">
        <f t="shared" si="19"/>
        <v>1994</v>
      </c>
      <c r="E115" s="93">
        <f t="shared" si="19"/>
        <v>72</v>
      </c>
      <c r="F115" s="93">
        <f t="shared" si="19"/>
        <v>147</v>
      </c>
      <c r="G115" s="93">
        <f t="shared" si="19"/>
        <v>64</v>
      </c>
      <c r="H115" s="93">
        <f t="shared" si="19"/>
        <v>570</v>
      </c>
      <c r="I115" s="93">
        <f t="shared" si="19"/>
        <v>1141</v>
      </c>
      <c r="J115" s="93">
        <f t="shared" si="19"/>
        <v>0</v>
      </c>
      <c r="K115" s="85">
        <f t="shared" si="16"/>
        <v>1994</v>
      </c>
      <c r="S115" s="96" t="s">
        <v>8488</v>
      </c>
      <c r="T115" s="97">
        <v>0</v>
      </c>
      <c r="U115" s="97">
        <v>0</v>
      </c>
      <c r="V115" s="97">
        <v>0</v>
      </c>
      <c r="W115" s="97">
        <v>0</v>
      </c>
      <c r="X115" s="97">
        <v>0</v>
      </c>
      <c r="Y115" s="96">
        <f t="shared" si="18"/>
        <v>0</v>
      </c>
    </row>
    <row r="116" spans="1:26" x14ac:dyDescent="0.25">
      <c r="I116" s="60" t="s">
        <v>8515</v>
      </c>
      <c r="S116" s="90" t="s">
        <v>8489</v>
      </c>
      <c r="T116" s="98">
        <v>0</v>
      </c>
      <c r="U116" s="98">
        <v>0</v>
      </c>
      <c r="V116" s="98">
        <v>0</v>
      </c>
      <c r="W116" s="98">
        <v>0</v>
      </c>
      <c r="X116" s="98">
        <v>0</v>
      </c>
      <c r="Y116" s="64">
        <f t="shared" si="18"/>
        <v>0</v>
      </c>
    </row>
    <row r="117" spans="1:26" x14ac:dyDescent="0.25">
      <c r="S117" s="64" t="s">
        <v>8490</v>
      </c>
      <c r="T117" s="99">
        <v>0</v>
      </c>
      <c r="U117" s="99">
        <v>0</v>
      </c>
      <c r="V117" s="99">
        <v>0</v>
      </c>
      <c r="W117" s="99">
        <v>1</v>
      </c>
      <c r="X117" s="99">
        <v>0</v>
      </c>
      <c r="Y117" s="64">
        <f t="shared" si="18"/>
        <v>1</v>
      </c>
    </row>
    <row r="118" spans="1:26" x14ac:dyDescent="0.25">
      <c r="S118" s="90" t="s">
        <v>8491</v>
      </c>
      <c r="T118" s="98">
        <v>0</v>
      </c>
      <c r="U118" s="98">
        <v>1</v>
      </c>
      <c r="V118" s="98">
        <v>0</v>
      </c>
      <c r="W118" s="98">
        <v>3</v>
      </c>
      <c r="X118" s="98">
        <v>0</v>
      </c>
      <c r="Y118" s="64">
        <f t="shared" si="18"/>
        <v>4</v>
      </c>
    </row>
    <row r="119" spans="1:26" x14ac:dyDescent="0.25">
      <c r="S119" s="64" t="s">
        <v>8492</v>
      </c>
      <c r="T119" s="88">
        <v>0</v>
      </c>
      <c r="U119" s="88">
        <v>6</v>
      </c>
      <c r="V119" s="88">
        <v>2</v>
      </c>
      <c r="W119" s="88">
        <v>19</v>
      </c>
      <c r="X119" s="88">
        <v>0</v>
      </c>
      <c r="Y119" s="64">
        <f t="shared" si="18"/>
        <v>27</v>
      </c>
    </row>
    <row r="120" spans="1:26" x14ac:dyDescent="0.25">
      <c r="S120" s="90" t="s">
        <v>8493</v>
      </c>
      <c r="T120" s="82">
        <v>0</v>
      </c>
      <c r="U120" s="82">
        <v>8</v>
      </c>
      <c r="V120" s="82">
        <v>3</v>
      </c>
      <c r="W120" s="82">
        <v>39</v>
      </c>
      <c r="X120" s="82">
        <v>0</v>
      </c>
      <c r="Y120" s="64">
        <f t="shared" si="18"/>
        <v>50</v>
      </c>
    </row>
    <row r="121" spans="1:26" x14ac:dyDescent="0.25">
      <c r="S121" s="64" t="s">
        <v>8506</v>
      </c>
      <c r="T121" s="88">
        <v>10</v>
      </c>
      <c r="U121" s="88">
        <v>23</v>
      </c>
      <c r="V121" s="88">
        <v>10</v>
      </c>
      <c r="W121" s="88">
        <v>113</v>
      </c>
      <c r="X121" s="88">
        <v>0</v>
      </c>
      <c r="Y121" s="64">
        <f t="shared" si="18"/>
        <v>156</v>
      </c>
    </row>
    <row r="122" spans="1:26" x14ac:dyDescent="0.25">
      <c r="T122" s="100">
        <f>SUM(T111:T121)</f>
        <v>10</v>
      </c>
      <c r="U122" s="100">
        <f>SUM(U111:U121)</f>
        <v>38</v>
      </c>
      <c r="V122" s="100">
        <f>SUM(V111:V121)</f>
        <v>15</v>
      </c>
      <c r="W122" s="100">
        <f>SUM(W111:W121)</f>
        <v>175</v>
      </c>
      <c r="X122" s="100">
        <f>SUM(X111:X121)</f>
        <v>0</v>
      </c>
      <c r="Y122" s="96">
        <f t="shared" si="18"/>
        <v>238</v>
      </c>
    </row>
    <row r="124" spans="1:26" x14ac:dyDescent="0.25">
      <c r="S124" s="64" t="s">
        <v>8511</v>
      </c>
      <c r="T124" s="64" t="s">
        <v>115</v>
      </c>
      <c r="U124" s="64" t="s">
        <v>135</v>
      </c>
      <c r="V124" s="64" t="s">
        <v>139</v>
      </c>
      <c r="W124" s="64" t="s">
        <v>121</v>
      </c>
      <c r="X124" s="64" t="s">
        <v>667</v>
      </c>
      <c r="Y124" s="64" t="s">
        <v>8512</v>
      </c>
    </row>
    <row r="125" spans="1:26" x14ac:dyDescent="0.25">
      <c r="S125" s="64" t="s">
        <v>8484</v>
      </c>
      <c r="T125" s="69">
        <v>0</v>
      </c>
      <c r="U125" s="69">
        <v>0</v>
      </c>
      <c r="V125" s="69">
        <v>0</v>
      </c>
      <c r="W125" s="69">
        <v>0</v>
      </c>
      <c r="X125" s="69">
        <v>0</v>
      </c>
      <c r="Y125" s="69">
        <f>SUM(T125:W125)</f>
        <v>0</v>
      </c>
      <c r="Z125" s="64" t="s">
        <v>8484</v>
      </c>
    </row>
    <row r="126" spans="1:26" x14ac:dyDescent="0.25">
      <c r="S126" s="90" t="s">
        <v>8485</v>
      </c>
      <c r="T126" s="91">
        <v>0</v>
      </c>
      <c r="U126" s="91">
        <v>0</v>
      </c>
      <c r="V126" s="91">
        <v>0</v>
      </c>
      <c r="W126" s="91">
        <v>0</v>
      </c>
      <c r="X126" s="91">
        <v>0</v>
      </c>
      <c r="Y126" s="69">
        <f t="shared" ref="Y126:Y136" si="20">SUM(T126:W126)</f>
        <v>0</v>
      </c>
      <c r="Z126" s="90" t="s">
        <v>8485</v>
      </c>
    </row>
    <row r="127" spans="1:26" x14ac:dyDescent="0.25">
      <c r="S127" s="64" t="s">
        <v>8486</v>
      </c>
      <c r="T127" s="69">
        <v>0</v>
      </c>
      <c r="U127" s="69">
        <v>0</v>
      </c>
      <c r="V127" s="69">
        <v>0</v>
      </c>
      <c r="W127" s="69">
        <v>0</v>
      </c>
      <c r="X127" s="69">
        <v>0</v>
      </c>
      <c r="Y127" s="69">
        <f t="shared" si="20"/>
        <v>0</v>
      </c>
      <c r="Z127" s="64" t="s">
        <v>8486</v>
      </c>
    </row>
    <row r="128" spans="1:26" x14ac:dyDescent="0.25">
      <c r="S128" s="90" t="s">
        <v>8487</v>
      </c>
      <c r="T128" s="91">
        <v>0</v>
      </c>
      <c r="U128" s="91">
        <v>0</v>
      </c>
      <c r="V128" s="91">
        <v>0</v>
      </c>
      <c r="W128" s="91">
        <v>0</v>
      </c>
      <c r="X128" s="91">
        <v>0</v>
      </c>
      <c r="Y128" s="69">
        <f t="shared" si="20"/>
        <v>0</v>
      </c>
      <c r="Z128" s="90" t="s">
        <v>8487</v>
      </c>
    </row>
    <row r="129" spans="1:26" x14ac:dyDescent="0.25">
      <c r="S129" s="64" t="s">
        <v>8488</v>
      </c>
      <c r="T129" s="69">
        <v>0</v>
      </c>
      <c r="U129" s="69">
        <v>0</v>
      </c>
      <c r="V129" s="69">
        <v>0</v>
      </c>
      <c r="W129" s="69">
        <v>0</v>
      </c>
      <c r="X129" s="69">
        <v>0</v>
      </c>
      <c r="Y129" s="69">
        <f t="shared" si="20"/>
        <v>0</v>
      </c>
      <c r="Z129" s="64" t="s">
        <v>8488</v>
      </c>
    </row>
    <row r="130" spans="1:26" x14ac:dyDescent="0.25">
      <c r="S130" s="90" t="s">
        <v>8489</v>
      </c>
      <c r="T130" s="91">
        <v>0</v>
      </c>
      <c r="U130" s="91">
        <v>0</v>
      </c>
      <c r="V130" s="91">
        <v>0</v>
      </c>
      <c r="W130" s="91">
        <v>1</v>
      </c>
      <c r="X130" s="91">
        <v>0</v>
      </c>
      <c r="Y130" s="69">
        <f t="shared" si="20"/>
        <v>1</v>
      </c>
      <c r="Z130" s="90" t="s">
        <v>8489</v>
      </c>
    </row>
    <row r="131" spans="1:26" x14ac:dyDescent="0.25">
      <c r="S131" s="64" t="s">
        <v>8490</v>
      </c>
      <c r="T131" s="69">
        <v>0</v>
      </c>
      <c r="U131" s="69">
        <v>1</v>
      </c>
      <c r="V131" s="69">
        <v>0</v>
      </c>
      <c r="W131" s="69">
        <v>2</v>
      </c>
      <c r="X131" s="69">
        <v>0</v>
      </c>
      <c r="Y131" s="69">
        <f>SUM(T131:W131)</f>
        <v>3</v>
      </c>
      <c r="Z131" s="64" t="s">
        <v>8490</v>
      </c>
    </row>
    <row r="132" spans="1:26" x14ac:dyDescent="0.25">
      <c r="S132" s="90" t="s">
        <v>8491</v>
      </c>
      <c r="T132" s="91">
        <v>0</v>
      </c>
      <c r="U132" s="91">
        <v>5</v>
      </c>
      <c r="V132" s="91">
        <v>2</v>
      </c>
      <c r="W132" s="91">
        <v>21</v>
      </c>
      <c r="X132" s="91">
        <v>0</v>
      </c>
      <c r="Y132" s="69">
        <f>SUM(T132:W132)</f>
        <v>28</v>
      </c>
      <c r="Z132" s="90" t="s">
        <v>8491</v>
      </c>
    </row>
    <row r="133" spans="1:26" x14ac:dyDescent="0.25">
      <c r="S133" s="64" t="s">
        <v>8492</v>
      </c>
      <c r="T133" s="69">
        <v>0</v>
      </c>
      <c r="U133" s="69">
        <v>4</v>
      </c>
      <c r="V133" s="69">
        <v>2</v>
      </c>
      <c r="W133" s="69">
        <v>28</v>
      </c>
      <c r="X133" s="69">
        <v>64</v>
      </c>
      <c r="Y133" s="69">
        <f>SUM(T133:W133)</f>
        <v>34</v>
      </c>
      <c r="Z133" s="64" t="s">
        <v>8492</v>
      </c>
    </row>
    <row r="134" spans="1:26" x14ac:dyDescent="0.25">
      <c r="S134" s="90" t="s">
        <v>8493</v>
      </c>
      <c r="T134" s="91">
        <v>10</v>
      </c>
      <c r="U134" s="91">
        <v>20</v>
      </c>
      <c r="V134" s="91">
        <v>7</v>
      </c>
      <c r="W134" s="91">
        <v>90</v>
      </c>
      <c r="X134" s="91">
        <v>247</v>
      </c>
      <c r="Y134" s="69">
        <f>SUM(T134:W134)</f>
        <v>127</v>
      </c>
      <c r="Z134" s="90" t="s">
        <v>8493</v>
      </c>
    </row>
    <row r="135" spans="1:26" x14ac:dyDescent="0.25">
      <c r="S135" s="64" t="s">
        <v>8506</v>
      </c>
      <c r="T135" s="69">
        <v>52</v>
      </c>
      <c r="U135" s="69">
        <v>79</v>
      </c>
      <c r="V135" s="69">
        <v>38</v>
      </c>
      <c r="W135" s="69">
        <v>253</v>
      </c>
      <c r="X135" s="69">
        <v>830</v>
      </c>
      <c r="Y135" s="69">
        <f>SUM(T135:W135)</f>
        <v>422</v>
      </c>
      <c r="Z135" s="64" t="s">
        <v>8506</v>
      </c>
    </row>
    <row r="136" spans="1:26" x14ac:dyDescent="0.25">
      <c r="T136" s="62">
        <f>SUM(T125:T135)</f>
        <v>62</v>
      </c>
      <c r="U136" s="62">
        <f>SUM(U125:U135)</f>
        <v>109</v>
      </c>
      <c r="V136" s="62">
        <f>SUM(V125:V135)</f>
        <v>49</v>
      </c>
      <c r="W136" s="62">
        <f>SUM(W125:W135)</f>
        <v>395</v>
      </c>
      <c r="X136" s="62">
        <f>SUM(X125:X135)</f>
        <v>1141</v>
      </c>
      <c r="Y136" s="69">
        <f t="shared" si="20"/>
        <v>615</v>
      </c>
    </row>
    <row r="137" spans="1:26" x14ac:dyDescent="0.25">
      <c r="T137" s="62"/>
      <c r="U137" s="62"/>
      <c r="V137" s="62"/>
      <c r="W137" s="62"/>
      <c r="X137" s="62"/>
      <c r="Y137" s="62"/>
    </row>
    <row r="139" spans="1:26" ht="39.6" x14ac:dyDescent="0.25">
      <c r="A139" s="75" t="s">
        <v>8516</v>
      </c>
      <c r="B139" s="75" t="s">
        <v>7388</v>
      </c>
      <c r="C139" s="75" t="s">
        <v>8472</v>
      </c>
      <c r="D139" s="75" t="s">
        <v>8496</v>
      </c>
      <c r="E139" s="76" t="s">
        <v>8497</v>
      </c>
      <c r="F139" s="75" t="s">
        <v>8498</v>
      </c>
      <c r="G139" s="75" t="s">
        <v>8499</v>
      </c>
      <c r="H139" s="75" t="s">
        <v>8500</v>
      </c>
      <c r="I139" s="75" t="s">
        <v>8501</v>
      </c>
      <c r="J139" s="77" t="s">
        <v>8502</v>
      </c>
      <c r="K139" s="78" t="s">
        <v>8503</v>
      </c>
      <c r="L139" s="79" t="s">
        <v>8517</v>
      </c>
      <c r="S139" s="60" t="s">
        <v>8516</v>
      </c>
    </row>
    <row r="140" spans="1:26" x14ac:dyDescent="0.25">
      <c r="A140" s="80" t="s">
        <v>8312</v>
      </c>
      <c r="B140" s="80" t="s">
        <v>924</v>
      </c>
      <c r="C140" s="81">
        <v>1</v>
      </c>
      <c r="D140" s="82">
        <v>1</v>
      </c>
      <c r="E140" s="82">
        <v>0</v>
      </c>
      <c r="F140" s="82">
        <v>0</v>
      </c>
      <c r="G140" s="82">
        <v>0</v>
      </c>
      <c r="H140" s="82">
        <v>0</v>
      </c>
      <c r="I140" s="82">
        <v>1</v>
      </c>
      <c r="J140" s="84">
        <v>0</v>
      </c>
      <c r="K140" s="85">
        <f t="shared" ref="K140:K154" si="21">SUM(E140:J140)</f>
        <v>1</v>
      </c>
      <c r="L140" s="62">
        <v>1</v>
      </c>
      <c r="S140" s="64" t="s">
        <v>8505</v>
      </c>
      <c r="T140" s="64" t="s">
        <v>115</v>
      </c>
      <c r="U140" s="64" t="s">
        <v>135</v>
      </c>
      <c r="V140" s="64" t="s">
        <v>139</v>
      </c>
      <c r="W140" s="64" t="s">
        <v>121</v>
      </c>
      <c r="X140" s="64" t="s">
        <v>667</v>
      </c>
      <c r="Y140" s="64" t="s">
        <v>8474</v>
      </c>
    </row>
    <row r="141" spans="1:26" x14ac:dyDescent="0.25">
      <c r="A141" s="86" t="s">
        <v>7341</v>
      </c>
      <c r="B141" s="86" t="s">
        <v>924</v>
      </c>
      <c r="C141" s="87">
        <v>3</v>
      </c>
      <c r="D141" s="88">
        <v>3</v>
      </c>
      <c r="E141" s="88">
        <v>0</v>
      </c>
      <c r="F141" s="88">
        <v>1</v>
      </c>
      <c r="G141" s="88">
        <v>0</v>
      </c>
      <c r="H141" s="88">
        <v>1</v>
      </c>
      <c r="I141" s="88">
        <v>1</v>
      </c>
      <c r="J141" s="85">
        <v>0</v>
      </c>
      <c r="K141" s="85">
        <f t="shared" si="21"/>
        <v>3</v>
      </c>
      <c r="L141" s="62">
        <v>3</v>
      </c>
      <c r="S141" s="64" t="s">
        <v>8484</v>
      </c>
      <c r="T141" s="69">
        <v>0</v>
      </c>
      <c r="U141" s="69">
        <v>0</v>
      </c>
      <c r="V141" s="69">
        <v>0</v>
      </c>
      <c r="W141" s="69">
        <v>0</v>
      </c>
      <c r="X141" s="69">
        <v>0</v>
      </c>
      <c r="Y141" s="64">
        <f t="shared" ref="Y141:Y152" si="22">SUM(T141:X141)</f>
        <v>0</v>
      </c>
    </row>
    <row r="142" spans="1:26" x14ac:dyDescent="0.25">
      <c r="A142" s="80" t="s">
        <v>2096</v>
      </c>
      <c r="B142" s="80" t="s">
        <v>924</v>
      </c>
      <c r="C142" s="81">
        <v>31</v>
      </c>
      <c r="D142" s="82">
        <v>31</v>
      </c>
      <c r="E142" s="82">
        <v>0</v>
      </c>
      <c r="F142" s="82">
        <v>8</v>
      </c>
      <c r="G142" s="82">
        <v>0</v>
      </c>
      <c r="H142" s="82">
        <v>19</v>
      </c>
      <c r="I142" s="82">
        <v>4</v>
      </c>
      <c r="J142" s="84">
        <v>0</v>
      </c>
      <c r="K142" s="85">
        <f t="shared" si="21"/>
        <v>31</v>
      </c>
      <c r="L142" s="62">
        <v>31</v>
      </c>
      <c r="S142" s="90" t="s">
        <v>8485</v>
      </c>
      <c r="T142" s="91">
        <v>0</v>
      </c>
      <c r="U142" s="91">
        <v>0</v>
      </c>
      <c r="V142" s="91">
        <v>0</v>
      </c>
      <c r="W142" s="91">
        <v>0</v>
      </c>
      <c r="X142" s="91">
        <v>0</v>
      </c>
      <c r="Y142" s="64">
        <f t="shared" si="22"/>
        <v>0</v>
      </c>
    </row>
    <row r="143" spans="1:26" x14ac:dyDescent="0.25">
      <c r="A143" s="86" t="s">
        <v>506</v>
      </c>
      <c r="B143" s="86" t="s">
        <v>2680</v>
      </c>
      <c r="C143" s="87">
        <v>23</v>
      </c>
      <c r="D143" s="88">
        <v>23</v>
      </c>
      <c r="E143" s="88">
        <v>0</v>
      </c>
      <c r="F143" s="88">
        <v>7</v>
      </c>
      <c r="G143" s="88">
        <v>0</v>
      </c>
      <c r="H143" s="88">
        <v>16</v>
      </c>
      <c r="I143" s="88">
        <v>0</v>
      </c>
      <c r="J143" s="85">
        <v>0</v>
      </c>
      <c r="K143" s="85">
        <f t="shared" si="21"/>
        <v>23</v>
      </c>
      <c r="S143" s="64" t="s">
        <v>8486</v>
      </c>
      <c r="T143" s="69">
        <v>0</v>
      </c>
      <c r="U143" s="69">
        <v>0</v>
      </c>
      <c r="V143" s="69">
        <v>0</v>
      </c>
      <c r="W143" s="69">
        <v>0</v>
      </c>
      <c r="X143" s="69">
        <v>0</v>
      </c>
      <c r="Y143" s="64">
        <f t="shared" si="22"/>
        <v>0</v>
      </c>
    </row>
    <row r="144" spans="1:26" x14ac:dyDescent="0.25">
      <c r="A144" s="86" t="s">
        <v>506</v>
      </c>
      <c r="B144" s="86" t="s">
        <v>924</v>
      </c>
      <c r="C144" s="87">
        <v>95</v>
      </c>
      <c r="D144" s="88">
        <v>94</v>
      </c>
      <c r="E144" s="88">
        <v>4</v>
      </c>
      <c r="F144" s="88">
        <v>10</v>
      </c>
      <c r="G144" s="88">
        <v>3</v>
      </c>
      <c r="H144" s="88">
        <v>33</v>
      </c>
      <c r="I144" s="88">
        <v>44</v>
      </c>
      <c r="J144" s="85">
        <v>0</v>
      </c>
      <c r="K144" s="85">
        <f t="shared" si="21"/>
        <v>94</v>
      </c>
      <c r="L144" s="62">
        <f>SUM(K143:K144)</f>
        <v>117</v>
      </c>
      <c r="S144" s="90" t="s">
        <v>8487</v>
      </c>
      <c r="T144" s="91">
        <v>0</v>
      </c>
      <c r="U144" s="91">
        <v>0</v>
      </c>
      <c r="V144" s="91">
        <v>0</v>
      </c>
      <c r="W144" s="91">
        <v>0</v>
      </c>
      <c r="X144" s="91">
        <v>0</v>
      </c>
      <c r="Y144" s="64">
        <f t="shared" si="22"/>
        <v>0</v>
      </c>
    </row>
    <row r="145" spans="1:26" x14ac:dyDescent="0.25">
      <c r="A145" s="80" t="s">
        <v>464</v>
      </c>
      <c r="B145" s="80" t="s">
        <v>2680</v>
      </c>
      <c r="C145" s="81">
        <v>58</v>
      </c>
      <c r="D145" s="82">
        <v>58</v>
      </c>
      <c r="E145" s="82">
        <v>4</v>
      </c>
      <c r="F145" s="82">
        <v>12</v>
      </c>
      <c r="G145" s="82">
        <v>2</v>
      </c>
      <c r="H145" s="82">
        <v>40</v>
      </c>
      <c r="I145" s="82">
        <v>0</v>
      </c>
      <c r="J145" s="84">
        <v>0</v>
      </c>
      <c r="K145" s="85">
        <f t="shared" si="21"/>
        <v>58</v>
      </c>
      <c r="S145" s="64" t="s">
        <v>8488</v>
      </c>
      <c r="T145" s="69">
        <v>0</v>
      </c>
      <c r="U145" s="69">
        <v>0</v>
      </c>
      <c r="V145" s="69">
        <v>0</v>
      </c>
      <c r="W145" s="69">
        <v>0</v>
      </c>
      <c r="X145" s="69">
        <v>0</v>
      </c>
      <c r="Y145" s="64">
        <f t="shared" si="22"/>
        <v>0</v>
      </c>
    </row>
    <row r="146" spans="1:26" x14ac:dyDescent="0.25">
      <c r="A146" s="80" t="s">
        <v>464</v>
      </c>
      <c r="B146" s="80" t="s">
        <v>1641</v>
      </c>
      <c r="C146" s="81">
        <v>21</v>
      </c>
      <c r="D146" s="82">
        <v>21</v>
      </c>
      <c r="E146" s="82">
        <v>0</v>
      </c>
      <c r="F146" s="82">
        <v>0</v>
      </c>
      <c r="G146" s="82">
        <v>0</v>
      </c>
      <c r="H146" s="82">
        <v>0</v>
      </c>
      <c r="I146" s="82">
        <v>21</v>
      </c>
      <c r="J146" s="84">
        <v>0</v>
      </c>
      <c r="K146" s="85">
        <f t="shared" si="21"/>
        <v>21</v>
      </c>
      <c r="S146" s="90" t="s">
        <v>8489</v>
      </c>
      <c r="T146" s="91">
        <v>0</v>
      </c>
      <c r="U146" s="91">
        <v>0</v>
      </c>
      <c r="V146" s="91">
        <v>0</v>
      </c>
      <c r="W146" s="91">
        <v>0</v>
      </c>
      <c r="X146" s="91">
        <v>1</v>
      </c>
      <c r="Y146" s="64">
        <f t="shared" si="22"/>
        <v>1</v>
      </c>
    </row>
    <row r="147" spans="1:26" x14ac:dyDescent="0.25">
      <c r="A147" s="80" t="s">
        <v>464</v>
      </c>
      <c r="B147" s="80" t="s">
        <v>7220</v>
      </c>
      <c r="C147" s="81">
        <v>1</v>
      </c>
      <c r="D147" s="82">
        <v>1</v>
      </c>
      <c r="E147" s="82">
        <v>0</v>
      </c>
      <c r="F147" s="82">
        <v>1</v>
      </c>
      <c r="G147" s="82">
        <v>0</v>
      </c>
      <c r="H147" s="82">
        <v>0</v>
      </c>
      <c r="I147" s="82">
        <v>0</v>
      </c>
      <c r="J147" s="84">
        <v>0</v>
      </c>
      <c r="K147" s="85">
        <f t="shared" si="21"/>
        <v>1</v>
      </c>
      <c r="S147" s="64" t="s">
        <v>8490</v>
      </c>
      <c r="T147" s="69">
        <v>0</v>
      </c>
      <c r="U147" s="69">
        <v>1</v>
      </c>
      <c r="V147" s="69">
        <v>0</v>
      </c>
      <c r="W147" s="69">
        <v>1</v>
      </c>
      <c r="X147" s="69">
        <v>1</v>
      </c>
      <c r="Y147" s="64">
        <f t="shared" si="22"/>
        <v>3</v>
      </c>
    </row>
    <row r="148" spans="1:26" x14ac:dyDescent="0.25">
      <c r="A148" s="80" t="s">
        <v>464</v>
      </c>
      <c r="B148" s="80" t="s">
        <v>924</v>
      </c>
      <c r="C148" s="81">
        <v>504</v>
      </c>
      <c r="D148" s="82">
        <v>502</v>
      </c>
      <c r="E148" s="82">
        <v>12</v>
      </c>
      <c r="F148" s="82">
        <v>43</v>
      </c>
      <c r="G148" s="82">
        <v>8</v>
      </c>
      <c r="H148" s="82">
        <v>116</v>
      </c>
      <c r="I148" s="82">
        <v>323</v>
      </c>
      <c r="J148" s="84">
        <v>0</v>
      </c>
      <c r="K148" s="85">
        <f t="shared" si="21"/>
        <v>502</v>
      </c>
      <c r="L148" s="62">
        <f>SUM(K145:K148)</f>
        <v>582</v>
      </c>
      <c r="S148" s="90" t="s">
        <v>8491</v>
      </c>
      <c r="T148" s="91">
        <v>0</v>
      </c>
      <c r="U148" s="91">
        <v>8</v>
      </c>
      <c r="V148" s="91">
        <v>0</v>
      </c>
      <c r="W148" s="91">
        <v>19</v>
      </c>
      <c r="X148" s="91">
        <v>4</v>
      </c>
      <c r="Y148" s="64">
        <f t="shared" si="22"/>
        <v>31</v>
      </c>
      <c r="Z148" s="62"/>
    </row>
    <row r="149" spans="1:26" x14ac:dyDescent="0.25">
      <c r="A149" s="86" t="s">
        <v>142</v>
      </c>
      <c r="B149" s="86" t="s">
        <v>2680</v>
      </c>
      <c r="C149" s="87">
        <v>198</v>
      </c>
      <c r="D149" s="88">
        <v>197</v>
      </c>
      <c r="E149" s="88">
        <v>16</v>
      </c>
      <c r="F149" s="88">
        <v>46</v>
      </c>
      <c r="G149" s="88">
        <v>8</v>
      </c>
      <c r="H149" s="88">
        <v>127</v>
      </c>
      <c r="I149" s="88">
        <v>0</v>
      </c>
      <c r="J149" s="85">
        <v>0</v>
      </c>
      <c r="K149" s="85">
        <f t="shared" si="21"/>
        <v>197</v>
      </c>
      <c r="S149" s="64" t="s">
        <v>8492</v>
      </c>
      <c r="T149" s="69">
        <v>4</v>
      </c>
      <c r="U149" s="69">
        <v>17</v>
      </c>
      <c r="V149" s="69">
        <v>3</v>
      </c>
      <c r="W149" s="69">
        <v>49</v>
      </c>
      <c r="X149" s="69">
        <v>44</v>
      </c>
      <c r="Y149" s="64">
        <f t="shared" si="22"/>
        <v>117</v>
      </c>
      <c r="Z149" s="62"/>
    </row>
    <row r="150" spans="1:26" x14ac:dyDescent="0.25">
      <c r="A150" s="86" t="s">
        <v>142</v>
      </c>
      <c r="B150" s="86" t="s">
        <v>1641</v>
      </c>
      <c r="C150" s="87">
        <v>122</v>
      </c>
      <c r="D150" s="88">
        <v>122</v>
      </c>
      <c r="E150" s="88">
        <v>3</v>
      </c>
      <c r="F150" s="88">
        <v>20</v>
      </c>
      <c r="G150" s="88">
        <v>6</v>
      </c>
      <c r="H150" s="88">
        <v>90</v>
      </c>
      <c r="I150" s="88">
        <v>3</v>
      </c>
      <c r="J150" s="85">
        <v>0</v>
      </c>
      <c r="K150" s="85">
        <f t="shared" si="21"/>
        <v>122</v>
      </c>
      <c r="S150" s="90" t="s">
        <v>8493</v>
      </c>
      <c r="T150" s="91">
        <v>16</v>
      </c>
      <c r="U150" s="91">
        <v>56</v>
      </c>
      <c r="V150" s="91">
        <v>10</v>
      </c>
      <c r="W150" s="91">
        <v>156</v>
      </c>
      <c r="X150" s="91">
        <v>344</v>
      </c>
      <c r="Y150" s="64">
        <f t="shared" si="22"/>
        <v>582</v>
      </c>
    </row>
    <row r="151" spans="1:26" x14ac:dyDescent="0.25">
      <c r="A151" s="86" t="s">
        <v>142</v>
      </c>
      <c r="B151" s="86" t="s">
        <v>7220</v>
      </c>
      <c r="C151" s="87">
        <v>22</v>
      </c>
      <c r="D151" s="88">
        <v>22</v>
      </c>
      <c r="E151" s="88">
        <v>0</v>
      </c>
      <c r="F151" s="88">
        <v>1</v>
      </c>
      <c r="G151" s="88">
        <v>19</v>
      </c>
      <c r="H151" s="88">
        <v>2</v>
      </c>
      <c r="I151" s="88">
        <v>0</v>
      </c>
      <c r="J151" s="85">
        <v>0</v>
      </c>
      <c r="K151" s="85">
        <f t="shared" si="21"/>
        <v>22</v>
      </c>
      <c r="L151" s="60"/>
      <c r="S151" s="64" t="s">
        <v>8506</v>
      </c>
      <c r="T151" s="69">
        <v>102</v>
      </c>
      <c r="U151" s="69">
        <v>188</v>
      </c>
      <c r="V151" s="69">
        <v>122</v>
      </c>
      <c r="W151" s="69">
        <v>375</v>
      </c>
      <c r="X151" s="69">
        <v>735</v>
      </c>
      <c r="Y151" s="64">
        <f t="shared" si="22"/>
        <v>1522</v>
      </c>
      <c r="Z151" s="62"/>
    </row>
    <row r="152" spans="1:26" x14ac:dyDescent="0.25">
      <c r="A152" s="86" t="s">
        <v>142</v>
      </c>
      <c r="B152" s="86" t="s">
        <v>924</v>
      </c>
      <c r="C152" s="87">
        <v>1189</v>
      </c>
      <c r="D152" s="88">
        <v>1181</v>
      </c>
      <c r="E152" s="88">
        <v>83</v>
      </c>
      <c r="F152" s="88">
        <v>121</v>
      </c>
      <c r="G152" s="88">
        <v>89</v>
      </c>
      <c r="H152" s="88">
        <v>156</v>
      </c>
      <c r="I152" s="88">
        <v>732</v>
      </c>
      <c r="J152" s="85">
        <v>0</v>
      </c>
      <c r="K152" s="85">
        <f t="shared" si="21"/>
        <v>1181</v>
      </c>
      <c r="L152" s="62">
        <f>SUM(K149:K152)</f>
        <v>1522</v>
      </c>
      <c r="T152" s="62">
        <f>SUM(T141:T151)</f>
        <v>122</v>
      </c>
      <c r="U152" s="62">
        <f>SUM(U141:U151)</f>
        <v>270</v>
      </c>
      <c r="V152" s="62">
        <f>SUM(V141:V151)</f>
        <v>135</v>
      </c>
      <c r="W152" s="62">
        <f>SUM(W141:W151)</f>
        <v>600</v>
      </c>
      <c r="X152" s="62">
        <f>SUM(X141:X151)</f>
        <v>1129</v>
      </c>
      <c r="Y152" s="64">
        <f t="shared" si="22"/>
        <v>2256</v>
      </c>
    </row>
    <row r="153" spans="1:26" x14ac:dyDescent="0.25">
      <c r="A153" s="80" t="s">
        <v>118</v>
      </c>
      <c r="B153" s="80" t="s">
        <v>924</v>
      </c>
      <c r="C153" s="81">
        <v>1</v>
      </c>
      <c r="D153" s="82">
        <v>0</v>
      </c>
      <c r="E153" s="82">
        <v>0</v>
      </c>
      <c r="F153" s="82">
        <v>0</v>
      </c>
      <c r="G153" s="82">
        <v>0</v>
      </c>
      <c r="H153" s="82">
        <v>0</v>
      </c>
      <c r="I153" s="82">
        <v>0</v>
      </c>
      <c r="J153" s="84">
        <v>0</v>
      </c>
      <c r="K153" s="85">
        <f t="shared" si="21"/>
        <v>0</v>
      </c>
      <c r="L153" s="62">
        <v>0</v>
      </c>
    </row>
    <row r="154" spans="1:26" x14ac:dyDescent="0.25">
      <c r="A154" s="86" t="s">
        <v>8509</v>
      </c>
      <c r="B154" s="93"/>
      <c r="C154" s="93">
        <f t="shared" ref="C154:J154" si="23">SUM(C140:C153)</f>
        <v>2269</v>
      </c>
      <c r="D154" s="93">
        <f t="shared" si="23"/>
        <v>2256</v>
      </c>
      <c r="E154" s="93">
        <f t="shared" si="23"/>
        <v>122</v>
      </c>
      <c r="F154" s="93">
        <f t="shared" si="23"/>
        <v>270</v>
      </c>
      <c r="G154" s="93">
        <f t="shared" si="23"/>
        <v>135</v>
      </c>
      <c r="H154" s="93">
        <f t="shared" si="23"/>
        <v>600</v>
      </c>
      <c r="I154" s="93">
        <f t="shared" si="23"/>
        <v>1129</v>
      </c>
      <c r="J154" s="93">
        <f t="shared" si="23"/>
        <v>0</v>
      </c>
      <c r="K154" s="85">
        <f t="shared" si="21"/>
        <v>2256</v>
      </c>
      <c r="L154" s="62">
        <f>SUM(L140:L153)</f>
        <v>2256</v>
      </c>
      <c r="S154" s="64" t="s">
        <v>8508</v>
      </c>
      <c r="T154" s="64" t="s">
        <v>115</v>
      </c>
      <c r="U154" s="64" t="s">
        <v>135</v>
      </c>
      <c r="V154" s="64" t="s">
        <v>139</v>
      </c>
      <c r="W154" s="64" t="s">
        <v>121</v>
      </c>
      <c r="X154" s="64" t="s">
        <v>667</v>
      </c>
      <c r="Y154" s="64" t="s">
        <v>8474</v>
      </c>
    </row>
    <row r="155" spans="1:26" x14ac:dyDescent="0.25">
      <c r="I155" s="60" t="s">
        <v>8518</v>
      </c>
      <c r="S155" s="64" t="s">
        <v>8484</v>
      </c>
      <c r="T155" s="69">
        <v>0</v>
      </c>
      <c r="U155" s="69">
        <v>0</v>
      </c>
      <c r="V155" s="69">
        <v>0</v>
      </c>
      <c r="W155" s="69">
        <v>0</v>
      </c>
      <c r="X155" s="69">
        <v>0</v>
      </c>
      <c r="Y155" s="64">
        <f t="shared" ref="Y155:Y166" si="24">SUM(T155:X155)</f>
        <v>0</v>
      </c>
    </row>
    <row r="156" spans="1:26" x14ac:dyDescent="0.25">
      <c r="L156" s="60"/>
      <c r="S156" s="90" t="s">
        <v>8485</v>
      </c>
      <c r="T156" s="91">
        <v>0</v>
      </c>
      <c r="U156" s="91">
        <v>0</v>
      </c>
      <c r="V156" s="91">
        <v>0</v>
      </c>
      <c r="W156" s="92">
        <v>0</v>
      </c>
      <c r="X156" s="91">
        <v>0</v>
      </c>
      <c r="Y156" s="64">
        <f t="shared" si="24"/>
        <v>0</v>
      </c>
    </row>
    <row r="157" spans="1:26" x14ac:dyDescent="0.25">
      <c r="L157" s="60"/>
      <c r="S157" s="64" t="s">
        <v>8486</v>
      </c>
      <c r="T157" s="94">
        <v>0</v>
      </c>
      <c r="U157" s="94">
        <v>0</v>
      </c>
      <c r="V157" s="94">
        <v>0</v>
      </c>
      <c r="W157" s="69">
        <v>0</v>
      </c>
      <c r="X157" s="94">
        <v>0</v>
      </c>
      <c r="Y157" s="64">
        <f t="shared" si="24"/>
        <v>0</v>
      </c>
    </row>
    <row r="158" spans="1:26" x14ac:dyDescent="0.25">
      <c r="L158" s="60"/>
      <c r="S158" s="90" t="s">
        <v>8487</v>
      </c>
      <c r="T158" s="95">
        <v>0</v>
      </c>
      <c r="U158" s="95">
        <v>0</v>
      </c>
      <c r="V158" s="95">
        <v>0</v>
      </c>
      <c r="W158" s="95">
        <v>0</v>
      </c>
      <c r="X158" s="95">
        <v>0</v>
      </c>
      <c r="Y158" s="64">
        <f t="shared" si="24"/>
        <v>0</v>
      </c>
    </row>
    <row r="159" spans="1:26" x14ac:dyDescent="0.25">
      <c r="S159" s="96" t="s">
        <v>8488</v>
      </c>
      <c r="T159" s="97">
        <v>0</v>
      </c>
      <c r="U159" s="97">
        <v>0</v>
      </c>
      <c r="V159" s="97">
        <v>0</v>
      </c>
      <c r="W159" s="97">
        <v>0</v>
      </c>
      <c r="X159" s="97">
        <v>0</v>
      </c>
      <c r="Y159" s="96">
        <f t="shared" si="24"/>
        <v>0</v>
      </c>
    </row>
    <row r="160" spans="1:26" x14ac:dyDescent="0.25">
      <c r="L160" s="60"/>
      <c r="S160" s="90" t="s">
        <v>8489</v>
      </c>
      <c r="T160" s="98">
        <v>0</v>
      </c>
      <c r="U160" s="98">
        <v>0</v>
      </c>
      <c r="V160" s="98">
        <v>0</v>
      </c>
      <c r="W160" s="98">
        <v>0</v>
      </c>
      <c r="X160" s="98">
        <v>0</v>
      </c>
      <c r="Y160" s="64">
        <f t="shared" si="24"/>
        <v>0</v>
      </c>
    </row>
    <row r="161" spans="19:26" x14ac:dyDescent="0.25">
      <c r="S161" s="64" t="s">
        <v>8490</v>
      </c>
      <c r="T161" s="99">
        <v>0</v>
      </c>
      <c r="U161" s="99">
        <v>0</v>
      </c>
      <c r="V161" s="99">
        <v>0</v>
      </c>
      <c r="W161" s="99">
        <v>0</v>
      </c>
      <c r="X161" s="99">
        <v>0</v>
      </c>
      <c r="Y161" s="64">
        <f t="shared" si="24"/>
        <v>0</v>
      </c>
    </row>
    <row r="162" spans="19:26" x14ac:dyDescent="0.25">
      <c r="S162" s="90" t="s">
        <v>8491</v>
      </c>
      <c r="T162" s="98">
        <v>0</v>
      </c>
      <c r="U162" s="98">
        <v>0</v>
      </c>
      <c r="V162" s="98">
        <v>0</v>
      </c>
      <c r="W162" s="98">
        <v>0</v>
      </c>
      <c r="X162" s="98">
        <v>0</v>
      </c>
      <c r="Y162" s="64">
        <f t="shared" si="24"/>
        <v>0</v>
      </c>
    </row>
    <row r="163" spans="19:26" x14ac:dyDescent="0.25">
      <c r="S163" s="64" t="s">
        <v>8492</v>
      </c>
      <c r="T163" s="88">
        <v>0</v>
      </c>
      <c r="U163" s="88">
        <v>7</v>
      </c>
      <c r="V163" s="88">
        <v>0</v>
      </c>
      <c r="W163" s="88">
        <v>16</v>
      </c>
      <c r="X163" s="88">
        <v>0</v>
      </c>
      <c r="Y163" s="64">
        <f t="shared" si="24"/>
        <v>23</v>
      </c>
    </row>
    <row r="164" spans="19:26" x14ac:dyDescent="0.25">
      <c r="S164" s="90" t="s">
        <v>8493</v>
      </c>
      <c r="T164" s="82">
        <v>4</v>
      </c>
      <c r="U164" s="82">
        <v>12</v>
      </c>
      <c r="V164" s="82">
        <v>2</v>
      </c>
      <c r="W164" s="82">
        <v>40</v>
      </c>
      <c r="X164" s="82">
        <v>0</v>
      </c>
      <c r="Y164" s="64">
        <f t="shared" si="24"/>
        <v>58</v>
      </c>
    </row>
    <row r="165" spans="19:26" x14ac:dyDescent="0.25">
      <c r="S165" s="64" t="s">
        <v>8506</v>
      </c>
      <c r="T165" s="88">
        <v>16</v>
      </c>
      <c r="U165" s="88">
        <v>46</v>
      </c>
      <c r="V165" s="88">
        <v>8</v>
      </c>
      <c r="W165" s="88">
        <v>127</v>
      </c>
      <c r="X165" s="88">
        <v>0</v>
      </c>
      <c r="Y165" s="64">
        <f t="shared" si="24"/>
        <v>197</v>
      </c>
    </row>
    <row r="166" spans="19:26" x14ac:dyDescent="0.25">
      <c r="T166" s="100">
        <f>SUM(T155:T165)</f>
        <v>20</v>
      </c>
      <c r="U166" s="100">
        <f>SUM(U155:U165)</f>
        <v>65</v>
      </c>
      <c r="V166" s="100">
        <f>SUM(V155:V165)</f>
        <v>10</v>
      </c>
      <c r="W166" s="100">
        <f>SUM(W155:W165)</f>
        <v>183</v>
      </c>
      <c r="X166" s="100">
        <f>SUM(X155:X165)</f>
        <v>0</v>
      </c>
      <c r="Y166" s="96">
        <f t="shared" si="24"/>
        <v>278</v>
      </c>
    </row>
    <row r="168" spans="19:26" x14ac:dyDescent="0.25">
      <c r="S168" s="64" t="s">
        <v>8511</v>
      </c>
      <c r="T168" s="64" t="s">
        <v>115</v>
      </c>
      <c r="U168" s="64" t="s">
        <v>135</v>
      </c>
      <c r="V168" s="64" t="s">
        <v>139</v>
      </c>
      <c r="W168" s="64" t="s">
        <v>121</v>
      </c>
      <c r="X168" s="64" t="s">
        <v>667</v>
      </c>
      <c r="Y168" s="64" t="s">
        <v>8512</v>
      </c>
    </row>
    <row r="169" spans="19:26" x14ac:dyDescent="0.25">
      <c r="S169" s="64" t="s">
        <v>8484</v>
      </c>
      <c r="T169" s="69">
        <v>0</v>
      </c>
      <c r="U169" s="69">
        <v>0</v>
      </c>
      <c r="V169" s="69">
        <v>0</v>
      </c>
      <c r="W169" s="69">
        <v>0</v>
      </c>
      <c r="X169" s="69">
        <v>0</v>
      </c>
      <c r="Y169" s="69">
        <f>SUM(T169:W169)</f>
        <v>0</v>
      </c>
      <c r="Z169" s="64" t="s">
        <v>8484</v>
      </c>
    </row>
    <row r="170" spans="19:26" x14ac:dyDescent="0.25">
      <c r="S170" s="90" t="s">
        <v>8485</v>
      </c>
      <c r="T170" s="91">
        <v>0</v>
      </c>
      <c r="U170" s="91">
        <v>0</v>
      </c>
      <c r="V170" s="91">
        <v>0</v>
      </c>
      <c r="W170" s="91">
        <v>0</v>
      </c>
      <c r="X170" s="91">
        <v>0</v>
      </c>
      <c r="Y170" s="69">
        <f t="shared" ref="Y170:Y180" si="25">SUM(T170:W170)</f>
        <v>0</v>
      </c>
      <c r="Z170" s="90" t="s">
        <v>8485</v>
      </c>
    </row>
    <row r="171" spans="19:26" x14ac:dyDescent="0.25">
      <c r="S171" s="64" t="s">
        <v>8486</v>
      </c>
      <c r="T171" s="69">
        <v>0</v>
      </c>
      <c r="U171" s="69">
        <v>0</v>
      </c>
      <c r="V171" s="69">
        <v>0</v>
      </c>
      <c r="W171" s="69">
        <v>0</v>
      </c>
      <c r="X171" s="69">
        <v>0</v>
      </c>
      <c r="Y171" s="69">
        <f t="shared" si="25"/>
        <v>0</v>
      </c>
      <c r="Z171" s="64" t="s">
        <v>8486</v>
      </c>
    </row>
    <row r="172" spans="19:26" x14ac:dyDescent="0.25">
      <c r="S172" s="90" t="s">
        <v>8487</v>
      </c>
      <c r="T172" s="91">
        <v>0</v>
      </c>
      <c r="U172" s="91">
        <v>0</v>
      </c>
      <c r="V172" s="91">
        <v>0</v>
      </c>
      <c r="W172" s="91">
        <v>0</v>
      </c>
      <c r="X172" s="91">
        <v>0</v>
      </c>
      <c r="Y172" s="69">
        <f t="shared" si="25"/>
        <v>0</v>
      </c>
      <c r="Z172" s="90" t="s">
        <v>8487</v>
      </c>
    </row>
    <row r="173" spans="19:26" x14ac:dyDescent="0.25">
      <c r="S173" s="64" t="s">
        <v>8488</v>
      </c>
      <c r="T173" s="69">
        <v>0</v>
      </c>
      <c r="U173" s="69">
        <v>0</v>
      </c>
      <c r="V173" s="69">
        <v>0</v>
      </c>
      <c r="W173" s="69">
        <v>0</v>
      </c>
      <c r="X173" s="69">
        <v>0</v>
      </c>
      <c r="Y173" s="69">
        <f t="shared" si="25"/>
        <v>0</v>
      </c>
      <c r="Z173" s="64" t="s">
        <v>8488</v>
      </c>
    </row>
    <row r="174" spans="19:26" x14ac:dyDescent="0.25">
      <c r="S174" s="90" t="s">
        <v>8489</v>
      </c>
      <c r="T174" s="91">
        <v>0</v>
      </c>
      <c r="U174" s="91">
        <v>0</v>
      </c>
      <c r="V174" s="91">
        <v>0</v>
      </c>
      <c r="W174" s="91">
        <v>0</v>
      </c>
      <c r="X174" s="91">
        <v>1</v>
      </c>
      <c r="Y174" s="69">
        <f t="shared" si="25"/>
        <v>0</v>
      </c>
      <c r="Z174" s="90" t="s">
        <v>8489</v>
      </c>
    </row>
    <row r="175" spans="19:26" x14ac:dyDescent="0.25">
      <c r="S175" s="64" t="s">
        <v>8490</v>
      </c>
      <c r="T175" s="69">
        <v>0</v>
      </c>
      <c r="U175" s="69">
        <v>1</v>
      </c>
      <c r="V175" s="69">
        <v>0</v>
      </c>
      <c r="W175" s="69">
        <v>1</v>
      </c>
      <c r="X175" s="69">
        <v>1</v>
      </c>
      <c r="Y175" s="69">
        <f t="shared" si="25"/>
        <v>2</v>
      </c>
      <c r="Z175" s="64" t="s">
        <v>8490</v>
      </c>
    </row>
    <row r="176" spans="19:26" x14ac:dyDescent="0.25">
      <c r="S176" s="90" t="s">
        <v>8491</v>
      </c>
      <c r="T176" s="91">
        <v>0</v>
      </c>
      <c r="U176" s="91">
        <v>8</v>
      </c>
      <c r="V176" s="91">
        <v>0</v>
      </c>
      <c r="W176" s="91">
        <v>19</v>
      </c>
      <c r="X176" s="91">
        <v>4</v>
      </c>
      <c r="Y176" s="69">
        <f t="shared" si="25"/>
        <v>27</v>
      </c>
      <c r="Z176" s="90" t="s">
        <v>8491</v>
      </c>
    </row>
    <row r="177" spans="1:26" x14ac:dyDescent="0.25">
      <c r="S177" s="64" t="s">
        <v>8492</v>
      </c>
      <c r="T177" s="69">
        <v>4</v>
      </c>
      <c r="U177" s="69">
        <v>10</v>
      </c>
      <c r="V177" s="69">
        <v>3</v>
      </c>
      <c r="W177" s="69">
        <v>33</v>
      </c>
      <c r="X177" s="69">
        <v>44</v>
      </c>
      <c r="Y177" s="69">
        <f t="shared" si="25"/>
        <v>50</v>
      </c>
      <c r="Z177" s="64" t="s">
        <v>8492</v>
      </c>
    </row>
    <row r="178" spans="1:26" x14ac:dyDescent="0.25">
      <c r="S178" s="90" t="s">
        <v>8493</v>
      </c>
      <c r="T178" s="91">
        <v>12</v>
      </c>
      <c r="U178" s="91">
        <v>44</v>
      </c>
      <c r="V178" s="91">
        <v>8</v>
      </c>
      <c r="W178" s="91">
        <v>116</v>
      </c>
      <c r="X178" s="91">
        <v>344</v>
      </c>
      <c r="Y178" s="69">
        <f t="shared" si="25"/>
        <v>180</v>
      </c>
      <c r="Z178" s="90" t="s">
        <v>8493</v>
      </c>
    </row>
    <row r="179" spans="1:26" x14ac:dyDescent="0.25">
      <c r="S179" s="64" t="s">
        <v>8506</v>
      </c>
      <c r="T179" s="69">
        <v>86</v>
      </c>
      <c r="U179" s="69">
        <v>142</v>
      </c>
      <c r="V179" s="69">
        <v>114</v>
      </c>
      <c r="W179" s="69">
        <v>248</v>
      </c>
      <c r="X179" s="69">
        <v>735</v>
      </c>
      <c r="Y179" s="69">
        <f t="shared" si="25"/>
        <v>590</v>
      </c>
      <c r="Z179" s="64" t="s">
        <v>8506</v>
      </c>
    </row>
    <row r="180" spans="1:26" x14ac:dyDescent="0.25">
      <c r="T180" s="62">
        <f>SUM(T169:T179)</f>
        <v>102</v>
      </c>
      <c r="U180" s="62">
        <f>SUM(U169:U179)</f>
        <v>205</v>
      </c>
      <c r="V180" s="62">
        <f>SUM(V169:V179)</f>
        <v>125</v>
      </c>
      <c r="W180" s="62">
        <f>SUM(W169:W179)</f>
        <v>417</v>
      </c>
      <c r="X180" s="62">
        <f>SUM(X169:X179)</f>
        <v>1129</v>
      </c>
      <c r="Y180" s="69">
        <f t="shared" si="25"/>
        <v>849</v>
      </c>
    </row>
    <row r="183" spans="1:26" ht="39.6" x14ac:dyDescent="0.25">
      <c r="A183" s="75" t="s">
        <v>8519</v>
      </c>
      <c r="B183" s="75" t="s">
        <v>7388</v>
      </c>
      <c r="C183" s="75" t="s">
        <v>8472</v>
      </c>
      <c r="D183" s="75" t="s">
        <v>8496</v>
      </c>
      <c r="E183" s="76" t="s">
        <v>8497</v>
      </c>
      <c r="F183" s="75" t="s">
        <v>8498</v>
      </c>
      <c r="G183" s="75" t="s">
        <v>8499</v>
      </c>
      <c r="H183" s="75" t="s">
        <v>8500</v>
      </c>
      <c r="I183" s="75" t="s">
        <v>8501</v>
      </c>
      <c r="J183" s="77" t="s">
        <v>8502</v>
      </c>
      <c r="K183" s="78" t="s">
        <v>8503</v>
      </c>
      <c r="L183" s="79" t="s">
        <v>8520</v>
      </c>
      <c r="S183" s="60" t="s">
        <v>8519</v>
      </c>
    </row>
    <row r="184" spans="1:26" x14ac:dyDescent="0.25">
      <c r="A184" s="80" t="s">
        <v>8521</v>
      </c>
      <c r="B184" s="80" t="s">
        <v>924</v>
      </c>
      <c r="C184" s="81">
        <v>1</v>
      </c>
      <c r="D184" s="82">
        <v>1</v>
      </c>
      <c r="E184" s="82">
        <v>0</v>
      </c>
      <c r="F184" s="82">
        <v>0</v>
      </c>
      <c r="G184" s="82">
        <v>0</v>
      </c>
      <c r="H184" s="82">
        <v>0</v>
      </c>
      <c r="I184" s="82">
        <v>1</v>
      </c>
      <c r="J184" s="84">
        <v>0</v>
      </c>
      <c r="K184" s="85">
        <f t="shared" ref="K184:K202" si="26">SUM(E184:J184)</f>
        <v>1</v>
      </c>
      <c r="L184" s="62">
        <v>1</v>
      </c>
      <c r="S184" s="64" t="s">
        <v>8505</v>
      </c>
      <c r="T184" s="64" t="s">
        <v>115</v>
      </c>
      <c r="U184" s="64" t="s">
        <v>135</v>
      </c>
      <c r="V184" s="64" t="s">
        <v>139</v>
      </c>
      <c r="W184" s="64" t="s">
        <v>121</v>
      </c>
      <c r="X184" s="64" t="s">
        <v>667</v>
      </c>
      <c r="Y184" s="64" t="s">
        <v>8474</v>
      </c>
    </row>
    <row r="185" spans="1:26" x14ac:dyDescent="0.25">
      <c r="A185" s="86" t="s">
        <v>8312</v>
      </c>
      <c r="B185" s="86" t="s">
        <v>924</v>
      </c>
      <c r="C185" s="87">
        <v>5</v>
      </c>
      <c r="D185" s="88">
        <v>5</v>
      </c>
      <c r="E185" s="88">
        <v>0</v>
      </c>
      <c r="F185" s="88">
        <v>0</v>
      </c>
      <c r="G185" s="88">
        <v>0</v>
      </c>
      <c r="H185" s="88">
        <v>0</v>
      </c>
      <c r="I185" s="88">
        <v>5</v>
      </c>
      <c r="J185" s="85">
        <v>0</v>
      </c>
      <c r="K185" s="85">
        <f t="shared" si="26"/>
        <v>5</v>
      </c>
      <c r="L185" s="62">
        <v>5</v>
      </c>
      <c r="S185" s="64" t="s">
        <v>8484</v>
      </c>
      <c r="T185" s="69">
        <v>0</v>
      </c>
      <c r="U185" s="69">
        <v>0</v>
      </c>
      <c r="V185" s="69">
        <v>0</v>
      </c>
      <c r="W185" s="69">
        <v>0</v>
      </c>
      <c r="X185" s="69">
        <v>0</v>
      </c>
      <c r="Y185" s="64">
        <f t="shared" ref="Y185:Y196" si="27">SUM(T185:X185)</f>
        <v>0</v>
      </c>
    </row>
    <row r="186" spans="1:26" x14ac:dyDescent="0.25">
      <c r="A186" s="80" t="s">
        <v>2096</v>
      </c>
      <c r="B186" s="80" t="s">
        <v>7220</v>
      </c>
      <c r="C186" s="81">
        <v>1</v>
      </c>
      <c r="D186" s="82">
        <v>1</v>
      </c>
      <c r="E186" s="82">
        <v>0</v>
      </c>
      <c r="F186" s="82">
        <v>0</v>
      </c>
      <c r="G186" s="82">
        <v>0</v>
      </c>
      <c r="H186" s="82">
        <v>1</v>
      </c>
      <c r="I186" s="82">
        <v>0</v>
      </c>
      <c r="J186" s="84">
        <v>0</v>
      </c>
      <c r="K186" s="85">
        <f t="shared" si="26"/>
        <v>1</v>
      </c>
      <c r="S186" s="90" t="s">
        <v>8485</v>
      </c>
      <c r="T186" s="91">
        <v>0</v>
      </c>
      <c r="U186" s="91">
        <v>0</v>
      </c>
      <c r="V186" s="91">
        <v>0</v>
      </c>
      <c r="W186" s="91">
        <v>0</v>
      </c>
      <c r="X186" s="91">
        <v>0</v>
      </c>
      <c r="Y186" s="64">
        <f t="shared" si="27"/>
        <v>0</v>
      </c>
    </row>
    <row r="187" spans="1:26" x14ac:dyDescent="0.25">
      <c r="A187" s="80" t="s">
        <v>2096</v>
      </c>
      <c r="B187" s="80" t="s">
        <v>924</v>
      </c>
      <c r="C187" s="81">
        <v>41</v>
      </c>
      <c r="D187" s="82">
        <v>41</v>
      </c>
      <c r="E187" s="82">
        <v>0</v>
      </c>
      <c r="F187" s="82">
        <v>3</v>
      </c>
      <c r="G187" s="82">
        <v>3</v>
      </c>
      <c r="H187" s="82">
        <v>32</v>
      </c>
      <c r="I187" s="82">
        <v>3</v>
      </c>
      <c r="J187" s="84">
        <v>0</v>
      </c>
      <c r="K187" s="85">
        <f t="shared" si="26"/>
        <v>41</v>
      </c>
      <c r="L187" s="62">
        <v>42</v>
      </c>
      <c r="S187" s="64" t="s">
        <v>8486</v>
      </c>
      <c r="T187" s="69">
        <v>0</v>
      </c>
      <c r="U187" s="69">
        <v>0</v>
      </c>
      <c r="V187" s="69">
        <v>0</v>
      </c>
      <c r="W187" s="69">
        <v>0</v>
      </c>
      <c r="X187" s="69">
        <v>1</v>
      </c>
      <c r="Y187" s="64">
        <f t="shared" si="27"/>
        <v>1</v>
      </c>
    </row>
    <row r="188" spans="1:26" x14ac:dyDescent="0.25">
      <c r="A188" s="86" t="s">
        <v>506</v>
      </c>
      <c r="B188" s="86" t="s">
        <v>2680</v>
      </c>
      <c r="C188" s="87">
        <v>31</v>
      </c>
      <c r="D188" s="88">
        <v>31</v>
      </c>
      <c r="E188" s="88">
        <v>0</v>
      </c>
      <c r="F188" s="88">
        <v>1</v>
      </c>
      <c r="G188" s="88">
        <v>2</v>
      </c>
      <c r="H188" s="88">
        <v>28</v>
      </c>
      <c r="I188" s="88">
        <v>0</v>
      </c>
      <c r="J188" s="85">
        <v>0</v>
      </c>
      <c r="K188" s="85">
        <f t="shared" si="26"/>
        <v>31</v>
      </c>
      <c r="S188" s="90" t="s">
        <v>8487</v>
      </c>
      <c r="T188" s="91">
        <v>0</v>
      </c>
      <c r="U188" s="91">
        <v>0</v>
      </c>
      <c r="V188" s="91">
        <v>0</v>
      </c>
      <c r="W188" s="91">
        <v>0</v>
      </c>
      <c r="X188" s="91">
        <v>0</v>
      </c>
      <c r="Y188" s="64">
        <f t="shared" si="27"/>
        <v>0</v>
      </c>
    </row>
    <row r="189" spans="1:26" x14ac:dyDescent="0.25">
      <c r="A189" s="86" t="s">
        <v>506</v>
      </c>
      <c r="B189" s="86" t="s">
        <v>1641</v>
      </c>
      <c r="C189" s="87">
        <v>1</v>
      </c>
      <c r="D189" s="88">
        <v>1</v>
      </c>
      <c r="E189" s="88">
        <v>0</v>
      </c>
      <c r="F189" s="88">
        <v>0</v>
      </c>
      <c r="G189" s="88">
        <v>0</v>
      </c>
      <c r="H189" s="88">
        <v>1</v>
      </c>
      <c r="I189" s="88">
        <v>0</v>
      </c>
      <c r="J189" s="85">
        <v>0</v>
      </c>
      <c r="K189" s="85">
        <f t="shared" si="26"/>
        <v>1</v>
      </c>
      <c r="L189" s="60"/>
      <c r="S189" s="64" t="s">
        <v>8488</v>
      </c>
      <c r="T189" s="69">
        <v>0</v>
      </c>
      <c r="U189" s="69">
        <v>0</v>
      </c>
      <c r="V189" s="69">
        <v>0</v>
      </c>
      <c r="W189" s="69">
        <v>0</v>
      </c>
      <c r="X189" s="69">
        <v>0</v>
      </c>
      <c r="Y189" s="64">
        <f t="shared" si="27"/>
        <v>0</v>
      </c>
    </row>
    <row r="190" spans="1:26" x14ac:dyDescent="0.25">
      <c r="A190" s="86" t="s">
        <v>506</v>
      </c>
      <c r="B190" s="86" t="s">
        <v>7220</v>
      </c>
      <c r="C190" s="87">
        <v>1</v>
      </c>
      <c r="D190" s="88">
        <v>1</v>
      </c>
      <c r="E190" s="88">
        <v>0</v>
      </c>
      <c r="F190" s="88">
        <v>0</v>
      </c>
      <c r="G190" s="88">
        <v>0</v>
      </c>
      <c r="H190" s="88">
        <v>1</v>
      </c>
      <c r="I190" s="88">
        <v>0</v>
      </c>
      <c r="J190" s="85">
        <v>0</v>
      </c>
      <c r="K190" s="85">
        <f t="shared" si="26"/>
        <v>1</v>
      </c>
      <c r="L190" s="60"/>
      <c r="S190" s="90" t="s">
        <v>8489</v>
      </c>
      <c r="T190" s="91">
        <v>0</v>
      </c>
      <c r="U190" s="91">
        <v>0</v>
      </c>
      <c r="V190" s="91">
        <v>0</v>
      </c>
      <c r="W190" s="91">
        <v>0</v>
      </c>
      <c r="X190" s="91">
        <v>5</v>
      </c>
      <c r="Y190" s="64">
        <f t="shared" si="27"/>
        <v>5</v>
      </c>
    </row>
    <row r="191" spans="1:26" x14ac:dyDescent="0.25">
      <c r="A191" s="86" t="s">
        <v>506</v>
      </c>
      <c r="B191" s="86" t="s">
        <v>924</v>
      </c>
      <c r="C191" s="87">
        <v>132</v>
      </c>
      <c r="D191" s="88">
        <v>132</v>
      </c>
      <c r="E191" s="88">
        <v>4</v>
      </c>
      <c r="F191" s="88">
        <v>11</v>
      </c>
      <c r="G191" s="88">
        <v>8</v>
      </c>
      <c r="H191" s="88">
        <v>54</v>
      </c>
      <c r="I191" s="88">
        <v>55</v>
      </c>
      <c r="J191" s="85">
        <v>0</v>
      </c>
      <c r="K191" s="85">
        <f t="shared" si="26"/>
        <v>132</v>
      </c>
      <c r="L191" s="62">
        <f>SUM(K188:K191)</f>
        <v>165</v>
      </c>
      <c r="S191" s="64" t="s">
        <v>8490</v>
      </c>
      <c r="T191" s="69">
        <v>0</v>
      </c>
      <c r="U191" s="69">
        <v>0</v>
      </c>
      <c r="V191" s="69">
        <v>0</v>
      </c>
      <c r="W191" s="69">
        <v>0</v>
      </c>
      <c r="X191" s="69">
        <v>0</v>
      </c>
      <c r="Y191" s="64">
        <f t="shared" si="27"/>
        <v>0</v>
      </c>
    </row>
    <row r="192" spans="1:26" x14ac:dyDescent="0.25">
      <c r="A192" s="80" t="s">
        <v>464</v>
      </c>
      <c r="B192" s="80" t="s">
        <v>2680</v>
      </c>
      <c r="C192" s="81">
        <v>92</v>
      </c>
      <c r="D192" s="82">
        <v>92</v>
      </c>
      <c r="E192" s="82">
        <v>4</v>
      </c>
      <c r="F192" s="82">
        <v>11</v>
      </c>
      <c r="G192" s="82">
        <v>8</v>
      </c>
      <c r="H192" s="82">
        <v>69</v>
      </c>
      <c r="I192" s="82">
        <v>0</v>
      </c>
      <c r="J192" s="84">
        <v>0</v>
      </c>
      <c r="K192" s="85">
        <f t="shared" si="26"/>
        <v>92</v>
      </c>
      <c r="S192" s="90" t="s">
        <v>8491</v>
      </c>
      <c r="T192" s="91">
        <v>0</v>
      </c>
      <c r="U192" s="91">
        <v>3</v>
      </c>
      <c r="V192" s="91">
        <v>3</v>
      </c>
      <c r="W192" s="91">
        <v>33</v>
      </c>
      <c r="X192" s="91">
        <v>3</v>
      </c>
      <c r="Y192" s="64">
        <f t="shared" si="27"/>
        <v>42</v>
      </c>
      <c r="Z192" s="62"/>
    </row>
    <row r="193" spans="1:26" x14ac:dyDescent="0.25">
      <c r="A193" s="80" t="s">
        <v>464</v>
      </c>
      <c r="B193" s="80" t="s">
        <v>1641</v>
      </c>
      <c r="C193" s="81">
        <v>37</v>
      </c>
      <c r="D193" s="82">
        <v>37</v>
      </c>
      <c r="E193" s="82">
        <v>0</v>
      </c>
      <c r="F193" s="82">
        <v>0</v>
      </c>
      <c r="G193" s="82">
        <v>0</v>
      </c>
      <c r="H193" s="82">
        <v>1</v>
      </c>
      <c r="I193" s="82">
        <v>36</v>
      </c>
      <c r="J193" s="84">
        <v>0</v>
      </c>
      <c r="K193" s="85">
        <f t="shared" si="26"/>
        <v>37</v>
      </c>
      <c r="S193" s="64" t="s">
        <v>8492</v>
      </c>
      <c r="T193" s="69">
        <v>4</v>
      </c>
      <c r="U193" s="69">
        <v>12</v>
      </c>
      <c r="V193" s="69">
        <v>10</v>
      </c>
      <c r="W193" s="69">
        <v>84</v>
      </c>
      <c r="X193" s="69">
        <v>55</v>
      </c>
      <c r="Y193" s="64">
        <f t="shared" si="27"/>
        <v>165</v>
      </c>
      <c r="Z193" s="62"/>
    </row>
    <row r="194" spans="1:26" x14ac:dyDescent="0.25">
      <c r="A194" s="80" t="s">
        <v>464</v>
      </c>
      <c r="B194" s="80" t="s">
        <v>7219</v>
      </c>
      <c r="C194" s="81">
        <v>4</v>
      </c>
      <c r="D194" s="82">
        <v>4</v>
      </c>
      <c r="E194" s="82">
        <v>0</v>
      </c>
      <c r="F194" s="82">
        <v>2</v>
      </c>
      <c r="G194" s="82">
        <v>0</v>
      </c>
      <c r="H194" s="82">
        <v>2</v>
      </c>
      <c r="I194" s="82">
        <v>0</v>
      </c>
      <c r="J194" s="84">
        <v>0</v>
      </c>
      <c r="K194" s="85">
        <f t="shared" si="26"/>
        <v>4</v>
      </c>
      <c r="S194" s="90" t="s">
        <v>8493</v>
      </c>
      <c r="T194" s="91">
        <v>22</v>
      </c>
      <c r="U194" s="91">
        <v>47</v>
      </c>
      <c r="V194" s="91">
        <v>26</v>
      </c>
      <c r="W194" s="91">
        <v>206</v>
      </c>
      <c r="X194" s="91">
        <v>289</v>
      </c>
      <c r="Y194" s="64">
        <f t="shared" si="27"/>
        <v>590</v>
      </c>
    </row>
    <row r="195" spans="1:26" x14ac:dyDescent="0.25">
      <c r="A195" s="80" t="s">
        <v>464</v>
      </c>
      <c r="B195" s="80" t="s">
        <v>7220</v>
      </c>
      <c r="C195" s="81">
        <v>3</v>
      </c>
      <c r="D195" s="82">
        <v>3</v>
      </c>
      <c r="E195" s="82">
        <v>0</v>
      </c>
      <c r="F195" s="82">
        <v>2</v>
      </c>
      <c r="G195" s="82">
        <v>0</v>
      </c>
      <c r="H195" s="82">
        <v>1</v>
      </c>
      <c r="I195" s="82">
        <v>0</v>
      </c>
      <c r="J195" s="84">
        <v>0</v>
      </c>
      <c r="K195" s="85">
        <f t="shared" si="26"/>
        <v>3</v>
      </c>
      <c r="S195" s="64" t="s">
        <v>8506</v>
      </c>
      <c r="T195" s="69">
        <v>64</v>
      </c>
      <c r="U195" s="69">
        <v>188</v>
      </c>
      <c r="V195" s="69">
        <v>163</v>
      </c>
      <c r="W195" s="69">
        <v>379</v>
      </c>
      <c r="X195" s="69">
        <v>823</v>
      </c>
      <c r="Y195" s="64">
        <f t="shared" si="27"/>
        <v>1617</v>
      </c>
      <c r="Z195" s="62"/>
    </row>
    <row r="196" spans="1:26" x14ac:dyDescent="0.25">
      <c r="A196" s="80" t="s">
        <v>464</v>
      </c>
      <c r="B196" s="80" t="s">
        <v>924</v>
      </c>
      <c r="C196" s="81">
        <v>454</v>
      </c>
      <c r="D196" s="82">
        <v>454</v>
      </c>
      <c r="E196" s="82">
        <v>18</v>
      </c>
      <c r="F196" s="82">
        <v>32</v>
      </c>
      <c r="G196" s="82">
        <v>18</v>
      </c>
      <c r="H196" s="82">
        <v>133</v>
      </c>
      <c r="I196" s="82">
        <v>253</v>
      </c>
      <c r="J196" s="84">
        <v>0</v>
      </c>
      <c r="K196" s="85">
        <f t="shared" si="26"/>
        <v>454</v>
      </c>
      <c r="L196" s="62">
        <f>SUM(K192:K196)</f>
        <v>590</v>
      </c>
      <c r="T196" s="62">
        <f>SUM(T185:T195)</f>
        <v>90</v>
      </c>
      <c r="U196" s="62">
        <f>SUM(U185:U195)</f>
        <v>250</v>
      </c>
      <c r="V196" s="62">
        <f>SUM(V185:V195)</f>
        <v>202</v>
      </c>
      <c r="W196" s="62">
        <f>SUM(W185:W195)</f>
        <v>702</v>
      </c>
      <c r="X196" s="62">
        <f>SUM(X185:X195)</f>
        <v>1176</v>
      </c>
      <c r="Y196" s="64">
        <f t="shared" si="27"/>
        <v>2420</v>
      </c>
    </row>
    <row r="197" spans="1:26" x14ac:dyDescent="0.25">
      <c r="A197" s="86" t="s">
        <v>142</v>
      </c>
      <c r="B197" s="86" t="s">
        <v>2680</v>
      </c>
      <c r="C197" s="87">
        <v>250</v>
      </c>
      <c r="D197" s="88">
        <v>250</v>
      </c>
      <c r="E197" s="88">
        <v>22</v>
      </c>
      <c r="F197" s="88">
        <v>39</v>
      </c>
      <c r="G197" s="88">
        <v>24</v>
      </c>
      <c r="H197" s="88">
        <v>165</v>
      </c>
      <c r="I197" s="88">
        <v>0</v>
      </c>
      <c r="J197" s="85">
        <v>0</v>
      </c>
      <c r="K197" s="85">
        <f t="shared" si="26"/>
        <v>250</v>
      </c>
    </row>
    <row r="198" spans="1:26" x14ac:dyDescent="0.25">
      <c r="A198" s="86" t="s">
        <v>142</v>
      </c>
      <c r="B198" s="86" t="s">
        <v>1641</v>
      </c>
      <c r="C198" s="87">
        <v>112</v>
      </c>
      <c r="D198" s="88">
        <v>103</v>
      </c>
      <c r="E198" s="88">
        <v>1</v>
      </c>
      <c r="F198" s="88">
        <v>34</v>
      </c>
      <c r="G198" s="88">
        <v>6</v>
      </c>
      <c r="H198" s="88">
        <v>58</v>
      </c>
      <c r="I198" s="88">
        <v>4</v>
      </c>
      <c r="J198" s="85">
        <v>0</v>
      </c>
      <c r="K198" s="85">
        <f t="shared" si="26"/>
        <v>103</v>
      </c>
      <c r="S198" s="64" t="s">
        <v>8508</v>
      </c>
      <c r="T198" s="64" t="s">
        <v>115</v>
      </c>
      <c r="U198" s="64" t="s">
        <v>135</v>
      </c>
      <c r="V198" s="64" t="s">
        <v>139</v>
      </c>
      <c r="W198" s="64" t="s">
        <v>121</v>
      </c>
      <c r="X198" s="64" t="s">
        <v>667</v>
      </c>
      <c r="Y198" s="64" t="s">
        <v>8474</v>
      </c>
    </row>
    <row r="199" spans="1:26" x14ac:dyDescent="0.25">
      <c r="A199" s="86" t="s">
        <v>142</v>
      </c>
      <c r="B199" s="86" t="s">
        <v>7219</v>
      </c>
      <c r="C199" s="87">
        <v>2</v>
      </c>
      <c r="D199" s="88">
        <v>2</v>
      </c>
      <c r="E199" s="88">
        <v>0</v>
      </c>
      <c r="F199" s="88">
        <v>1</v>
      </c>
      <c r="G199" s="88">
        <v>0</v>
      </c>
      <c r="H199" s="88">
        <v>1</v>
      </c>
      <c r="I199" s="88">
        <v>0</v>
      </c>
      <c r="J199" s="85">
        <v>0</v>
      </c>
      <c r="K199" s="85">
        <f t="shared" si="26"/>
        <v>2</v>
      </c>
      <c r="L199" s="60"/>
      <c r="S199" s="64" t="s">
        <v>8484</v>
      </c>
      <c r="T199" s="69">
        <v>0</v>
      </c>
      <c r="U199" s="69">
        <v>0</v>
      </c>
      <c r="V199" s="69">
        <v>0</v>
      </c>
      <c r="W199" s="69">
        <v>0</v>
      </c>
      <c r="X199" s="69">
        <v>0</v>
      </c>
      <c r="Y199" s="64">
        <f t="shared" ref="Y199:Y210" si="28">SUM(T199:X199)</f>
        <v>0</v>
      </c>
    </row>
    <row r="200" spans="1:26" x14ac:dyDescent="0.25">
      <c r="A200" s="86" t="s">
        <v>142</v>
      </c>
      <c r="B200" s="86" t="s">
        <v>7220</v>
      </c>
      <c r="C200" s="87">
        <v>23</v>
      </c>
      <c r="D200" s="88">
        <v>23</v>
      </c>
      <c r="E200" s="88">
        <v>1</v>
      </c>
      <c r="F200" s="88">
        <v>1</v>
      </c>
      <c r="G200" s="88">
        <v>18</v>
      </c>
      <c r="H200" s="88">
        <v>2</v>
      </c>
      <c r="I200" s="88">
        <v>0</v>
      </c>
      <c r="J200" s="85">
        <v>1</v>
      </c>
      <c r="K200" s="85">
        <f t="shared" si="26"/>
        <v>23</v>
      </c>
      <c r="L200" s="60"/>
      <c r="S200" s="90" t="s">
        <v>8485</v>
      </c>
      <c r="T200" s="91">
        <v>0</v>
      </c>
      <c r="U200" s="91">
        <v>0</v>
      </c>
      <c r="V200" s="91">
        <v>0</v>
      </c>
      <c r="W200" s="92">
        <v>0</v>
      </c>
      <c r="X200" s="91">
        <v>0</v>
      </c>
      <c r="Y200" s="64">
        <f t="shared" si="28"/>
        <v>0</v>
      </c>
    </row>
    <row r="201" spans="1:26" x14ac:dyDescent="0.25">
      <c r="A201" s="86" t="s">
        <v>142</v>
      </c>
      <c r="B201" s="86" t="s">
        <v>924</v>
      </c>
      <c r="C201" s="87">
        <v>1251</v>
      </c>
      <c r="D201" s="88">
        <v>1240</v>
      </c>
      <c r="E201" s="88">
        <v>40</v>
      </c>
      <c r="F201" s="88">
        <v>113</v>
      </c>
      <c r="G201" s="88">
        <v>115</v>
      </c>
      <c r="H201" s="88">
        <v>153</v>
      </c>
      <c r="I201" s="88">
        <v>819</v>
      </c>
      <c r="J201" s="85">
        <v>0</v>
      </c>
      <c r="K201" s="85">
        <f t="shared" si="26"/>
        <v>1240</v>
      </c>
      <c r="L201" s="62">
        <f>SUM(K197:K201)</f>
        <v>1618</v>
      </c>
      <c r="S201" s="64" t="s">
        <v>8486</v>
      </c>
      <c r="T201" s="94">
        <v>0</v>
      </c>
      <c r="U201" s="94">
        <v>0</v>
      </c>
      <c r="V201" s="94">
        <v>0</v>
      </c>
      <c r="W201" s="69">
        <v>0</v>
      </c>
      <c r="X201" s="94">
        <v>0</v>
      </c>
      <c r="Y201" s="64">
        <f t="shared" si="28"/>
        <v>0</v>
      </c>
    </row>
    <row r="202" spans="1:26" x14ac:dyDescent="0.25">
      <c r="A202" s="86" t="s">
        <v>8509</v>
      </c>
      <c r="B202" s="93"/>
      <c r="C202" s="93">
        <f t="shared" ref="C202:I202" si="29">SUM(C184:C201)</f>
        <v>2441</v>
      </c>
      <c r="D202" s="93">
        <f t="shared" si="29"/>
        <v>2421</v>
      </c>
      <c r="E202" s="93">
        <f t="shared" si="29"/>
        <v>90</v>
      </c>
      <c r="F202" s="93">
        <f t="shared" si="29"/>
        <v>250</v>
      </c>
      <c r="G202" s="93">
        <f t="shared" si="29"/>
        <v>202</v>
      </c>
      <c r="H202" s="93">
        <f t="shared" si="29"/>
        <v>702</v>
      </c>
      <c r="I202" s="93">
        <f t="shared" si="29"/>
        <v>1176</v>
      </c>
      <c r="J202" s="93">
        <f>SUM(J184:J201)</f>
        <v>1</v>
      </c>
      <c r="K202" s="85">
        <f t="shared" si="26"/>
        <v>2421</v>
      </c>
      <c r="L202" s="62">
        <f>SUM(L184:L201)</f>
        <v>2421</v>
      </c>
      <c r="S202" s="90" t="s">
        <v>8487</v>
      </c>
      <c r="T202" s="95">
        <v>0</v>
      </c>
      <c r="U202" s="95">
        <v>0</v>
      </c>
      <c r="V202" s="95">
        <v>0</v>
      </c>
      <c r="W202" s="95">
        <v>0</v>
      </c>
      <c r="X202" s="95">
        <v>0</v>
      </c>
      <c r="Y202" s="64">
        <f t="shared" si="28"/>
        <v>0</v>
      </c>
    </row>
    <row r="203" spans="1:26" x14ac:dyDescent="0.25">
      <c r="I203" s="60" t="s">
        <v>8522</v>
      </c>
      <c r="S203" s="96" t="s">
        <v>8488</v>
      </c>
      <c r="T203" s="97">
        <v>0</v>
      </c>
      <c r="U203" s="97">
        <v>0</v>
      </c>
      <c r="V203" s="97">
        <v>0</v>
      </c>
      <c r="W203" s="97">
        <v>0</v>
      </c>
      <c r="X203" s="97">
        <v>0</v>
      </c>
      <c r="Y203" s="96">
        <f t="shared" si="28"/>
        <v>0</v>
      </c>
    </row>
    <row r="204" spans="1:26" x14ac:dyDescent="0.25">
      <c r="L204" s="60"/>
      <c r="S204" s="90" t="s">
        <v>8489</v>
      </c>
      <c r="T204" s="98">
        <v>0</v>
      </c>
      <c r="U204" s="98">
        <v>0</v>
      </c>
      <c r="V204" s="98">
        <v>0</v>
      </c>
      <c r="W204" s="98">
        <v>0</v>
      </c>
      <c r="X204" s="98">
        <v>0</v>
      </c>
      <c r="Y204" s="64">
        <f t="shared" si="28"/>
        <v>0</v>
      </c>
    </row>
    <row r="205" spans="1:26" x14ac:dyDescent="0.25">
      <c r="L205" s="60"/>
      <c r="S205" s="64" t="s">
        <v>8490</v>
      </c>
      <c r="T205" s="99">
        <v>0</v>
      </c>
      <c r="U205" s="99">
        <v>0</v>
      </c>
      <c r="V205" s="99">
        <v>0</v>
      </c>
      <c r="W205" s="99">
        <v>0</v>
      </c>
      <c r="X205" s="99">
        <v>0</v>
      </c>
      <c r="Y205" s="64">
        <f t="shared" si="28"/>
        <v>0</v>
      </c>
    </row>
    <row r="206" spans="1:26" x14ac:dyDescent="0.25">
      <c r="S206" s="90" t="s">
        <v>8491</v>
      </c>
      <c r="T206" s="98">
        <v>0</v>
      </c>
      <c r="U206" s="98">
        <v>0</v>
      </c>
      <c r="V206" s="98">
        <v>0</v>
      </c>
      <c r="W206" s="98">
        <v>0</v>
      </c>
      <c r="X206" s="98">
        <v>0</v>
      </c>
      <c r="Y206" s="64">
        <f t="shared" si="28"/>
        <v>0</v>
      </c>
    </row>
    <row r="207" spans="1:26" x14ac:dyDescent="0.25">
      <c r="S207" s="64" t="s">
        <v>8492</v>
      </c>
      <c r="T207" s="88">
        <v>0</v>
      </c>
      <c r="U207" s="88">
        <v>1</v>
      </c>
      <c r="V207" s="88">
        <v>2</v>
      </c>
      <c r="W207" s="88">
        <v>28</v>
      </c>
      <c r="X207" s="88">
        <v>0</v>
      </c>
      <c r="Y207" s="64">
        <f t="shared" si="28"/>
        <v>31</v>
      </c>
    </row>
    <row r="208" spans="1:26" x14ac:dyDescent="0.25">
      <c r="S208" s="90" t="s">
        <v>8493</v>
      </c>
      <c r="T208" s="82">
        <v>4</v>
      </c>
      <c r="U208" s="82">
        <v>11</v>
      </c>
      <c r="V208" s="82">
        <v>8</v>
      </c>
      <c r="W208" s="82">
        <v>69</v>
      </c>
      <c r="X208" s="82">
        <v>0</v>
      </c>
      <c r="Y208" s="64">
        <f t="shared" si="28"/>
        <v>92</v>
      </c>
    </row>
    <row r="209" spans="19:26" x14ac:dyDescent="0.25">
      <c r="S209" s="64" t="s">
        <v>8506</v>
      </c>
      <c r="T209" s="88">
        <v>22</v>
      </c>
      <c r="U209" s="88">
        <v>39</v>
      </c>
      <c r="V209" s="88">
        <v>24</v>
      </c>
      <c r="W209" s="88">
        <v>165</v>
      </c>
      <c r="X209" s="88">
        <v>0</v>
      </c>
      <c r="Y209" s="64">
        <f t="shared" si="28"/>
        <v>250</v>
      </c>
    </row>
    <row r="210" spans="19:26" x14ac:dyDescent="0.25">
      <c r="T210" s="100">
        <f>SUM(T199:T209)</f>
        <v>26</v>
      </c>
      <c r="U210" s="100">
        <f>SUM(U199:U209)</f>
        <v>51</v>
      </c>
      <c r="V210" s="100">
        <f>SUM(V199:V209)</f>
        <v>34</v>
      </c>
      <c r="W210" s="100">
        <f>SUM(W199:W209)</f>
        <v>262</v>
      </c>
      <c r="X210" s="100">
        <f>SUM(X199:X209)</f>
        <v>0</v>
      </c>
      <c r="Y210" s="96">
        <f t="shared" si="28"/>
        <v>373</v>
      </c>
    </row>
    <row r="212" spans="19:26" x14ac:dyDescent="0.25">
      <c r="S212" s="64" t="s">
        <v>8511</v>
      </c>
      <c r="T212" s="64" t="s">
        <v>115</v>
      </c>
      <c r="U212" s="64" t="s">
        <v>135</v>
      </c>
      <c r="V212" s="64" t="s">
        <v>139</v>
      </c>
      <c r="W212" s="64" t="s">
        <v>121</v>
      </c>
      <c r="X212" s="64" t="s">
        <v>667</v>
      </c>
      <c r="Y212" s="64" t="s">
        <v>8512</v>
      </c>
    </row>
    <row r="213" spans="19:26" x14ac:dyDescent="0.25">
      <c r="S213" s="64" t="s">
        <v>8484</v>
      </c>
      <c r="T213" s="69">
        <v>0</v>
      </c>
      <c r="U213" s="69">
        <v>0</v>
      </c>
      <c r="V213" s="69">
        <v>0</v>
      </c>
      <c r="W213" s="69">
        <v>0</v>
      </c>
      <c r="X213" s="69">
        <v>0</v>
      </c>
      <c r="Y213" s="69">
        <f>SUM(T213:W213)</f>
        <v>0</v>
      </c>
      <c r="Z213" s="64" t="s">
        <v>8484</v>
      </c>
    </row>
    <row r="214" spans="19:26" x14ac:dyDescent="0.25">
      <c r="S214" s="90" t="s">
        <v>8485</v>
      </c>
      <c r="T214" s="91">
        <v>0</v>
      </c>
      <c r="U214" s="91">
        <v>0</v>
      </c>
      <c r="V214" s="91">
        <v>0</v>
      </c>
      <c r="W214" s="91">
        <v>0</v>
      </c>
      <c r="X214" s="91">
        <v>0</v>
      </c>
      <c r="Y214" s="69">
        <f t="shared" ref="Y214:Y224" si="30">SUM(T214:W214)</f>
        <v>0</v>
      </c>
      <c r="Z214" s="90" t="s">
        <v>8485</v>
      </c>
    </row>
    <row r="215" spans="19:26" x14ac:dyDescent="0.25">
      <c r="S215" s="64" t="s">
        <v>8486</v>
      </c>
      <c r="T215" s="69">
        <v>0</v>
      </c>
      <c r="U215" s="69">
        <v>0</v>
      </c>
      <c r="V215" s="69">
        <v>0</v>
      </c>
      <c r="W215" s="69">
        <v>0</v>
      </c>
      <c r="X215" s="69">
        <v>1</v>
      </c>
      <c r="Y215" s="69">
        <f t="shared" si="30"/>
        <v>0</v>
      </c>
      <c r="Z215" s="64" t="s">
        <v>8486</v>
      </c>
    </row>
    <row r="216" spans="19:26" x14ac:dyDescent="0.25">
      <c r="S216" s="90" t="s">
        <v>8487</v>
      </c>
      <c r="T216" s="91">
        <v>0</v>
      </c>
      <c r="U216" s="91">
        <v>0</v>
      </c>
      <c r="V216" s="91">
        <v>0</v>
      </c>
      <c r="W216" s="91">
        <v>0</v>
      </c>
      <c r="X216" s="91">
        <v>0</v>
      </c>
      <c r="Y216" s="69">
        <f t="shared" si="30"/>
        <v>0</v>
      </c>
      <c r="Z216" s="90" t="s">
        <v>8487</v>
      </c>
    </row>
    <row r="217" spans="19:26" x14ac:dyDescent="0.25">
      <c r="S217" s="64" t="s">
        <v>8488</v>
      </c>
      <c r="T217" s="69">
        <v>0</v>
      </c>
      <c r="U217" s="69">
        <v>0</v>
      </c>
      <c r="V217" s="69">
        <v>0</v>
      </c>
      <c r="W217" s="69">
        <v>0</v>
      </c>
      <c r="X217" s="69">
        <v>0</v>
      </c>
      <c r="Y217" s="69">
        <f t="shared" si="30"/>
        <v>0</v>
      </c>
      <c r="Z217" s="64" t="s">
        <v>8488</v>
      </c>
    </row>
    <row r="218" spans="19:26" x14ac:dyDescent="0.25">
      <c r="S218" s="90" t="s">
        <v>8489</v>
      </c>
      <c r="T218" s="91">
        <v>0</v>
      </c>
      <c r="U218" s="91">
        <v>0</v>
      </c>
      <c r="V218" s="91">
        <v>0</v>
      </c>
      <c r="W218" s="91">
        <v>0</v>
      </c>
      <c r="X218" s="91">
        <v>5</v>
      </c>
      <c r="Y218" s="69">
        <f t="shared" si="30"/>
        <v>0</v>
      </c>
      <c r="Z218" s="90" t="s">
        <v>8489</v>
      </c>
    </row>
    <row r="219" spans="19:26" x14ac:dyDescent="0.25">
      <c r="S219" s="64" t="s">
        <v>8490</v>
      </c>
      <c r="T219" s="69">
        <v>0</v>
      </c>
      <c r="U219" s="69">
        <v>0</v>
      </c>
      <c r="V219" s="69">
        <v>0</v>
      </c>
      <c r="W219" s="69">
        <v>0</v>
      </c>
      <c r="X219" s="69">
        <v>0</v>
      </c>
      <c r="Y219" s="69">
        <f t="shared" si="30"/>
        <v>0</v>
      </c>
      <c r="Z219" s="64" t="s">
        <v>8490</v>
      </c>
    </row>
    <row r="220" spans="19:26" x14ac:dyDescent="0.25">
      <c r="S220" s="90" t="s">
        <v>8491</v>
      </c>
      <c r="T220" s="91">
        <v>0</v>
      </c>
      <c r="U220" s="91">
        <v>3</v>
      </c>
      <c r="V220" s="91">
        <v>3</v>
      </c>
      <c r="W220" s="91">
        <v>33</v>
      </c>
      <c r="X220" s="91">
        <v>3</v>
      </c>
      <c r="Y220" s="69">
        <f t="shared" si="30"/>
        <v>39</v>
      </c>
      <c r="Z220" s="90" t="s">
        <v>8491</v>
      </c>
    </row>
    <row r="221" spans="19:26" x14ac:dyDescent="0.25">
      <c r="S221" s="64" t="s">
        <v>8492</v>
      </c>
      <c r="T221" s="69">
        <v>4</v>
      </c>
      <c r="U221" s="69">
        <v>11</v>
      </c>
      <c r="V221" s="69">
        <v>8</v>
      </c>
      <c r="W221" s="69">
        <v>56</v>
      </c>
      <c r="X221" s="69">
        <v>55</v>
      </c>
      <c r="Y221" s="69">
        <f t="shared" si="30"/>
        <v>79</v>
      </c>
      <c r="Z221" s="64" t="s">
        <v>8492</v>
      </c>
    </row>
    <row r="222" spans="19:26" x14ac:dyDescent="0.25">
      <c r="S222" s="90" t="s">
        <v>8493</v>
      </c>
      <c r="T222" s="91">
        <v>18</v>
      </c>
      <c r="U222" s="91">
        <v>36</v>
      </c>
      <c r="V222" s="91">
        <v>18</v>
      </c>
      <c r="W222" s="91">
        <v>137</v>
      </c>
      <c r="X222" s="91">
        <v>289</v>
      </c>
      <c r="Y222" s="69">
        <f t="shared" si="30"/>
        <v>209</v>
      </c>
      <c r="Z222" s="90" t="s">
        <v>8493</v>
      </c>
    </row>
    <row r="223" spans="19:26" x14ac:dyDescent="0.25">
      <c r="S223" s="64" t="s">
        <v>8506</v>
      </c>
      <c r="T223" s="69">
        <v>42</v>
      </c>
      <c r="U223" s="69">
        <v>149</v>
      </c>
      <c r="V223" s="69">
        <v>139</v>
      </c>
      <c r="W223" s="69">
        <v>214</v>
      </c>
      <c r="X223" s="69">
        <v>823</v>
      </c>
      <c r="Y223" s="69">
        <f t="shared" si="30"/>
        <v>544</v>
      </c>
      <c r="Z223" s="64" t="s">
        <v>8506</v>
      </c>
    </row>
    <row r="224" spans="19:26" x14ac:dyDescent="0.25">
      <c r="T224" s="62">
        <f>SUM(T213:T223)</f>
        <v>64</v>
      </c>
      <c r="U224" s="62">
        <f>SUM(U213:U223)</f>
        <v>199</v>
      </c>
      <c r="V224" s="62">
        <f>SUM(V213:V223)</f>
        <v>168</v>
      </c>
      <c r="W224" s="62">
        <f>SUM(W213:W223)</f>
        <v>440</v>
      </c>
      <c r="X224" s="62">
        <f>SUM(X213:X223)</f>
        <v>1176</v>
      </c>
      <c r="Y224" s="69">
        <f t="shared" si="30"/>
        <v>871</v>
      </c>
    </row>
    <row r="228" spans="1:26" ht="39.6" x14ac:dyDescent="0.25">
      <c r="A228" s="75" t="s">
        <v>8523</v>
      </c>
      <c r="B228" s="75" t="s">
        <v>7388</v>
      </c>
      <c r="C228" s="75" t="s">
        <v>8472</v>
      </c>
      <c r="D228" s="75" t="s">
        <v>8496</v>
      </c>
      <c r="E228" s="76" t="s">
        <v>8497</v>
      </c>
      <c r="F228" s="75" t="s">
        <v>8498</v>
      </c>
      <c r="G228" s="75" t="s">
        <v>8499</v>
      </c>
      <c r="H228" s="75" t="s">
        <v>8500</v>
      </c>
      <c r="I228" s="75" t="s">
        <v>8501</v>
      </c>
      <c r="J228" s="77" t="s">
        <v>8502</v>
      </c>
      <c r="K228" s="78" t="s">
        <v>8503</v>
      </c>
      <c r="L228" s="79" t="s">
        <v>8524</v>
      </c>
      <c r="S228" s="60" t="s">
        <v>8523</v>
      </c>
    </row>
    <row r="229" spans="1:26" x14ac:dyDescent="0.25">
      <c r="A229" s="86" t="s">
        <v>8312</v>
      </c>
      <c r="B229" s="86" t="s">
        <v>924</v>
      </c>
      <c r="C229" s="87">
        <v>2</v>
      </c>
      <c r="D229" s="88">
        <v>2</v>
      </c>
      <c r="E229" s="88">
        <v>0</v>
      </c>
      <c r="F229" s="88">
        <v>0</v>
      </c>
      <c r="G229" s="88">
        <v>0</v>
      </c>
      <c r="H229" s="88">
        <v>0</v>
      </c>
      <c r="I229" s="88">
        <v>2</v>
      </c>
      <c r="J229" s="85">
        <v>0</v>
      </c>
      <c r="K229" s="85">
        <f t="shared" ref="K229:K242" si="31">SUM(E229:J229)</f>
        <v>2</v>
      </c>
      <c r="L229" s="62">
        <v>2</v>
      </c>
      <c r="S229" s="64" t="s">
        <v>8505</v>
      </c>
      <c r="T229" s="64" t="s">
        <v>115</v>
      </c>
      <c r="U229" s="64" t="s">
        <v>135</v>
      </c>
      <c r="V229" s="64" t="s">
        <v>139</v>
      </c>
      <c r="W229" s="64" t="s">
        <v>121</v>
      </c>
      <c r="X229" s="64" t="s">
        <v>667</v>
      </c>
      <c r="Y229" s="64" t="s">
        <v>8474</v>
      </c>
    </row>
    <row r="230" spans="1:26" x14ac:dyDescent="0.25">
      <c r="A230" s="80" t="s">
        <v>2096</v>
      </c>
      <c r="B230" s="80" t="s">
        <v>924</v>
      </c>
      <c r="C230" s="81">
        <v>31</v>
      </c>
      <c r="D230" s="82">
        <v>31</v>
      </c>
      <c r="E230" s="82">
        <v>0</v>
      </c>
      <c r="F230" s="82">
        <v>3</v>
      </c>
      <c r="G230" s="82">
        <v>0</v>
      </c>
      <c r="H230" s="82">
        <v>27</v>
      </c>
      <c r="I230" s="82">
        <v>1</v>
      </c>
      <c r="J230" s="84">
        <v>0</v>
      </c>
      <c r="K230" s="85">
        <f t="shared" si="31"/>
        <v>31</v>
      </c>
      <c r="L230" s="62">
        <v>31</v>
      </c>
      <c r="S230" s="64" t="s">
        <v>8484</v>
      </c>
      <c r="T230" s="69">
        <v>0</v>
      </c>
      <c r="U230" s="69">
        <v>0</v>
      </c>
      <c r="V230" s="69">
        <v>0</v>
      </c>
      <c r="W230" s="69">
        <v>0</v>
      </c>
      <c r="X230" s="69">
        <v>0</v>
      </c>
      <c r="Y230" s="64">
        <f t="shared" ref="Y230:Y241" si="32">SUM(T230:X230)</f>
        <v>0</v>
      </c>
    </row>
    <row r="231" spans="1:26" x14ac:dyDescent="0.25">
      <c r="A231" s="86" t="s">
        <v>506</v>
      </c>
      <c r="B231" s="86" t="s">
        <v>2680</v>
      </c>
      <c r="C231" s="87">
        <v>20</v>
      </c>
      <c r="D231" s="88">
        <v>20</v>
      </c>
      <c r="E231" s="88">
        <v>0</v>
      </c>
      <c r="F231" s="88">
        <v>1</v>
      </c>
      <c r="G231" s="88">
        <v>0</v>
      </c>
      <c r="H231" s="88">
        <v>19</v>
      </c>
      <c r="I231" s="88">
        <v>0</v>
      </c>
      <c r="J231" s="85">
        <v>0</v>
      </c>
      <c r="K231" s="85">
        <f t="shared" si="31"/>
        <v>20</v>
      </c>
      <c r="S231" s="90" t="s">
        <v>8485</v>
      </c>
      <c r="T231" s="91">
        <v>0</v>
      </c>
      <c r="U231" s="91">
        <v>0</v>
      </c>
      <c r="V231" s="91">
        <v>0</v>
      </c>
      <c r="W231" s="91">
        <v>0</v>
      </c>
      <c r="X231" s="91">
        <v>0</v>
      </c>
      <c r="Y231" s="64">
        <f t="shared" si="32"/>
        <v>0</v>
      </c>
    </row>
    <row r="232" spans="1:26" x14ac:dyDescent="0.25">
      <c r="A232" s="86" t="s">
        <v>506</v>
      </c>
      <c r="B232" s="86" t="s">
        <v>7220</v>
      </c>
      <c r="C232" s="87">
        <v>1</v>
      </c>
      <c r="D232" s="88">
        <v>1</v>
      </c>
      <c r="E232" s="88">
        <v>0</v>
      </c>
      <c r="F232" s="88">
        <v>0</v>
      </c>
      <c r="G232" s="88">
        <v>0</v>
      </c>
      <c r="H232" s="88">
        <v>1</v>
      </c>
      <c r="I232" s="88">
        <v>0</v>
      </c>
      <c r="J232" s="85">
        <v>0</v>
      </c>
      <c r="K232" s="85">
        <f t="shared" si="31"/>
        <v>1</v>
      </c>
      <c r="L232" s="60"/>
      <c r="S232" s="64" t="s">
        <v>8486</v>
      </c>
      <c r="T232" s="69">
        <v>0</v>
      </c>
      <c r="U232" s="69">
        <v>0</v>
      </c>
      <c r="V232" s="69">
        <v>0</v>
      </c>
      <c r="W232" s="69">
        <v>0</v>
      </c>
      <c r="X232" s="69">
        <v>0</v>
      </c>
      <c r="Y232" s="64">
        <f t="shared" si="32"/>
        <v>0</v>
      </c>
    </row>
    <row r="233" spans="1:26" x14ac:dyDescent="0.25">
      <c r="A233" s="86" t="s">
        <v>506</v>
      </c>
      <c r="B233" s="86" t="s">
        <v>924</v>
      </c>
      <c r="C233" s="87">
        <v>130</v>
      </c>
      <c r="D233" s="88">
        <v>130</v>
      </c>
      <c r="E233" s="88">
        <v>14</v>
      </c>
      <c r="F233" s="88">
        <v>20</v>
      </c>
      <c r="G233" s="88">
        <v>5</v>
      </c>
      <c r="H233" s="88">
        <v>57</v>
      </c>
      <c r="I233" s="88">
        <v>34</v>
      </c>
      <c r="J233" s="85">
        <v>0</v>
      </c>
      <c r="K233" s="85">
        <f t="shared" si="31"/>
        <v>130</v>
      </c>
      <c r="L233" s="62">
        <f>SUM(K231:K233)</f>
        <v>151</v>
      </c>
      <c r="S233" s="90" t="s">
        <v>8487</v>
      </c>
      <c r="T233" s="91">
        <v>0</v>
      </c>
      <c r="U233" s="91">
        <v>0</v>
      </c>
      <c r="V233" s="91">
        <v>0</v>
      </c>
      <c r="W233" s="91">
        <v>0</v>
      </c>
      <c r="X233" s="91">
        <v>0</v>
      </c>
      <c r="Y233" s="64">
        <f t="shared" si="32"/>
        <v>0</v>
      </c>
    </row>
    <row r="234" spans="1:26" x14ac:dyDescent="0.25">
      <c r="A234" s="80" t="s">
        <v>464</v>
      </c>
      <c r="B234" s="80" t="s">
        <v>2680</v>
      </c>
      <c r="C234" s="81">
        <v>107</v>
      </c>
      <c r="D234" s="82">
        <v>107</v>
      </c>
      <c r="E234" s="82">
        <v>13</v>
      </c>
      <c r="F234" s="82">
        <v>18</v>
      </c>
      <c r="G234" s="82">
        <v>3</v>
      </c>
      <c r="H234" s="82">
        <v>73</v>
      </c>
      <c r="I234" s="82">
        <v>0</v>
      </c>
      <c r="J234" s="84">
        <v>0</v>
      </c>
      <c r="K234" s="85">
        <f t="shared" si="31"/>
        <v>107</v>
      </c>
      <c r="S234" s="64" t="s">
        <v>8488</v>
      </c>
      <c r="T234" s="69">
        <v>0</v>
      </c>
      <c r="U234" s="69">
        <v>0</v>
      </c>
      <c r="V234" s="69">
        <v>0</v>
      </c>
      <c r="W234" s="69">
        <v>0</v>
      </c>
      <c r="X234" s="69">
        <v>0</v>
      </c>
      <c r="Y234" s="64">
        <f t="shared" si="32"/>
        <v>0</v>
      </c>
    </row>
    <row r="235" spans="1:26" x14ac:dyDescent="0.25">
      <c r="A235" s="80" t="s">
        <v>464</v>
      </c>
      <c r="B235" s="80" t="s">
        <v>1641</v>
      </c>
      <c r="C235" s="81">
        <v>45</v>
      </c>
      <c r="D235" s="82">
        <v>45</v>
      </c>
      <c r="E235" s="82">
        <v>0</v>
      </c>
      <c r="F235" s="82">
        <v>3</v>
      </c>
      <c r="G235" s="82">
        <v>0</v>
      </c>
      <c r="H235" s="82">
        <v>0</v>
      </c>
      <c r="I235" s="82">
        <v>42</v>
      </c>
      <c r="J235" s="84">
        <v>0</v>
      </c>
      <c r="K235" s="85">
        <f t="shared" si="31"/>
        <v>45</v>
      </c>
      <c r="S235" s="90" t="s">
        <v>8489</v>
      </c>
      <c r="T235" s="91">
        <v>0</v>
      </c>
      <c r="U235" s="91">
        <v>0</v>
      </c>
      <c r="V235" s="91">
        <v>0</v>
      </c>
      <c r="W235" s="91">
        <v>0</v>
      </c>
      <c r="X235" s="91">
        <v>2</v>
      </c>
      <c r="Y235" s="64">
        <f t="shared" si="32"/>
        <v>2</v>
      </c>
    </row>
    <row r="236" spans="1:26" x14ac:dyDescent="0.25">
      <c r="A236" s="80" t="s">
        <v>464</v>
      </c>
      <c r="B236" s="80" t="s">
        <v>7219</v>
      </c>
      <c r="C236" s="81">
        <v>2</v>
      </c>
      <c r="D236" s="82">
        <v>0</v>
      </c>
      <c r="E236" s="82">
        <v>0</v>
      </c>
      <c r="F236" s="82">
        <v>0</v>
      </c>
      <c r="G236" s="82">
        <v>0</v>
      </c>
      <c r="H236" s="82">
        <v>0</v>
      </c>
      <c r="I236" s="82">
        <v>0</v>
      </c>
      <c r="J236" s="84">
        <v>0</v>
      </c>
      <c r="K236" s="85">
        <f t="shared" si="31"/>
        <v>0</v>
      </c>
      <c r="S236" s="64" t="s">
        <v>8490</v>
      </c>
      <c r="T236" s="69">
        <v>0</v>
      </c>
      <c r="U236" s="69">
        <v>0</v>
      </c>
      <c r="V236" s="69">
        <v>0</v>
      </c>
      <c r="W236" s="69">
        <v>0</v>
      </c>
      <c r="X236" s="69">
        <v>0</v>
      </c>
      <c r="Y236" s="64">
        <f t="shared" si="32"/>
        <v>0</v>
      </c>
    </row>
    <row r="237" spans="1:26" x14ac:dyDescent="0.25">
      <c r="A237" s="80" t="s">
        <v>464</v>
      </c>
      <c r="B237" s="80" t="s">
        <v>7220</v>
      </c>
      <c r="C237" s="81">
        <v>1</v>
      </c>
      <c r="D237" s="82">
        <v>1</v>
      </c>
      <c r="E237" s="82">
        <v>0</v>
      </c>
      <c r="F237" s="82">
        <v>0</v>
      </c>
      <c r="G237" s="82">
        <v>0</v>
      </c>
      <c r="H237" s="82">
        <v>1</v>
      </c>
      <c r="I237" s="82">
        <v>0</v>
      </c>
      <c r="J237" s="84">
        <v>0</v>
      </c>
      <c r="K237" s="85">
        <f t="shared" si="31"/>
        <v>1</v>
      </c>
      <c r="S237" s="90" t="s">
        <v>8491</v>
      </c>
      <c r="T237" s="91">
        <v>0</v>
      </c>
      <c r="U237" s="91">
        <v>3</v>
      </c>
      <c r="V237" s="91">
        <v>0</v>
      </c>
      <c r="W237" s="91">
        <v>27</v>
      </c>
      <c r="X237" s="91">
        <v>1</v>
      </c>
      <c r="Y237" s="64">
        <f t="shared" si="32"/>
        <v>31</v>
      </c>
      <c r="Z237" s="62"/>
    </row>
    <row r="238" spans="1:26" x14ac:dyDescent="0.25">
      <c r="A238" s="80" t="s">
        <v>464</v>
      </c>
      <c r="B238" s="80" t="s">
        <v>924</v>
      </c>
      <c r="C238" s="81">
        <v>492</v>
      </c>
      <c r="D238" s="82">
        <v>491</v>
      </c>
      <c r="E238" s="82">
        <v>37</v>
      </c>
      <c r="F238" s="82">
        <v>73</v>
      </c>
      <c r="G238" s="82">
        <v>19</v>
      </c>
      <c r="H238" s="82">
        <v>112</v>
      </c>
      <c r="I238" s="82">
        <v>249</v>
      </c>
      <c r="J238" s="84">
        <v>0</v>
      </c>
      <c r="K238" s="85">
        <f t="shared" si="31"/>
        <v>490</v>
      </c>
      <c r="L238" s="62">
        <f>SUM(K234:K238)</f>
        <v>643</v>
      </c>
      <c r="S238" s="64" t="s">
        <v>8492</v>
      </c>
      <c r="T238" s="69">
        <v>14</v>
      </c>
      <c r="U238" s="69">
        <v>21</v>
      </c>
      <c r="V238" s="69">
        <v>5</v>
      </c>
      <c r="W238" s="69">
        <v>77</v>
      </c>
      <c r="X238" s="69">
        <v>34</v>
      </c>
      <c r="Y238" s="64">
        <f t="shared" si="32"/>
        <v>151</v>
      </c>
      <c r="Z238" s="62"/>
    </row>
    <row r="239" spans="1:26" x14ac:dyDescent="0.25">
      <c r="A239" s="86" t="s">
        <v>142</v>
      </c>
      <c r="B239" s="86" t="s">
        <v>2680</v>
      </c>
      <c r="C239" s="87">
        <v>193</v>
      </c>
      <c r="D239" s="88">
        <v>193</v>
      </c>
      <c r="E239" s="88">
        <v>48</v>
      </c>
      <c r="F239" s="88">
        <v>0</v>
      </c>
      <c r="G239" s="88">
        <v>0</v>
      </c>
      <c r="H239" s="88">
        <v>145</v>
      </c>
      <c r="I239" s="88">
        <v>0</v>
      </c>
      <c r="J239" s="85">
        <v>0</v>
      </c>
      <c r="K239" s="85">
        <f t="shared" si="31"/>
        <v>193</v>
      </c>
      <c r="S239" s="90" t="s">
        <v>8493</v>
      </c>
      <c r="T239" s="91">
        <v>50</v>
      </c>
      <c r="U239" s="91">
        <v>94</v>
      </c>
      <c r="V239" s="91">
        <v>22</v>
      </c>
      <c r="W239" s="91">
        <v>186</v>
      </c>
      <c r="X239" s="91">
        <v>291</v>
      </c>
      <c r="Y239" s="64">
        <f t="shared" si="32"/>
        <v>643</v>
      </c>
    </row>
    <row r="240" spans="1:26" x14ac:dyDescent="0.25">
      <c r="A240" s="86" t="s">
        <v>142</v>
      </c>
      <c r="B240" s="86" t="s">
        <v>1641</v>
      </c>
      <c r="C240" s="87">
        <v>457</v>
      </c>
      <c r="D240" s="88">
        <v>449</v>
      </c>
      <c r="E240" s="88">
        <v>14</v>
      </c>
      <c r="F240" s="88">
        <v>150</v>
      </c>
      <c r="G240" s="88">
        <v>114</v>
      </c>
      <c r="H240" s="88">
        <v>164</v>
      </c>
      <c r="I240" s="88">
        <v>6</v>
      </c>
      <c r="J240" s="85">
        <v>0</v>
      </c>
      <c r="K240" s="85">
        <f t="shared" si="31"/>
        <v>448</v>
      </c>
      <c r="S240" s="64" t="s">
        <v>8506</v>
      </c>
      <c r="T240" s="69">
        <v>108</v>
      </c>
      <c r="U240" s="69">
        <v>164</v>
      </c>
      <c r="V240" s="69">
        <v>117</v>
      </c>
      <c r="W240" s="69">
        <v>365</v>
      </c>
      <c r="X240" s="69">
        <v>715</v>
      </c>
      <c r="Y240" s="64">
        <f t="shared" si="32"/>
        <v>1469</v>
      </c>
      <c r="Z240" s="62"/>
    </row>
    <row r="241" spans="1:25" x14ac:dyDescent="0.25">
      <c r="A241" s="86" t="s">
        <v>142</v>
      </c>
      <c r="B241" s="86" t="s">
        <v>7219</v>
      </c>
      <c r="C241" s="87">
        <v>11</v>
      </c>
      <c r="D241" s="88">
        <v>11</v>
      </c>
      <c r="E241" s="88">
        <v>0</v>
      </c>
      <c r="F241" s="88">
        <v>11</v>
      </c>
      <c r="G241" s="88">
        <v>0</v>
      </c>
      <c r="H241" s="88">
        <v>0</v>
      </c>
      <c r="I241" s="88">
        <v>0</v>
      </c>
      <c r="J241" s="85">
        <v>0</v>
      </c>
      <c r="K241" s="85">
        <f t="shared" si="31"/>
        <v>11</v>
      </c>
      <c r="L241" s="60"/>
      <c r="T241" s="62">
        <f>SUM(T230:T240)</f>
        <v>172</v>
      </c>
      <c r="U241" s="62">
        <f>SUM(U230:U240)</f>
        <v>282</v>
      </c>
      <c r="V241" s="62">
        <f>SUM(V230:V240)</f>
        <v>144</v>
      </c>
      <c r="W241" s="62">
        <f>SUM(W230:W240)</f>
        <v>655</v>
      </c>
      <c r="X241" s="62">
        <f>SUM(X230:X240)</f>
        <v>1043</v>
      </c>
      <c r="Y241" s="64">
        <f t="shared" si="32"/>
        <v>2296</v>
      </c>
    </row>
    <row r="242" spans="1:25" x14ac:dyDescent="0.25">
      <c r="A242" s="86" t="s">
        <v>142</v>
      </c>
      <c r="B242" s="86" t="s">
        <v>924</v>
      </c>
      <c r="C242" s="87">
        <v>820</v>
      </c>
      <c r="D242" s="88">
        <v>817</v>
      </c>
      <c r="E242" s="88">
        <v>46</v>
      </c>
      <c r="F242" s="88">
        <v>3</v>
      </c>
      <c r="G242" s="88">
        <v>3</v>
      </c>
      <c r="H242" s="88">
        <v>56</v>
      </c>
      <c r="I242" s="88">
        <v>709</v>
      </c>
      <c r="J242" s="85">
        <v>0</v>
      </c>
      <c r="K242" s="85">
        <f t="shared" si="31"/>
        <v>817</v>
      </c>
      <c r="L242" s="62">
        <f>SUM(K239:K242)</f>
        <v>1469</v>
      </c>
    </row>
    <row r="243" spans="1:25" x14ac:dyDescent="0.25">
      <c r="A243" s="86" t="s">
        <v>8509</v>
      </c>
      <c r="B243" s="93"/>
      <c r="C243" s="93">
        <f>SUM(C230:C242)</f>
        <v>2310</v>
      </c>
      <c r="D243" s="93">
        <f>SUM(D230:D242)</f>
        <v>2296</v>
      </c>
      <c r="E243" s="93">
        <f>SUM(E229:E242)</f>
        <v>172</v>
      </c>
      <c r="F243" s="93">
        <f>SUM(F229:F242)</f>
        <v>282</v>
      </c>
      <c r="G243" s="93">
        <f>SUM(G229:G242)</f>
        <v>144</v>
      </c>
      <c r="H243" s="93">
        <f>SUM(H229:H242)</f>
        <v>655</v>
      </c>
      <c r="I243" s="93">
        <f>SUM(I229:I242)</f>
        <v>1043</v>
      </c>
      <c r="J243" s="93">
        <f>SUM(J230:J239)</f>
        <v>0</v>
      </c>
      <c r="K243" s="93">
        <f>SUM(K229:K242)</f>
        <v>2296</v>
      </c>
      <c r="L243" s="62">
        <f>SUM(L229:L242)</f>
        <v>2296</v>
      </c>
      <c r="S243" s="64" t="s">
        <v>8508</v>
      </c>
      <c r="T243" s="64" t="s">
        <v>115</v>
      </c>
      <c r="U243" s="64" t="s">
        <v>135</v>
      </c>
      <c r="V243" s="64" t="s">
        <v>139</v>
      </c>
      <c r="W243" s="64" t="s">
        <v>121</v>
      </c>
      <c r="X243" s="64" t="s">
        <v>667</v>
      </c>
      <c r="Y243" s="64" t="s">
        <v>8474</v>
      </c>
    </row>
    <row r="244" spans="1:25" x14ac:dyDescent="0.25">
      <c r="I244" s="60" t="s">
        <v>8525</v>
      </c>
      <c r="S244" s="64" t="s">
        <v>8484</v>
      </c>
      <c r="T244" s="69">
        <v>0</v>
      </c>
      <c r="U244" s="69">
        <v>0</v>
      </c>
      <c r="V244" s="69">
        <v>0</v>
      </c>
      <c r="W244" s="69">
        <v>0</v>
      </c>
      <c r="X244" s="69">
        <v>0</v>
      </c>
      <c r="Y244" s="64">
        <f t="shared" ref="Y244:Y255" si="33">SUM(T244:X244)</f>
        <v>0</v>
      </c>
    </row>
    <row r="245" spans="1:25" x14ac:dyDescent="0.25">
      <c r="S245" s="90" t="s">
        <v>8485</v>
      </c>
      <c r="T245" s="91">
        <v>0</v>
      </c>
      <c r="U245" s="91">
        <v>0</v>
      </c>
      <c r="V245" s="91">
        <v>0</v>
      </c>
      <c r="W245" s="92">
        <v>0</v>
      </c>
      <c r="X245" s="91">
        <v>0</v>
      </c>
      <c r="Y245" s="64">
        <f t="shared" si="33"/>
        <v>0</v>
      </c>
    </row>
    <row r="246" spans="1:25" x14ac:dyDescent="0.25">
      <c r="S246" s="64" t="s">
        <v>8486</v>
      </c>
      <c r="T246" s="94">
        <v>0</v>
      </c>
      <c r="U246" s="94">
        <v>0</v>
      </c>
      <c r="V246" s="94">
        <v>0</v>
      </c>
      <c r="W246" s="69">
        <v>0</v>
      </c>
      <c r="X246" s="94">
        <v>0</v>
      </c>
      <c r="Y246" s="64">
        <f t="shared" si="33"/>
        <v>0</v>
      </c>
    </row>
    <row r="247" spans="1:25" x14ac:dyDescent="0.25">
      <c r="S247" s="90" t="s">
        <v>8487</v>
      </c>
      <c r="T247" s="95">
        <v>0</v>
      </c>
      <c r="U247" s="95">
        <v>0</v>
      </c>
      <c r="V247" s="95">
        <v>0</v>
      </c>
      <c r="W247" s="95">
        <v>0</v>
      </c>
      <c r="X247" s="95">
        <v>0</v>
      </c>
      <c r="Y247" s="64">
        <f t="shared" si="33"/>
        <v>0</v>
      </c>
    </row>
    <row r="248" spans="1:25" x14ac:dyDescent="0.25">
      <c r="S248" s="96" t="s">
        <v>8488</v>
      </c>
      <c r="T248" s="97">
        <v>0</v>
      </c>
      <c r="U248" s="97">
        <v>0</v>
      </c>
      <c r="V248" s="97">
        <v>0</v>
      </c>
      <c r="W248" s="97">
        <v>0</v>
      </c>
      <c r="X248" s="97">
        <v>0</v>
      </c>
      <c r="Y248" s="96">
        <f t="shared" si="33"/>
        <v>0</v>
      </c>
    </row>
    <row r="249" spans="1:25" x14ac:dyDescent="0.25">
      <c r="S249" s="90" t="s">
        <v>8489</v>
      </c>
      <c r="T249" s="98">
        <v>0</v>
      </c>
      <c r="U249" s="98">
        <v>0</v>
      </c>
      <c r="V249" s="98">
        <v>0</v>
      </c>
      <c r="W249" s="98">
        <v>0</v>
      </c>
      <c r="X249" s="98">
        <v>0</v>
      </c>
      <c r="Y249" s="64">
        <f t="shared" si="33"/>
        <v>0</v>
      </c>
    </row>
    <row r="250" spans="1:25" x14ac:dyDescent="0.25">
      <c r="S250" s="64" t="s">
        <v>8490</v>
      </c>
      <c r="T250" s="99">
        <v>0</v>
      </c>
      <c r="U250" s="99">
        <v>0</v>
      </c>
      <c r="V250" s="99">
        <v>0</v>
      </c>
      <c r="W250" s="99">
        <v>0</v>
      </c>
      <c r="X250" s="99">
        <v>0</v>
      </c>
      <c r="Y250" s="64">
        <f t="shared" si="33"/>
        <v>0</v>
      </c>
    </row>
    <row r="251" spans="1:25" x14ac:dyDescent="0.25">
      <c r="S251" s="90" t="s">
        <v>8491</v>
      </c>
      <c r="T251" s="98">
        <v>0</v>
      </c>
      <c r="U251" s="98">
        <v>0</v>
      </c>
      <c r="V251" s="98">
        <v>0</v>
      </c>
      <c r="W251" s="98">
        <v>0</v>
      </c>
      <c r="X251" s="98">
        <v>0</v>
      </c>
      <c r="Y251" s="64">
        <f t="shared" si="33"/>
        <v>0</v>
      </c>
    </row>
    <row r="252" spans="1:25" x14ac:dyDescent="0.25">
      <c r="S252" s="64" t="s">
        <v>8492</v>
      </c>
      <c r="T252" s="88">
        <v>0</v>
      </c>
      <c r="U252" s="88">
        <v>1</v>
      </c>
      <c r="V252" s="88">
        <v>0</v>
      </c>
      <c r="W252" s="88">
        <v>19</v>
      </c>
      <c r="X252" s="88">
        <v>0</v>
      </c>
      <c r="Y252" s="64">
        <f t="shared" si="33"/>
        <v>20</v>
      </c>
    </row>
    <row r="253" spans="1:25" x14ac:dyDescent="0.25">
      <c r="S253" s="90" t="s">
        <v>8493</v>
      </c>
      <c r="T253" s="82">
        <v>13</v>
      </c>
      <c r="U253" s="82">
        <v>18</v>
      </c>
      <c r="V253" s="82">
        <v>3</v>
      </c>
      <c r="W253" s="82">
        <v>73</v>
      </c>
      <c r="X253" s="82">
        <v>0</v>
      </c>
      <c r="Y253" s="64">
        <f t="shared" si="33"/>
        <v>107</v>
      </c>
    </row>
    <row r="254" spans="1:25" x14ac:dyDescent="0.25">
      <c r="S254" s="64" t="s">
        <v>8506</v>
      </c>
      <c r="T254" s="88">
        <v>48</v>
      </c>
      <c r="U254" s="88">
        <v>0</v>
      </c>
      <c r="V254" s="88">
        <v>0</v>
      </c>
      <c r="W254" s="88">
        <v>145</v>
      </c>
      <c r="X254" s="88">
        <v>0</v>
      </c>
      <c r="Y254" s="64">
        <f t="shared" si="33"/>
        <v>193</v>
      </c>
    </row>
    <row r="255" spans="1:25" x14ac:dyDescent="0.25">
      <c r="T255" s="100">
        <f>SUM(T244:T254)</f>
        <v>61</v>
      </c>
      <c r="U255" s="100">
        <f>SUM(U244:U254)</f>
        <v>19</v>
      </c>
      <c r="V255" s="100">
        <f>SUM(V244:V254)</f>
        <v>3</v>
      </c>
      <c r="W255" s="100">
        <f>SUM(W244:W254)</f>
        <v>237</v>
      </c>
      <c r="X255" s="100">
        <f>SUM(X244:X254)</f>
        <v>0</v>
      </c>
      <c r="Y255" s="96">
        <f t="shared" si="33"/>
        <v>320</v>
      </c>
    </row>
    <row r="257" spans="19:26" x14ac:dyDescent="0.25">
      <c r="S257" s="64" t="s">
        <v>8511</v>
      </c>
      <c r="T257" s="64" t="s">
        <v>115</v>
      </c>
      <c r="U257" s="64" t="s">
        <v>135</v>
      </c>
      <c r="V257" s="64" t="s">
        <v>139</v>
      </c>
      <c r="W257" s="64" t="s">
        <v>121</v>
      </c>
      <c r="X257" s="64" t="s">
        <v>667</v>
      </c>
      <c r="Y257" s="64" t="s">
        <v>8512</v>
      </c>
    </row>
    <row r="258" spans="19:26" x14ac:dyDescent="0.25">
      <c r="S258" s="64" t="s">
        <v>8484</v>
      </c>
      <c r="T258" s="69">
        <v>0</v>
      </c>
      <c r="U258" s="69">
        <v>0</v>
      </c>
      <c r="V258" s="69">
        <v>0</v>
      </c>
      <c r="W258" s="69">
        <v>0</v>
      </c>
      <c r="X258" s="69">
        <v>0</v>
      </c>
      <c r="Y258" s="69">
        <f t="shared" ref="Y258:Y269" si="34">SUM(T258:W258)</f>
        <v>0</v>
      </c>
      <c r="Z258" s="64" t="s">
        <v>8484</v>
      </c>
    </row>
    <row r="259" spans="19:26" x14ac:dyDescent="0.25">
      <c r="S259" s="90" t="s">
        <v>8485</v>
      </c>
      <c r="T259" s="91">
        <v>0</v>
      </c>
      <c r="U259" s="91">
        <v>0</v>
      </c>
      <c r="V259" s="91">
        <v>0</v>
      </c>
      <c r="W259" s="91">
        <v>0</v>
      </c>
      <c r="X259" s="91">
        <v>0</v>
      </c>
      <c r="Y259" s="69">
        <f t="shared" si="34"/>
        <v>0</v>
      </c>
      <c r="Z259" s="90" t="s">
        <v>8485</v>
      </c>
    </row>
    <row r="260" spans="19:26" x14ac:dyDescent="0.25">
      <c r="S260" s="64" t="s">
        <v>8486</v>
      </c>
      <c r="T260" s="69">
        <v>0</v>
      </c>
      <c r="U260" s="69">
        <v>0</v>
      </c>
      <c r="V260" s="69">
        <v>0</v>
      </c>
      <c r="W260" s="69">
        <v>0</v>
      </c>
      <c r="X260" s="69">
        <v>0</v>
      </c>
      <c r="Y260" s="69">
        <f t="shared" si="34"/>
        <v>0</v>
      </c>
      <c r="Z260" s="64" t="s">
        <v>8486</v>
      </c>
    </row>
    <row r="261" spans="19:26" x14ac:dyDescent="0.25">
      <c r="S261" s="90" t="s">
        <v>8487</v>
      </c>
      <c r="T261" s="91">
        <v>0</v>
      </c>
      <c r="U261" s="91">
        <v>0</v>
      </c>
      <c r="V261" s="91">
        <v>0</v>
      </c>
      <c r="W261" s="91">
        <v>0</v>
      </c>
      <c r="X261" s="91">
        <v>0</v>
      </c>
      <c r="Y261" s="69">
        <f t="shared" si="34"/>
        <v>0</v>
      </c>
      <c r="Z261" s="90" t="s">
        <v>8487</v>
      </c>
    </row>
    <row r="262" spans="19:26" x14ac:dyDescent="0.25">
      <c r="S262" s="64" t="s">
        <v>8488</v>
      </c>
      <c r="T262" s="69">
        <v>0</v>
      </c>
      <c r="U262" s="69">
        <v>0</v>
      </c>
      <c r="V262" s="69">
        <v>0</v>
      </c>
      <c r="W262" s="69">
        <v>0</v>
      </c>
      <c r="X262" s="69">
        <v>0</v>
      </c>
      <c r="Y262" s="69">
        <f t="shared" si="34"/>
        <v>0</v>
      </c>
      <c r="Z262" s="64" t="s">
        <v>8488</v>
      </c>
    </row>
    <row r="263" spans="19:26" x14ac:dyDescent="0.25">
      <c r="S263" s="90" t="s">
        <v>8489</v>
      </c>
      <c r="T263" s="91">
        <v>0</v>
      </c>
      <c r="U263" s="91">
        <v>0</v>
      </c>
      <c r="V263" s="91">
        <v>0</v>
      </c>
      <c r="W263" s="91">
        <v>0</v>
      </c>
      <c r="X263" s="91">
        <v>2</v>
      </c>
      <c r="Y263" s="69">
        <f t="shared" si="34"/>
        <v>0</v>
      </c>
      <c r="Z263" s="90" t="s">
        <v>8489</v>
      </c>
    </row>
    <row r="264" spans="19:26" x14ac:dyDescent="0.25">
      <c r="S264" s="64" t="s">
        <v>8490</v>
      </c>
      <c r="T264" s="69">
        <v>0</v>
      </c>
      <c r="U264" s="69">
        <v>0</v>
      </c>
      <c r="V264" s="69">
        <v>0</v>
      </c>
      <c r="W264" s="69">
        <v>0</v>
      </c>
      <c r="X264" s="69">
        <v>0</v>
      </c>
      <c r="Y264" s="69">
        <f t="shared" si="34"/>
        <v>0</v>
      </c>
      <c r="Z264" s="64" t="s">
        <v>8490</v>
      </c>
    </row>
    <row r="265" spans="19:26" x14ac:dyDescent="0.25">
      <c r="S265" s="90" t="s">
        <v>8491</v>
      </c>
      <c r="T265" s="91">
        <v>0</v>
      </c>
      <c r="U265" s="91">
        <v>3</v>
      </c>
      <c r="V265" s="91">
        <v>0</v>
      </c>
      <c r="W265" s="91">
        <v>27</v>
      </c>
      <c r="X265" s="91">
        <v>1</v>
      </c>
      <c r="Y265" s="69">
        <f t="shared" si="34"/>
        <v>30</v>
      </c>
      <c r="Z265" s="90" t="s">
        <v>8491</v>
      </c>
    </row>
    <row r="266" spans="19:26" x14ac:dyDescent="0.25">
      <c r="S266" s="64" t="s">
        <v>8492</v>
      </c>
      <c r="T266" s="69">
        <v>14</v>
      </c>
      <c r="U266" s="69">
        <v>20</v>
      </c>
      <c r="V266" s="69">
        <v>5</v>
      </c>
      <c r="W266" s="69">
        <v>58</v>
      </c>
      <c r="X266" s="69">
        <v>34</v>
      </c>
      <c r="Y266" s="69">
        <f t="shared" si="34"/>
        <v>97</v>
      </c>
      <c r="Z266" s="64" t="s">
        <v>8492</v>
      </c>
    </row>
    <row r="267" spans="19:26" x14ac:dyDescent="0.25">
      <c r="S267" s="90" t="s">
        <v>8493</v>
      </c>
      <c r="T267" s="91">
        <v>37</v>
      </c>
      <c r="U267" s="91">
        <v>76</v>
      </c>
      <c r="V267" s="91">
        <v>19</v>
      </c>
      <c r="W267" s="91">
        <v>113</v>
      </c>
      <c r="X267" s="91">
        <v>291</v>
      </c>
      <c r="Y267" s="69">
        <f t="shared" si="34"/>
        <v>245</v>
      </c>
      <c r="Z267" s="90" t="s">
        <v>8493</v>
      </c>
    </row>
    <row r="268" spans="19:26" x14ac:dyDescent="0.25">
      <c r="S268" s="64" t="s">
        <v>8506</v>
      </c>
      <c r="T268" s="69">
        <v>60</v>
      </c>
      <c r="U268" s="69">
        <v>164</v>
      </c>
      <c r="V268" s="69">
        <v>117</v>
      </c>
      <c r="W268" s="69">
        <v>220</v>
      </c>
      <c r="X268" s="69">
        <v>715</v>
      </c>
      <c r="Y268" s="69">
        <f t="shared" si="34"/>
        <v>561</v>
      </c>
      <c r="Z268" s="64" t="s">
        <v>8506</v>
      </c>
    </row>
    <row r="269" spans="19:26" x14ac:dyDescent="0.25">
      <c r="T269" s="62">
        <f>SUM(T258:T268)</f>
        <v>111</v>
      </c>
      <c r="U269" s="62">
        <f>SUM(U258:U268)</f>
        <v>263</v>
      </c>
      <c r="V269" s="62">
        <f>SUM(V258:V268)</f>
        <v>141</v>
      </c>
      <c r="W269" s="62">
        <f>SUM(W258:W268)</f>
        <v>418</v>
      </c>
      <c r="X269" s="62">
        <f>SUM(X258:X268)</f>
        <v>1043</v>
      </c>
      <c r="Y269" s="69">
        <f t="shared" si="34"/>
        <v>933</v>
      </c>
    </row>
    <row r="273" spans="1:26" ht="39.6" x14ac:dyDescent="0.25">
      <c r="A273" s="75" t="s">
        <v>8526</v>
      </c>
      <c r="B273" s="75" t="s">
        <v>7388</v>
      </c>
      <c r="C273" s="75" t="s">
        <v>8472</v>
      </c>
      <c r="D273" s="75" t="s">
        <v>8496</v>
      </c>
      <c r="E273" s="76" t="s">
        <v>8497</v>
      </c>
      <c r="F273" s="75" t="s">
        <v>8498</v>
      </c>
      <c r="G273" s="75" t="s">
        <v>8499</v>
      </c>
      <c r="H273" s="75" t="s">
        <v>8500</v>
      </c>
      <c r="I273" s="75" t="s">
        <v>8501</v>
      </c>
      <c r="J273" s="77" t="s">
        <v>8502</v>
      </c>
      <c r="K273" s="78" t="s">
        <v>8503</v>
      </c>
      <c r="L273" s="79" t="s">
        <v>8527</v>
      </c>
      <c r="S273" s="60" t="s">
        <v>8526</v>
      </c>
    </row>
    <row r="274" spans="1:26" x14ac:dyDescent="0.25">
      <c r="A274" s="86" t="s">
        <v>8521</v>
      </c>
      <c r="B274" s="86" t="s">
        <v>924</v>
      </c>
      <c r="C274" s="87">
        <v>1</v>
      </c>
      <c r="D274" s="88">
        <v>1</v>
      </c>
      <c r="E274" s="88">
        <v>0</v>
      </c>
      <c r="F274" s="88">
        <v>0</v>
      </c>
      <c r="G274" s="88">
        <v>0</v>
      </c>
      <c r="H274" s="88">
        <v>0</v>
      </c>
      <c r="I274" s="88">
        <v>1</v>
      </c>
      <c r="J274" s="85">
        <v>0</v>
      </c>
      <c r="K274" s="85">
        <f t="shared" ref="K274:K292" si="35">SUM(E274:J274)</f>
        <v>1</v>
      </c>
      <c r="L274" s="62">
        <v>1</v>
      </c>
      <c r="S274" s="64" t="s">
        <v>8505</v>
      </c>
      <c r="T274" s="64" t="s">
        <v>115</v>
      </c>
      <c r="U274" s="64" t="s">
        <v>135</v>
      </c>
      <c r="V274" s="64" t="s">
        <v>139</v>
      </c>
      <c r="W274" s="64" t="s">
        <v>121</v>
      </c>
      <c r="X274" s="64" t="s">
        <v>667</v>
      </c>
      <c r="Y274" s="64" t="s">
        <v>8474</v>
      </c>
    </row>
    <row r="275" spans="1:26" x14ac:dyDescent="0.25">
      <c r="A275" s="80" t="s">
        <v>8312</v>
      </c>
      <c r="B275" s="80" t="s">
        <v>924</v>
      </c>
      <c r="C275" s="81">
        <v>1</v>
      </c>
      <c r="D275" s="82">
        <v>1</v>
      </c>
      <c r="E275" s="82">
        <v>0</v>
      </c>
      <c r="F275" s="82">
        <v>0</v>
      </c>
      <c r="G275" s="82">
        <v>0</v>
      </c>
      <c r="H275" s="82">
        <v>0</v>
      </c>
      <c r="I275" s="82">
        <v>1</v>
      </c>
      <c r="J275" s="84">
        <v>0</v>
      </c>
      <c r="K275" s="85">
        <f t="shared" si="35"/>
        <v>1</v>
      </c>
      <c r="L275" s="62">
        <v>1</v>
      </c>
      <c r="S275" s="64" t="s">
        <v>8484</v>
      </c>
      <c r="T275" s="69">
        <v>0</v>
      </c>
      <c r="U275" s="69">
        <v>0</v>
      </c>
      <c r="V275" s="69">
        <v>0</v>
      </c>
      <c r="W275" s="69">
        <v>0</v>
      </c>
      <c r="X275" s="69">
        <v>0</v>
      </c>
      <c r="Y275" s="64">
        <f t="shared" ref="Y275:Y286" si="36">SUM(T275:X275)</f>
        <v>0</v>
      </c>
    </row>
    <row r="276" spans="1:26" x14ac:dyDescent="0.25">
      <c r="A276" s="86" t="s">
        <v>7341</v>
      </c>
      <c r="B276" s="86" t="s">
        <v>2680</v>
      </c>
      <c r="C276" s="87">
        <v>1</v>
      </c>
      <c r="D276" s="88">
        <v>1</v>
      </c>
      <c r="E276" s="88">
        <v>0</v>
      </c>
      <c r="F276" s="88">
        <v>0</v>
      </c>
      <c r="G276" s="88">
        <v>0</v>
      </c>
      <c r="H276" s="88">
        <v>0</v>
      </c>
      <c r="I276" s="88">
        <v>1</v>
      </c>
      <c r="J276" s="85">
        <v>0</v>
      </c>
      <c r="K276" s="85">
        <f t="shared" si="35"/>
        <v>1</v>
      </c>
      <c r="S276" s="90" t="s">
        <v>8485</v>
      </c>
      <c r="T276" s="91">
        <v>0</v>
      </c>
      <c r="U276" s="91">
        <v>0</v>
      </c>
      <c r="V276" s="91">
        <v>0</v>
      </c>
      <c r="W276" s="91">
        <v>0</v>
      </c>
      <c r="X276" s="91">
        <v>0</v>
      </c>
      <c r="Y276" s="64">
        <f t="shared" si="36"/>
        <v>0</v>
      </c>
    </row>
    <row r="277" spans="1:26" x14ac:dyDescent="0.25">
      <c r="A277" s="86" t="s">
        <v>7341</v>
      </c>
      <c r="B277" s="86" t="s">
        <v>924</v>
      </c>
      <c r="C277" s="87">
        <v>1</v>
      </c>
      <c r="D277" s="88">
        <v>1</v>
      </c>
      <c r="E277" s="88">
        <v>0</v>
      </c>
      <c r="F277" s="88">
        <v>0</v>
      </c>
      <c r="G277" s="88">
        <v>0</v>
      </c>
      <c r="H277" s="88">
        <v>1</v>
      </c>
      <c r="I277" s="88">
        <v>0</v>
      </c>
      <c r="J277" s="85">
        <v>0</v>
      </c>
      <c r="K277" s="85">
        <f t="shared" si="35"/>
        <v>1</v>
      </c>
      <c r="L277" s="62">
        <v>2</v>
      </c>
      <c r="S277" s="64" t="s">
        <v>8486</v>
      </c>
      <c r="T277" s="69">
        <v>0</v>
      </c>
      <c r="U277" s="69">
        <v>0</v>
      </c>
      <c r="V277" s="69">
        <v>0</v>
      </c>
      <c r="W277" s="69">
        <v>0</v>
      </c>
      <c r="X277" s="69">
        <v>1</v>
      </c>
      <c r="Y277" s="64">
        <f t="shared" si="36"/>
        <v>1</v>
      </c>
    </row>
    <row r="278" spans="1:26" x14ac:dyDescent="0.25">
      <c r="A278" s="80" t="s">
        <v>2096</v>
      </c>
      <c r="B278" s="80" t="s">
        <v>2680</v>
      </c>
      <c r="C278" s="81">
        <v>2</v>
      </c>
      <c r="D278" s="82">
        <v>2</v>
      </c>
      <c r="E278" s="82">
        <v>0</v>
      </c>
      <c r="F278" s="82">
        <v>0</v>
      </c>
      <c r="G278" s="82">
        <v>0</v>
      </c>
      <c r="H278" s="82">
        <v>1</v>
      </c>
      <c r="I278" s="82">
        <v>1</v>
      </c>
      <c r="J278" s="84">
        <v>0</v>
      </c>
      <c r="K278" s="85">
        <f t="shared" si="35"/>
        <v>2</v>
      </c>
      <c r="S278" s="90" t="s">
        <v>8487</v>
      </c>
      <c r="T278" s="91">
        <v>0</v>
      </c>
      <c r="U278" s="91">
        <v>0</v>
      </c>
      <c r="V278" s="91">
        <v>0</v>
      </c>
      <c r="W278" s="91">
        <v>0</v>
      </c>
      <c r="X278" s="91">
        <v>0</v>
      </c>
      <c r="Y278" s="64">
        <f t="shared" si="36"/>
        <v>0</v>
      </c>
    </row>
    <row r="279" spans="1:26" x14ac:dyDescent="0.25">
      <c r="A279" s="80" t="s">
        <v>2096</v>
      </c>
      <c r="B279" s="80" t="s">
        <v>1641</v>
      </c>
      <c r="C279" s="81">
        <v>3</v>
      </c>
      <c r="D279" s="82">
        <v>3</v>
      </c>
      <c r="E279" s="82">
        <v>0</v>
      </c>
      <c r="F279" s="82">
        <v>2</v>
      </c>
      <c r="G279" s="82">
        <v>0</v>
      </c>
      <c r="H279" s="82">
        <v>1</v>
      </c>
      <c r="I279" s="82">
        <v>0</v>
      </c>
      <c r="J279" s="84">
        <v>0</v>
      </c>
      <c r="K279" s="85">
        <f t="shared" si="35"/>
        <v>3</v>
      </c>
      <c r="S279" s="64" t="s">
        <v>8488</v>
      </c>
      <c r="T279" s="69">
        <v>0</v>
      </c>
      <c r="U279" s="69">
        <v>0</v>
      </c>
      <c r="V279" s="69">
        <v>0</v>
      </c>
      <c r="W279" s="69">
        <v>0</v>
      </c>
      <c r="X279" s="69">
        <v>0</v>
      </c>
      <c r="Y279" s="64">
        <f t="shared" si="36"/>
        <v>0</v>
      </c>
    </row>
    <row r="280" spans="1:26" x14ac:dyDescent="0.25">
      <c r="A280" s="80" t="s">
        <v>2096</v>
      </c>
      <c r="B280" s="80" t="s">
        <v>7220</v>
      </c>
      <c r="C280" s="81">
        <v>1</v>
      </c>
      <c r="D280" s="82">
        <v>1</v>
      </c>
      <c r="E280" s="82">
        <v>0</v>
      </c>
      <c r="F280" s="82">
        <v>0</v>
      </c>
      <c r="G280" s="82">
        <v>0</v>
      </c>
      <c r="H280" s="82">
        <v>1</v>
      </c>
      <c r="I280" s="82">
        <v>0</v>
      </c>
      <c r="J280" s="84">
        <v>0</v>
      </c>
      <c r="K280" s="85">
        <f t="shared" si="35"/>
        <v>1</v>
      </c>
      <c r="L280" s="60"/>
      <c r="S280" s="90" t="s">
        <v>8489</v>
      </c>
      <c r="T280" s="91">
        <v>0</v>
      </c>
      <c r="U280" s="91">
        <v>0</v>
      </c>
      <c r="V280" s="91">
        <v>0</v>
      </c>
      <c r="W280" s="91">
        <v>0</v>
      </c>
      <c r="X280" s="91">
        <v>1</v>
      </c>
      <c r="Y280" s="64">
        <f t="shared" si="36"/>
        <v>1</v>
      </c>
    </row>
    <row r="281" spans="1:26" x14ac:dyDescent="0.25">
      <c r="A281" s="80" t="s">
        <v>2096</v>
      </c>
      <c r="B281" s="80" t="s">
        <v>924</v>
      </c>
      <c r="C281" s="81">
        <v>47</v>
      </c>
      <c r="D281" s="82">
        <v>47</v>
      </c>
      <c r="E281" s="82">
        <v>0</v>
      </c>
      <c r="F281" s="82">
        <v>3</v>
      </c>
      <c r="G281" s="82">
        <v>4</v>
      </c>
      <c r="H281" s="82">
        <v>38</v>
      </c>
      <c r="I281" s="82">
        <v>2</v>
      </c>
      <c r="J281" s="84">
        <v>0</v>
      </c>
      <c r="K281" s="85">
        <f t="shared" si="35"/>
        <v>47</v>
      </c>
      <c r="L281" s="62">
        <f>SUM(K278:K281)</f>
        <v>53</v>
      </c>
      <c r="S281" s="64" t="s">
        <v>8490</v>
      </c>
      <c r="T281" s="69">
        <v>0</v>
      </c>
      <c r="U281" s="69">
        <v>0</v>
      </c>
      <c r="V281" s="69">
        <v>0</v>
      </c>
      <c r="W281" s="69">
        <v>1</v>
      </c>
      <c r="X281" s="69">
        <v>1</v>
      </c>
      <c r="Y281" s="64">
        <f t="shared" si="36"/>
        <v>2</v>
      </c>
    </row>
    <row r="282" spans="1:26" x14ac:dyDescent="0.25">
      <c r="A282" s="86" t="s">
        <v>506</v>
      </c>
      <c r="B282" s="86" t="s">
        <v>2680</v>
      </c>
      <c r="C282" s="87">
        <v>41</v>
      </c>
      <c r="D282" s="88">
        <v>41</v>
      </c>
      <c r="E282" s="88">
        <v>0</v>
      </c>
      <c r="F282" s="88">
        <v>4</v>
      </c>
      <c r="G282" s="88">
        <v>4</v>
      </c>
      <c r="H282" s="88">
        <v>32</v>
      </c>
      <c r="I282" s="88">
        <v>1</v>
      </c>
      <c r="J282" s="85">
        <v>0</v>
      </c>
      <c r="K282" s="85">
        <f t="shared" si="35"/>
        <v>41</v>
      </c>
      <c r="S282" s="90" t="s">
        <v>8491</v>
      </c>
      <c r="T282" s="91">
        <v>0</v>
      </c>
      <c r="U282" s="91">
        <v>5</v>
      </c>
      <c r="V282" s="91">
        <v>4</v>
      </c>
      <c r="W282" s="91">
        <v>41</v>
      </c>
      <c r="X282" s="91">
        <v>3</v>
      </c>
      <c r="Y282" s="64">
        <f t="shared" si="36"/>
        <v>53</v>
      </c>
      <c r="Z282" s="62"/>
    </row>
    <row r="283" spans="1:26" x14ac:dyDescent="0.25">
      <c r="A283" s="86" t="s">
        <v>506</v>
      </c>
      <c r="B283" s="86" t="s">
        <v>1641</v>
      </c>
      <c r="C283" s="87">
        <v>1</v>
      </c>
      <c r="D283" s="88">
        <v>1</v>
      </c>
      <c r="E283" s="88">
        <v>0</v>
      </c>
      <c r="F283" s="88">
        <v>0</v>
      </c>
      <c r="G283" s="88">
        <v>0</v>
      </c>
      <c r="H283" s="88">
        <v>1</v>
      </c>
      <c r="I283" s="88">
        <v>0</v>
      </c>
      <c r="J283" s="85">
        <v>0</v>
      </c>
      <c r="K283" s="85">
        <f t="shared" si="35"/>
        <v>1</v>
      </c>
      <c r="L283" s="60"/>
      <c r="S283" s="64" t="s">
        <v>8492</v>
      </c>
      <c r="T283" s="69">
        <v>3</v>
      </c>
      <c r="U283" s="69">
        <v>21</v>
      </c>
      <c r="V283" s="69">
        <v>14</v>
      </c>
      <c r="W283" s="69">
        <v>79</v>
      </c>
      <c r="X283" s="69">
        <v>55</v>
      </c>
      <c r="Y283" s="64">
        <f t="shared" si="36"/>
        <v>172</v>
      </c>
      <c r="Z283" s="62"/>
    </row>
    <row r="284" spans="1:26" x14ac:dyDescent="0.25">
      <c r="A284" s="86" t="s">
        <v>506</v>
      </c>
      <c r="B284" s="86" t="s">
        <v>924</v>
      </c>
      <c r="C284" s="87">
        <v>134</v>
      </c>
      <c r="D284" s="88">
        <v>130</v>
      </c>
      <c r="E284" s="88">
        <v>3</v>
      </c>
      <c r="F284" s="88">
        <v>17</v>
      </c>
      <c r="G284" s="88">
        <v>10</v>
      </c>
      <c r="H284" s="88">
        <v>46</v>
      </c>
      <c r="I284" s="88">
        <v>54</v>
      </c>
      <c r="J284" s="85">
        <v>0</v>
      </c>
      <c r="K284" s="85">
        <f t="shared" si="35"/>
        <v>130</v>
      </c>
      <c r="L284" s="62">
        <f>SUM(K282:K284)</f>
        <v>172</v>
      </c>
      <c r="S284" s="90" t="s">
        <v>8493</v>
      </c>
      <c r="T284" s="91">
        <v>27</v>
      </c>
      <c r="U284" s="91">
        <v>66</v>
      </c>
      <c r="V284" s="91">
        <v>32</v>
      </c>
      <c r="W284" s="91">
        <v>217</v>
      </c>
      <c r="X284" s="91">
        <v>888</v>
      </c>
      <c r="Y284" s="64">
        <f t="shared" si="36"/>
        <v>1230</v>
      </c>
    </row>
    <row r="285" spans="1:26" x14ac:dyDescent="0.25">
      <c r="A285" s="80" t="s">
        <v>464</v>
      </c>
      <c r="B285" s="80" t="s">
        <v>2680</v>
      </c>
      <c r="C285" s="81">
        <v>110</v>
      </c>
      <c r="D285" s="82">
        <v>107</v>
      </c>
      <c r="E285" s="82">
        <v>2</v>
      </c>
      <c r="F285" s="82">
        <v>18</v>
      </c>
      <c r="G285" s="82">
        <v>14</v>
      </c>
      <c r="H285" s="82">
        <v>72</v>
      </c>
      <c r="I285" s="82">
        <v>1</v>
      </c>
      <c r="J285" s="84">
        <v>0</v>
      </c>
      <c r="K285" s="85">
        <f t="shared" si="35"/>
        <v>107</v>
      </c>
      <c r="S285" s="64" t="s">
        <v>8506</v>
      </c>
      <c r="T285" s="69">
        <v>54</v>
      </c>
      <c r="U285" s="69">
        <v>0</v>
      </c>
      <c r="V285" s="69">
        <v>0</v>
      </c>
      <c r="W285" s="69">
        <v>267</v>
      </c>
      <c r="X285" s="69">
        <v>130</v>
      </c>
      <c r="Y285" s="64">
        <f t="shared" si="36"/>
        <v>451</v>
      </c>
      <c r="Z285" s="62"/>
    </row>
    <row r="286" spans="1:26" x14ac:dyDescent="0.25">
      <c r="A286" s="80" t="s">
        <v>464</v>
      </c>
      <c r="B286" s="80" t="s">
        <v>1641</v>
      </c>
      <c r="C286" s="81">
        <v>22</v>
      </c>
      <c r="D286" s="82">
        <v>22</v>
      </c>
      <c r="E286" s="82">
        <v>0</v>
      </c>
      <c r="F286" s="82">
        <v>0</v>
      </c>
      <c r="G286" s="82">
        <v>0</v>
      </c>
      <c r="H286" s="82">
        <v>1</v>
      </c>
      <c r="I286" s="82">
        <v>21</v>
      </c>
      <c r="J286" s="84">
        <v>0</v>
      </c>
      <c r="K286" s="85">
        <f t="shared" si="35"/>
        <v>22</v>
      </c>
      <c r="T286" s="62">
        <f>SUM(T275:T285)</f>
        <v>84</v>
      </c>
      <c r="U286" s="62">
        <f>SUM(U275:U285)</f>
        <v>92</v>
      </c>
      <c r="V286" s="62">
        <f>SUM(V275:V285)</f>
        <v>50</v>
      </c>
      <c r="W286" s="62">
        <f>SUM(W275:W285)</f>
        <v>605</v>
      </c>
      <c r="X286" s="62">
        <f>SUM(X275:X285)</f>
        <v>1079</v>
      </c>
      <c r="Y286" s="64">
        <f t="shared" si="36"/>
        <v>1910</v>
      </c>
    </row>
    <row r="287" spans="1:26" x14ac:dyDescent="0.25">
      <c r="A287" s="80" t="s">
        <v>464</v>
      </c>
      <c r="B287" s="80" t="s">
        <v>7220</v>
      </c>
      <c r="C287" s="81">
        <v>5</v>
      </c>
      <c r="D287" s="82">
        <v>5</v>
      </c>
      <c r="E287" s="82">
        <v>1</v>
      </c>
      <c r="F287" s="82">
        <v>0</v>
      </c>
      <c r="G287" s="82">
        <v>0</v>
      </c>
      <c r="H287" s="82">
        <v>4</v>
      </c>
      <c r="I287" s="82">
        <v>0</v>
      </c>
      <c r="J287" s="84">
        <v>0</v>
      </c>
      <c r="K287" s="85">
        <f t="shared" si="35"/>
        <v>5</v>
      </c>
    </row>
    <row r="288" spans="1:26" x14ac:dyDescent="0.25">
      <c r="A288" s="80" t="s">
        <v>464</v>
      </c>
      <c r="B288" s="80" t="s">
        <v>924</v>
      </c>
      <c r="C288" s="81">
        <v>1097</v>
      </c>
      <c r="D288" s="82">
        <v>1096</v>
      </c>
      <c r="E288" s="82">
        <v>24</v>
      </c>
      <c r="F288" s="82">
        <v>48</v>
      </c>
      <c r="G288" s="82">
        <v>18</v>
      </c>
      <c r="H288" s="82">
        <v>140</v>
      </c>
      <c r="I288" s="82">
        <v>866</v>
      </c>
      <c r="J288" s="84">
        <v>0</v>
      </c>
      <c r="K288" s="85">
        <f t="shared" si="35"/>
        <v>1096</v>
      </c>
      <c r="L288" s="62">
        <f>SUM(K285:K288)</f>
        <v>1230</v>
      </c>
      <c r="S288" s="64" t="s">
        <v>8508</v>
      </c>
      <c r="T288" s="64" t="s">
        <v>115</v>
      </c>
      <c r="U288" s="64" t="s">
        <v>135</v>
      </c>
      <c r="V288" s="64" t="s">
        <v>139</v>
      </c>
      <c r="W288" s="64" t="s">
        <v>121</v>
      </c>
      <c r="X288" s="64" t="s">
        <v>667</v>
      </c>
      <c r="Y288" s="64" t="s">
        <v>8474</v>
      </c>
    </row>
    <row r="289" spans="1:26" x14ac:dyDescent="0.25">
      <c r="A289" s="86" t="s">
        <v>142</v>
      </c>
      <c r="B289" s="86" t="s">
        <v>2680</v>
      </c>
      <c r="C289" s="87">
        <v>177</v>
      </c>
      <c r="D289" s="88">
        <v>177</v>
      </c>
      <c r="E289" s="88">
        <v>0</v>
      </c>
      <c r="F289" s="88">
        <v>0</v>
      </c>
      <c r="G289" s="88">
        <v>0</v>
      </c>
      <c r="H289" s="88">
        <v>177</v>
      </c>
      <c r="I289" s="88">
        <v>0</v>
      </c>
      <c r="J289" s="85">
        <v>0</v>
      </c>
      <c r="K289" s="85">
        <f t="shared" si="35"/>
        <v>177</v>
      </c>
      <c r="S289" s="64" t="s">
        <v>8484</v>
      </c>
      <c r="T289" s="69">
        <v>0</v>
      </c>
      <c r="U289" s="69">
        <v>0</v>
      </c>
      <c r="V289" s="69">
        <v>0</v>
      </c>
      <c r="W289" s="69">
        <v>0</v>
      </c>
      <c r="X289" s="69">
        <v>0</v>
      </c>
      <c r="Y289" s="64">
        <f t="shared" ref="Y289:Y300" si="37">SUM(T289:X289)</f>
        <v>0</v>
      </c>
    </row>
    <row r="290" spans="1:26" x14ac:dyDescent="0.25">
      <c r="A290" s="86" t="s">
        <v>142</v>
      </c>
      <c r="B290" s="86" t="s">
        <v>1641</v>
      </c>
      <c r="C290" s="87">
        <v>102</v>
      </c>
      <c r="D290" s="88">
        <v>100</v>
      </c>
      <c r="E290" s="88">
        <v>54</v>
      </c>
      <c r="F290" s="88">
        <v>0</v>
      </c>
      <c r="G290" s="88">
        <v>0</v>
      </c>
      <c r="H290" s="88">
        <v>46</v>
      </c>
      <c r="I290" s="88">
        <v>0</v>
      </c>
      <c r="J290" s="85">
        <v>0</v>
      </c>
      <c r="K290" s="85">
        <f t="shared" si="35"/>
        <v>100</v>
      </c>
      <c r="S290" s="90" t="s">
        <v>8485</v>
      </c>
      <c r="T290" s="91">
        <v>0</v>
      </c>
      <c r="U290" s="91">
        <v>0</v>
      </c>
      <c r="V290" s="91">
        <v>0</v>
      </c>
      <c r="W290" s="92">
        <v>0</v>
      </c>
      <c r="X290" s="91">
        <v>0</v>
      </c>
      <c r="Y290" s="64">
        <f t="shared" si="37"/>
        <v>0</v>
      </c>
    </row>
    <row r="291" spans="1:26" x14ac:dyDescent="0.25">
      <c r="A291" s="86" t="s">
        <v>142</v>
      </c>
      <c r="B291" s="86" t="s">
        <v>7220</v>
      </c>
      <c r="C291" s="87">
        <v>1</v>
      </c>
      <c r="D291" s="88">
        <v>1</v>
      </c>
      <c r="E291" s="88">
        <v>0</v>
      </c>
      <c r="F291" s="88">
        <v>0</v>
      </c>
      <c r="G291" s="88">
        <v>0</v>
      </c>
      <c r="H291" s="88">
        <v>1</v>
      </c>
      <c r="I291" s="88">
        <v>0</v>
      </c>
      <c r="J291" s="85">
        <v>0</v>
      </c>
      <c r="K291" s="85">
        <f t="shared" si="35"/>
        <v>1</v>
      </c>
      <c r="L291" s="60"/>
      <c r="S291" s="64" t="s">
        <v>8486</v>
      </c>
      <c r="T291" s="94">
        <v>0</v>
      </c>
      <c r="U291" s="94">
        <v>0</v>
      </c>
      <c r="V291" s="94">
        <v>0</v>
      </c>
      <c r="W291" s="69">
        <v>0</v>
      </c>
      <c r="X291" s="94">
        <v>0</v>
      </c>
      <c r="Y291" s="64">
        <f t="shared" si="37"/>
        <v>0</v>
      </c>
    </row>
    <row r="292" spans="1:26" x14ac:dyDescent="0.25">
      <c r="A292" s="86" t="s">
        <v>142</v>
      </c>
      <c r="B292" s="86" t="s">
        <v>924</v>
      </c>
      <c r="C292" s="87">
        <v>173</v>
      </c>
      <c r="D292" s="88">
        <v>173</v>
      </c>
      <c r="E292" s="88">
        <v>0</v>
      </c>
      <c r="F292" s="88">
        <v>0</v>
      </c>
      <c r="G292" s="88">
        <v>0</v>
      </c>
      <c r="H292" s="88">
        <v>43</v>
      </c>
      <c r="I292" s="88">
        <v>130</v>
      </c>
      <c r="J292" s="85">
        <v>0</v>
      </c>
      <c r="K292" s="85">
        <f t="shared" si="35"/>
        <v>173</v>
      </c>
      <c r="L292" s="62">
        <f>SUM(K289:K292)</f>
        <v>451</v>
      </c>
      <c r="S292" s="90" t="s">
        <v>8487</v>
      </c>
      <c r="T292" s="95">
        <v>0</v>
      </c>
      <c r="U292" s="95">
        <v>0</v>
      </c>
      <c r="V292" s="95">
        <v>0</v>
      </c>
      <c r="W292" s="95">
        <v>0</v>
      </c>
      <c r="X292" s="95">
        <v>0</v>
      </c>
      <c r="Y292" s="64">
        <f t="shared" si="37"/>
        <v>0</v>
      </c>
    </row>
    <row r="293" spans="1:26" x14ac:dyDescent="0.25">
      <c r="A293" s="86" t="s">
        <v>8509</v>
      </c>
      <c r="B293" s="93"/>
      <c r="C293" s="93">
        <f t="shared" ref="C293:I293" si="38">SUM(C274:C292)</f>
        <v>1920</v>
      </c>
      <c r="D293" s="93">
        <f t="shared" si="38"/>
        <v>1910</v>
      </c>
      <c r="E293" s="93">
        <f t="shared" si="38"/>
        <v>84</v>
      </c>
      <c r="F293" s="93">
        <f t="shared" si="38"/>
        <v>92</v>
      </c>
      <c r="G293" s="93">
        <f t="shared" si="38"/>
        <v>50</v>
      </c>
      <c r="H293" s="93">
        <f t="shared" si="38"/>
        <v>605</v>
      </c>
      <c r="I293" s="93">
        <f t="shared" si="38"/>
        <v>1079</v>
      </c>
      <c r="J293" s="93">
        <f>SUM(J276:J289)</f>
        <v>0</v>
      </c>
      <c r="K293" s="93">
        <f>SUM(K274:K292)</f>
        <v>1910</v>
      </c>
      <c r="L293" s="62">
        <f>SUM(L274:L292)</f>
        <v>1910</v>
      </c>
      <c r="S293" s="96" t="s">
        <v>8488</v>
      </c>
      <c r="T293" s="97">
        <v>0</v>
      </c>
      <c r="U293" s="97">
        <v>0</v>
      </c>
      <c r="V293" s="97">
        <v>0</v>
      </c>
      <c r="W293" s="97">
        <v>0</v>
      </c>
      <c r="X293" s="97">
        <v>0</v>
      </c>
      <c r="Y293" s="96">
        <f t="shared" si="37"/>
        <v>0</v>
      </c>
    </row>
    <row r="294" spans="1:26" x14ac:dyDescent="0.25">
      <c r="I294" s="60" t="s">
        <v>8528</v>
      </c>
      <c r="S294" s="90" t="s">
        <v>8489</v>
      </c>
      <c r="T294" s="98">
        <v>0</v>
      </c>
      <c r="U294" s="98">
        <v>0</v>
      </c>
      <c r="V294" s="98">
        <v>0</v>
      </c>
      <c r="W294" s="98">
        <v>0</v>
      </c>
      <c r="X294" s="98">
        <v>0</v>
      </c>
      <c r="Y294" s="64">
        <f t="shared" si="37"/>
        <v>0</v>
      </c>
    </row>
    <row r="295" spans="1:26" x14ac:dyDescent="0.25">
      <c r="S295" s="64" t="s">
        <v>8490</v>
      </c>
      <c r="T295" s="99">
        <v>0</v>
      </c>
      <c r="U295" s="99">
        <v>0</v>
      </c>
      <c r="V295" s="99">
        <v>0</v>
      </c>
      <c r="W295" s="99">
        <v>0</v>
      </c>
      <c r="X295" s="99">
        <v>1</v>
      </c>
      <c r="Y295" s="64">
        <f t="shared" si="37"/>
        <v>1</v>
      </c>
    </row>
    <row r="296" spans="1:26" x14ac:dyDescent="0.25">
      <c r="S296" s="90" t="s">
        <v>8491</v>
      </c>
      <c r="T296" s="98">
        <v>0</v>
      </c>
      <c r="U296" s="98">
        <v>0</v>
      </c>
      <c r="V296" s="98">
        <v>0</v>
      </c>
      <c r="W296" s="98">
        <v>1</v>
      </c>
      <c r="X296" s="98">
        <v>1</v>
      </c>
      <c r="Y296" s="64">
        <f t="shared" si="37"/>
        <v>2</v>
      </c>
    </row>
    <row r="297" spans="1:26" x14ac:dyDescent="0.25">
      <c r="S297" s="64" t="s">
        <v>8492</v>
      </c>
      <c r="T297" s="88">
        <v>0</v>
      </c>
      <c r="U297" s="88">
        <v>4</v>
      </c>
      <c r="V297" s="88">
        <v>4</v>
      </c>
      <c r="W297" s="88">
        <v>32</v>
      </c>
      <c r="X297" s="88">
        <v>1</v>
      </c>
      <c r="Y297" s="64">
        <f t="shared" si="37"/>
        <v>41</v>
      </c>
    </row>
    <row r="298" spans="1:26" x14ac:dyDescent="0.25">
      <c r="S298" s="90" t="s">
        <v>8493</v>
      </c>
      <c r="T298" s="82">
        <v>2</v>
      </c>
      <c r="U298" s="82">
        <v>18</v>
      </c>
      <c r="V298" s="82">
        <v>14</v>
      </c>
      <c r="W298" s="82">
        <v>72</v>
      </c>
      <c r="X298" s="82">
        <v>1</v>
      </c>
      <c r="Y298" s="64">
        <f t="shared" si="37"/>
        <v>107</v>
      </c>
    </row>
    <row r="299" spans="1:26" x14ac:dyDescent="0.25">
      <c r="S299" s="64" t="s">
        <v>8506</v>
      </c>
      <c r="T299" s="88">
        <v>0</v>
      </c>
      <c r="U299" s="88">
        <v>0</v>
      </c>
      <c r="V299" s="88">
        <v>0</v>
      </c>
      <c r="W299" s="88">
        <v>177</v>
      </c>
      <c r="X299" s="88">
        <v>0</v>
      </c>
      <c r="Y299" s="64">
        <f t="shared" si="37"/>
        <v>177</v>
      </c>
    </row>
    <row r="300" spans="1:26" x14ac:dyDescent="0.25">
      <c r="T300" s="100">
        <f>SUM(T289:T299)</f>
        <v>2</v>
      </c>
      <c r="U300" s="100">
        <f>SUM(U289:U299)</f>
        <v>22</v>
      </c>
      <c r="V300" s="100">
        <f>SUM(V289:V299)</f>
        <v>18</v>
      </c>
      <c r="W300" s="100">
        <f>SUM(W289:W299)</f>
        <v>282</v>
      </c>
      <c r="X300" s="100">
        <f>SUM(X289:X299)</f>
        <v>4</v>
      </c>
      <c r="Y300" s="96">
        <f t="shared" si="37"/>
        <v>328</v>
      </c>
    </row>
    <row r="302" spans="1:26" x14ac:dyDescent="0.25">
      <c r="S302" s="64" t="s">
        <v>8511</v>
      </c>
      <c r="T302" s="64" t="s">
        <v>115</v>
      </c>
      <c r="U302" s="64" t="s">
        <v>135</v>
      </c>
      <c r="V302" s="64" t="s">
        <v>139</v>
      </c>
      <c r="W302" s="64" t="s">
        <v>121</v>
      </c>
      <c r="X302" s="64" t="s">
        <v>667</v>
      </c>
      <c r="Y302" s="64" t="s">
        <v>8512</v>
      </c>
    </row>
    <row r="303" spans="1:26" x14ac:dyDescent="0.25">
      <c r="S303" s="64" t="s">
        <v>8484</v>
      </c>
      <c r="T303" s="69">
        <v>0</v>
      </c>
      <c r="U303" s="69">
        <v>0</v>
      </c>
      <c r="V303" s="69">
        <v>0</v>
      </c>
      <c r="W303" s="69">
        <v>0</v>
      </c>
      <c r="X303" s="69">
        <v>0</v>
      </c>
      <c r="Y303" s="69">
        <f t="shared" ref="Y303:Y314" si="39">SUM(T303:W303)</f>
        <v>0</v>
      </c>
      <c r="Z303" s="64" t="s">
        <v>8484</v>
      </c>
    </row>
    <row r="304" spans="1:26" x14ac:dyDescent="0.25">
      <c r="S304" s="90" t="s">
        <v>8485</v>
      </c>
      <c r="T304" s="91">
        <v>0</v>
      </c>
      <c r="U304" s="91">
        <v>0</v>
      </c>
      <c r="V304" s="91">
        <v>0</v>
      </c>
      <c r="W304" s="91">
        <v>0</v>
      </c>
      <c r="X304" s="91">
        <v>0</v>
      </c>
      <c r="Y304" s="69">
        <f t="shared" si="39"/>
        <v>0</v>
      </c>
      <c r="Z304" s="90" t="s">
        <v>8485</v>
      </c>
    </row>
    <row r="305" spans="1:26" x14ac:dyDescent="0.25">
      <c r="S305" s="64" t="s">
        <v>8486</v>
      </c>
      <c r="T305" s="69">
        <v>0</v>
      </c>
      <c r="U305" s="69">
        <v>0</v>
      </c>
      <c r="V305" s="69">
        <v>0</v>
      </c>
      <c r="W305" s="69">
        <v>0</v>
      </c>
      <c r="X305" s="69">
        <v>1</v>
      </c>
      <c r="Y305" s="69">
        <f t="shared" si="39"/>
        <v>0</v>
      </c>
      <c r="Z305" s="64" t="s">
        <v>8486</v>
      </c>
    </row>
    <row r="306" spans="1:26" x14ac:dyDescent="0.25">
      <c r="S306" s="90" t="s">
        <v>8487</v>
      </c>
      <c r="T306" s="91">
        <v>0</v>
      </c>
      <c r="U306" s="91">
        <v>0</v>
      </c>
      <c r="V306" s="91">
        <v>0</v>
      </c>
      <c r="W306" s="91">
        <v>0</v>
      </c>
      <c r="X306" s="91">
        <v>0</v>
      </c>
      <c r="Y306" s="69">
        <f t="shared" si="39"/>
        <v>0</v>
      </c>
      <c r="Z306" s="90" t="s">
        <v>8487</v>
      </c>
    </row>
    <row r="307" spans="1:26" x14ac:dyDescent="0.25">
      <c r="S307" s="64" t="s">
        <v>8488</v>
      </c>
      <c r="T307" s="69">
        <v>0</v>
      </c>
      <c r="U307" s="69">
        <v>0</v>
      </c>
      <c r="V307" s="69">
        <v>0</v>
      </c>
      <c r="W307" s="69">
        <v>0</v>
      </c>
      <c r="X307" s="69">
        <v>0</v>
      </c>
      <c r="Y307" s="69">
        <f t="shared" si="39"/>
        <v>0</v>
      </c>
      <c r="Z307" s="64" t="s">
        <v>8488</v>
      </c>
    </row>
    <row r="308" spans="1:26" x14ac:dyDescent="0.25">
      <c r="S308" s="90" t="s">
        <v>8489</v>
      </c>
      <c r="T308" s="91">
        <v>0</v>
      </c>
      <c r="U308" s="91">
        <v>0</v>
      </c>
      <c r="V308" s="91">
        <v>0</v>
      </c>
      <c r="W308" s="91">
        <v>0</v>
      </c>
      <c r="X308" s="91">
        <v>1</v>
      </c>
      <c r="Y308" s="69">
        <f t="shared" si="39"/>
        <v>0</v>
      </c>
      <c r="Z308" s="90" t="s">
        <v>8489</v>
      </c>
    </row>
    <row r="309" spans="1:26" x14ac:dyDescent="0.25">
      <c r="S309" s="64" t="s">
        <v>8490</v>
      </c>
      <c r="T309" s="69">
        <v>0</v>
      </c>
      <c r="U309" s="69">
        <v>0</v>
      </c>
      <c r="V309" s="69">
        <v>0</v>
      </c>
      <c r="W309" s="69">
        <v>1</v>
      </c>
      <c r="X309" s="69">
        <v>0</v>
      </c>
      <c r="Y309" s="69">
        <f t="shared" si="39"/>
        <v>1</v>
      </c>
      <c r="Z309" s="64" t="s">
        <v>8490</v>
      </c>
    </row>
    <row r="310" spans="1:26" x14ac:dyDescent="0.25">
      <c r="S310" s="90" t="s">
        <v>8491</v>
      </c>
      <c r="T310" s="91">
        <v>0</v>
      </c>
      <c r="U310" s="91">
        <v>5</v>
      </c>
      <c r="V310" s="91">
        <v>4</v>
      </c>
      <c r="W310" s="91">
        <v>40</v>
      </c>
      <c r="X310" s="91">
        <v>2</v>
      </c>
      <c r="Y310" s="69">
        <f t="shared" si="39"/>
        <v>49</v>
      </c>
      <c r="Z310" s="90" t="s">
        <v>8491</v>
      </c>
    </row>
    <row r="311" spans="1:26" x14ac:dyDescent="0.25">
      <c r="S311" s="64" t="s">
        <v>8492</v>
      </c>
      <c r="T311" s="69">
        <v>3</v>
      </c>
      <c r="U311" s="69">
        <v>17</v>
      </c>
      <c r="V311" s="69">
        <v>10</v>
      </c>
      <c r="W311" s="69">
        <v>47</v>
      </c>
      <c r="X311" s="69">
        <v>54</v>
      </c>
      <c r="Y311" s="69">
        <f t="shared" si="39"/>
        <v>77</v>
      </c>
      <c r="Z311" s="64" t="s">
        <v>8492</v>
      </c>
    </row>
    <row r="312" spans="1:26" x14ac:dyDescent="0.25">
      <c r="S312" s="90" t="s">
        <v>8493</v>
      </c>
      <c r="T312" s="91">
        <v>25</v>
      </c>
      <c r="U312" s="91">
        <v>48</v>
      </c>
      <c r="V312" s="91">
        <v>18</v>
      </c>
      <c r="W312" s="91">
        <v>145</v>
      </c>
      <c r="X312" s="91">
        <v>887</v>
      </c>
      <c r="Y312" s="69">
        <f t="shared" si="39"/>
        <v>236</v>
      </c>
      <c r="Z312" s="90" t="s">
        <v>8493</v>
      </c>
    </row>
    <row r="313" spans="1:26" x14ac:dyDescent="0.25">
      <c r="S313" s="64" t="s">
        <v>8506</v>
      </c>
      <c r="T313" s="69">
        <v>54</v>
      </c>
      <c r="U313" s="69">
        <v>0</v>
      </c>
      <c r="V313" s="69">
        <v>0</v>
      </c>
      <c r="W313" s="69">
        <v>90</v>
      </c>
      <c r="X313" s="69">
        <v>130</v>
      </c>
      <c r="Y313" s="69">
        <f t="shared" si="39"/>
        <v>144</v>
      </c>
      <c r="Z313" s="64" t="s">
        <v>8506</v>
      </c>
    </row>
    <row r="314" spans="1:26" x14ac:dyDescent="0.25">
      <c r="T314" s="62">
        <f>SUM(T303:T313)</f>
        <v>82</v>
      </c>
      <c r="U314" s="62">
        <f>SUM(U303:U313)</f>
        <v>70</v>
      </c>
      <c r="V314" s="62">
        <f>SUM(V303:V313)</f>
        <v>32</v>
      </c>
      <c r="W314" s="62">
        <f>SUM(W303:W313)</f>
        <v>323</v>
      </c>
      <c r="X314" s="62">
        <f>SUM(X303:X313)</f>
        <v>1075</v>
      </c>
      <c r="Y314" s="69">
        <f t="shared" si="39"/>
        <v>507</v>
      </c>
    </row>
    <row r="318" spans="1:26" ht="39.6" x14ac:dyDescent="0.25">
      <c r="A318" s="75" t="s">
        <v>8529</v>
      </c>
      <c r="B318" s="75" t="s">
        <v>7388</v>
      </c>
      <c r="C318" s="75" t="s">
        <v>8472</v>
      </c>
      <c r="D318" s="75" t="s">
        <v>8496</v>
      </c>
      <c r="E318" s="76" t="s">
        <v>8497</v>
      </c>
      <c r="F318" s="75" t="s">
        <v>8498</v>
      </c>
      <c r="G318" s="75" t="s">
        <v>8499</v>
      </c>
      <c r="H318" s="75" t="s">
        <v>8500</v>
      </c>
      <c r="I318" s="75" t="s">
        <v>8501</v>
      </c>
      <c r="J318" s="77" t="s">
        <v>8502</v>
      </c>
      <c r="K318" s="78" t="s">
        <v>8503</v>
      </c>
      <c r="L318" s="79" t="s">
        <v>8530</v>
      </c>
      <c r="S318" s="60" t="s">
        <v>8529</v>
      </c>
    </row>
    <row r="319" spans="1:26" x14ac:dyDescent="0.25">
      <c r="A319" s="80" t="s">
        <v>8312</v>
      </c>
      <c r="B319" s="80" t="s">
        <v>924</v>
      </c>
      <c r="C319" s="81">
        <v>2</v>
      </c>
      <c r="D319" s="82">
        <v>2</v>
      </c>
      <c r="E319" s="82">
        <v>0</v>
      </c>
      <c r="F319" s="82">
        <v>0</v>
      </c>
      <c r="G319" s="82">
        <v>0</v>
      </c>
      <c r="H319" s="82">
        <v>1</v>
      </c>
      <c r="I319" s="82">
        <v>1</v>
      </c>
      <c r="J319" s="84">
        <v>0</v>
      </c>
      <c r="K319" s="85">
        <f t="shared" ref="K319:K334" si="40">SUM(E319:J319)</f>
        <v>2</v>
      </c>
      <c r="L319" s="62">
        <v>2</v>
      </c>
      <c r="S319" s="64" t="s">
        <v>8505</v>
      </c>
      <c r="T319" s="64" t="s">
        <v>115</v>
      </c>
      <c r="U319" s="64" t="s">
        <v>135</v>
      </c>
      <c r="V319" s="64" t="s">
        <v>139</v>
      </c>
      <c r="W319" s="64" t="s">
        <v>121</v>
      </c>
      <c r="X319" s="64" t="s">
        <v>667</v>
      </c>
      <c r="Y319" s="64" t="s">
        <v>8474</v>
      </c>
    </row>
    <row r="320" spans="1:26" x14ac:dyDescent="0.25">
      <c r="A320" s="86" t="s">
        <v>7341</v>
      </c>
      <c r="B320" s="86" t="s">
        <v>2680</v>
      </c>
      <c r="C320" s="87">
        <v>1</v>
      </c>
      <c r="D320" s="88">
        <v>1</v>
      </c>
      <c r="E320" s="88">
        <v>0</v>
      </c>
      <c r="F320" s="88">
        <v>0</v>
      </c>
      <c r="G320" s="88">
        <v>0</v>
      </c>
      <c r="H320" s="88">
        <v>1</v>
      </c>
      <c r="I320" s="88">
        <v>0</v>
      </c>
      <c r="J320" s="85">
        <v>0</v>
      </c>
      <c r="K320" s="85">
        <f t="shared" si="40"/>
        <v>1</v>
      </c>
      <c r="S320" s="64" t="s">
        <v>8484</v>
      </c>
      <c r="T320" s="69">
        <v>0</v>
      </c>
      <c r="U320" s="69">
        <v>0</v>
      </c>
      <c r="V320" s="69">
        <v>0</v>
      </c>
      <c r="W320" s="69">
        <v>0</v>
      </c>
      <c r="X320" s="69">
        <v>0</v>
      </c>
      <c r="Y320" s="64">
        <f t="shared" ref="Y320:Y331" si="41">SUM(T320:X320)</f>
        <v>0</v>
      </c>
    </row>
    <row r="321" spans="1:26" x14ac:dyDescent="0.25">
      <c r="A321" s="86" t="s">
        <v>7341</v>
      </c>
      <c r="B321" s="86" t="s">
        <v>924</v>
      </c>
      <c r="C321" s="87">
        <v>1</v>
      </c>
      <c r="D321" s="88">
        <v>1</v>
      </c>
      <c r="E321" s="88">
        <v>0</v>
      </c>
      <c r="F321" s="88">
        <v>0</v>
      </c>
      <c r="G321" s="88">
        <v>0</v>
      </c>
      <c r="H321" s="88">
        <v>0</v>
      </c>
      <c r="I321" s="88">
        <v>1</v>
      </c>
      <c r="J321" s="85">
        <v>0</v>
      </c>
      <c r="K321" s="85">
        <f t="shared" si="40"/>
        <v>1</v>
      </c>
      <c r="L321" s="62">
        <v>2</v>
      </c>
      <c r="S321" s="90" t="s">
        <v>8485</v>
      </c>
      <c r="T321" s="91">
        <v>0</v>
      </c>
      <c r="U321" s="91">
        <v>0</v>
      </c>
      <c r="V321" s="91">
        <v>0</v>
      </c>
      <c r="W321" s="91">
        <v>0</v>
      </c>
      <c r="X321" s="91">
        <v>0</v>
      </c>
      <c r="Y321" s="64">
        <f t="shared" si="41"/>
        <v>0</v>
      </c>
    </row>
    <row r="322" spans="1:26" x14ac:dyDescent="0.25">
      <c r="A322" s="80" t="s">
        <v>2096</v>
      </c>
      <c r="B322" s="80" t="s">
        <v>2680</v>
      </c>
      <c r="C322" s="81">
        <v>1</v>
      </c>
      <c r="D322" s="82">
        <v>1</v>
      </c>
      <c r="E322" s="82">
        <v>0</v>
      </c>
      <c r="F322" s="82">
        <v>0</v>
      </c>
      <c r="G322" s="82">
        <v>0</v>
      </c>
      <c r="H322" s="82">
        <v>1</v>
      </c>
      <c r="I322" s="82">
        <v>0</v>
      </c>
      <c r="J322" s="84">
        <v>0</v>
      </c>
      <c r="K322" s="85">
        <f t="shared" si="40"/>
        <v>1</v>
      </c>
      <c r="S322" s="64" t="s">
        <v>8486</v>
      </c>
      <c r="T322" s="69">
        <v>0</v>
      </c>
      <c r="U322" s="69">
        <v>0</v>
      </c>
      <c r="V322" s="69">
        <v>0</v>
      </c>
      <c r="W322" s="69">
        <v>0</v>
      </c>
      <c r="X322" s="69">
        <v>0</v>
      </c>
      <c r="Y322" s="64">
        <f t="shared" si="41"/>
        <v>0</v>
      </c>
    </row>
    <row r="323" spans="1:26" x14ac:dyDescent="0.25">
      <c r="A323" s="80" t="s">
        <v>2096</v>
      </c>
      <c r="B323" s="80" t="s">
        <v>1641</v>
      </c>
      <c r="C323" s="81">
        <v>2</v>
      </c>
      <c r="D323" s="82">
        <v>0</v>
      </c>
      <c r="E323" s="82">
        <v>0</v>
      </c>
      <c r="F323" s="82">
        <v>0</v>
      </c>
      <c r="G323" s="82">
        <v>0</v>
      </c>
      <c r="H323" s="82">
        <v>0</v>
      </c>
      <c r="I323" s="82">
        <v>0</v>
      </c>
      <c r="J323" s="84">
        <v>0</v>
      </c>
      <c r="K323" s="85">
        <f t="shared" si="40"/>
        <v>0</v>
      </c>
      <c r="S323" s="90" t="s">
        <v>8487</v>
      </c>
      <c r="T323" s="91">
        <v>0</v>
      </c>
      <c r="U323" s="91">
        <v>0</v>
      </c>
      <c r="V323" s="91">
        <v>0</v>
      </c>
      <c r="W323" s="91">
        <v>0</v>
      </c>
      <c r="X323" s="91">
        <v>0</v>
      </c>
      <c r="Y323" s="64">
        <f t="shared" si="41"/>
        <v>0</v>
      </c>
    </row>
    <row r="324" spans="1:26" x14ac:dyDescent="0.25">
      <c r="A324" s="80" t="s">
        <v>2096</v>
      </c>
      <c r="B324" s="80" t="s">
        <v>924</v>
      </c>
      <c r="C324" s="81">
        <v>49</v>
      </c>
      <c r="D324" s="82">
        <v>49</v>
      </c>
      <c r="E324" s="82">
        <v>0</v>
      </c>
      <c r="F324" s="82">
        <v>9</v>
      </c>
      <c r="G324" s="82">
        <v>3</v>
      </c>
      <c r="H324" s="82">
        <v>32</v>
      </c>
      <c r="I324" s="82">
        <v>5</v>
      </c>
      <c r="J324" s="84">
        <v>0</v>
      </c>
      <c r="K324" s="85">
        <f t="shared" si="40"/>
        <v>49</v>
      </c>
      <c r="L324" s="62">
        <f>SUM(K322:K324)</f>
        <v>50</v>
      </c>
      <c r="S324" s="64" t="s">
        <v>8488</v>
      </c>
      <c r="T324" s="69">
        <v>0</v>
      </c>
      <c r="U324" s="69">
        <v>0</v>
      </c>
      <c r="V324" s="69">
        <v>0</v>
      </c>
      <c r="W324" s="69">
        <v>0</v>
      </c>
      <c r="X324" s="69">
        <v>0</v>
      </c>
      <c r="Y324" s="64">
        <f t="shared" si="41"/>
        <v>0</v>
      </c>
    </row>
    <row r="325" spans="1:26" x14ac:dyDescent="0.25">
      <c r="A325" s="86" t="s">
        <v>506</v>
      </c>
      <c r="B325" s="86" t="s">
        <v>2680</v>
      </c>
      <c r="C325" s="87">
        <v>44</v>
      </c>
      <c r="D325" s="88">
        <v>42</v>
      </c>
      <c r="E325" s="88">
        <v>0</v>
      </c>
      <c r="F325" s="88">
        <v>8</v>
      </c>
      <c r="G325" s="88">
        <v>3</v>
      </c>
      <c r="H325" s="88">
        <v>31</v>
      </c>
      <c r="I325" s="88">
        <v>0</v>
      </c>
      <c r="J325" s="85">
        <v>0</v>
      </c>
      <c r="K325" s="85">
        <f t="shared" si="40"/>
        <v>42</v>
      </c>
      <c r="S325" s="90" t="s">
        <v>8489</v>
      </c>
      <c r="T325" s="91">
        <v>0</v>
      </c>
      <c r="U325" s="91">
        <v>0</v>
      </c>
      <c r="V325" s="91">
        <v>0</v>
      </c>
      <c r="W325" s="91">
        <v>1</v>
      </c>
      <c r="X325" s="91">
        <v>1</v>
      </c>
      <c r="Y325" s="64">
        <f t="shared" si="41"/>
        <v>2</v>
      </c>
    </row>
    <row r="326" spans="1:26" x14ac:dyDescent="0.25">
      <c r="A326" s="86" t="s">
        <v>506</v>
      </c>
      <c r="B326" s="86" t="s">
        <v>924</v>
      </c>
      <c r="C326" s="87">
        <v>163</v>
      </c>
      <c r="D326" s="88">
        <v>162</v>
      </c>
      <c r="E326" s="88">
        <v>5</v>
      </c>
      <c r="F326" s="88">
        <v>22</v>
      </c>
      <c r="G326" s="88">
        <v>28</v>
      </c>
      <c r="H326" s="88">
        <v>51</v>
      </c>
      <c r="I326" s="88">
        <v>56</v>
      </c>
      <c r="J326" s="85">
        <v>0</v>
      </c>
      <c r="K326" s="85">
        <f t="shared" si="40"/>
        <v>162</v>
      </c>
      <c r="L326" s="62">
        <f>SUM(K325:K326)</f>
        <v>204</v>
      </c>
      <c r="S326" s="64" t="s">
        <v>8490</v>
      </c>
      <c r="T326" s="69">
        <v>0</v>
      </c>
      <c r="U326" s="69">
        <v>0</v>
      </c>
      <c r="V326" s="69">
        <v>0</v>
      </c>
      <c r="W326" s="69">
        <v>1</v>
      </c>
      <c r="X326" s="69">
        <v>1</v>
      </c>
      <c r="Y326" s="64">
        <f t="shared" si="41"/>
        <v>2</v>
      </c>
    </row>
    <row r="327" spans="1:26" x14ac:dyDescent="0.25">
      <c r="A327" s="80" t="s">
        <v>464</v>
      </c>
      <c r="B327" s="80" t="s">
        <v>2680</v>
      </c>
      <c r="C327" s="81">
        <v>125</v>
      </c>
      <c r="D327" s="82">
        <v>122</v>
      </c>
      <c r="E327" s="82">
        <v>4</v>
      </c>
      <c r="F327" s="82">
        <v>24</v>
      </c>
      <c r="G327" s="82">
        <v>26</v>
      </c>
      <c r="H327" s="82">
        <v>68</v>
      </c>
      <c r="I327" s="82">
        <v>0</v>
      </c>
      <c r="J327" s="84">
        <v>0</v>
      </c>
      <c r="K327" s="85">
        <f t="shared" si="40"/>
        <v>122</v>
      </c>
      <c r="S327" s="90" t="s">
        <v>8491</v>
      </c>
      <c r="T327" s="91">
        <v>0</v>
      </c>
      <c r="U327" s="91">
        <v>9</v>
      </c>
      <c r="V327" s="91">
        <v>3</v>
      </c>
      <c r="W327" s="91">
        <v>33</v>
      </c>
      <c r="X327" s="91">
        <v>5</v>
      </c>
      <c r="Y327" s="64">
        <f t="shared" si="41"/>
        <v>50</v>
      </c>
      <c r="Z327" s="62"/>
    </row>
    <row r="328" spans="1:26" x14ac:dyDescent="0.25">
      <c r="A328" s="80" t="s">
        <v>464</v>
      </c>
      <c r="B328" s="80" t="s">
        <v>1641</v>
      </c>
      <c r="C328" s="81">
        <v>41</v>
      </c>
      <c r="D328" s="82">
        <v>41</v>
      </c>
      <c r="E328" s="82">
        <v>0</v>
      </c>
      <c r="F328" s="82">
        <v>0</v>
      </c>
      <c r="G328" s="82">
        <v>3</v>
      </c>
      <c r="H328" s="82">
        <v>1</v>
      </c>
      <c r="I328" s="82">
        <v>37</v>
      </c>
      <c r="J328" s="84">
        <v>0</v>
      </c>
      <c r="K328" s="85">
        <f t="shared" si="40"/>
        <v>41</v>
      </c>
      <c r="S328" s="64" t="s">
        <v>8492</v>
      </c>
      <c r="T328" s="69">
        <v>5</v>
      </c>
      <c r="U328" s="69">
        <v>30</v>
      </c>
      <c r="V328" s="69">
        <v>31</v>
      </c>
      <c r="W328" s="69">
        <v>82</v>
      </c>
      <c r="X328" s="69">
        <v>56</v>
      </c>
      <c r="Y328" s="64">
        <f t="shared" si="41"/>
        <v>204</v>
      </c>
      <c r="Z328" s="62"/>
    </row>
    <row r="329" spans="1:26" x14ac:dyDescent="0.25">
      <c r="A329" s="80" t="s">
        <v>464</v>
      </c>
      <c r="B329" s="80" t="s">
        <v>7219</v>
      </c>
      <c r="C329" s="81">
        <v>1</v>
      </c>
      <c r="D329" s="82">
        <v>1</v>
      </c>
      <c r="E329" s="82">
        <v>0</v>
      </c>
      <c r="F329" s="82">
        <v>1</v>
      </c>
      <c r="G329" s="82">
        <v>0</v>
      </c>
      <c r="H329" s="82">
        <v>0</v>
      </c>
      <c r="I329" s="82">
        <v>0</v>
      </c>
      <c r="J329" s="84">
        <v>0</v>
      </c>
      <c r="K329" s="85">
        <f t="shared" si="40"/>
        <v>1</v>
      </c>
      <c r="S329" s="90" t="s">
        <v>8493</v>
      </c>
      <c r="T329" s="91">
        <v>28</v>
      </c>
      <c r="U329" s="91">
        <v>155</v>
      </c>
      <c r="V329" s="91">
        <v>65</v>
      </c>
      <c r="W329" s="91">
        <v>225</v>
      </c>
      <c r="X329" s="91">
        <v>884</v>
      </c>
      <c r="Y329" s="64">
        <f t="shared" si="41"/>
        <v>1357</v>
      </c>
    </row>
    <row r="330" spans="1:26" x14ac:dyDescent="0.25">
      <c r="A330" s="80" t="s">
        <v>464</v>
      </c>
      <c r="B330" s="80" t="s">
        <v>7220</v>
      </c>
      <c r="C330" s="81">
        <v>1</v>
      </c>
      <c r="D330" s="82">
        <v>1</v>
      </c>
      <c r="E330" s="82">
        <v>0</v>
      </c>
      <c r="F330" s="82">
        <v>0</v>
      </c>
      <c r="G330" s="82">
        <v>0</v>
      </c>
      <c r="H330" s="82">
        <v>1</v>
      </c>
      <c r="I330" s="82">
        <v>0</v>
      </c>
      <c r="J330" s="84">
        <v>0</v>
      </c>
      <c r="K330" s="85">
        <f t="shared" si="40"/>
        <v>1</v>
      </c>
      <c r="S330" s="64" t="s">
        <v>8506</v>
      </c>
      <c r="T330" s="69">
        <v>0</v>
      </c>
      <c r="U330" s="69">
        <v>0</v>
      </c>
      <c r="V330" s="69">
        <v>0</v>
      </c>
      <c r="W330" s="69">
        <v>246</v>
      </c>
      <c r="X330" s="69">
        <v>45</v>
      </c>
      <c r="Y330" s="64">
        <f t="shared" si="41"/>
        <v>291</v>
      </c>
      <c r="Z330" s="62"/>
    </row>
    <row r="331" spans="1:26" x14ac:dyDescent="0.25">
      <c r="A331" s="80" t="s">
        <v>464</v>
      </c>
      <c r="B331" s="80" t="s">
        <v>924</v>
      </c>
      <c r="C331" s="81">
        <v>1192</v>
      </c>
      <c r="D331" s="82">
        <v>1192</v>
      </c>
      <c r="E331" s="82">
        <v>24</v>
      </c>
      <c r="F331" s="82">
        <v>130</v>
      </c>
      <c r="G331" s="82">
        <v>36</v>
      </c>
      <c r="H331" s="82">
        <v>155</v>
      </c>
      <c r="I331" s="82">
        <v>847</v>
      </c>
      <c r="J331" s="84">
        <v>0</v>
      </c>
      <c r="K331" s="85">
        <f t="shared" si="40"/>
        <v>1192</v>
      </c>
      <c r="L331" s="62">
        <f>SUM(K327:K331)</f>
        <v>1357</v>
      </c>
      <c r="T331" s="62">
        <f>SUM(T320:T330)</f>
        <v>33</v>
      </c>
      <c r="U331" s="62">
        <f>SUM(U320:U330)</f>
        <v>194</v>
      </c>
      <c r="V331" s="62">
        <f>SUM(V320:V330)</f>
        <v>99</v>
      </c>
      <c r="W331" s="62">
        <f>SUM(W320:W330)</f>
        <v>588</v>
      </c>
      <c r="X331" s="62">
        <f>SUM(X320:X330)</f>
        <v>992</v>
      </c>
      <c r="Y331" s="64">
        <f t="shared" si="41"/>
        <v>1906</v>
      </c>
    </row>
    <row r="332" spans="1:26" x14ac:dyDescent="0.25">
      <c r="A332" s="86" t="s">
        <v>142</v>
      </c>
      <c r="B332" s="86" t="s">
        <v>2680</v>
      </c>
      <c r="C332" s="87">
        <v>172</v>
      </c>
      <c r="D332" s="88">
        <v>171</v>
      </c>
      <c r="E332" s="88">
        <v>0</v>
      </c>
      <c r="F332" s="88">
        <v>0</v>
      </c>
      <c r="G332" s="88">
        <v>0</v>
      </c>
      <c r="H332" s="88">
        <v>172</v>
      </c>
      <c r="I332" s="88">
        <v>0</v>
      </c>
      <c r="J332" s="85">
        <v>0</v>
      </c>
      <c r="K332" s="85">
        <f t="shared" si="40"/>
        <v>172</v>
      </c>
    </row>
    <row r="333" spans="1:26" x14ac:dyDescent="0.25">
      <c r="A333" s="86" t="s">
        <v>142</v>
      </c>
      <c r="B333" s="86" t="s">
        <v>1641</v>
      </c>
      <c r="C333" s="87">
        <v>49</v>
      </c>
      <c r="D333" s="88">
        <v>47</v>
      </c>
      <c r="E333" s="88">
        <v>0</v>
      </c>
      <c r="F333" s="88">
        <v>0</v>
      </c>
      <c r="G333" s="88">
        <v>0</v>
      </c>
      <c r="H333" s="88">
        <v>47</v>
      </c>
      <c r="I333" s="88">
        <v>0</v>
      </c>
      <c r="J333" s="85">
        <v>0</v>
      </c>
      <c r="K333" s="85">
        <f t="shared" si="40"/>
        <v>47</v>
      </c>
      <c r="S333" s="64" t="s">
        <v>8508</v>
      </c>
      <c r="T333" s="64" t="s">
        <v>115</v>
      </c>
      <c r="U333" s="64" t="s">
        <v>135</v>
      </c>
      <c r="V333" s="64" t="s">
        <v>139</v>
      </c>
      <c r="W333" s="64" t="s">
        <v>121</v>
      </c>
      <c r="X333" s="64" t="s">
        <v>667</v>
      </c>
      <c r="Y333" s="64" t="s">
        <v>8474</v>
      </c>
    </row>
    <row r="334" spans="1:26" x14ac:dyDescent="0.25">
      <c r="A334" s="86" t="s">
        <v>142</v>
      </c>
      <c r="B334" s="86" t="s">
        <v>924</v>
      </c>
      <c r="C334" s="87">
        <v>73</v>
      </c>
      <c r="D334" s="88">
        <v>73</v>
      </c>
      <c r="E334" s="88">
        <v>0</v>
      </c>
      <c r="F334" s="88">
        <v>0</v>
      </c>
      <c r="G334" s="88">
        <v>0</v>
      </c>
      <c r="H334" s="88">
        <v>27</v>
      </c>
      <c r="I334" s="88">
        <v>45</v>
      </c>
      <c r="J334" s="85">
        <v>0</v>
      </c>
      <c r="K334" s="85">
        <f t="shared" si="40"/>
        <v>72</v>
      </c>
      <c r="L334" s="62">
        <f>SUM(K332:K334)</f>
        <v>291</v>
      </c>
      <c r="S334" s="64" t="s">
        <v>8484</v>
      </c>
      <c r="T334" s="69">
        <v>0</v>
      </c>
      <c r="U334" s="69">
        <v>0</v>
      </c>
      <c r="V334" s="69">
        <v>0</v>
      </c>
      <c r="W334" s="69">
        <v>0</v>
      </c>
      <c r="X334" s="69">
        <v>0</v>
      </c>
      <c r="Y334" s="64">
        <f t="shared" ref="Y334:Y345" si="42">SUM(T334:X334)</f>
        <v>0</v>
      </c>
    </row>
    <row r="335" spans="1:26" x14ac:dyDescent="0.25">
      <c r="A335" s="86" t="s">
        <v>8509</v>
      </c>
      <c r="B335" s="93"/>
      <c r="C335" s="93">
        <f t="shared" ref="C335:I335" si="43">SUM(C319:C334)</f>
        <v>1917</v>
      </c>
      <c r="D335" s="93">
        <f t="shared" si="43"/>
        <v>1906</v>
      </c>
      <c r="E335" s="93">
        <f t="shared" si="43"/>
        <v>33</v>
      </c>
      <c r="F335" s="93">
        <f t="shared" si="43"/>
        <v>194</v>
      </c>
      <c r="G335" s="93">
        <f t="shared" si="43"/>
        <v>99</v>
      </c>
      <c r="H335" s="93">
        <f t="shared" si="43"/>
        <v>588</v>
      </c>
      <c r="I335" s="93">
        <f t="shared" si="43"/>
        <v>992</v>
      </c>
      <c r="J335" s="93">
        <f>SUM(J320:J332)</f>
        <v>0</v>
      </c>
      <c r="K335" s="93">
        <f>SUM(K319:K334)</f>
        <v>1906</v>
      </c>
      <c r="L335" s="62">
        <f>SUM(L319:L334)</f>
        <v>1906</v>
      </c>
      <c r="S335" s="90" t="s">
        <v>8485</v>
      </c>
      <c r="T335" s="91">
        <v>0</v>
      </c>
      <c r="U335" s="91">
        <v>0</v>
      </c>
      <c r="V335" s="91">
        <v>0</v>
      </c>
      <c r="W335" s="92">
        <v>0</v>
      </c>
      <c r="X335" s="91">
        <v>0</v>
      </c>
      <c r="Y335" s="64">
        <f t="shared" si="42"/>
        <v>0</v>
      </c>
    </row>
    <row r="336" spans="1:26" x14ac:dyDescent="0.25">
      <c r="I336" s="60" t="s">
        <v>8531</v>
      </c>
      <c r="S336" s="64" t="s">
        <v>8486</v>
      </c>
      <c r="T336" s="94">
        <v>0</v>
      </c>
      <c r="U336" s="94">
        <v>0</v>
      </c>
      <c r="V336" s="94">
        <v>0</v>
      </c>
      <c r="W336" s="69">
        <v>0</v>
      </c>
      <c r="X336" s="94">
        <v>0</v>
      </c>
      <c r="Y336" s="64">
        <f t="shared" si="42"/>
        <v>0</v>
      </c>
    </row>
    <row r="337" spans="19:26" x14ac:dyDescent="0.25">
      <c r="S337" s="90" t="s">
        <v>8487</v>
      </c>
      <c r="T337" s="95">
        <v>0</v>
      </c>
      <c r="U337" s="95">
        <v>0</v>
      </c>
      <c r="V337" s="95">
        <v>0</v>
      </c>
      <c r="W337" s="95">
        <v>0</v>
      </c>
      <c r="X337" s="95">
        <v>0</v>
      </c>
      <c r="Y337" s="64">
        <f t="shared" si="42"/>
        <v>0</v>
      </c>
    </row>
    <row r="338" spans="19:26" x14ac:dyDescent="0.25">
      <c r="S338" s="96" t="s">
        <v>8488</v>
      </c>
      <c r="T338" s="97">
        <v>0</v>
      </c>
      <c r="U338" s="97">
        <v>0</v>
      </c>
      <c r="V338" s="97">
        <v>0</v>
      </c>
      <c r="W338" s="97">
        <v>0</v>
      </c>
      <c r="X338" s="97">
        <v>0</v>
      </c>
      <c r="Y338" s="96">
        <f t="shared" si="42"/>
        <v>0</v>
      </c>
    </row>
    <row r="339" spans="19:26" x14ac:dyDescent="0.25">
      <c r="S339" s="90" t="s">
        <v>8489</v>
      </c>
      <c r="T339" s="98">
        <v>0</v>
      </c>
      <c r="U339" s="98">
        <v>0</v>
      </c>
      <c r="V339" s="98">
        <v>0</v>
      </c>
      <c r="W339" s="98">
        <v>0</v>
      </c>
      <c r="X339" s="98">
        <v>0</v>
      </c>
      <c r="Y339" s="64">
        <f t="shared" si="42"/>
        <v>0</v>
      </c>
    </row>
    <row r="340" spans="19:26" x14ac:dyDescent="0.25">
      <c r="S340" s="64" t="s">
        <v>8490</v>
      </c>
      <c r="T340" s="99">
        <v>0</v>
      </c>
      <c r="U340" s="99">
        <v>0</v>
      </c>
      <c r="V340" s="99">
        <v>0</v>
      </c>
      <c r="W340" s="99">
        <v>1</v>
      </c>
      <c r="X340" s="99">
        <v>0</v>
      </c>
      <c r="Y340" s="64">
        <f t="shared" si="42"/>
        <v>1</v>
      </c>
    </row>
    <row r="341" spans="19:26" x14ac:dyDescent="0.25">
      <c r="S341" s="90" t="s">
        <v>8491</v>
      </c>
      <c r="T341" s="98">
        <v>0</v>
      </c>
      <c r="U341" s="98">
        <v>0</v>
      </c>
      <c r="V341" s="98">
        <v>0</v>
      </c>
      <c r="W341" s="98">
        <v>1</v>
      </c>
      <c r="X341" s="98">
        <v>0</v>
      </c>
      <c r="Y341" s="64">
        <f t="shared" si="42"/>
        <v>1</v>
      </c>
    </row>
    <row r="342" spans="19:26" x14ac:dyDescent="0.25">
      <c r="S342" s="64" t="s">
        <v>8492</v>
      </c>
      <c r="T342" s="88">
        <v>0</v>
      </c>
      <c r="U342" s="88">
        <v>8</v>
      </c>
      <c r="V342" s="88">
        <v>3</v>
      </c>
      <c r="W342" s="88">
        <v>31</v>
      </c>
      <c r="X342" s="88">
        <v>0</v>
      </c>
      <c r="Y342" s="64">
        <f t="shared" si="42"/>
        <v>42</v>
      </c>
    </row>
    <row r="343" spans="19:26" x14ac:dyDescent="0.25">
      <c r="S343" s="90" t="s">
        <v>8493</v>
      </c>
      <c r="T343" s="82">
        <v>4</v>
      </c>
      <c r="U343" s="82">
        <v>24</v>
      </c>
      <c r="V343" s="82">
        <v>26</v>
      </c>
      <c r="W343" s="82">
        <v>68</v>
      </c>
      <c r="X343" s="82">
        <v>0</v>
      </c>
      <c r="Y343" s="64">
        <f t="shared" si="42"/>
        <v>122</v>
      </c>
    </row>
    <row r="344" spans="19:26" x14ac:dyDescent="0.25">
      <c r="S344" s="64" t="s">
        <v>8506</v>
      </c>
      <c r="T344" s="88">
        <v>0</v>
      </c>
      <c r="U344" s="88">
        <v>0</v>
      </c>
      <c r="V344" s="88">
        <v>0</v>
      </c>
      <c r="W344" s="88">
        <v>172</v>
      </c>
      <c r="X344" s="88">
        <v>0</v>
      </c>
      <c r="Y344" s="64">
        <f t="shared" si="42"/>
        <v>172</v>
      </c>
    </row>
    <row r="345" spans="19:26" x14ac:dyDescent="0.25">
      <c r="T345" s="100">
        <f>SUM(T334:T344)</f>
        <v>4</v>
      </c>
      <c r="U345" s="100">
        <f>SUM(U334:U344)</f>
        <v>32</v>
      </c>
      <c r="V345" s="100">
        <f>SUM(V334:V344)</f>
        <v>29</v>
      </c>
      <c r="W345" s="100">
        <f>SUM(W334:W344)</f>
        <v>273</v>
      </c>
      <c r="X345" s="100">
        <f>SUM(X334:X344)</f>
        <v>0</v>
      </c>
      <c r="Y345" s="96">
        <f t="shared" si="42"/>
        <v>338</v>
      </c>
    </row>
    <row r="347" spans="19:26" x14ac:dyDescent="0.25">
      <c r="S347" s="64" t="s">
        <v>8511</v>
      </c>
      <c r="T347" s="64" t="s">
        <v>115</v>
      </c>
      <c r="U347" s="64" t="s">
        <v>135</v>
      </c>
      <c r="V347" s="64" t="s">
        <v>139</v>
      </c>
      <c r="W347" s="64" t="s">
        <v>121</v>
      </c>
      <c r="X347" s="64" t="s">
        <v>667</v>
      </c>
      <c r="Y347" s="64" t="s">
        <v>8512</v>
      </c>
    </row>
    <row r="348" spans="19:26" x14ac:dyDescent="0.25">
      <c r="S348" s="64" t="s">
        <v>8484</v>
      </c>
      <c r="T348" s="69">
        <v>0</v>
      </c>
      <c r="U348" s="69">
        <v>0</v>
      </c>
      <c r="V348" s="69">
        <v>0</v>
      </c>
      <c r="W348" s="69">
        <v>0</v>
      </c>
      <c r="X348" s="69">
        <v>0</v>
      </c>
      <c r="Y348" s="69">
        <f t="shared" ref="Y348:Y359" si="44">SUM(T348:W348)</f>
        <v>0</v>
      </c>
      <c r="Z348" s="64" t="s">
        <v>8484</v>
      </c>
    </row>
    <row r="349" spans="19:26" x14ac:dyDescent="0.25">
      <c r="S349" s="90" t="s">
        <v>8485</v>
      </c>
      <c r="T349" s="91">
        <v>0</v>
      </c>
      <c r="U349" s="91">
        <v>0</v>
      </c>
      <c r="V349" s="91">
        <v>0</v>
      </c>
      <c r="W349" s="91">
        <v>0</v>
      </c>
      <c r="X349" s="91">
        <v>0</v>
      </c>
      <c r="Y349" s="69">
        <f t="shared" si="44"/>
        <v>0</v>
      </c>
      <c r="Z349" s="90" t="s">
        <v>8485</v>
      </c>
    </row>
    <row r="350" spans="19:26" x14ac:dyDescent="0.25">
      <c r="S350" s="64" t="s">
        <v>8486</v>
      </c>
      <c r="T350" s="69">
        <v>0</v>
      </c>
      <c r="U350" s="69">
        <v>0</v>
      </c>
      <c r="V350" s="69">
        <v>0</v>
      </c>
      <c r="W350" s="69">
        <v>0</v>
      </c>
      <c r="X350" s="69">
        <v>0</v>
      </c>
      <c r="Y350" s="69">
        <f t="shared" si="44"/>
        <v>0</v>
      </c>
      <c r="Z350" s="64" t="s">
        <v>8486</v>
      </c>
    </row>
    <row r="351" spans="19:26" x14ac:dyDescent="0.25">
      <c r="S351" s="90" t="s">
        <v>8487</v>
      </c>
      <c r="T351" s="91">
        <v>0</v>
      </c>
      <c r="U351" s="91">
        <v>0</v>
      </c>
      <c r="V351" s="91">
        <v>0</v>
      </c>
      <c r="W351" s="91">
        <v>0</v>
      </c>
      <c r="X351" s="91">
        <v>0</v>
      </c>
      <c r="Y351" s="69">
        <f t="shared" si="44"/>
        <v>0</v>
      </c>
      <c r="Z351" s="90" t="s">
        <v>8487</v>
      </c>
    </row>
    <row r="352" spans="19:26" x14ac:dyDescent="0.25">
      <c r="S352" s="64" t="s">
        <v>8488</v>
      </c>
      <c r="T352" s="69">
        <v>0</v>
      </c>
      <c r="U352" s="69">
        <v>0</v>
      </c>
      <c r="V352" s="69">
        <v>0</v>
      </c>
      <c r="W352" s="69">
        <v>0</v>
      </c>
      <c r="X352" s="69">
        <v>0</v>
      </c>
      <c r="Y352" s="69">
        <f t="shared" si="44"/>
        <v>0</v>
      </c>
      <c r="Z352" s="64" t="s">
        <v>8488</v>
      </c>
    </row>
    <row r="353" spans="1:26" x14ac:dyDescent="0.25">
      <c r="S353" s="90" t="s">
        <v>8489</v>
      </c>
      <c r="T353" s="91">
        <v>0</v>
      </c>
      <c r="U353" s="91">
        <v>0</v>
      </c>
      <c r="V353" s="91">
        <v>0</v>
      </c>
      <c r="W353" s="91">
        <v>1</v>
      </c>
      <c r="X353" s="91">
        <v>1</v>
      </c>
      <c r="Y353" s="69">
        <f t="shared" si="44"/>
        <v>1</v>
      </c>
      <c r="Z353" s="90" t="s">
        <v>8489</v>
      </c>
    </row>
    <row r="354" spans="1:26" x14ac:dyDescent="0.25">
      <c r="S354" s="64" t="s">
        <v>8490</v>
      </c>
      <c r="T354" s="69">
        <v>0</v>
      </c>
      <c r="U354" s="69">
        <v>0</v>
      </c>
      <c r="V354" s="69">
        <v>0</v>
      </c>
      <c r="W354" s="69">
        <v>0</v>
      </c>
      <c r="X354" s="69">
        <v>1</v>
      </c>
      <c r="Y354" s="69">
        <f t="shared" si="44"/>
        <v>0</v>
      </c>
      <c r="Z354" s="64" t="s">
        <v>8490</v>
      </c>
    </row>
    <row r="355" spans="1:26" x14ac:dyDescent="0.25">
      <c r="S355" s="90" t="s">
        <v>8491</v>
      </c>
      <c r="T355" s="91">
        <v>0</v>
      </c>
      <c r="U355" s="91">
        <v>9</v>
      </c>
      <c r="V355" s="91">
        <v>3</v>
      </c>
      <c r="W355" s="91">
        <v>32</v>
      </c>
      <c r="X355" s="91">
        <v>5</v>
      </c>
      <c r="Y355" s="69">
        <f t="shared" si="44"/>
        <v>44</v>
      </c>
      <c r="Z355" s="90" t="s">
        <v>8491</v>
      </c>
    </row>
    <row r="356" spans="1:26" x14ac:dyDescent="0.25">
      <c r="S356" s="64" t="s">
        <v>8492</v>
      </c>
      <c r="T356" s="69">
        <v>5</v>
      </c>
      <c r="U356" s="69">
        <v>22</v>
      </c>
      <c r="V356" s="69">
        <v>28</v>
      </c>
      <c r="W356" s="69">
        <v>51</v>
      </c>
      <c r="X356" s="69">
        <v>56</v>
      </c>
      <c r="Y356" s="69">
        <f t="shared" si="44"/>
        <v>106</v>
      </c>
      <c r="Z356" s="64" t="s">
        <v>8492</v>
      </c>
    </row>
    <row r="357" spans="1:26" x14ac:dyDescent="0.25">
      <c r="S357" s="90" t="s">
        <v>8493</v>
      </c>
      <c r="T357" s="91">
        <v>24</v>
      </c>
      <c r="U357" s="91">
        <v>131</v>
      </c>
      <c r="V357" s="91">
        <v>39</v>
      </c>
      <c r="W357" s="91">
        <v>157</v>
      </c>
      <c r="X357" s="91">
        <v>884</v>
      </c>
      <c r="Y357" s="69">
        <f t="shared" si="44"/>
        <v>351</v>
      </c>
      <c r="Z357" s="90" t="s">
        <v>8493</v>
      </c>
    </row>
    <row r="358" spans="1:26" x14ac:dyDescent="0.25">
      <c r="S358" s="64" t="s">
        <v>8506</v>
      </c>
      <c r="T358" s="69">
        <v>0</v>
      </c>
      <c r="U358" s="69">
        <v>0</v>
      </c>
      <c r="V358" s="69">
        <v>0</v>
      </c>
      <c r="W358" s="69">
        <v>74</v>
      </c>
      <c r="X358" s="69">
        <v>45</v>
      </c>
      <c r="Y358" s="69">
        <f t="shared" si="44"/>
        <v>74</v>
      </c>
      <c r="Z358" s="64" t="s">
        <v>8506</v>
      </c>
    </row>
    <row r="359" spans="1:26" x14ac:dyDescent="0.25">
      <c r="T359" s="62">
        <f>SUM(T348:T358)</f>
        <v>29</v>
      </c>
      <c r="U359" s="62">
        <f>SUM(U348:U358)</f>
        <v>162</v>
      </c>
      <c r="V359" s="62">
        <f>SUM(V348:V358)</f>
        <v>70</v>
      </c>
      <c r="W359" s="62">
        <f>SUM(W348:W358)</f>
        <v>315</v>
      </c>
      <c r="X359" s="62">
        <f>SUM(X348:X358)</f>
        <v>992</v>
      </c>
      <c r="Y359" s="69">
        <f t="shared" si="44"/>
        <v>576</v>
      </c>
    </row>
    <row r="364" spans="1:26" ht="39.6" x14ac:dyDescent="0.25">
      <c r="A364" s="75" t="s">
        <v>8532</v>
      </c>
      <c r="B364" s="75" t="s">
        <v>7388</v>
      </c>
      <c r="C364" s="75" t="s">
        <v>8472</v>
      </c>
      <c r="D364" s="75" t="s">
        <v>8496</v>
      </c>
      <c r="E364" s="76" t="s">
        <v>8497</v>
      </c>
      <c r="F364" s="75" t="s">
        <v>8498</v>
      </c>
      <c r="G364" s="75" t="s">
        <v>8499</v>
      </c>
      <c r="H364" s="75" t="s">
        <v>8500</v>
      </c>
      <c r="I364" s="75" t="s">
        <v>8501</v>
      </c>
      <c r="J364" s="77" t="s">
        <v>8502</v>
      </c>
      <c r="K364" s="78" t="s">
        <v>8503</v>
      </c>
      <c r="L364" s="79" t="s">
        <v>8533</v>
      </c>
      <c r="S364" s="60" t="s">
        <v>8532</v>
      </c>
    </row>
    <row r="365" spans="1:26" x14ac:dyDescent="0.25">
      <c r="A365" s="86" t="s">
        <v>8534</v>
      </c>
      <c r="B365" s="86" t="s">
        <v>924</v>
      </c>
      <c r="C365" s="87">
        <v>1</v>
      </c>
      <c r="D365" s="88">
        <v>1</v>
      </c>
      <c r="E365" s="88">
        <v>0</v>
      </c>
      <c r="F365" s="88">
        <v>0</v>
      </c>
      <c r="G365" s="88">
        <v>0</v>
      </c>
      <c r="H365" s="88">
        <v>1</v>
      </c>
      <c r="I365" s="88">
        <v>0</v>
      </c>
      <c r="J365" s="85">
        <v>0</v>
      </c>
      <c r="K365" s="85">
        <f t="shared" ref="K365:K384" si="45">SUM(E365:J365)</f>
        <v>1</v>
      </c>
      <c r="L365" s="62">
        <v>1</v>
      </c>
      <c r="S365" s="64" t="s">
        <v>8505</v>
      </c>
      <c r="T365" s="64" t="s">
        <v>115</v>
      </c>
      <c r="U365" s="64" t="s">
        <v>135</v>
      </c>
      <c r="V365" s="64" t="s">
        <v>139</v>
      </c>
      <c r="W365" s="64" t="s">
        <v>121</v>
      </c>
      <c r="X365" s="64" t="s">
        <v>667</v>
      </c>
      <c r="Y365" s="64" t="s">
        <v>8474</v>
      </c>
    </row>
    <row r="366" spans="1:26" x14ac:dyDescent="0.25">
      <c r="A366" s="80" t="s">
        <v>8312</v>
      </c>
      <c r="B366" s="80" t="s">
        <v>1641</v>
      </c>
      <c r="C366" s="81">
        <v>1</v>
      </c>
      <c r="D366" s="82">
        <v>1</v>
      </c>
      <c r="E366" s="82">
        <v>0</v>
      </c>
      <c r="F366" s="82">
        <v>0</v>
      </c>
      <c r="G366" s="82">
        <v>0</v>
      </c>
      <c r="H366" s="82">
        <v>1</v>
      </c>
      <c r="I366" s="82">
        <v>0</v>
      </c>
      <c r="J366" s="84">
        <v>0</v>
      </c>
      <c r="K366" s="85">
        <f t="shared" si="45"/>
        <v>1</v>
      </c>
      <c r="S366" s="64" t="s">
        <v>8484</v>
      </c>
      <c r="T366" s="69">
        <v>0</v>
      </c>
      <c r="U366" s="69">
        <v>0</v>
      </c>
      <c r="V366" s="69">
        <v>0</v>
      </c>
      <c r="W366" s="69">
        <v>0</v>
      </c>
      <c r="X366" s="69">
        <v>0</v>
      </c>
      <c r="Y366" s="64">
        <f t="shared" ref="Y366:Y377" si="46">SUM(T366:X366)</f>
        <v>0</v>
      </c>
    </row>
    <row r="367" spans="1:26" x14ac:dyDescent="0.25">
      <c r="A367" s="80" t="s">
        <v>8312</v>
      </c>
      <c r="B367" s="80" t="s">
        <v>924</v>
      </c>
      <c r="C367" s="81">
        <v>1</v>
      </c>
      <c r="D367" s="82">
        <v>1</v>
      </c>
      <c r="E367" s="82">
        <v>0</v>
      </c>
      <c r="F367" s="82">
        <v>0</v>
      </c>
      <c r="G367" s="82">
        <v>0</v>
      </c>
      <c r="H367" s="82">
        <v>0</v>
      </c>
      <c r="I367" s="82">
        <v>1</v>
      </c>
      <c r="J367" s="84">
        <v>0</v>
      </c>
      <c r="K367" s="85">
        <f t="shared" si="45"/>
        <v>1</v>
      </c>
      <c r="L367" s="62">
        <v>2</v>
      </c>
      <c r="S367" s="90" t="s">
        <v>8485</v>
      </c>
      <c r="T367" s="91">
        <v>0</v>
      </c>
      <c r="U367" s="91">
        <v>0</v>
      </c>
      <c r="V367" s="91">
        <v>0</v>
      </c>
      <c r="W367" s="91">
        <v>0</v>
      </c>
      <c r="X367" s="91">
        <v>0</v>
      </c>
      <c r="Y367" s="64">
        <f t="shared" si="46"/>
        <v>0</v>
      </c>
    </row>
    <row r="368" spans="1:26" x14ac:dyDescent="0.25">
      <c r="A368" s="86" t="s">
        <v>7341</v>
      </c>
      <c r="B368" s="86" t="s">
        <v>2680</v>
      </c>
      <c r="C368" s="87">
        <v>1</v>
      </c>
      <c r="D368" s="88">
        <v>1</v>
      </c>
      <c r="E368" s="88">
        <v>0</v>
      </c>
      <c r="F368" s="88">
        <v>0</v>
      </c>
      <c r="G368" s="88">
        <v>0</v>
      </c>
      <c r="H368" s="88">
        <v>1</v>
      </c>
      <c r="I368" s="88">
        <v>0</v>
      </c>
      <c r="J368" s="85">
        <v>0</v>
      </c>
      <c r="K368" s="85">
        <f t="shared" si="45"/>
        <v>1</v>
      </c>
      <c r="S368" s="64" t="s">
        <v>8486</v>
      </c>
      <c r="T368" s="69">
        <v>0</v>
      </c>
      <c r="U368" s="69">
        <v>0</v>
      </c>
      <c r="V368" s="69">
        <v>0</v>
      </c>
      <c r="W368" s="69">
        <v>0</v>
      </c>
      <c r="X368" s="69">
        <v>0</v>
      </c>
      <c r="Y368" s="64">
        <f t="shared" si="46"/>
        <v>0</v>
      </c>
    </row>
    <row r="369" spans="1:26" x14ac:dyDescent="0.25">
      <c r="A369" s="86" t="s">
        <v>7341</v>
      </c>
      <c r="B369" s="86" t="s">
        <v>1641</v>
      </c>
      <c r="C369" s="87">
        <v>1</v>
      </c>
      <c r="D369" s="88">
        <v>1</v>
      </c>
      <c r="E369" s="88">
        <v>0</v>
      </c>
      <c r="F369" s="88">
        <v>0</v>
      </c>
      <c r="G369" s="88">
        <v>0</v>
      </c>
      <c r="H369" s="88">
        <v>1</v>
      </c>
      <c r="I369" s="88">
        <v>0</v>
      </c>
      <c r="J369" s="85">
        <v>0</v>
      </c>
      <c r="K369" s="85">
        <f t="shared" si="45"/>
        <v>1</v>
      </c>
      <c r="L369" s="62">
        <v>2</v>
      </c>
      <c r="S369" s="90" t="s">
        <v>8487</v>
      </c>
      <c r="T369" s="91">
        <v>0</v>
      </c>
      <c r="U369" s="91">
        <v>0</v>
      </c>
      <c r="V369" s="91">
        <v>0</v>
      </c>
      <c r="W369" s="91">
        <v>0</v>
      </c>
      <c r="X369" s="91">
        <v>0</v>
      </c>
      <c r="Y369" s="64">
        <f t="shared" si="46"/>
        <v>0</v>
      </c>
    </row>
    <row r="370" spans="1:26" x14ac:dyDescent="0.25">
      <c r="A370" s="80" t="s">
        <v>2096</v>
      </c>
      <c r="B370" s="80" t="s">
        <v>2680</v>
      </c>
      <c r="C370" s="81">
        <v>3</v>
      </c>
      <c r="D370" s="82">
        <v>3</v>
      </c>
      <c r="E370" s="82">
        <v>0</v>
      </c>
      <c r="F370" s="82">
        <v>0</v>
      </c>
      <c r="G370" s="82">
        <v>0</v>
      </c>
      <c r="H370" s="82">
        <v>2</v>
      </c>
      <c r="I370" s="82">
        <v>1</v>
      </c>
      <c r="J370" s="84">
        <v>0</v>
      </c>
      <c r="K370" s="85">
        <f t="shared" si="45"/>
        <v>3</v>
      </c>
      <c r="S370" s="64" t="s">
        <v>8488</v>
      </c>
      <c r="T370" s="69">
        <v>0</v>
      </c>
      <c r="U370" s="69">
        <v>0</v>
      </c>
      <c r="V370" s="69">
        <v>0</v>
      </c>
      <c r="W370" s="69">
        <v>1</v>
      </c>
      <c r="X370" s="69">
        <v>0</v>
      </c>
      <c r="Y370" s="64">
        <f t="shared" si="46"/>
        <v>1</v>
      </c>
    </row>
    <row r="371" spans="1:26" x14ac:dyDescent="0.25">
      <c r="A371" s="80" t="s">
        <v>2096</v>
      </c>
      <c r="B371" s="80" t="s">
        <v>1641</v>
      </c>
      <c r="C371" s="81">
        <v>1</v>
      </c>
      <c r="D371" s="82">
        <v>1</v>
      </c>
      <c r="E371" s="82">
        <v>0</v>
      </c>
      <c r="F371" s="82">
        <v>0</v>
      </c>
      <c r="G371" s="82">
        <v>0</v>
      </c>
      <c r="H371" s="82">
        <v>1</v>
      </c>
      <c r="I371" s="82">
        <v>0</v>
      </c>
      <c r="J371" s="84">
        <v>0</v>
      </c>
      <c r="K371" s="85">
        <f t="shared" si="45"/>
        <v>1</v>
      </c>
      <c r="S371" s="90" t="s">
        <v>8489</v>
      </c>
      <c r="T371" s="91">
        <v>0</v>
      </c>
      <c r="U371" s="91">
        <v>0</v>
      </c>
      <c r="V371" s="91">
        <v>0</v>
      </c>
      <c r="W371" s="91">
        <v>1</v>
      </c>
      <c r="X371" s="91">
        <v>1</v>
      </c>
      <c r="Y371" s="64">
        <f t="shared" si="46"/>
        <v>2</v>
      </c>
    </row>
    <row r="372" spans="1:26" x14ac:dyDescent="0.25">
      <c r="A372" s="80" t="s">
        <v>2096</v>
      </c>
      <c r="B372" s="80" t="s">
        <v>7220</v>
      </c>
      <c r="C372" s="81">
        <v>1</v>
      </c>
      <c r="D372" s="82">
        <v>1</v>
      </c>
      <c r="E372" s="82">
        <v>0</v>
      </c>
      <c r="F372" s="82">
        <v>1</v>
      </c>
      <c r="G372" s="82">
        <v>0</v>
      </c>
      <c r="H372" s="82">
        <v>0</v>
      </c>
      <c r="I372" s="82">
        <v>0</v>
      </c>
      <c r="J372" s="84">
        <v>0</v>
      </c>
      <c r="K372" s="85">
        <f t="shared" si="45"/>
        <v>1</v>
      </c>
      <c r="S372" s="64" t="s">
        <v>8490</v>
      </c>
      <c r="T372" s="69">
        <v>0</v>
      </c>
      <c r="U372" s="69">
        <v>0</v>
      </c>
      <c r="V372" s="69">
        <v>0</v>
      </c>
      <c r="W372" s="69">
        <v>2</v>
      </c>
      <c r="X372" s="69">
        <v>0</v>
      </c>
      <c r="Y372" s="64">
        <f t="shared" si="46"/>
        <v>2</v>
      </c>
    </row>
    <row r="373" spans="1:26" x14ac:dyDescent="0.25">
      <c r="A373" s="80" t="s">
        <v>2096</v>
      </c>
      <c r="B373" s="80" t="s">
        <v>924</v>
      </c>
      <c r="C373" s="81">
        <v>83</v>
      </c>
      <c r="D373" s="82">
        <v>83</v>
      </c>
      <c r="E373" s="82">
        <v>0</v>
      </c>
      <c r="F373" s="82">
        <v>4</v>
      </c>
      <c r="G373" s="82">
        <v>1</v>
      </c>
      <c r="H373" s="82">
        <v>40</v>
      </c>
      <c r="I373" s="82">
        <v>38</v>
      </c>
      <c r="J373" s="84">
        <v>0</v>
      </c>
      <c r="K373" s="85">
        <f t="shared" si="45"/>
        <v>83</v>
      </c>
      <c r="L373" s="62">
        <f>SUM(K370:K373)</f>
        <v>88</v>
      </c>
      <c r="S373" s="90" t="s">
        <v>8491</v>
      </c>
      <c r="T373" s="91">
        <v>0</v>
      </c>
      <c r="U373" s="91">
        <v>5</v>
      </c>
      <c r="V373" s="91">
        <v>1</v>
      </c>
      <c r="W373" s="91">
        <v>43</v>
      </c>
      <c r="X373" s="91">
        <v>39</v>
      </c>
      <c r="Y373" s="64">
        <f t="shared" si="46"/>
        <v>88</v>
      </c>
      <c r="Z373" s="62"/>
    </row>
    <row r="374" spans="1:26" x14ac:dyDescent="0.25">
      <c r="A374" s="86" t="s">
        <v>506</v>
      </c>
      <c r="B374" s="86" t="s">
        <v>2680</v>
      </c>
      <c r="C374" s="87">
        <v>39</v>
      </c>
      <c r="D374" s="88">
        <v>39</v>
      </c>
      <c r="E374" s="88">
        <v>0</v>
      </c>
      <c r="F374" s="88">
        <v>3</v>
      </c>
      <c r="G374" s="88">
        <v>1</v>
      </c>
      <c r="H374" s="88">
        <v>33</v>
      </c>
      <c r="I374" s="88">
        <v>2</v>
      </c>
      <c r="J374" s="85">
        <v>0</v>
      </c>
      <c r="K374" s="85">
        <f t="shared" si="45"/>
        <v>39</v>
      </c>
      <c r="S374" s="64" t="s">
        <v>8492</v>
      </c>
      <c r="T374" s="69">
        <v>9</v>
      </c>
      <c r="U374" s="69">
        <v>27</v>
      </c>
      <c r="V374" s="69">
        <v>15</v>
      </c>
      <c r="W374" s="69">
        <v>99</v>
      </c>
      <c r="X374" s="69">
        <v>49</v>
      </c>
      <c r="Y374" s="64">
        <f t="shared" si="46"/>
        <v>199</v>
      </c>
      <c r="Z374" s="62"/>
    </row>
    <row r="375" spans="1:26" x14ac:dyDescent="0.25">
      <c r="A375" s="86" t="s">
        <v>506</v>
      </c>
      <c r="B375" s="86" t="s">
        <v>1641</v>
      </c>
      <c r="C375" s="87">
        <v>2</v>
      </c>
      <c r="D375" s="88">
        <v>2</v>
      </c>
      <c r="E375" s="88">
        <v>0</v>
      </c>
      <c r="F375" s="88">
        <v>2</v>
      </c>
      <c r="G375" s="88">
        <v>0</v>
      </c>
      <c r="H375" s="88">
        <v>0</v>
      </c>
      <c r="I375" s="88">
        <v>0</v>
      </c>
      <c r="J375" s="85">
        <v>0</v>
      </c>
      <c r="K375" s="85">
        <f t="shared" si="45"/>
        <v>2</v>
      </c>
      <c r="S375" s="90" t="s">
        <v>8493</v>
      </c>
      <c r="T375" s="91">
        <v>51</v>
      </c>
      <c r="U375" s="91">
        <v>136</v>
      </c>
      <c r="V375" s="91">
        <v>65</v>
      </c>
      <c r="W375" s="91">
        <v>264</v>
      </c>
      <c r="X375" s="91">
        <v>1002</v>
      </c>
      <c r="Y375" s="64">
        <f t="shared" si="46"/>
        <v>1518</v>
      </c>
    </row>
    <row r="376" spans="1:26" x14ac:dyDescent="0.25">
      <c r="A376" s="86" t="s">
        <v>506</v>
      </c>
      <c r="B376" s="86" t="s">
        <v>7220</v>
      </c>
      <c r="C376" s="87">
        <v>1</v>
      </c>
      <c r="D376" s="88">
        <v>1</v>
      </c>
      <c r="E376" s="88">
        <v>0</v>
      </c>
      <c r="F376" s="88">
        <v>1</v>
      </c>
      <c r="G376" s="88">
        <v>0</v>
      </c>
      <c r="H376" s="88">
        <v>0</v>
      </c>
      <c r="I376" s="88">
        <v>0</v>
      </c>
      <c r="J376" s="85">
        <v>0</v>
      </c>
      <c r="K376" s="85">
        <f t="shared" si="45"/>
        <v>1</v>
      </c>
      <c r="S376" s="64" t="s">
        <v>8506</v>
      </c>
      <c r="T376" s="69">
        <v>1</v>
      </c>
      <c r="U376" s="69">
        <v>0</v>
      </c>
      <c r="V376" s="69">
        <v>0</v>
      </c>
      <c r="W376" s="69">
        <v>302</v>
      </c>
      <c r="X376" s="69">
        <v>13</v>
      </c>
      <c r="Y376" s="64">
        <f t="shared" si="46"/>
        <v>316</v>
      </c>
      <c r="Z376" s="62"/>
    </row>
    <row r="377" spans="1:26" x14ac:dyDescent="0.25">
      <c r="A377" s="86" t="s">
        <v>506</v>
      </c>
      <c r="B377" s="86" t="s">
        <v>924</v>
      </c>
      <c r="C377" s="87">
        <v>159</v>
      </c>
      <c r="D377" s="88">
        <v>157</v>
      </c>
      <c r="E377" s="88">
        <v>9</v>
      </c>
      <c r="F377" s="88">
        <v>21</v>
      </c>
      <c r="G377" s="88">
        <v>14</v>
      </c>
      <c r="H377" s="88">
        <v>66</v>
      </c>
      <c r="I377" s="88">
        <v>47</v>
      </c>
      <c r="J377" s="85">
        <v>0</v>
      </c>
      <c r="K377" s="85">
        <f t="shared" si="45"/>
        <v>157</v>
      </c>
      <c r="L377" s="62">
        <f>SUM(K374:K377)</f>
        <v>199</v>
      </c>
      <c r="T377" s="62">
        <f>SUM(T366:T376)</f>
        <v>61</v>
      </c>
      <c r="U377" s="62">
        <f>SUM(U366:U376)</f>
        <v>168</v>
      </c>
      <c r="V377" s="62">
        <f>SUM(V366:V376)</f>
        <v>81</v>
      </c>
      <c r="W377" s="62">
        <f>SUM(W366:W376)</f>
        <v>712</v>
      </c>
      <c r="X377" s="62">
        <f>SUM(X366:X376)</f>
        <v>1104</v>
      </c>
      <c r="Y377" s="64">
        <f t="shared" si="46"/>
        <v>2126</v>
      </c>
    </row>
    <row r="378" spans="1:26" x14ac:dyDescent="0.25">
      <c r="A378" s="80" t="s">
        <v>464</v>
      </c>
      <c r="B378" s="80" t="s">
        <v>2680</v>
      </c>
      <c r="C378" s="81">
        <v>135</v>
      </c>
      <c r="D378" s="82">
        <v>134</v>
      </c>
      <c r="E378" s="82">
        <v>8</v>
      </c>
      <c r="F378" s="82">
        <v>23</v>
      </c>
      <c r="G378" s="82">
        <v>13</v>
      </c>
      <c r="H378" s="82">
        <v>89</v>
      </c>
      <c r="I378" s="82">
        <v>2</v>
      </c>
      <c r="J378" s="84">
        <v>0</v>
      </c>
      <c r="K378" s="85">
        <f t="shared" si="45"/>
        <v>135</v>
      </c>
    </row>
    <row r="379" spans="1:26" x14ac:dyDescent="0.25">
      <c r="A379" s="80" t="s">
        <v>464</v>
      </c>
      <c r="B379" s="80" t="s">
        <v>1641</v>
      </c>
      <c r="C379" s="81">
        <v>32</v>
      </c>
      <c r="D379" s="82">
        <v>32</v>
      </c>
      <c r="E379" s="82">
        <v>0</v>
      </c>
      <c r="F379" s="82">
        <v>3</v>
      </c>
      <c r="G379" s="82">
        <v>2</v>
      </c>
      <c r="H379" s="82">
        <v>6</v>
      </c>
      <c r="I379" s="82">
        <v>21</v>
      </c>
      <c r="J379" s="84">
        <v>0</v>
      </c>
      <c r="K379" s="85">
        <f t="shared" si="45"/>
        <v>32</v>
      </c>
      <c r="S379" s="64" t="s">
        <v>8508</v>
      </c>
      <c r="T379" s="64" t="s">
        <v>115</v>
      </c>
      <c r="U379" s="64" t="s">
        <v>135</v>
      </c>
      <c r="V379" s="64" t="s">
        <v>139</v>
      </c>
      <c r="W379" s="64" t="s">
        <v>121</v>
      </c>
      <c r="X379" s="64" t="s">
        <v>667</v>
      </c>
      <c r="Y379" s="64" t="s">
        <v>8474</v>
      </c>
    </row>
    <row r="380" spans="1:26" x14ac:dyDescent="0.25">
      <c r="A380" s="80" t="s">
        <v>464</v>
      </c>
      <c r="B380" s="80" t="s">
        <v>7220</v>
      </c>
      <c r="C380" s="81">
        <v>3</v>
      </c>
      <c r="D380" s="82">
        <v>3</v>
      </c>
      <c r="E380" s="82">
        <v>1</v>
      </c>
      <c r="F380" s="82">
        <v>1</v>
      </c>
      <c r="G380" s="82">
        <v>0</v>
      </c>
      <c r="H380" s="82">
        <v>1</v>
      </c>
      <c r="I380" s="82">
        <v>0</v>
      </c>
      <c r="J380" s="84">
        <v>0</v>
      </c>
      <c r="K380" s="85">
        <f t="shared" si="45"/>
        <v>3</v>
      </c>
      <c r="S380" s="64" t="s">
        <v>8484</v>
      </c>
      <c r="T380" s="69">
        <v>0</v>
      </c>
      <c r="U380" s="69">
        <v>0</v>
      </c>
      <c r="V380" s="69">
        <v>0</v>
      </c>
      <c r="W380" s="69">
        <v>0</v>
      </c>
      <c r="X380" s="69">
        <v>0</v>
      </c>
      <c r="Y380" s="64">
        <f t="shared" ref="Y380:Y391" si="47">SUM(T380:X380)</f>
        <v>0</v>
      </c>
    </row>
    <row r="381" spans="1:26" x14ac:dyDescent="0.25">
      <c r="A381" s="80" t="s">
        <v>464</v>
      </c>
      <c r="B381" s="80" t="s">
        <v>924</v>
      </c>
      <c r="C381" s="81">
        <v>1349</v>
      </c>
      <c r="D381" s="82">
        <v>1349</v>
      </c>
      <c r="E381" s="82">
        <v>42</v>
      </c>
      <c r="F381" s="82">
        <v>109</v>
      </c>
      <c r="G381" s="82">
        <v>50</v>
      </c>
      <c r="H381" s="82">
        <v>168</v>
      </c>
      <c r="I381" s="82">
        <v>979</v>
      </c>
      <c r="J381" s="84">
        <v>0</v>
      </c>
      <c r="K381" s="85">
        <f t="shared" si="45"/>
        <v>1348</v>
      </c>
      <c r="L381" s="62">
        <f>SUM(K378:K381)</f>
        <v>1518</v>
      </c>
      <c r="S381" s="90" t="s">
        <v>8485</v>
      </c>
      <c r="T381" s="91">
        <v>0</v>
      </c>
      <c r="U381" s="91">
        <v>0</v>
      </c>
      <c r="V381" s="91">
        <v>0</v>
      </c>
      <c r="W381" s="92">
        <v>0</v>
      </c>
      <c r="X381" s="91">
        <v>0</v>
      </c>
      <c r="Y381" s="64">
        <f t="shared" si="47"/>
        <v>0</v>
      </c>
    </row>
    <row r="382" spans="1:26" x14ac:dyDescent="0.25">
      <c r="A382" s="86" t="s">
        <v>142</v>
      </c>
      <c r="B382" s="86" t="s">
        <v>2680</v>
      </c>
      <c r="C382" s="87">
        <v>216</v>
      </c>
      <c r="D382" s="88">
        <v>216</v>
      </c>
      <c r="E382" s="88">
        <v>0</v>
      </c>
      <c r="F382" s="88">
        <v>0</v>
      </c>
      <c r="G382" s="88">
        <v>0</v>
      </c>
      <c r="H382" s="88">
        <v>217</v>
      </c>
      <c r="I382" s="88">
        <v>0</v>
      </c>
      <c r="J382" s="85">
        <v>0</v>
      </c>
      <c r="K382" s="85">
        <f t="shared" si="45"/>
        <v>217</v>
      </c>
      <c r="S382" s="64" t="s">
        <v>8486</v>
      </c>
      <c r="T382" s="94">
        <v>0</v>
      </c>
      <c r="U382" s="94">
        <v>0</v>
      </c>
      <c r="V382" s="94">
        <v>0</v>
      </c>
      <c r="W382" s="69">
        <v>0</v>
      </c>
      <c r="X382" s="94">
        <v>0</v>
      </c>
      <c r="Y382" s="64">
        <f t="shared" si="47"/>
        <v>0</v>
      </c>
    </row>
    <row r="383" spans="1:26" x14ac:dyDescent="0.25">
      <c r="A383" s="86" t="s">
        <v>142</v>
      </c>
      <c r="B383" s="86" t="s">
        <v>1641</v>
      </c>
      <c r="C383" s="87">
        <v>62</v>
      </c>
      <c r="D383" s="88">
        <v>62</v>
      </c>
      <c r="E383" s="88">
        <v>0</v>
      </c>
      <c r="F383" s="88">
        <v>0</v>
      </c>
      <c r="G383" s="88">
        <v>0</v>
      </c>
      <c r="H383" s="88">
        <v>62</v>
      </c>
      <c r="I383" s="88">
        <v>0</v>
      </c>
      <c r="J383" s="85">
        <v>0</v>
      </c>
      <c r="K383" s="85">
        <f t="shared" si="45"/>
        <v>62</v>
      </c>
      <c r="S383" s="90" t="s">
        <v>8487</v>
      </c>
      <c r="T383" s="95">
        <v>0</v>
      </c>
      <c r="U383" s="95">
        <v>0</v>
      </c>
      <c r="V383" s="95">
        <v>0</v>
      </c>
      <c r="W383" s="95">
        <v>0</v>
      </c>
      <c r="X383" s="95">
        <v>0</v>
      </c>
      <c r="Y383" s="64">
        <f t="shared" si="47"/>
        <v>0</v>
      </c>
    </row>
    <row r="384" spans="1:26" x14ac:dyDescent="0.25">
      <c r="A384" s="86" t="s">
        <v>142</v>
      </c>
      <c r="B384" s="86" t="s">
        <v>924</v>
      </c>
      <c r="C384" s="87">
        <v>38</v>
      </c>
      <c r="D384" s="88">
        <v>38</v>
      </c>
      <c r="E384" s="88">
        <v>1</v>
      </c>
      <c r="F384" s="88">
        <v>0</v>
      </c>
      <c r="G384" s="88">
        <v>0</v>
      </c>
      <c r="H384" s="88">
        <v>23</v>
      </c>
      <c r="I384" s="88">
        <v>13</v>
      </c>
      <c r="J384" s="85">
        <v>0</v>
      </c>
      <c r="K384" s="85">
        <f t="shared" si="45"/>
        <v>37</v>
      </c>
      <c r="L384" s="62">
        <f>SUM(K382:K384)</f>
        <v>316</v>
      </c>
      <c r="S384" s="96" t="s">
        <v>8488</v>
      </c>
      <c r="T384" s="97">
        <v>0</v>
      </c>
      <c r="U384" s="97">
        <v>0</v>
      </c>
      <c r="V384" s="97">
        <v>0</v>
      </c>
      <c r="W384" s="97">
        <v>0</v>
      </c>
      <c r="X384" s="97">
        <v>0</v>
      </c>
      <c r="Y384" s="96">
        <f t="shared" si="47"/>
        <v>0</v>
      </c>
    </row>
    <row r="385" spans="1:26" x14ac:dyDescent="0.25">
      <c r="A385" s="86" t="s">
        <v>8509</v>
      </c>
      <c r="B385" s="93"/>
      <c r="C385" s="93">
        <f t="shared" ref="C385:I385" si="48">SUM(C365:C384)</f>
        <v>2129</v>
      </c>
      <c r="D385" s="93">
        <f t="shared" si="48"/>
        <v>2126</v>
      </c>
      <c r="E385" s="93">
        <f t="shared" si="48"/>
        <v>61</v>
      </c>
      <c r="F385" s="93">
        <f t="shared" si="48"/>
        <v>168</v>
      </c>
      <c r="G385" s="93">
        <f t="shared" si="48"/>
        <v>81</v>
      </c>
      <c r="H385" s="93">
        <f t="shared" si="48"/>
        <v>712</v>
      </c>
      <c r="I385" s="93">
        <f t="shared" si="48"/>
        <v>1104</v>
      </c>
      <c r="J385" s="93">
        <f>SUM(J368:J382)</f>
        <v>0</v>
      </c>
      <c r="K385" s="93">
        <f>SUM(K365:K384)</f>
        <v>2126</v>
      </c>
      <c r="L385" s="62">
        <f>SUM(L365:L384)</f>
        <v>2126</v>
      </c>
      <c r="S385" s="90" t="s">
        <v>8489</v>
      </c>
      <c r="T385" s="98">
        <v>0</v>
      </c>
      <c r="U385" s="98">
        <v>0</v>
      </c>
      <c r="V385" s="98">
        <v>0</v>
      </c>
      <c r="W385" s="98">
        <v>0</v>
      </c>
      <c r="X385" s="98">
        <v>0</v>
      </c>
      <c r="Y385" s="64">
        <f t="shared" si="47"/>
        <v>0</v>
      </c>
    </row>
    <row r="386" spans="1:26" x14ac:dyDescent="0.25">
      <c r="I386" s="60" t="s">
        <v>8535</v>
      </c>
      <c r="S386" s="64" t="s">
        <v>8490</v>
      </c>
      <c r="T386" s="99">
        <v>0</v>
      </c>
      <c r="U386" s="99">
        <v>0</v>
      </c>
      <c r="V386" s="99">
        <v>0</v>
      </c>
      <c r="W386" s="99">
        <v>1</v>
      </c>
      <c r="X386" s="99">
        <v>0</v>
      </c>
      <c r="Y386" s="64">
        <f t="shared" si="47"/>
        <v>1</v>
      </c>
    </row>
    <row r="387" spans="1:26" x14ac:dyDescent="0.25">
      <c r="L387" s="60"/>
      <c r="S387" s="90" t="s">
        <v>8491</v>
      </c>
      <c r="T387" s="98">
        <v>0</v>
      </c>
      <c r="U387" s="98">
        <v>0</v>
      </c>
      <c r="V387" s="98">
        <v>0</v>
      </c>
      <c r="W387" s="98">
        <v>2</v>
      </c>
      <c r="X387" s="98">
        <v>1</v>
      </c>
      <c r="Y387" s="64">
        <f t="shared" si="47"/>
        <v>3</v>
      </c>
    </row>
    <row r="388" spans="1:26" x14ac:dyDescent="0.25">
      <c r="S388" s="64" t="s">
        <v>8492</v>
      </c>
      <c r="T388" s="88">
        <v>0</v>
      </c>
      <c r="U388" s="88">
        <v>3</v>
      </c>
      <c r="V388" s="88">
        <v>1</v>
      </c>
      <c r="W388" s="88">
        <v>33</v>
      </c>
      <c r="X388" s="88">
        <v>2</v>
      </c>
      <c r="Y388" s="64">
        <f t="shared" si="47"/>
        <v>39</v>
      </c>
    </row>
    <row r="389" spans="1:26" x14ac:dyDescent="0.25">
      <c r="S389" s="90" t="s">
        <v>8493</v>
      </c>
      <c r="T389" s="82">
        <v>8</v>
      </c>
      <c r="U389" s="82">
        <v>23</v>
      </c>
      <c r="V389" s="82">
        <v>13</v>
      </c>
      <c r="W389" s="82">
        <v>89</v>
      </c>
      <c r="X389" s="82">
        <v>2</v>
      </c>
      <c r="Y389" s="64">
        <f t="shared" si="47"/>
        <v>135</v>
      </c>
    </row>
    <row r="390" spans="1:26" x14ac:dyDescent="0.25">
      <c r="S390" s="64" t="s">
        <v>8506</v>
      </c>
      <c r="T390" s="88">
        <v>0</v>
      </c>
      <c r="U390" s="88">
        <v>0</v>
      </c>
      <c r="V390" s="88">
        <v>0</v>
      </c>
      <c r="W390" s="88">
        <v>217</v>
      </c>
      <c r="X390" s="88">
        <v>0</v>
      </c>
      <c r="Y390" s="64">
        <f t="shared" si="47"/>
        <v>217</v>
      </c>
    </row>
    <row r="391" spans="1:26" x14ac:dyDescent="0.25">
      <c r="T391" s="100">
        <f>SUM(T380:T390)</f>
        <v>8</v>
      </c>
      <c r="U391" s="100">
        <f>SUM(U380:U390)</f>
        <v>26</v>
      </c>
      <c r="V391" s="100">
        <f>SUM(V380:V390)</f>
        <v>14</v>
      </c>
      <c r="W391" s="100">
        <f>SUM(W380:W390)</f>
        <v>342</v>
      </c>
      <c r="X391" s="100">
        <f>SUM(X380:X390)</f>
        <v>5</v>
      </c>
      <c r="Y391" s="96">
        <f t="shared" si="47"/>
        <v>395</v>
      </c>
    </row>
    <row r="393" spans="1:26" x14ac:dyDescent="0.25">
      <c r="S393" s="64" t="s">
        <v>8511</v>
      </c>
      <c r="T393" s="64" t="s">
        <v>115</v>
      </c>
      <c r="U393" s="64" t="s">
        <v>135</v>
      </c>
      <c r="V393" s="64" t="s">
        <v>139</v>
      </c>
      <c r="W393" s="64" t="s">
        <v>121</v>
      </c>
      <c r="X393" s="64" t="s">
        <v>667</v>
      </c>
      <c r="Y393" s="64" t="s">
        <v>8512</v>
      </c>
    </row>
    <row r="394" spans="1:26" x14ac:dyDescent="0.25">
      <c r="S394" s="64" t="s">
        <v>8484</v>
      </c>
      <c r="T394" s="69">
        <v>0</v>
      </c>
      <c r="U394" s="69">
        <v>0</v>
      </c>
      <c r="V394" s="69">
        <v>0</v>
      </c>
      <c r="W394" s="69">
        <v>0</v>
      </c>
      <c r="X394" s="69">
        <v>0</v>
      </c>
      <c r="Y394" s="69">
        <f t="shared" ref="Y394:Y405" si="49">SUM(T394:W394)</f>
        <v>0</v>
      </c>
      <c r="Z394" s="64" t="s">
        <v>8484</v>
      </c>
    </row>
    <row r="395" spans="1:26" x14ac:dyDescent="0.25">
      <c r="S395" s="90" t="s">
        <v>8485</v>
      </c>
      <c r="T395" s="91">
        <v>0</v>
      </c>
      <c r="U395" s="91">
        <v>0</v>
      </c>
      <c r="V395" s="91">
        <v>0</v>
      </c>
      <c r="W395" s="91">
        <v>0</v>
      </c>
      <c r="X395" s="91">
        <v>0</v>
      </c>
      <c r="Y395" s="69">
        <f t="shared" si="49"/>
        <v>0</v>
      </c>
      <c r="Z395" s="90" t="s">
        <v>8485</v>
      </c>
    </row>
    <row r="396" spans="1:26" x14ac:dyDescent="0.25">
      <c r="S396" s="64" t="s">
        <v>8486</v>
      </c>
      <c r="T396" s="69">
        <v>0</v>
      </c>
      <c r="U396" s="69">
        <v>0</v>
      </c>
      <c r="V396" s="69">
        <v>0</v>
      </c>
      <c r="W396" s="69">
        <v>0</v>
      </c>
      <c r="X396" s="69">
        <v>0</v>
      </c>
      <c r="Y396" s="69">
        <f t="shared" si="49"/>
        <v>0</v>
      </c>
      <c r="Z396" s="64" t="s">
        <v>8486</v>
      </c>
    </row>
    <row r="397" spans="1:26" x14ac:dyDescent="0.25">
      <c r="S397" s="90" t="s">
        <v>8487</v>
      </c>
      <c r="T397" s="91">
        <v>0</v>
      </c>
      <c r="U397" s="91">
        <v>0</v>
      </c>
      <c r="V397" s="91">
        <v>0</v>
      </c>
      <c r="W397" s="91">
        <v>0</v>
      </c>
      <c r="X397" s="91">
        <v>0</v>
      </c>
      <c r="Y397" s="69">
        <f t="shared" si="49"/>
        <v>0</v>
      </c>
      <c r="Z397" s="90" t="s">
        <v>8487</v>
      </c>
    </row>
    <row r="398" spans="1:26" x14ac:dyDescent="0.25">
      <c r="S398" s="64" t="s">
        <v>8488</v>
      </c>
      <c r="T398" s="69">
        <v>0</v>
      </c>
      <c r="U398" s="69">
        <v>0</v>
      </c>
      <c r="V398" s="69">
        <v>0</v>
      </c>
      <c r="W398" s="69">
        <v>1</v>
      </c>
      <c r="X398" s="69">
        <v>0</v>
      </c>
      <c r="Y398" s="69">
        <f t="shared" si="49"/>
        <v>1</v>
      </c>
      <c r="Z398" s="64" t="s">
        <v>8488</v>
      </c>
    </row>
    <row r="399" spans="1:26" x14ac:dyDescent="0.25">
      <c r="S399" s="90" t="s">
        <v>8489</v>
      </c>
      <c r="T399" s="91">
        <v>0</v>
      </c>
      <c r="U399" s="91">
        <v>0</v>
      </c>
      <c r="V399" s="91">
        <v>0</v>
      </c>
      <c r="W399" s="91">
        <v>1</v>
      </c>
      <c r="X399" s="91">
        <v>1</v>
      </c>
      <c r="Y399" s="69">
        <f t="shared" si="49"/>
        <v>1</v>
      </c>
      <c r="Z399" s="90" t="s">
        <v>8489</v>
      </c>
    </row>
    <row r="400" spans="1:26" x14ac:dyDescent="0.25">
      <c r="S400" s="64" t="s">
        <v>8490</v>
      </c>
      <c r="T400" s="69">
        <v>0</v>
      </c>
      <c r="U400" s="69">
        <v>0</v>
      </c>
      <c r="V400" s="69">
        <v>0</v>
      </c>
      <c r="W400" s="69">
        <v>1</v>
      </c>
      <c r="X400" s="69">
        <v>0</v>
      </c>
      <c r="Y400" s="69">
        <f t="shared" si="49"/>
        <v>1</v>
      </c>
      <c r="Z400" s="64" t="s">
        <v>8490</v>
      </c>
    </row>
    <row r="401" spans="1:26" x14ac:dyDescent="0.25">
      <c r="S401" s="90" t="s">
        <v>8491</v>
      </c>
      <c r="T401" s="91">
        <v>0</v>
      </c>
      <c r="U401" s="91">
        <v>5</v>
      </c>
      <c r="V401" s="91">
        <v>1</v>
      </c>
      <c r="W401" s="91">
        <v>41</v>
      </c>
      <c r="X401" s="91">
        <v>38</v>
      </c>
      <c r="Y401" s="69">
        <f t="shared" si="49"/>
        <v>47</v>
      </c>
      <c r="Z401" s="90" t="s">
        <v>8491</v>
      </c>
    </row>
    <row r="402" spans="1:26" x14ac:dyDescent="0.25">
      <c r="S402" s="64" t="s">
        <v>8492</v>
      </c>
      <c r="T402" s="69">
        <v>9</v>
      </c>
      <c r="U402" s="69">
        <v>24</v>
      </c>
      <c r="V402" s="69">
        <v>14</v>
      </c>
      <c r="W402" s="69">
        <v>66</v>
      </c>
      <c r="X402" s="69">
        <v>47</v>
      </c>
      <c r="Y402" s="69">
        <f t="shared" si="49"/>
        <v>113</v>
      </c>
      <c r="Z402" s="64" t="s">
        <v>8492</v>
      </c>
    </row>
    <row r="403" spans="1:26" x14ac:dyDescent="0.25">
      <c r="S403" s="90" t="s">
        <v>8493</v>
      </c>
      <c r="T403" s="91">
        <v>43</v>
      </c>
      <c r="U403" s="91">
        <v>113</v>
      </c>
      <c r="V403" s="91">
        <v>52</v>
      </c>
      <c r="W403" s="91">
        <v>175</v>
      </c>
      <c r="X403" s="91">
        <v>1000</v>
      </c>
      <c r="Y403" s="69">
        <f t="shared" si="49"/>
        <v>383</v>
      </c>
      <c r="Z403" s="90" t="s">
        <v>8493</v>
      </c>
    </row>
    <row r="404" spans="1:26" x14ac:dyDescent="0.25">
      <c r="S404" s="64" t="s">
        <v>8506</v>
      </c>
      <c r="T404" s="69">
        <v>1</v>
      </c>
      <c r="U404" s="69">
        <v>0</v>
      </c>
      <c r="V404" s="69">
        <v>0</v>
      </c>
      <c r="W404" s="69">
        <v>85</v>
      </c>
      <c r="X404" s="69">
        <v>13</v>
      </c>
      <c r="Y404" s="69">
        <f t="shared" si="49"/>
        <v>86</v>
      </c>
      <c r="Z404" s="64" t="s">
        <v>8506</v>
      </c>
    </row>
    <row r="405" spans="1:26" x14ac:dyDescent="0.25">
      <c r="T405" s="62">
        <f>SUM(T394:T404)</f>
        <v>53</v>
      </c>
      <c r="U405" s="62">
        <f>SUM(U394:U404)</f>
        <v>142</v>
      </c>
      <c r="V405" s="62">
        <f>SUM(V394:V404)</f>
        <v>67</v>
      </c>
      <c r="W405" s="62">
        <f>SUM(W394:W404)</f>
        <v>370</v>
      </c>
      <c r="X405" s="62">
        <f>SUM(X394:X404)</f>
        <v>1099</v>
      </c>
      <c r="Y405" s="69">
        <f t="shared" si="49"/>
        <v>632</v>
      </c>
    </row>
    <row r="410" spans="1:26" ht="39.6" x14ac:dyDescent="0.25">
      <c r="A410" s="75" t="s">
        <v>8536</v>
      </c>
      <c r="B410" s="75" t="s">
        <v>7388</v>
      </c>
      <c r="C410" s="75" t="s">
        <v>8472</v>
      </c>
      <c r="D410" s="75" t="s">
        <v>8496</v>
      </c>
      <c r="E410" s="76" t="s">
        <v>8497</v>
      </c>
      <c r="F410" s="75" t="s">
        <v>8498</v>
      </c>
      <c r="G410" s="75" t="s">
        <v>8499</v>
      </c>
      <c r="H410" s="75" t="s">
        <v>8500</v>
      </c>
      <c r="I410" s="75" t="s">
        <v>8501</v>
      </c>
      <c r="J410" s="77" t="s">
        <v>8502</v>
      </c>
      <c r="K410" s="78" t="s">
        <v>8503</v>
      </c>
      <c r="L410" s="79" t="s">
        <v>8537</v>
      </c>
      <c r="S410" s="60" t="s">
        <v>8536</v>
      </c>
    </row>
    <row r="411" spans="1:26" x14ac:dyDescent="0.25">
      <c r="A411" s="86" t="s">
        <v>7341</v>
      </c>
      <c r="B411" s="86" t="s">
        <v>924</v>
      </c>
      <c r="C411" s="87">
        <v>2</v>
      </c>
      <c r="D411" s="88">
        <v>2</v>
      </c>
      <c r="E411" s="88">
        <v>0</v>
      </c>
      <c r="F411" s="88">
        <v>0</v>
      </c>
      <c r="G411" s="88">
        <v>0</v>
      </c>
      <c r="H411" s="88">
        <v>0</v>
      </c>
      <c r="I411" s="88">
        <v>2</v>
      </c>
      <c r="J411" s="85">
        <v>0</v>
      </c>
      <c r="K411" s="85">
        <f t="shared" ref="K411:K423" si="50">SUM(E411:J411)</f>
        <v>2</v>
      </c>
      <c r="L411" s="62">
        <v>2</v>
      </c>
      <c r="S411" s="64" t="s">
        <v>8505</v>
      </c>
      <c r="T411" s="64" t="s">
        <v>115</v>
      </c>
      <c r="U411" s="64" t="s">
        <v>135</v>
      </c>
      <c r="V411" s="64" t="s">
        <v>139</v>
      </c>
      <c r="W411" s="64" t="s">
        <v>121</v>
      </c>
      <c r="X411" s="64" t="s">
        <v>667</v>
      </c>
      <c r="Y411" s="64" t="s">
        <v>8474</v>
      </c>
    </row>
    <row r="412" spans="1:26" x14ac:dyDescent="0.25">
      <c r="A412" s="80" t="s">
        <v>2096</v>
      </c>
      <c r="B412" s="80" t="s">
        <v>1641</v>
      </c>
      <c r="C412" s="81">
        <v>4</v>
      </c>
      <c r="D412" s="82">
        <v>4</v>
      </c>
      <c r="E412" s="82">
        <v>0</v>
      </c>
      <c r="F412" s="82">
        <v>0</v>
      </c>
      <c r="G412" s="82">
        <v>0</v>
      </c>
      <c r="H412" s="82">
        <v>0</v>
      </c>
      <c r="I412" s="82">
        <v>4</v>
      </c>
      <c r="J412" s="84">
        <v>0</v>
      </c>
      <c r="K412" s="85">
        <f t="shared" si="50"/>
        <v>4</v>
      </c>
      <c r="S412" s="64" t="s">
        <v>8484</v>
      </c>
      <c r="T412" s="69">
        <v>0</v>
      </c>
      <c r="U412" s="69">
        <v>0</v>
      </c>
      <c r="V412" s="69">
        <v>0</v>
      </c>
      <c r="W412" s="69">
        <v>0</v>
      </c>
      <c r="X412" s="69">
        <v>0</v>
      </c>
      <c r="Y412" s="64">
        <f t="shared" ref="Y412:Y423" si="51">SUM(T412:X412)</f>
        <v>0</v>
      </c>
    </row>
    <row r="413" spans="1:26" x14ac:dyDescent="0.25">
      <c r="A413" s="80" t="s">
        <v>2096</v>
      </c>
      <c r="B413" s="80" t="s">
        <v>924</v>
      </c>
      <c r="C413" s="81">
        <v>64</v>
      </c>
      <c r="D413" s="82">
        <v>63</v>
      </c>
      <c r="E413" s="82">
        <v>0</v>
      </c>
      <c r="F413" s="82">
        <v>8</v>
      </c>
      <c r="G413" s="82">
        <v>0</v>
      </c>
      <c r="H413" s="82">
        <v>24</v>
      </c>
      <c r="I413" s="82">
        <v>31</v>
      </c>
      <c r="J413" s="84">
        <v>0</v>
      </c>
      <c r="K413" s="85">
        <f t="shared" si="50"/>
        <v>63</v>
      </c>
      <c r="L413" s="62">
        <v>67</v>
      </c>
      <c r="S413" s="90" t="s">
        <v>8485</v>
      </c>
      <c r="T413" s="91">
        <v>0</v>
      </c>
      <c r="U413" s="91">
        <v>0</v>
      </c>
      <c r="V413" s="91">
        <v>0</v>
      </c>
      <c r="W413" s="91">
        <v>0</v>
      </c>
      <c r="X413" s="91">
        <v>0</v>
      </c>
      <c r="Y413" s="64">
        <f t="shared" si="51"/>
        <v>0</v>
      </c>
    </row>
    <row r="414" spans="1:26" x14ac:dyDescent="0.25">
      <c r="A414" s="86" t="s">
        <v>506</v>
      </c>
      <c r="B414" s="86" t="s">
        <v>2680</v>
      </c>
      <c r="C414" s="87">
        <v>28</v>
      </c>
      <c r="D414" s="88">
        <v>27</v>
      </c>
      <c r="E414" s="88">
        <v>0</v>
      </c>
      <c r="F414" s="88">
        <v>7</v>
      </c>
      <c r="G414" s="88">
        <v>0</v>
      </c>
      <c r="H414" s="88">
        <v>20</v>
      </c>
      <c r="I414" s="88">
        <v>0</v>
      </c>
      <c r="J414" s="85">
        <v>0</v>
      </c>
      <c r="K414" s="85">
        <f t="shared" si="50"/>
        <v>27</v>
      </c>
      <c r="S414" s="64" t="s">
        <v>8486</v>
      </c>
      <c r="T414" s="69">
        <v>0</v>
      </c>
      <c r="U414" s="69">
        <v>0</v>
      </c>
      <c r="V414" s="69">
        <v>0</v>
      </c>
      <c r="W414" s="69">
        <v>0</v>
      </c>
      <c r="X414" s="69">
        <v>0</v>
      </c>
      <c r="Y414" s="64">
        <f t="shared" si="51"/>
        <v>0</v>
      </c>
    </row>
    <row r="415" spans="1:26" x14ac:dyDescent="0.25">
      <c r="A415" s="86" t="s">
        <v>506</v>
      </c>
      <c r="B415" s="86" t="s">
        <v>1641</v>
      </c>
      <c r="C415" s="87">
        <v>13</v>
      </c>
      <c r="D415" s="88">
        <v>13</v>
      </c>
      <c r="E415" s="88">
        <v>0</v>
      </c>
      <c r="F415" s="88">
        <v>0</v>
      </c>
      <c r="G415" s="88">
        <v>0</v>
      </c>
      <c r="H415" s="88">
        <v>1</v>
      </c>
      <c r="I415" s="88">
        <v>12</v>
      </c>
      <c r="J415" s="85">
        <v>0</v>
      </c>
      <c r="K415" s="85">
        <f t="shared" si="50"/>
        <v>13</v>
      </c>
      <c r="S415" s="90" t="s">
        <v>8487</v>
      </c>
      <c r="T415" s="91">
        <v>0</v>
      </c>
      <c r="U415" s="91">
        <v>0</v>
      </c>
      <c r="V415" s="91">
        <v>0</v>
      </c>
      <c r="W415" s="91">
        <v>0</v>
      </c>
      <c r="X415" s="91">
        <v>0</v>
      </c>
      <c r="Y415" s="64">
        <f t="shared" si="51"/>
        <v>0</v>
      </c>
    </row>
    <row r="416" spans="1:26" x14ac:dyDescent="0.25">
      <c r="A416" s="86" t="s">
        <v>506</v>
      </c>
      <c r="B416" s="86" t="s">
        <v>7220</v>
      </c>
      <c r="C416" s="87">
        <v>1</v>
      </c>
      <c r="D416" s="88">
        <v>1</v>
      </c>
      <c r="E416" s="88">
        <v>0</v>
      </c>
      <c r="F416" s="88">
        <v>0</v>
      </c>
      <c r="G416" s="88">
        <v>0</v>
      </c>
      <c r="H416" s="88">
        <v>1</v>
      </c>
      <c r="I416" s="88">
        <v>0</v>
      </c>
      <c r="J416" s="85">
        <v>0</v>
      </c>
      <c r="K416" s="85">
        <f t="shared" si="50"/>
        <v>1</v>
      </c>
      <c r="S416" s="64" t="s">
        <v>8488</v>
      </c>
      <c r="T416" s="69">
        <v>0</v>
      </c>
      <c r="U416" s="69">
        <v>0</v>
      </c>
      <c r="V416" s="69">
        <v>0</v>
      </c>
      <c r="W416" s="69">
        <v>0</v>
      </c>
      <c r="X416" s="69">
        <v>0</v>
      </c>
      <c r="Y416" s="64">
        <f t="shared" si="51"/>
        <v>0</v>
      </c>
    </row>
    <row r="417" spans="1:26" x14ac:dyDescent="0.25">
      <c r="A417" s="86" t="s">
        <v>506</v>
      </c>
      <c r="B417" s="86" t="s">
        <v>924</v>
      </c>
      <c r="C417" s="87">
        <v>183</v>
      </c>
      <c r="D417" s="88">
        <v>181</v>
      </c>
      <c r="E417" s="88">
        <v>12</v>
      </c>
      <c r="F417" s="88">
        <v>21</v>
      </c>
      <c r="G417" s="88">
        <v>12</v>
      </c>
      <c r="H417" s="88">
        <v>35</v>
      </c>
      <c r="I417" s="88">
        <v>101</v>
      </c>
      <c r="J417" s="85">
        <v>0</v>
      </c>
      <c r="K417" s="85">
        <f t="shared" si="50"/>
        <v>181</v>
      </c>
      <c r="L417" s="62">
        <f>SUM(D414:D417)</f>
        <v>222</v>
      </c>
      <c r="S417" s="90" t="s">
        <v>8489</v>
      </c>
      <c r="T417" s="91">
        <v>0</v>
      </c>
      <c r="U417" s="91">
        <v>0</v>
      </c>
      <c r="V417" s="91">
        <v>0</v>
      </c>
      <c r="W417" s="91">
        <v>0</v>
      </c>
      <c r="X417" s="91">
        <v>0</v>
      </c>
      <c r="Y417" s="64">
        <f t="shared" si="51"/>
        <v>0</v>
      </c>
    </row>
    <row r="418" spans="1:26" x14ac:dyDescent="0.25">
      <c r="A418" s="80" t="s">
        <v>464</v>
      </c>
      <c r="B418" s="80" t="s">
        <v>2680</v>
      </c>
      <c r="C418" s="81">
        <v>97</v>
      </c>
      <c r="D418" s="82">
        <v>94</v>
      </c>
      <c r="E418" s="82">
        <v>12</v>
      </c>
      <c r="F418" s="82">
        <v>22</v>
      </c>
      <c r="G418" s="82">
        <v>12</v>
      </c>
      <c r="H418" s="82">
        <v>47</v>
      </c>
      <c r="I418" s="82">
        <v>1</v>
      </c>
      <c r="J418" s="84">
        <v>0</v>
      </c>
      <c r="K418" s="85">
        <f t="shared" si="50"/>
        <v>94</v>
      </c>
      <c r="S418" s="64" t="s">
        <v>8490</v>
      </c>
      <c r="T418" s="69">
        <v>0</v>
      </c>
      <c r="U418" s="69">
        <v>0</v>
      </c>
      <c r="V418" s="69">
        <v>0</v>
      </c>
      <c r="W418" s="69">
        <v>0</v>
      </c>
      <c r="X418" s="69">
        <v>2</v>
      </c>
      <c r="Y418" s="64">
        <f t="shared" si="51"/>
        <v>2</v>
      </c>
    </row>
    <row r="419" spans="1:26" x14ac:dyDescent="0.25">
      <c r="A419" s="80" t="s">
        <v>464</v>
      </c>
      <c r="B419" s="80" t="s">
        <v>1641</v>
      </c>
      <c r="C419" s="81">
        <v>70</v>
      </c>
      <c r="D419" s="82">
        <v>70</v>
      </c>
      <c r="E419" s="82">
        <v>0</v>
      </c>
      <c r="F419" s="82">
        <v>3</v>
      </c>
      <c r="G419" s="82">
        <v>0</v>
      </c>
      <c r="H419" s="82">
        <v>28</v>
      </c>
      <c r="I419" s="82">
        <v>39</v>
      </c>
      <c r="J419" s="84">
        <v>0</v>
      </c>
      <c r="K419" s="85">
        <f t="shared" si="50"/>
        <v>70</v>
      </c>
      <c r="S419" s="90" t="s">
        <v>8491</v>
      </c>
      <c r="T419" s="91">
        <v>0</v>
      </c>
      <c r="U419" s="91">
        <v>8</v>
      </c>
      <c r="V419" s="91">
        <v>0</v>
      </c>
      <c r="W419" s="91">
        <v>24</v>
      </c>
      <c r="X419" s="91">
        <v>35</v>
      </c>
      <c r="Y419" s="64">
        <f t="shared" si="51"/>
        <v>67</v>
      </c>
      <c r="Z419" s="62"/>
    </row>
    <row r="420" spans="1:26" x14ac:dyDescent="0.25">
      <c r="A420" s="80" t="s">
        <v>464</v>
      </c>
      <c r="B420" s="80" t="s">
        <v>7219</v>
      </c>
      <c r="C420" s="81">
        <v>5</v>
      </c>
      <c r="D420" s="82">
        <v>4</v>
      </c>
      <c r="E420" s="82">
        <v>0</v>
      </c>
      <c r="F420" s="82">
        <v>4</v>
      </c>
      <c r="G420" s="82">
        <v>0</v>
      </c>
      <c r="H420" s="82">
        <v>0</v>
      </c>
      <c r="I420" s="82">
        <v>0</v>
      </c>
      <c r="J420" s="84">
        <v>0</v>
      </c>
      <c r="K420" s="85">
        <f t="shared" si="50"/>
        <v>4</v>
      </c>
      <c r="S420" s="64" t="s">
        <v>8492</v>
      </c>
      <c r="T420" s="69">
        <v>12</v>
      </c>
      <c r="U420" s="69">
        <v>28</v>
      </c>
      <c r="V420" s="69">
        <v>12</v>
      </c>
      <c r="W420" s="69">
        <v>57</v>
      </c>
      <c r="X420" s="69">
        <v>113</v>
      </c>
      <c r="Y420" s="64">
        <f t="shared" si="51"/>
        <v>222</v>
      </c>
      <c r="Z420" s="62"/>
    </row>
    <row r="421" spans="1:26" x14ac:dyDescent="0.25">
      <c r="A421" s="80" t="s">
        <v>464</v>
      </c>
      <c r="B421" s="80" t="s">
        <v>7220</v>
      </c>
      <c r="C421" s="81">
        <v>3</v>
      </c>
      <c r="D421" s="82">
        <v>3</v>
      </c>
      <c r="E421" s="82">
        <v>0</v>
      </c>
      <c r="F421" s="82">
        <v>2</v>
      </c>
      <c r="G421" s="82">
        <v>0</v>
      </c>
      <c r="H421" s="82">
        <v>1</v>
      </c>
      <c r="I421" s="82">
        <v>0</v>
      </c>
      <c r="J421" s="84">
        <v>0</v>
      </c>
      <c r="K421" s="85">
        <f t="shared" si="50"/>
        <v>3</v>
      </c>
      <c r="S421" s="90" t="s">
        <v>8493</v>
      </c>
      <c r="T421" s="91">
        <v>119</v>
      </c>
      <c r="U421" s="91">
        <v>133</v>
      </c>
      <c r="V421" s="91">
        <v>60</v>
      </c>
      <c r="W421" s="91">
        <v>217</v>
      </c>
      <c r="X421" s="91">
        <v>1067</v>
      </c>
      <c r="Y421" s="64">
        <f t="shared" si="51"/>
        <v>1596</v>
      </c>
    </row>
    <row r="422" spans="1:26" x14ac:dyDescent="0.25">
      <c r="A422" s="80" t="s">
        <v>464</v>
      </c>
      <c r="B422" s="80" t="s">
        <v>924</v>
      </c>
      <c r="C422" s="81">
        <v>1430</v>
      </c>
      <c r="D422" s="82">
        <v>1425</v>
      </c>
      <c r="E422" s="82">
        <v>107</v>
      </c>
      <c r="F422" s="82">
        <v>102</v>
      </c>
      <c r="G422" s="82">
        <v>48</v>
      </c>
      <c r="H422" s="82">
        <v>141</v>
      </c>
      <c r="I422" s="82">
        <v>1027</v>
      </c>
      <c r="J422" s="84">
        <v>0</v>
      </c>
      <c r="K422" s="85">
        <f t="shared" si="50"/>
        <v>1425</v>
      </c>
      <c r="L422" s="62">
        <f>SUM(D418:D422)</f>
        <v>1596</v>
      </c>
      <c r="S422" s="64" t="s">
        <v>8506</v>
      </c>
      <c r="T422" s="69">
        <v>0</v>
      </c>
      <c r="U422" s="69">
        <v>0</v>
      </c>
      <c r="V422" s="69">
        <v>0</v>
      </c>
      <c r="W422" s="69">
        <v>52</v>
      </c>
      <c r="X422" s="69">
        <v>0</v>
      </c>
      <c r="Y422" s="64">
        <f t="shared" si="51"/>
        <v>52</v>
      </c>
      <c r="Z422" s="62"/>
    </row>
    <row r="423" spans="1:26" x14ac:dyDescent="0.25">
      <c r="A423" s="86" t="s">
        <v>142</v>
      </c>
      <c r="B423" s="86" t="s">
        <v>1641</v>
      </c>
      <c r="C423" s="87">
        <v>52</v>
      </c>
      <c r="D423" s="88">
        <v>52</v>
      </c>
      <c r="E423" s="88">
        <v>0</v>
      </c>
      <c r="F423" s="88">
        <v>0</v>
      </c>
      <c r="G423" s="88">
        <v>0</v>
      </c>
      <c r="H423" s="88">
        <v>52</v>
      </c>
      <c r="I423" s="88">
        <v>0</v>
      </c>
      <c r="J423" s="85">
        <v>0</v>
      </c>
      <c r="K423" s="85">
        <f t="shared" si="50"/>
        <v>52</v>
      </c>
      <c r="L423" s="62">
        <v>52</v>
      </c>
      <c r="T423" s="62">
        <f>SUM(T412:T422)</f>
        <v>131</v>
      </c>
      <c r="U423" s="62">
        <f>SUM(U412:U422)</f>
        <v>169</v>
      </c>
      <c r="V423" s="62">
        <f>SUM(V412:V422)</f>
        <v>72</v>
      </c>
      <c r="W423" s="62">
        <f>SUM(W412:W422)</f>
        <v>350</v>
      </c>
      <c r="X423" s="62">
        <f>SUM(X412:X422)</f>
        <v>1217</v>
      </c>
      <c r="Y423" s="64">
        <f t="shared" si="51"/>
        <v>1939</v>
      </c>
    </row>
    <row r="424" spans="1:26" x14ac:dyDescent="0.25">
      <c r="A424" s="86" t="s">
        <v>8509</v>
      </c>
      <c r="B424" s="93"/>
      <c r="C424" s="93">
        <f t="shared" ref="C424:I424" si="52">SUM(C411:C423)</f>
        <v>1952</v>
      </c>
      <c r="D424" s="93">
        <f t="shared" si="52"/>
        <v>1939</v>
      </c>
      <c r="E424" s="93">
        <f t="shared" si="52"/>
        <v>131</v>
      </c>
      <c r="F424" s="93">
        <f t="shared" si="52"/>
        <v>169</v>
      </c>
      <c r="G424" s="93">
        <f t="shared" si="52"/>
        <v>72</v>
      </c>
      <c r="H424" s="93">
        <f t="shared" si="52"/>
        <v>350</v>
      </c>
      <c r="I424" s="93">
        <f t="shared" si="52"/>
        <v>1217</v>
      </c>
      <c r="J424" s="93">
        <v>0</v>
      </c>
      <c r="K424" s="93">
        <f>SUM(K411:K423)</f>
        <v>1939</v>
      </c>
      <c r="L424" s="62">
        <f>SUM(L411:L423)</f>
        <v>1939</v>
      </c>
    </row>
    <row r="425" spans="1:26" x14ac:dyDescent="0.25">
      <c r="I425" s="60" t="s">
        <v>8538</v>
      </c>
      <c r="S425" s="64" t="s">
        <v>8508</v>
      </c>
      <c r="T425" s="64" t="s">
        <v>115</v>
      </c>
      <c r="U425" s="64" t="s">
        <v>135</v>
      </c>
      <c r="V425" s="64" t="s">
        <v>139</v>
      </c>
      <c r="W425" s="64" t="s">
        <v>121</v>
      </c>
      <c r="X425" s="64" t="s">
        <v>667</v>
      </c>
      <c r="Y425" s="64" t="s">
        <v>8474</v>
      </c>
    </row>
    <row r="426" spans="1:26" x14ac:dyDescent="0.25">
      <c r="S426" s="64" t="s">
        <v>8484</v>
      </c>
      <c r="T426" s="69">
        <v>0</v>
      </c>
      <c r="U426" s="69">
        <v>0</v>
      </c>
      <c r="V426" s="69">
        <v>0</v>
      </c>
      <c r="W426" s="69">
        <v>0</v>
      </c>
      <c r="X426" s="69">
        <v>0</v>
      </c>
      <c r="Y426" s="64">
        <f t="shared" ref="Y426:Y437" si="53">SUM(T426:X426)</f>
        <v>0</v>
      </c>
    </row>
    <row r="427" spans="1:26" x14ac:dyDescent="0.25">
      <c r="C427" s="62"/>
      <c r="D427" s="62"/>
      <c r="E427" s="62"/>
      <c r="F427" s="62"/>
      <c r="G427" s="62"/>
      <c r="H427" s="62"/>
      <c r="I427" s="62"/>
      <c r="J427" s="62"/>
      <c r="S427" s="90" t="s">
        <v>8485</v>
      </c>
      <c r="T427" s="91">
        <v>0</v>
      </c>
      <c r="U427" s="91">
        <v>0</v>
      </c>
      <c r="V427" s="91">
        <v>0</v>
      </c>
      <c r="W427" s="92">
        <v>0</v>
      </c>
      <c r="X427" s="91">
        <v>0</v>
      </c>
      <c r="Y427" s="64">
        <f t="shared" si="53"/>
        <v>0</v>
      </c>
    </row>
    <row r="428" spans="1:26" x14ac:dyDescent="0.25">
      <c r="S428" s="64" t="s">
        <v>8486</v>
      </c>
      <c r="T428" s="94">
        <v>0</v>
      </c>
      <c r="U428" s="94">
        <v>0</v>
      </c>
      <c r="V428" s="94">
        <v>0</v>
      </c>
      <c r="W428" s="69">
        <v>0</v>
      </c>
      <c r="X428" s="94">
        <v>0</v>
      </c>
      <c r="Y428" s="64">
        <f t="shared" si="53"/>
        <v>0</v>
      </c>
    </row>
    <row r="429" spans="1:26" x14ac:dyDescent="0.25">
      <c r="S429" s="90" t="s">
        <v>8487</v>
      </c>
      <c r="T429" s="95">
        <v>0</v>
      </c>
      <c r="U429" s="95">
        <v>0</v>
      </c>
      <c r="V429" s="95">
        <v>0</v>
      </c>
      <c r="W429" s="95">
        <v>0</v>
      </c>
      <c r="X429" s="95">
        <v>0</v>
      </c>
      <c r="Y429" s="64">
        <f t="shared" si="53"/>
        <v>0</v>
      </c>
    </row>
    <row r="430" spans="1:26" x14ac:dyDescent="0.25">
      <c r="S430" s="96" t="s">
        <v>8488</v>
      </c>
      <c r="T430" s="97">
        <v>0</v>
      </c>
      <c r="U430" s="97">
        <v>0</v>
      </c>
      <c r="V430" s="97">
        <v>0</v>
      </c>
      <c r="W430" s="97">
        <v>0</v>
      </c>
      <c r="X430" s="97">
        <v>0</v>
      </c>
      <c r="Y430" s="96">
        <f t="shared" si="53"/>
        <v>0</v>
      </c>
    </row>
    <row r="431" spans="1:26" x14ac:dyDescent="0.25">
      <c r="S431" s="90" t="s">
        <v>8489</v>
      </c>
      <c r="T431" s="98">
        <v>0</v>
      </c>
      <c r="U431" s="98">
        <v>0</v>
      </c>
      <c r="V431" s="98">
        <v>0</v>
      </c>
      <c r="W431" s="98">
        <v>0</v>
      </c>
      <c r="X431" s="98">
        <v>0</v>
      </c>
      <c r="Y431" s="64">
        <f t="shared" si="53"/>
        <v>0</v>
      </c>
    </row>
    <row r="432" spans="1:26" x14ac:dyDescent="0.25">
      <c r="S432" s="64" t="s">
        <v>8490</v>
      </c>
      <c r="T432" s="99">
        <v>0</v>
      </c>
      <c r="U432" s="99">
        <v>0</v>
      </c>
      <c r="V432" s="99">
        <v>0</v>
      </c>
      <c r="W432" s="99">
        <v>0</v>
      </c>
      <c r="X432" s="99">
        <v>0</v>
      </c>
      <c r="Y432" s="64">
        <f t="shared" si="53"/>
        <v>0</v>
      </c>
    </row>
    <row r="433" spans="8:26" x14ac:dyDescent="0.25">
      <c r="S433" s="90" t="s">
        <v>8491</v>
      </c>
      <c r="T433" s="98">
        <v>0</v>
      </c>
      <c r="U433" s="98">
        <v>0</v>
      </c>
      <c r="V433" s="98">
        <v>0</v>
      </c>
      <c r="W433" s="98">
        <v>0</v>
      </c>
      <c r="X433" s="98">
        <v>0</v>
      </c>
      <c r="Y433" s="64">
        <f t="shared" si="53"/>
        <v>0</v>
      </c>
    </row>
    <row r="434" spans="8:26" x14ac:dyDescent="0.25">
      <c r="S434" s="64" t="s">
        <v>8492</v>
      </c>
      <c r="T434" s="88">
        <v>0</v>
      </c>
      <c r="U434" s="88">
        <v>7</v>
      </c>
      <c r="V434" s="88">
        <v>0</v>
      </c>
      <c r="W434" s="88">
        <v>20</v>
      </c>
      <c r="X434" s="88">
        <v>0</v>
      </c>
      <c r="Y434" s="64">
        <f t="shared" si="53"/>
        <v>27</v>
      </c>
    </row>
    <row r="435" spans="8:26" x14ac:dyDescent="0.25">
      <c r="S435" s="90" t="s">
        <v>8493</v>
      </c>
      <c r="T435" s="82">
        <v>12</v>
      </c>
      <c r="U435" s="82">
        <v>22</v>
      </c>
      <c r="V435" s="82">
        <v>12</v>
      </c>
      <c r="W435" s="82">
        <v>47</v>
      </c>
      <c r="X435" s="82">
        <v>1</v>
      </c>
      <c r="Y435" s="64">
        <f t="shared" si="53"/>
        <v>94</v>
      </c>
    </row>
    <row r="436" spans="8:26" x14ac:dyDescent="0.25">
      <c r="S436" s="64" t="s">
        <v>8506</v>
      </c>
      <c r="T436" s="88">
        <v>0</v>
      </c>
      <c r="U436" s="88">
        <v>0</v>
      </c>
      <c r="V436" s="88">
        <v>0</v>
      </c>
      <c r="W436" s="88">
        <v>0</v>
      </c>
      <c r="X436" s="88">
        <v>0</v>
      </c>
      <c r="Y436" s="64">
        <f t="shared" si="53"/>
        <v>0</v>
      </c>
    </row>
    <row r="437" spans="8:26" x14ac:dyDescent="0.25">
      <c r="T437" s="100">
        <f>SUM(T426:T436)</f>
        <v>12</v>
      </c>
      <c r="U437" s="100">
        <f>SUM(U426:U436)</f>
        <v>29</v>
      </c>
      <c r="V437" s="100">
        <f>SUM(V426:V436)</f>
        <v>12</v>
      </c>
      <c r="W437" s="100">
        <f>SUM(W426:W436)</f>
        <v>67</v>
      </c>
      <c r="X437" s="100">
        <f>SUM(X426:X436)</f>
        <v>1</v>
      </c>
      <c r="Y437" s="96">
        <f t="shared" si="53"/>
        <v>121</v>
      </c>
    </row>
    <row r="439" spans="8:26" x14ac:dyDescent="0.25">
      <c r="S439" s="64" t="s">
        <v>8511</v>
      </c>
      <c r="T439" s="64" t="s">
        <v>115</v>
      </c>
      <c r="U439" s="64" t="s">
        <v>135</v>
      </c>
      <c r="V439" s="64" t="s">
        <v>139</v>
      </c>
      <c r="W439" s="64" t="s">
        <v>121</v>
      </c>
      <c r="X439" s="64" t="s">
        <v>667</v>
      </c>
      <c r="Y439" s="64" t="s">
        <v>8512</v>
      </c>
    </row>
    <row r="440" spans="8:26" x14ac:dyDescent="0.25">
      <c r="S440" s="64" t="s">
        <v>8484</v>
      </c>
      <c r="T440" s="69">
        <v>0</v>
      </c>
      <c r="U440" s="69">
        <v>0</v>
      </c>
      <c r="V440" s="69">
        <v>0</v>
      </c>
      <c r="W440" s="69">
        <v>0</v>
      </c>
      <c r="X440" s="69">
        <v>0</v>
      </c>
      <c r="Y440" s="69">
        <f t="shared" ref="Y440:Y451" si="54">SUM(T440:W440)</f>
        <v>0</v>
      </c>
      <c r="Z440" s="64" t="s">
        <v>8484</v>
      </c>
    </row>
    <row r="441" spans="8:26" x14ac:dyDescent="0.25">
      <c r="S441" s="90" t="s">
        <v>8485</v>
      </c>
      <c r="T441" s="91">
        <v>0</v>
      </c>
      <c r="U441" s="91">
        <v>0</v>
      </c>
      <c r="V441" s="91">
        <v>0</v>
      </c>
      <c r="W441" s="91">
        <v>0</v>
      </c>
      <c r="X441" s="91">
        <v>0</v>
      </c>
      <c r="Y441" s="69">
        <f t="shared" si="54"/>
        <v>0</v>
      </c>
      <c r="Z441" s="90" t="s">
        <v>8485</v>
      </c>
    </row>
    <row r="442" spans="8:26" x14ac:dyDescent="0.25">
      <c r="S442" s="64" t="s">
        <v>8486</v>
      </c>
      <c r="T442" s="69">
        <v>0</v>
      </c>
      <c r="U442" s="69">
        <v>0</v>
      </c>
      <c r="V442" s="69">
        <v>0</v>
      </c>
      <c r="W442" s="69">
        <v>0</v>
      </c>
      <c r="X442" s="69">
        <v>0</v>
      </c>
      <c r="Y442" s="69">
        <f t="shared" si="54"/>
        <v>0</v>
      </c>
      <c r="Z442" s="64" t="s">
        <v>8486</v>
      </c>
    </row>
    <row r="443" spans="8:26" x14ac:dyDescent="0.25">
      <c r="H443" s="101"/>
      <c r="S443" s="90" t="s">
        <v>8487</v>
      </c>
      <c r="T443" s="91">
        <v>0</v>
      </c>
      <c r="U443" s="91">
        <v>0</v>
      </c>
      <c r="V443" s="91">
        <v>0</v>
      </c>
      <c r="W443" s="91">
        <v>0</v>
      </c>
      <c r="X443" s="91">
        <v>0</v>
      </c>
      <c r="Y443" s="69">
        <f t="shared" si="54"/>
        <v>0</v>
      </c>
      <c r="Z443" s="90" t="s">
        <v>8487</v>
      </c>
    </row>
    <row r="444" spans="8:26" x14ac:dyDescent="0.25">
      <c r="H444" s="101"/>
      <c r="S444" s="64" t="s">
        <v>8488</v>
      </c>
      <c r="T444" s="69">
        <v>0</v>
      </c>
      <c r="U444" s="69">
        <v>0</v>
      </c>
      <c r="V444" s="69">
        <v>0</v>
      </c>
      <c r="W444" s="69">
        <v>0</v>
      </c>
      <c r="X444" s="69">
        <v>0</v>
      </c>
      <c r="Y444" s="69">
        <f t="shared" si="54"/>
        <v>0</v>
      </c>
      <c r="Z444" s="64" t="s">
        <v>8488</v>
      </c>
    </row>
    <row r="445" spans="8:26" x14ac:dyDescent="0.25">
      <c r="H445" s="101"/>
      <c r="S445" s="90" t="s">
        <v>8489</v>
      </c>
      <c r="T445" s="91">
        <v>0</v>
      </c>
      <c r="U445" s="91">
        <v>0</v>
      </c>
      <c r="V445" s="91">
        <v>0</v>
      </c>
      <c r="W445" s="91">
        <v>0</v>
      </c>
      <c r="X445" s="91">
        <v>0</v>
      </c>
      <c r="Y445" s="69">
        <f t="shared" si="54"/>
        <v>0</v>
      </c>
      <c r="Z445" s="90" t="s">
        <v>8489</v>
      </c>
    </row>
    <row r="446" spans="8:26" x14ac:dyDescent="0.25">
      <c r="H446" s="101"/>
      <c r="S446" s="64" t="s">
        <v>8490</v>
      </c>
      <c r="T446" s="69">
        <v>0</v>
      </c>
      <c r="U446" s="69">
        <v>0</v>
      </c>
      <c r="V446" s="69">
        <v>0</v>
      </c>
      <c r="W446" s="69">
        <v>0</v>
      </c>
      <c r="X446" s="69">
        <v>2</v>
      </c>
      <c r="Y446" s="69">
        <f t="shared" si="54"/>
        <v>0</v>
      </c>
      <c r="Z446" s="64" t="s">
        <v>8490</v>
      </c>
    </row>
    <row r="447" spans="8:26" x14ac:dyDescent="0.25">
      <c r="H447" s="101"/>
      <c r="S447" s="90" t="s">
        <v>8491</v>
      </c>
      <c r="T447" s="91">
        <v>0</v>
      </c>
      <c r="U447" s="91">
        <v>8</v>
      </c>
      <c r="V447" s="91">
        <v>0</v>
      </c>
      <c r="W447" s="91">
        <v>24</v>
      </c>
      <c r="X447" s="91">
        <v>35</v>
      </c>
      <c r="Y447" s="69">
        <f t="shared" si="54"/>
        <v>32</v>
      </c>
      <c r="Z447" s="90" t="s">
        <v>8491</v>
      </c>
    </row>
    <row r="448" spans="8:26" x14ac:dyDescent="0.25">
      <c r="H448" s="101"/>
      <c r="S448" s="64" t="s">
        <v>8492</v>
      </c>
      <c r="T448" s="69">
        <v>12</v>
      </c>
      <c r="U448" s="69">
        <v>21</v>
      </c>
      <c r="V448" s="69">
        <v>12</v>
      </c>
      <c r="W448" s="69">
        <v>37</v>
      </c>
      <c r="X448" s="69">
        <v>113</v>
      </c>
      <c r="Y448" s="69">
        <f t="shared" si="54"/>
        <v>82</v>
      </c>
      <c r="Z448" s="64" t="s">
        <v>8492</v>
      </c>
    </row>
    <row r="449" spans="1:26" x14ac:dyDescent="0.25">
      <c r="S449" s="90" t="s">
        <v>8493</v>
      </c>
      <c r="T449" s="91">
        <v>107</v>
      </c>
      <c r="U449" s="91">
        <v>111</v>
      </c>
      <c r="V449" s="91">
        <v>48</v>
      </c>
      <c r="W449" s="91">
        <v>170</v>
      </c>
      <c r="X449" s="91">
        <v>1066</v>
      </c>
      <c r="Y449" s="69">
        <f t="shared" si="54"/>
        <v>436</v>
      </c>
      <c r="Z449" s="90" t="s">
        <v>8493</v>
      </c>
    </row>
    <row r="450" spans="1:26" x14ac:dyDescent="0.25">
      <c r="S450" s="64" t="s">
        <v>8506</v>
      </c>
      <c r="T450" s="69">
        <v>0</v>
      </c>
      <c r="U450" s="69">
        <v>0</v>
      </c>
      <c r="V450" s="69">
        <v>0</v>
      </c>
      <c r="W450" s="69">
        <v>52</v>
      </c>
      <c r="X450" s="69">
        <v>0</v>
      </c>
      <c r="Y450" s="69">
        <f t="shared" si="54"/>
        <v>52</v>
      </c>
      <c r="Z450" s="64" t="s">
        <v>8506</v>
      </c>
    </row>
    <row r="451" spans="1:26" x14ac:dyDescent="0.25">
      <c r="T451" s="62">
        <f>SUM(T440:T450)</f>
        <v>119</v>
      </c>
      <c r="U451" s="62">
        <f>SUM(U440:U450)</f>
        <v>140</v>
      </c>
      <c r="V451" s="62">
        <f>SUM(V440:V450)</f>
        <v>60</v>
      </c>
      <c r="W451" s="62">
        <f>SUM(W440:W450)</f>
        <v>283</v>
      </c>
      <c r="X451" s="62">
        <f>SUM(X440:X450)</f>
        <v>1216</v>
      </c>
      <c r="Y451" s="69">
        <f t="shared" si="54"/>
        <v>602</v>
      </c>
    </row>
    <row r="457" spans="1:26" ht="39.6" x14ac:dyDescent="0.25">
      <c r="A457" s="75" t="s">
        <v>8539</v>
      </c>
      <c r="B457" s="75" t="s">
        <v>7388</v>
      </c>
      <c r="C457" s="75" t="s">
        <v>8472</v>
      </c>
      <c r="D457" s="75" t="s">
        <v>8496</v>
      </c>
      <c r="E457" s="76" t="s">
        <v>8497</v>
      </c>
      <c r="F457" s="75" t="s">
        <v>8498</v>
      </c>
      <c r="G457" s="75" t="s">
        <v>8499</v>
      </c>
      <c r="H457" s="75" t="s">
        <v>8500</v>
      </c>
      <c r="I457" s="75" t="s">
        <v>8501</v>
      </c>
      <c r="J457" s="77" t="s">
        <v>8502</v>
      </c>
      <c r="K457" s="78" t="s">
        <v>8503</v>
      </c>
      <c r="L457" s="79" t="s">
        <v>8540</v>
      </c>
      <c r="S457" s="60" t="s">
        <v>8539</v>
      </c>
    </row>
    <row r="458" spans="1:26" x14ac:dyDescent="0.25">
      <c r="A458" s="86" t="s">
        <v>8521</v>
      </c>
      <c r="B458" s="86" t="s">
        <v>924</v>
      </c>
      <c r="C458" s="87">
        <v>1</v>
      </c>
      <c r="D458" s="88">
        <v>1</v>
      </c>
      <c r="E458" s="88">
        <v>0</v>
      </c>
      <c r="F458" s="88">
        <v>0</v>
      </c>
      <c r="G458" s="88">
        <v>0</v>
      </c>
      <c r="H458" s="88">
        <v>1</v>
      </c>
      <c r="I458" s="88">
        <v>0</v>
      </c>
      <c r="J458" s="85">
        <v>0</v>
      </c>
      <c r="K458" s="85">
        <f t="shared" ref="K458:K476" si="55">SUM(E458:J458)</f>
        <v>1</v>
      </c>
      <c r="L458" s="62">
        <v>1</v>
      </c>
      <c r="S458" s="64" t="s">
        <v>8505</v>
      </c>
      <c r="T458" s="64" t="s">
        <v>115</v>
      </c>
      <c r="U458" s="64" t="s">
        <v>135</v>
      </c>
      <c r="V458" s="64" t="s">
        <v>139</v>
      </c>
      <c r="W458" s="64" t="s">
        <v>121</v>
      </c>
      <c r="X458" s="64" t="s">
        <v>667</v>
      </c>
      <c r="Y458" s="64" t="s">
        <v>8474</v>
      </c>
    </row>
    <row r="459" spans="1:26" x14ac:dyDescent="0.25">
      <c r="A459" s="80" t="s">
        <v>8541</v>
      </c>
      <c r="B459" s="80" t="s">
        <v>2680</v>
      </c>
      <c r="C459" s="81">
        <v>1</v>
      </c>
      <c r="D459" s="82">
        <v>1</v>
      </c>
      <c r="E459" s="82">
        <v>0</v>
      </c>
      <c r="F459" s="82">
        <v>0</v>
      </c>
      <c r="G459" s="82">
        <v>0</v>
      </c>
      <c r="H459" s="82">
        <v>1</v>
      </c>
      <c r="I459" s="82">
        <v>0</v>
      </c>
      <c r="J459" s="84">
        <v>0</v>
      </c>
      <c r="K459" s="85">
        <f t="shared" si="55"/>
        <v>1</v>
      </c>
      <c r="L459" s="62">
        <v>1</v>
      </c>
      <c r="S459" s="64" t="s">
        <v>8484</v>
      </c>
      <c r="T459" s="69">
        <v>0</v>
      </c>
      <c r="U459" s="69">
        <v>0</v>
      </c>
      <c r="V459" s="69">
        <v>0</v>
      </c>
      <c r="W459" s="69">
        <v>0</v>
      </c>
      <c r="X459" s="69">
        <v>0</v>
      </c>
      <c r="Y459" s="64">
        <f t="shared" ref="Y459:Y470" si="56">SUM(T459:X459)</f>
        <v>0</v>
      </c>
    </row>
    <row r="460" spans="1:26" x14ac:dyDescent="0.25">
      <c r="A460" s="86" t="s">
        <v>8534</v>
      </c>
      <c r="B460" s="86" t="s">
        <v>2680</v>
      </c>
      <c r="C460" s="87">
        <v>1</v>
      </c>
      <c r="D460" s="88">
        <v>1</v>
      </c>
      <c r="E460" s="88">
        <v>0</v>
      </c>
      <c r="F460" s="88">
        <v>0</v>
      </c>
      <c r="G460" s="88">
        <v>0</v>
      </c>
      <c r="H460" s="88">
        <v>1</v>
      </c>
      <c r="I460" s="88">
        <v>0</v>
      </c>
      <c r="J460" s="85">
        <v>0</v>
      </c>
      <c r="K460" s="85">
        <f t="shared" si="55"/>
        <v>1</v>
      </c>
      <c r="L460" s="62">
        <v>1</v>
      </c>
      <c r="S460" s="90" t="s">
        <v>8485</v>
      </c>
      <c r="T460" s="91">
        <v>0</v>
      </c>
      <c r="U460" s="91">
        <v>0</v>
      </c>
      <c r="V460" s="91">
        <v>0</v>
      </c>
      <c r="W460" s="91">
        <v>0</v>
      </c>
      <c r="X460" s="91">
        <v>0</v>
      </c>
      <c r="Y460" s="64">
        <f t="shared" si="56"/>
        <v>0</v>
      </c>
    </row>
    <row r="461" spans="1:26" x14ac:dyDescent="0.25">
      <c r="A461" s="80" t="s">
        <v>8312</v>
      </c>
      <c r="B461" s="80" t="s">
        <v>924</v>
      </c>
      <c r="C461" s="81">
        <v>2</v>
      </c>
      <c r="D461" s="82">
        <v>2</v>
      </c>
      <c r="E461" s="82">
        <v>0</v>
      </c>
      <c r="F461" s="82">
        <v>0</v>
      </c>
      <c r="G461" s="82">
        <v>0</v>
      </c>
      <c r="H461" s="82">
        <v>2</v>
      </c>
      <c r="I461" s="82">
        <v>0</v>
      </c>
      <c r="J461" s="84">
        <v>0</v>
      </c>
      <c r="K461" s="85">
        <f t="shared" si="55"/>
        <v>2</v>
      </c>
      <c r="L461" s="62">
        <v>2</v>
      </c>
      <c r="S461" s="64" t="s">
        <v>8486</v>
      </c>
      <c r="T461" s="69">
        <v>0</v>
      </c>
      <c r="U461" s="69">
        <v>0</v>
      </c>
      <c r="V461" s="69">
        <v>0</v>
      </c>
      <c r="W461" s="69">
        <v>1</v>
      </c>
      <c r="X461" s="69">
        <v>0</v>
      </c>
      <c r="Y461" s="64">
        <f t="shared" si="56"/>
        <v>1</v>
      </c>
    </row>
    <row r="462" spans="1:26" x14ac:dyDescent="0.25">
      <c r="A462" s="86" t="s">
        <v>7341</v>
      </c>
      <c r="B462" s="86" t="s">
        <v>2680</v>
      </c>
      <c r="C462" s="87">
        <v>2</v>
      </c>
      <c r="D462" s="88">
        <v>2</v>
      </c>
      <c r="E462" s="88">
        <v>0</v>
      </c>
      <c r="F462" s="88">
        <v>0</v>
      </c>
      <c r="G462" s="88">
        <v>0</v>
      </c>
      <c r="H462" s="88">
        <v>2</v>
      </c>
      <c r="I462" s="88">
        <v>0</v>
      </c>
      <c r="J462" s="85">
        <v>0</v>
      </c>
      <c r="K462" s="85">
        <f t="shared" si="55"/>
        <v>2</v>
      </c>
      <c r="S462" s="90" t="s">
        <v>8487</v>
      </c>
      <c r="T462" s="91">
        <v>0</v>
      </c>
      <c r="U462" s="91">
        <v>0</v>
      </c>
      <c r="V462" s="91">
        <v>0</v>
      </c>
      <c r="W462" s="91">
        <v>1</v>
      </c>
      <c r="X462" s="91">
        <v>0</v>
      </c>
      <c r="Y462" s="64">
        <f t="shared" si="56"/>
        <v>1</v>
      </c>
    </row>
    <row r="463" spans="1:26" x14ac:dyDescent="0.25">
      <c r="A463" s="86" t="s">
        <v>7341</v>
      </c>
      <c r="B463" s="86" t="s">
        <v>1641</v>
      </c>
      <c r="C463" s="87">
        <v>3</v>
      </c>
      <c r="D463" s="88">
        <v>3</v>
      </c>
      <c r="E463" s="88">
        <v>0</v>
      </c>
      <c r="F463" s="88">
        <v>0</v>
      </c>
      <c r="G463" s="88">
        <v>0</v>
      </c>
      <c r="H463" s="88">
        <v>0</v>
      </c>
      <c r="I463" s="88">
        <v>3</v>
      </c>
      <c r="J463" s="85">
        <v>0</v>
      </c>
      <c r="K463" s="85">
        <f t="shared" si="55"/>
        <v>3</v>
      </c>
      <c r="S463" s="64" t="s">
        <v>8488</v>
      </c>
      <c r="T463" s="69">
        <v>0</v>
      </c>
      <c r="U463" s="69">
        <v>0</v>
      </c>
      <c r="V463" s="69">
        <v>0</v>
      </c>
      <c r="W463" s="69">
        <v>1</v>
      </c>
      <c r="X463" s="69">
        <v>0</v>
      </c>
      <c r="Y463" s="64">
        <f t="shared" si="56"/>
        <v>1</v>
      </c>
    </row>
    <row r="464" spans="1:26" x14ac:dyDescent="0.25">
      <c r="A464" s="86" t="s">
        <v>7341</v>
      </c>
      <c r="B464" s="86" t="s">
        <v>924</v>
      </c>
      <c r="C464" s="87">
        <v>3</v>
      </c>
      <c r="D464" s="88">
        <v>3</v>
      </c>
      <c r="E464" s="88">
        <v>0</v>
      </c>
      <c r="F464" s="88">
        <v>0</v>
      </c>
      <c r="G464" s="88">
        <v>0</v>
      </c>
      <c r="H464" s="88">
        <v>1</v>
      </c>
      <c r="I464" s="88">
        <v>2</v>
      </c>
      <c r="J464" s="85">
        <v>0</v>
      </c>
      <c r="K464" s="85">
        <f t="shared" si="55"/>
        <v>3</v>
      </c>
      <c r="L464" s="62">
        <v>8</v>
      </c>
      <c r="S464" s="90" t="s">
        <v>8489</v>
      </c>
      <c r="T464" s="91">
        <v>0</v>
      </c>
      <c r="U464" s="91">
        <v>0</v>
      </c>
      <c r="V464" s="91">
        <v>0</v>
      </c>
      <c r="W464" s="91">
        <v>2</v>
      </c>
      <c r="X464" s="91">
        <v>0</v>
      </c>
      <c r="Y464" s="64">
        <f t="shared" si="56"/>
        <v>2</v>
      </c>
    </row>
    <row r="465" spans="1:26" x14ac:dyDescent="0.25">
      <c r="A465" s="80" t="s">
        <v>2096</v>
      </c>
      <c r="B465" s="80" t="s">
        <v>2680</v>
      </c>
      <c r="C465" s="81">
        <v>1</v>
      </c>
      <c r="D465" s="82">
        <v>1</v>
      </c>
      <c r="E465" s="82">
        <v>0</v>
      </c>
      <c r="F465" s="82">
        <v>0</v>
      </c>
      <c r="G465" s="82">
        <v>0</v>
      </c>
      <c r="H465" s="82">
        <v>1</v>
      </c>
      <c r="I465" s="82">
        <v>0</v>
      </c>
      <c r="J465" s="84">
        <v>0</v>
      </c>
      <c r="K465" s="85">
        <f t="shared" si="55"/>
        <v>1</v>
      </c>
      <c r="S465" s="64" t="s">
        <v>8490</v>
      </c>
      <c r="T465" s="69">
        <v>0</v>
      </c>
      <c r="U465" s="69">
        <v>0</v>
      </c>
      <c r="V465" s="69">
        <v>0</v>
      </c>
      <c r="W465" s="69">
        <v>3</v>
      </c>
      <c r="X465" s="69">
        <v>5</v>
      </c>
      <c r="Y465" s="64">
        <f t="shared" si="56"/>
        <v>8</v>
      </c>
    </row>
    <row r="466" spans="1:26" x14ac:dyDescent="0.25">
      <c r="A466" s="80" t="s">
        <v>2096</v>
      </c>
      <c r="B466" s="80" t="s">
        <v>924</v>
      </c>
      <c r="C466" s="81">
        <v>50</v>
      </c>
      <c r="D466" s="82">
        <v>49</v>
      </c>
      <c r="E466" s="82">
        <v>1</v>
      </c>
      <c r="F466" s="82">
        <v>7</v>
      </c>
      <c r="G466" s="82">
        <v>2</v>
      </c>
      <c r="H466" s="82">
        <v>17</v>
      </c>
      <c r="I466" s="82">
        <v>22</v>
      </c>
      <c r="J466" s="84">
        <v>0</v>
      </c>
      <c r="K466" s="85">
        <f t="shared" si="55"/>
        <v>49</v>
      </c>
      <c r="L466" s="62">
        <v>50</v>
      </c>
      <c r="S466" s="90" t="s">
        <v>8491</v>
      </c>
      <c r="T466" s="91">
        <v>1</v>
      </c>
      <c r="U466" s="91">
        <v>7</v>
      </c>
      <c r="V466" s="91">
        <v>2</v>
      </c>
      <c r="W466" s="91">
        <v>18</v>
      </c>
      <c r="X466" s="91">
        <v>22</v>
      </c>
      <c r="Y466" s="64">
        <f t="shared" si="56"/>
        <v>50</v>
      </c>
      <c r="Z466" s="62"/>
    </row>
    <row r="467" spans="1:26" x14ac:dyDescent="0.25">
      <c r="A467" s="86" t="s">
        <v>506</v>
      </c>
      <c r="B467" s="86" t="s">
        <v>2680</v>
      </c>
      <c r="C467" s="87">
        <v>14</v>
      </c>
      <c r="D467" s="88">
        <v>14</v>
      </c>
      <c r="E467" s="88">
        <v>1</v>
      </c>
      <c r="F467" s="88">
        <v>6</v>
      </c>
      <c r="G467" s="88">
        <v>2</v>
      </c>
      <c r="H467" s="88">
        <v>5</v>
      </c>
      <c r="I467" s="88">
        <v>0</v>
      </c>
      <c r="J467" s="85">
        <v>0</v>
      </c>
      <c r="K467" s="85">
        <f t="shared" si="55"/>
        <v>14</v>
      </c>
      <c r="S467" s="64" t="s">
        <v>8492</v>
      </c>
      <c r="T467" s="69">
        <v>13</v>
      </c>
      <c r="U467" s="69">
        <v>42</v>
      </c>
      <c r="V467" s="69">
        <v>13</v>
      </c>
      <c r="W467" s="69">
        <v>24</v>
      </c>
      <c r="X467" s="69">
        <v>371</v>
      </c>
      <c r="Y467" s="64">
        <f t="shared" si="56"/>
        <v>463</v>
      </c>
      <c r="Z467" s="62"/>
    </row>
    <row r="468" spans="1:26" x14ac:dyDescent="0.25">
      <c r="A468" s="86" t="s">
        <v>506</v>
      </c>
      <c r="B468" s="86" t="s">
        <v>1641</v>
      </c>
      <c r="C468" s="87">
        <v>11</v>
      </c>
      <c r="D468" s="88">
        <v>11</v>
      </c>
      <c r="E468" s="88">
        <v>0</v>
      </c>
      <c r="F468" s="88">
        <v>0</v>
      </c>
      <c r="G468" s="88">
        <v>0</v>
      </c>
      <c r="H468" s="88">
        <v>0</v>
      </c>
      <c r="I468" s="88">
        <v>11</v>
      </c>
      <c r="J468" s="85">
        <v>0</v>
      </c>
      <c r="K468" s="85">
        <f t="shared" si="55"/>
        <v>11</v>
      </c>
      <c r="S468" s="90" t="s">
        <v>8493</v>
      </c>
      <c r="T468" s="91">
        <v>91</v>
      </c>
      <c r="U468" s="91">
        <v>142</v>
      </c>
      <c r="V468" s="91">
        <v>93</v>
      </c>
      <c r="W468" s="91">
        <v>239</v>
      </c>
      <c r="X468" s="91">
        <v>679</v>
      </c>
      <c r="Y468" s="64">
        <f t="shared" si="56"/>
        <v>1244</v>
      </c>
    </row>
    <row r="469" spans="1:26" x14ac:dyDescent="0.25">
      <c r="A469" s="86" t="s">
        <v>506</v>
      </c>
      <c r="B469" s="86" t="s">
        <v>7219</v>
      </c>
      <c r="C469" s="87">
        <v>3</v>
      </c>
      <c r="D469" s="88">
        <v>1</v>
      </c>
      <c r="E469" s="88">
        <v>0</v>
      </c>
      <c r="F469" s="88">
        <v>0</v>
      </c>
      <c r="G469" s="88">
        <v>0</v>
      </c>
      <c r="H469" s="88">
        <v>1</v>
      </c>
      <c r="I469" s="88">
        <v>0</v>
      </c>
      <c r="J469" s="85">
        <v>0</v>
      </c>
      <c r="K469" s="85">
        <f t="shared" si="55"/>
        <v>1</v>
      </c>
      <c r="S469" s="64" t="s">
        <v>8506</v>
      </c>
      <c r="T469" s="69">
        <v>0</v>
      </c>
      <c r="U469" s="69">
        <v>0</v>
      </c>
      <c r="V469" s="69">
        <v>0</v>
      </c>
      <c r="W469" s="69">
        <v>1</v>
      </c>
      <c r="X469" s="69">
        <v>1</v>
      </c>
      <c r="Y469" s="64">
        <f t="shared" si="56"/>
        <v>2</v>
      </c>
      <c r="Z469" s="62"/>
    </row>
    <row r="470" spans="1:26" x14ac:dyDescent="0.25">
      <c r="A470" s="86" t="s">
        <v>506</v>
      </c>
      <c r="B470" s="86" t="s">
        <v>924</v>
      </c>
      <c r="C470" s="87">
        <v>440</v>
      </c>
      <c r="D470" s="88">
        <v>437</v>
      </c>
      <c r="E470" s="88">
        <v>12</v>
      </c>
      <c r="F470" s="88">
        <v>36</v>
      </c>
      <c r="G470" s="88">
        <v>11</v>
      </c>
      <c r="H470" s="88">
        <v>18</v>
      </c>
      <c r="I470" s="88">
        <v>360</v>
      </c>
      <c r="J470" s="85">
        <v>0</v>
      </c>
      <c r="K470" s="85">
        <f t="shared" si="55"/>
        <v>437</v>
      </c>
      <c r="L470" s="62">
        <f>SUM(D467:D470)</f>
        <v>463</v>
      </c>
      <c r="T470" s="62">
        <f>SUM(T459:T469)</f>
        <v>105</v>
      </c>
      <c r="U470" s="62">
        <f>SUM(U459:U469)</f>
        <v>191</v>
      </c>
      <c r="V470" s="62">
        <f>SUM(V459:V469)</f>
        <v>108</v>
      </c>
      <c r="W470" s="62">
        <f>SUM(W459:W469)</f>
        <v>290</v>
      </c>
      <c r="X470" s="62">
        <f>SUM(X459:X469)</f>
        <v>1078</v>
      </c>
      <c r="Y470" s="64">
        <f t="shared" si="56"/>
        <v>1772</v>
      </c>
    </row>
    <row r="471" spans="1:26" x14ac:dyDescent="0.25">
      <c r="A471" s="80" t="s">
        <v>464</v>
      </c>
      <c r="B471" s="80" t="s">
        <v>2680</v>
      </c>
      <c r="C471" s="81">
        <v>70</v>
      </c>
      <c r="D471" s="82">
        <v>66</v>
      </c>
      <c r="E471" s="82">
        <v>11</v>
      </c>
      <c r="F471" s="82">
        <v>37</v>
      </c>
      <c r="G471" s="82">
        <v>10</v>
      </c>
      <c r="H471" s="82">
        <v>5</v>
      </c>
      <c r="I471" s="82">
        <v>3</v>
      </c>
      <c r="J471" s="84">
        <v>0</v>
      </c>
      <c r="K471" s="85">
        <f t="shared" si="55"/>
        <v>66</v>
      </c>
    </row>
    <row r="472" spans="1:26" x14ac:dyDescent="0.25">
      <c r="A472" s="80" t="s">
        <v>464</v>
      </c>
      <c r="B472" s="80" t="s">
        <v>1641</v>
      </c>
      <c r="C472" s="81">
        <v>106</v>
      </c>
      <c r="D472" s="82">
        <v>98</v>
      </c>
      <c r="E472" s="82">
        <v>0</v>
      </c>
      <c r="F472" s="82">
        <v>9</v>
      </c>
      <c r="G472" s="82">
        <v>6</v>
      </c>
      <c r="H472" s="82">
        <v>50</v>
      </c>
      <c r="I472" s="82">
        <v>33</v>
      </c>
      <c r="J472" s="84">
        <v>0</v>
      </c>
      <c r="K472" s="85">
        <f t="shared" si="55"/>
        <v>98</v>
      </c>
      <c r="S472" s="64" t="s">
        <v>8508</v>
      </c>
      <c r="T472" s="64" t="s">
        <v>115</v>
      </c>
      <c r="U472" s="64" t="s">
        <v>135</v>
      </c>
      <c r="V472" s="64" t="s">
        <v>139</v>
      </c>
      <c r="W472" s="64" t="s">
        <v>121</v>
      </c>
      <c r="X472" s="64" t="s">
        <v>667</v>
      </c>
      <c r="Y472" s="64" t="s">
        <v>8474</v>
      </c>
    </row>
    <row r="473" spans="1:26" x14ac:dyDescent="0.25">
      <c r="A473" s="80" t="s">
        <v>464</v>
      </c>
      <c r="B473" s="80" t="s">
        <v>7219</v>
      </c>
      <c r="C473" s="81">
        <v>3</v>
      </c>
      <c r="D473" s="82">
        <v>1</v>
      </c>
      <c r="E473" s="82">
        <v>0</v>
      </c>
      <c r="F473" s="82">
        <v>0</v>
      </c>
      <c r="G473" s="82">
        <v>0</v>
      </c>
      <c r="H473" s="82">
        <v>1</v>
      </c>
      <c r="I473" s="82">
        <v>0</v>
      </c>
      <c r="J473" s="84">
        <v>0</v>
      </c>
      <c r="K473" s="85">
        <f t="shared" si="55"/>
        <v>1</v>
      </c>
      <c r="S473" s="64" t="s">
        <v>8484</v>
      </c>
      <c r="T473" s="69">
        <v>0</v>
      </c>
      <c r="U473" s="69">
        <v>0</v>
      </c>
      <c r="V473" s="69">
        <v>0</v>
      </c>
      <c r="W473" s="69">
        <v>0</v>
      </c>
      <c r="X473" s="69">
        <v>0</v>
      </c>
      <c r="Y473" s="64">
        <f t="shared" ref="Y473:Y484" si="57">SUM(T473:X473)</f>
        <v>0</v>
      </c>
    </row>
    <row r="474" spans="1:26" x14ac:dyDescent="0.25">
      <c r="A474" s="80" t="s">
        <v>464</v>
      </c>
      <c r="B474" s="80" t="s">
        <v>7220</v>
      </c>
      <c r="C474" s="81">
        <v>3</v>
      </c>
      <c r="D474" s="82">
        <v>3</v>
      </c>
      <c r="E474" s="82">
        <v>0</v>
      </c>
      <c r="F474" s="82">
        <v>0</v>
      </c>
      <c r="G474" s="82">
        <v>0</v>
      </c>
      <c r="H474" s="82">
        <v>3</v>
      </c>
      <c r="I474" s="82">
        <v>0</v>
      </c>
      <c r="J474" s="84">
        <v>0</v>
      </c>
      <c r="K474" s="85">
        <f t="shared" si="55"/>
        <v>3</v>
      </c>
      <c r="S474" s="90" t="s">
        <v>8485</v>
      </c>
      <c r="T474" s="91">
        <v>0</v>
      </c>
      <c r="U474" s="91">
        <v>0</v>
      </c>
      <c r="V474" s="91">
        <v>0</v>
      </c>
      <c r="W474" s="92">
        <v>0</v>
      </c>
      <c r="X474" s="91">
        <v>0</v>
      </c>
      <c r="Y474" s="64">
        <f t="shared" si="57"/>
        <v>0</v>
      </c>
    </row>
    <row r="475" spans="1:26" x14ac:dyDescent="0.25">
      <c r="A475" s="80" t="s">
        <v>464</v>
      </c>
      <c r="B475" s="80" t="s">
        <v>924</v>
      </c>
      <c r="C475" s="81">
        <v>1087</v>
      </c>
      <c r="D475" s="82">
        <v>1076</v>
      </c>
      <c r="E475" s="82">
        <v>80</v>
      </c>
      <c r="F475" s="82">
        <v>96</v>
      </c>
      <c r="G475" s="82">
        <v>77</v>
      </c>
      <c r="H475" s="82">
        <v>180</v>
      </c>
      <c r="I475" s="82">
        <v>643</v>
      </c>
      <c r="J475" s="84">
        <v>0</v>
      </c>
      <c r="K475" s="85">
        <f t="shared" si="55"/>
        <v>1076</v>
      </c>
      <c r="L475" s="62">
        <f>SUM(D471:D475)</f>
        <v>1244</v>
      </c>
      <c r="S475" s="64" t="s">
        <v>8486</v>
      </c>
      <c r="T475" s="94">
        <v>0</v>
      </c>
      <c r="U475" s="94">
        <v>0</v>
      </c>
      <c r="V475" s="94">
        <v>0</v>
      </c>
      <c r="W475" s="69">
        <v>0</v>
      </c>
      <c r="X475" s="94">
        <v>0</v>
      </c>
      <c r="Y475" s="64">
        <f t="shared" si="57"/>
        <v>0</v>
      </c>
    </row>
    <row r="476" spans="1:26" x14ac:dyDescent="0.25">
      <c r="A476" s="86" t="s">
        <v>142</v>
      </c>
      <c r="B476" s="86" t="s">
        <v>924</v>
      </c>
      <c r="C476" s="87">
        <v>2</v>
      </c>
      <c r="D476" s="88">
        <v>2</v>
      </c>
      <c r="E476" s="88">
        <v>0</v>
      </c>
      <c r="F476" s="88">
        <v>0</v>
      </c>
      <c r="G476" s="88">
        <v>0</v>
      </c>
      <c r="H476" s="88">
        <v>1</v>
      </c>
      <c r="I476" s="88">
        <v>1</v>
      </c>
      <c r="J476" s="85">
        <v>0</v>
      </c>
      <c r="K476" s="85">
        <f t="shared" si="55"/>
        <v>2</v>
      </c>
      <c r="L476" s="62">
        <v>2</v>
      </c>
      <c r="S476" s="90" t="s">
        <v>8487</v>
      </c>
      <c r="T476" s="95">
        <v>0</v>
      </c>
      <c r="U476" s="95">
        <v>0</v>
      </c>
      <c r="V476" s="95">
        <v>0</v>
      </c>
      <c r="W476" s="95">
        <v>1</v>
      </c>
      <c r="X476" s="95">
        <v>0</v>
      </c>
      <c r="Y476" s="64">
        <f t="shared" si="57"/>
        <v>1</v>
      </c>
    </row>
    <row r="477" spans="1:26" x14ac:dyDescent="0.25">
      <c r="A477" s="86" t="s">
        <v>8509</v>
      </c>
      <c r="B477" s="93"/>
      <c r="C477" s="93">
        <f t="shared" ref="C477:L477" si="58">SUM(C458:C476)</f>
        <v>1803</v>
      </c>
      <c r="D477" s="93">
        <f t="shared" si="58"/>
        <v>1772</v>
      </c>
      <c r="E477" s="93">
        <f t="shared" si="58"/>
        <v>105</v>
      </c>
      <c r="F477" s="93">
        <f t="shared" si="58"/>
        <v>191</v>
      </c>
      <c r="G477" s="93">
        <f t="shared" si="58"/>
        <v>108</v>
      </c>
      <c r="H477" s="93">
        <f t="shared" si="58"/>
        <v>290</v>
      </c>
      <c r="I477" s="93">
        <f t="shared" si="58"/>
        <v>1078</v>
      </c>
      <c r="J477" s="93">
        <f t="shared" si="58"/>
        <v>0</v>
      </c>
      <c r="K477" s="93">
        <f t="shared" si="58"/>
        <v>1772</v>
      </c>
      <c r="L477" s="62">
        <f t="shared" si="58"/>
        <v>1772</v>
      </c>
      <c r="S477" s="96" t="s">
        <v>8488</v>
      </c>
      <c r="T477" s="97">
        <v>0</v>
      </c>
      <c r="U477" s="97">
        <v>0</v>
      </c>
      <c r="V477" s="97">
        <v>0</v>
      </c>
      <c r="W477" s="97">
        <v>1</v>
      </c>
      <c r="X477" s="97">
        <v>0</v>
      </c>
      <c r="Y477" s="96">
        <f t="shared" si="57"/>
        <v>1</v>
      </c>
    </row>
    <row r="478" spans="1:26" x14ac:dyDescent="0.25">
      <c r="I478" s="60" t="s">
        <v>8542</v>
      </c>
      <c r="S478" s="90" t="s">
        <v>8489</v>
      </c>
      <c r="T478" s="98">
        <v>0</v>
      </c>
      <c r="U478" s="98">
        <v>0</v>
      </c>
      <c r="V478" s="98">
        <v>0</v>
      </c>
      <c r="W478" s="98">
        <v>0</v>
      </c>
      <c r="X478" s="98">
        <v>0</v>
      </c>
      <c r="Y478" s="64">
        <f t="shared" si="57"/>
        <v>0</v>
      </c>
    </row>
    <row r="479" spans="1:26" x14ac:dyDescent="0.25">
      <c r="S479" s="64" t="s">
        <v>8490</v>
      </c>
      <c r="T479" s="99">
        <v>0</v>
      </c>
      <c r="U479" s="99">
        <v>0</v>
      </c>
      <c r="V479" s="99">
        <v>0</v>
      </c>
      <c r="W479" s="99">
        <v>2</v>
      </c>
      <c r="X479" s="99">
        <v>0</v>
      </c>
      <c r="Y479" s="64">
        <f t="shared" si="57"/>
        <v>2</v>
      </c>
    </row>
    <row r="480" spans="1:26" x14ac:dyDescent="0.25">
      <c r="S480" s="90" t="s">
        <v>8491</v>
      </c>
      <c r="T480" s="98">
        <v>0</v>
      </c>
      <c r="U480" s="98">
        <v>0</v>
      </c>
      <c r="V480" s="98">
        <v>0</v>
      </c>
      <c r="W480" s="98">
        <v>1</v>
      </c>
      <c r="X480" s="98">
        <v>0</v>
      </c>
      <c r="Y480" s="64">
        <f t="shared" si="57"/>
        <v>1</v>
      </c>
    </row>
    <row r="481" spans="19:26" x14ac:dyDescent="0.25">
      <c r="S481" s="64" t="s">
        <v>8492</v>
      </c>
      <c r="T481" s="88">
        <v>1</v>
      </c>
      <c r="U481" s="88">
        <v>6</v>
      </c>
      <c r="V481" s="88">
        <v>2</v>
      </c>
      <c r="W481" s="88">
        <v>5</v>
      </c>
      <c r="X481" s="88">
        <v>0</v>
      </c>
      <c r="Y481" s="64">
        <f t="shared" si="57"/>
        <v>14</v>
      </c>
    </row>
    <row r="482" spans="19:26" x14ac:dyDescent="0.25">
      <c r="S482" s="90" t="s">
        <v>8493</v>
      </c>
      <c r="T482" s="82">
        <v>11</v>
      </c>
      <c r="U482" s="82">
        <v>37</v>
      </c>
      <c r="V482" s="82">
        <v>10</v>
      </c>
      <c r="W482" s="82">
        <v>5</v>
      </c>
      <c r="X482" s="82">
        <v>3</v>
      </c>
      <c r="Y482" s="64">
        <f t="shared" si="57"/>
        <v>66</v>
      </c>
    </row>
    <row r="483" spans="19:26" x14ac:dyDescent="0.25">
      <c r="S483" s="64" t="s">
        <v>8506</v>
      </c>
      <c r="T483" s="88">
        <v>0</v>
      </c>
      <c r="U483" s="88">
        <v>0</v>
      </c>
      <c r="V483" s="88">
        <v>0</v>
      </c>
      <c r="W483" s="88">
        <v>0</v>
      </c>
      <c r="X483" s="88">
        <v>0</v>
      </c>
      <c r="Y483" s="64">
        <f t="shared" si="57"/>
        <v>0</v>
      </c>
    </row>
    <row r="484" spans="19:26" x14ac:dyDescent="0.25">
      <c r="T484" s="100">
        <f>SUM(T473:T483)</f>
        <v>12</v>
      </c>
      <c r="U484" s="100">
        <f>SUM(U473:U483)</f>
        <v>43</v>
      </c>
      <c r="V484" s="100">
        <f>SUM(V473:V483)</f>
        <v>12</v>
      </c>
      <c r="W484" s="100">
        <f>SUM(W473:W483)</f>
        <v>15</v>
      </c>
      <c r="X484" s="100">
        <f>SUM(X473:X483)</f>
        <v>3</v>
      </c>
      <c r="Y484" s="96">
        <f t="shared" si="57"/>
        <v>85</v>
      </c>
    </row>
    <row r="486" spans="19:26" x14ac:dyDescent="0.25">
      <c r="S486" s="64" t="s">
        <v>8511</v>
      </c>
      <c r="T486" s="64" t="s">
        <v>115</v>
      </c>
      <c r="U486" s="64" t="s">
        <v>135</v>
      </c>
      <c r="V486" s="64" t="s">
        <v>139</v>
      </c>
      <c r="W486" s="64" t="s">
        <v>121</v>
      </c>
      <c r="X486" s="64" t="s">
        <v>667</v>
      </c>
      <c r="Y486" s="64" t="s">
        <v>8512</v>
      </c>
    </row>
    <row r="487" spans="19:26" x14ac:dyDescent="0.25">
      <c r="S487" s="64" t="s">
        <v>8484</v>
      </c>
      <c r="T487" s="69">
        <v>0</v>
      </c>
      <c r="U487" s="69">
        <v>0</v>
      </c>
      <c r="V487" s="69">
        <v>0</v>
      </c>
      <c r="W487" s="69">
        <v>0</v>
      </c>
      <c r="X487" s="69">
        <v>0</v>
      </c>
      <c r="Y487" s="69">
        <f t="shared" ref="Y487:Y498" si="59">SUM(T487:W487)</f>
        <v>0</v>
      </c>
      <c r="Z487" s="64" t="s">
        <v>8484</v>
      </c>
    </row>
    <row r="488" spans="19:26" x14ac:dyDescent="0.25">
      <c r="S488" s="90" t="s">
        <v>8485</v>
      </c>
      <c r="T488" s="91">
        <v>0</v>
      </c>
      <c r="U488" s="91">
        <v>0</v>
      </c>
      <c r="V488" s="91">
        <v>0</v>
      </c>
      <c r="W488" s="91">
        <v>0</v>
      </c>
      <c r="X488" s="91">
        <v>0</v>
      </c>
      <c r="Y488" s="69">
        <f t="shared" si="59"/>
        <v>0</v>
      </c>
      <c r="Z488" s="90" t="s">
        <v>8485</v>
      </c>
    </row>
    <row r="489" spans="19:26" x14ac:dyDescent="0.25">
      <c r="S489" s="64" t="s">
        <v>8486</v>
      </c>
      <c r="T489" s="69">
        <v>0</v>
      </c>
      <c r="U489" s="69">
        <v>0</v>
      </c>
      <c r="V489" s="69">
        <v>0</v>
      </c>
      <c r="W489" s="69">
        <v>1</v>
      </c>
      <c r="X489" s="69">
        <v>0</v>
      </c>
      <c r="Y489" s="69">
        <f t="shared" si="59"/>
        <v>1</v>
      </c>
      <c r="Z489" s="64" t="s">
        <v>8486</v>
      </c>
    </row>
    <row r="490" spans="19:26" x14ac:dyDescent="0.25">
      <c r="S490" s="90" t="s">
        <v>8487</v>
      </c>
      <c r="T490" s="91">
        <v>0</v>
      </c>
      <c r="U490" s="91">
        <v>0</v>
      </c>
      <c r="V490" s="91">
        <v>0</v>
      </c>
      <c r="W490" s="91">
        <v>0</v>
      </c>
      <c r="X490" s="91">
        <v>0</v>
      </c>
      <c r="Y490" s="69">
        <f t="shared" si="59"/>
        <v>0</v>
      </c>
      <c r="Z490" s="90" t="s">
        <v>8487</v>
      </c>
    </row>
    <row r="491" spans="19:26" x14ac:dyDescent="0.25">
      <c r="S491" s="64" t="s">
        <v>8488</v>
      </c>
      <c r="T491" s="69">
        <v>0</v>
      </c>
      <c r="U491" s="69">
        <v>0</v>
      </c>
      <c r="V491" s="69">
        <v>0</v>
      </c>
      <c r="W491" s="69">
        <v>0</v>
      </c>
      <c r="X491" s="69">
        <v>0</v>
      </c>
      <c r="Y491" s="69">
        <f t="shared" si="59"/>
        <v>0</v>
      </c>
      <c r="Z491" s="64" t="s">
        <v>8488</v>
      </c>
    </row>
    <row r="492" spans="19:26" x14ac:dyDescent="0.25">
      <c r="S492" s="90" t="s">
        <v>8489</v>
      </c>
      <c r="T492" s="91">
        <v>0</v>
      </c>
      <c r="U492" s="91">
        <v>0</v>
      </c>
      <c r="V492" s="91">
        <v>0</v>
      </c>
      <c r="W492" s="91">
        <v>2</v>
      </c>
      <c r="X492" s="91">
        <v>0</v>
      </c>
      <c r="Y492" s="69">
        <f t="shared" si="59"/>
        <v>2</v>
      </c>
      <c r="Z492" s="90" t="s">
        <v>8489</v>
      </c>
    </row>
    <row r="493" spans="19:26" x14ac:dyDescent="0.25">
      <c r="S493" s="64" t="s">
        <v>8490</v>
      </c>
      <c r="T493" s="69">
        <v>0</v>
      </c>
      <c r="U493" s="69">
        <v>0</v>
      </c>
      <c r="V493" s="69">
        <v>0</v>
      </c>
      <c r="W493" s="69">
        <v>1</v>
      </c>
      <c r="X493" s="69">
        <v>5</v>
      </c>
      <c r="Y493" s="69">
        <f t="shared" si="59"/>
        <v>1</v>
      </c>
      <c r="Z493" s="64" t="s">
        <v>8490</v>
      </c>
    </row>
    <row r="494" spans="19:26" x14ac:dyDescent="0.25">
      <c r="S494" s="90" t="s">
        <v>8491</v>
      </c>
      <c r="T494" s="91">
        <v>1</v>
      </c>
      <c r="U494" s="91">
        <v>7</v>
      </c>
      <c r="V494" s="91">
        <v>2</v>
      </c>
      <c r="W494" s="91">
        <v>17</v>
      </c>
      <c r="X494" s="91">
        <v>22</v>
      </c>
      <c r="Y494" s="69">
        <f t="shared" si="59"/>
        <v>27</v>
      </c>
      <c r="Z494" s="90" t="s">
        <v>8491</v>
      </c>
    </row>
    <row r="495" spans="19:26" x14ac:dyDescent="0.25">
      <c r="S495" s="64" t="s">
        <v>8492</v>
      </c>
      <c r="T495" s="69">
        <v>12</v>
      </c>
      <c r="U495" s="69">
        <v>36</v>
      </c>
      <c r="V495" s="69">
        <v>11</v>
      </c>
      <c r="W495" s="69">
        <v>19</v>
      </c>
      <c r="X495" s="69">
        <v>371</v>
      </c>
      <c r="Y495" s="69">
        <f t="shared" si="59"/>
        <v>78</v>
      </c>
      <c r="Z495" s="64" t="s">
        <v>8492</v>
      </c>
    </row>
    <row r="496" spans="19:26" x14ac:dyDescent="0.25">
      <c r="S496" s="90" t="s">
        <v>8493</v>
      </c>
      <c r="T496" s="91">
        <v>80</v>
      </c>
      <c r="U496" s="91">
        <v>105</v>
      </c>
      <c r="V496" s="91">
        <v>83</v>
      </c>
      <c r="W496" s="91">
        <v>234</v>
      </c>
      <c r="X496" s="91">
        <v>676</v>
      </c>
      <c r="Y496" s="69">
        <f t="shared" si="59"/>
        <v>502</v>
      </c>
      <c r="Z496" s="90" t="s">
        <v>8493</v>
      </c>
    </row>
    <row r="497" spans="1:26" x14ac:dyDescent="0.25">
      <c r="S497" s="64" t="s">
        <v>8506</v>
      </c>
      <c r="T497" s="69">
        <v>0</v>
      </c>
      <c r="U497" s="69">
        <v>0</v>
      </c>
      <c r="V497" s="69">
        <v>0</v>
      </c>
      <c r="W497" s="69">
        <v>1</v>
      </c>
      <c r="X497" s="69">
        <v>1</v>
      </c>
      <c r="Y497" s="69">
        <f t="shared" si="59"/>
        <v>1</v>
      </c>
      <c r="Z497" s="64" t="s">
        <v>8506</v>
      </c>
    </row>
    <row r="498" spans="1:26" x14ac:dyDescent="0.25">
      <c r="T498" s="62">
        <f>SUM(T487:T497)</f>
        <v>93</v>
      </c>
      <c r="U498" s="62">
        <f>SUM(U487:U497)</f>
        <v>148</v>
      </c>
      <c r="V498" s="62">
        <f>SUM(V487:V497)</f>
        <v>96</v>
      </c>
      <c r="W498" s="62">
        <f>SUM(W487:W497)</f>
        <v>275</v>
      </c>
      <c r="X498" s="62">
        <f>SUM(X487:X497)</f>
        <v>1075</v>
      </c>
      <c r="Y498" s="69">
        <f t="shared" si="59"/>
        <v>612</v>
      </c>
    </row>
    <row r="504" spans="1:26" ht="39.6" x14ac:dyDescent="0.25">
      <c r="A504" s="75" t="s">
        <v>8543</v>
      </c>
      <c r="B504" s="75" t="s">
        <v>7388</v>
      </c>
      <c r="C504" s="75" t="s">
        <v>8472</v>
      </c>
      <c r="D504" s="75" t="s">
        <v>8496</v>
      </c>
      <c r="E504" s="76" t="s">
        <v>8497</v>
      </c>
      <c r="F504" s="75" t="s">
        <v>8498</v>
      </c>
      <c r="G504" s="75" t="s">
        <v>8499</v>
      </c>
      <c r="H504" s="75" t="s">
        <v>8500</v>
      </c>
      <c r="I504" s="75" t="s">
        <v>8501</v>
      </c>
      <c r="J504" s="77" t="s">
        <v>8502</v>
      </c>
      <c r="K504" s="78" t="s">
        <v>8503</v>
      </c>
      <c r="L504" s="79" t="s">
        <v>8544</v>
      </c>
      <c r="S504" s="60" t="s">
        <v>8543</v>
      </c>
    </row>
    <row r="505" spans="1:26" x14ac:dyDescent="0.25">
      <c r="A505" s="102" t="s">
        <v>8545</v>
      </c>
      <c r="B505" s="102" t="s">
        <v>924</v>
      </c>
      <c r="C505" s="103">
        <v>1</v>
      </c>
      <c r="D505" s="104">
        <v>1</v>
      </c>
      <c r="E505" s="104">
        <v>0</v>
      </c>
      <c r="F505" s="104">
        <v>0</v>
      </c>
      <c r="G505" s="104">
        <v>0</v>
      </c>
      <c r="H505" s="104">
        <v>1</v>
      </c>
      <c r="I505" s="104">
        <v>0</v>
      </c>
      <c r="J505" s="105">
        <v>0</v>
      </c>
      <c r="K505" s="105">
        <f t="shared" ref="K505:K528" si="60">SUM(E505:J505)</f>
        <v>1</v>
      </c>
      <c r="L505" s="79">
        <v>1</v>
      </c>
      <c r="S505" s="64" t="s">
        <v>8505</v>
      </c>
      <c r="T505" s="64" t="s">
        <v>115</v>
      </c>
      <c r="U505" s="64" t="s">
        <v>135</v>
      </c>
      <c r="V505" s="64" t="s">
        <v>139</v>
      </c>
      <c r="W505" s="64" t="s">
        <v>121</v>
      </c>
      <c r="X505" s="64" t="s">
        <v>667</v>
      </c>
      <c r="Y505" s="64" t="s">
        <v>8474</v>
      </c>
    </row>
    <row r="506" spans="1:26" x14ac:dyDescent="0.25">
      <c r="A506" s="106" t="s">
        <v>8546</v>
      </c>
      <c r="B506" s="106" t="s">
        <v>2680</v>
      </c>
      <c r="C506" s="107">
        <v>1</v>
      </c>
      <c r="D506" s="108">
        <v>1</v>
      </c>
      <c r="E506" s="108">
        <v>0</v>
      </c>
      <c r="F506" s="108">
        <v>0</v>
      </c>
      <c r="G506" s="108">
        <v>0</v>
      </c>
      <c r="H506" s="108">
        <v>1</v>
      </c>
      <c r="I506" s="108">
        <v>0</v>
      </c>
      <c r="J506" s="109">
        <v>0</v>
      </c>
      <c r="K506" s="105">
        <f t="shared" si="60"/>
        <v>1</v>
      </c>
      <c r="L506" s="62">
        <v>1</v>
      </c>
      <c r="S506" s="64" t="s">
        <v>8484</v>
      </c>
      <c r="T506" s="69">
        <v>0</v>
      </c>
      <c r="U506" s="69">
        <v>0</v>
      </c>
      <c r="V506" s="69">
        <v>0</v>
      </c>
      <c r="W506" s="69">
        <v>1</v>
      </c>
      <c r="X506" s="69">
        <v>0</v>
      </c>
      <c r="Y506" s="64">
        <f t="shared" ref="Y506:Y517" si="61">SUM(T506:X506)</f>
        <v>1</v>
      </c>
    </row>
    <row r="507" spans="1:26" x14ac:dyDescent="0.25">
      <c r="A507" s="102" t="s">
        <v>8521</v>
      </c>
      <c r="B507" s="102" t="s">
        <v>2680</v>
      </c>
      <c r="C507" s="103">
        <v>1</v>
      </c>
      <c r="D507" s="104">
        <v>1</v>
      </c>
      <c r="E507" s="104">
        <v>0</v>
      </c>
      <c r="F507" s="104">
        <v>0</v>
      </c>
      <c r="G507" s="104">
        <v>0</v>
      </c>
      <c r="H507" s="104">
        <v>1</v>
      </c>
      <c r="I507" s="104">
        <v>0</v>
      </c>
      <c r="J507" s="105">
        <v>0</v>
      </c>
      <c r="K507" s="105">
        <f t="shared" si="60"/>
        <v>1</v>
      </c>
      <c r="L507" s="62">
        <v>1</v>
      </c>
      <c r="S507" s="90" t="s">
        <v>8485</v>
      </c>
      <c r="T507" s="91">
        <v>0</v>
      </c>
      <c r="U507" s="91">
        <v>0</v>
      </c>
      <c r="V507" s="91">
        <v>0</v>
      </c>
      <c r="W507" s="91">
        <v>1</v>
      </c>
      <c r="X507" s="91">
        <v>0</v>
      </c>
      <c r="Y507" s="64">
        <f t="shared" si="61"/>
        <v>1</v>
      </c>
    </row>
    <row r="508" spans="1:26" x14ac:dyDescent="0.25">
      <c r="A508" s="106" t="s">
        <v>8541</v>
      </c>
      <c r="B508" s="106" t="s">
        <v>2680</v>
      </c>
      <c r="C508" s="107">
        <v>1</v>
      </c>
      <c r="D508" s="108">
        <v>1</v>
      </c>
      <c r="E508" s="108">
        <v>0</v>
      </c>
      <c r="F508" s="108">
        <v>0</v>
      </c>
      <c r="G508" s="108">
        <v>0</v>
      </c>
      <c r="H508" s="108">
        <v>1</v>
      </c>
      <c r="I508" s="108">
        <v>0</v>
      </c>
      <c r="J508" s="109">
        <v>0</v>
      </c>
      <c r="K508" s="105">
        <f t="shared" si="60"/>
        <v>1</v>
      </c>
      <c r="L508" s="62">
        <v>1</v>
      </c>
      <c r="S508" s="64" t="s">
        <v>8486</v>
      </c>
      <c r="T508" s="69">
        <v>0</v>
      </c>
      <c r="U508" s="69">
        <v>0</v>
      </c>
      <c r="V508" s="69">
        <v>0</v>
      </c>
      <c r="W508" s="69">
        <v>1</v>
      </c>
      <c r="X508" s="69">
        <v>0</v>
      </c>
      <c r="Y508" s="64">
        <f t="shared" si="61"/>
        <v>1</v>
      </c>
    </row>
    <row r="509" spans="1:26" x14ac:dyDescent="0.25">
      <c r="A509" s="102" t="s">
        <v>8534</v>
      </c>
      <c r="B509" s="102" t="s">
        <v>2680</v>
      </c>
      <c r="C509" s="103">
        <v>1</v>
      </c>
      <c r="D509" s="104">
        <v>1</v>
      </c>
      <c r="E509" s="104">
        <v>0</v>
      </c>
      <c r="F509" s="104">
        <v>0</v>
      </c>
      <c r="G509" s="104">
        <v>0</v>
      </c>
      <c r="H509" s="104">
        <v>1</v>
      </c>
      <c r="I509" s="104">
        <v>0</v>
      </c>
      <c r="J509" s="105">
        <v>0</v>
      </c>
      <c r="K509" s="105">
        <f t="shared" si="60"/>
        <v>1</v>
      </c>
      <c r="L509" s="62">
        <v>1</v>
      </c>
      <c r="S509" s="90" t="s">
        <v>8487</v>
      </c>
      <c r="T509" s="91">
        <v>0</v>
      </c>
      <c r="U509" s="91">
        <v>0</v>
      </c>
      <c r="V509" s="91">
        <v>0</v>
      </c>
      <c r="W509" s="91">
        <v>1</v>
      </c>
      <c r="X509" s="91">
        <v>0</v>
      </c>
      <c r="Y509" s="64">
        <f t="shared" si="61"/>
        <v>1</v>
      </c>
    </row>
    <row r="510" spans="1:26" x14ac:dyDescent="0.25">
      <c r="A510" s="106" t="s">
        <v>8312</v>
      </c>
      <c r="B510" s="106" t="s">
        <v>2680</v>
      </c>
      <c r="C510" s="107">
        <v>1</v>
      </c>
      <c r="D510" s="108">
        <v>1</v>
      </c>
      <c r="E510" s="108">
        <v>0</v>
      </c>
      <c r="F510" s="108">
        <v>0</v>
      </c>
      <c r="G510" s="108">
        <v>0</v>
      </c>
      <c r="H510" s="108">
        <v>1</v>
      </c>
      <c r="I510" s="108">
        <v>0</v>
      </c>
      <c r="J510" s="109">
        <v>0</v>
      </c>
      <c r="K510" s="105">
        <f t="shared" si="60"/>
        <v>1</v>
      </c>
      <c r="S510" s="64" t="s">
        <v>8488</v>
      </c>
      <c r="T510" s="69">
        <v>0</v>
      </c>
      <c r="U510" s="69">
        <v>0</v>
      </c>
      <c r="V510" s="69">
        <v>0</v>
      </c>
      <c r="W510" s="69">
        <v>1</v>
      </c>
      <c r="X510" s="69">
        <v>0</v>
      </c>
      <c r="Y510" s="64">
        <f t="shared" si="61"/>
        <v>1</v>
      </c>
    </row>
    <row r="511" spans="1:26" x14ac:dyDescent="0.25">
      <c r="A511" s="106" t="s">
        <v>8312</v>
      </c>
      <c r="B511" s="106" t="s">
        <v>1641</v>
      </c>
      <c r="C511" s="107">
        <v>1</v>
      </c>
      <c r="D511" s="108">
        <v>1</v>
      </c>
      <c r="E511" s="108">
        <v>0</v>
      </c>
      <c r="F511" s="108">
        <v>0</v>
      </c>
      <c r="G511" s="108">
        <v>0</v>
      </c>
      <c r="H511" s="110">
        <v>1</v>
      </c>
      <c r="I511" s="108">
        <v>0</v>
      </c>
      <c r="J511" s="109">
        <v>0</v>
      </c>
      <c r="K511" s="105">
        <f t="shared" si="60"/>
        <v>1</v>
      </c>
      <c r="L511" s="62">
        <v>2</v>
      </c>
      <c r="S511" s="90" t="s">
        <v>8489</v>
      </c>
      <c r="T511" s="91">
        <v>0</v>
      </c>
      <c r="U511" s="91">
        <v>0</v>
      </c>
      <c r="V511" s="91">
        <v>0</v>
      </c>
      <c r="W511" s="91">
        <v>2</v>
      </c>
      <c r="X511" s="91">
        <v>0</v>
      </c>
      <c r="Y511" s="64">
        <f t="shared" si="61"/>
        <v>2</v>
      </c>
    </row>
    <row r="512" spans="1:26" x14ac:dyDescent="0.25">
      <c r="A512" s="102" t="s">
        <v>7341</v>
      </c>
      <c r="B512" s="102" t="s">
        <v>2680</v>
      </c>
      <c r="C512" s="103">
        <v>1</v>
      </c>
      <c r="D512" s="104">
        <v>1</v>
      </c>
      <c r="E512" s="104">
        <v>0</v>
      </c>
      <c r="F512" s="104">
        <v>0</v>
      </c>
      <c r="G512" s="104">
        <v>0</v>
      </c>
      <c r="H512" s="104">
        <v>1</v>
      </c>
      <c r="I512" s="104">
        <v>0</v>
      </c>
      <c r="J512" s="105">
        <v>0</v>
      </c>
      <c r="K512" s="105">
        <f t="shared" si="60"/>
        <v>1</v>
      </c>
      <c r="S512" s="64" t="s">
        <v>8490</v>
      </c>
      <c r="T512" s="69">
        <v>0</v>
      </c>
      <c r="U512" s="69">
        <v>0</v>
      </c>
      <c r="V512" s="69">
        <v>0</v>
      </c>
      <c r="W512" s="69">
        <v>4</v>
      </c>
      <c r="X512" s="69">
        <v>1</v>
      </c>
      <c r="Y512" s="64">
        <f t="shared" si="61"/>
        <v>5</v>
      </c>
    </row>
    <row r="513" spans="1:26" x14ac:dyDescent="0.25">
      <c r="A513" s="102" t="s">
        <v>7341</v>
      </c>
      <c r="B513" s="102" t="s">
        <v>1641</v>
      </c>
      <c r="C513" s="103">
        <v>1</v>
      </c>
      <c r="D513" s="104">
        <v>1</v>
      </c>
      <c r="E513" s="104">
        <v>0</v>
      </c>
      <c r="F513" s="104">
        <v>0</v>
      </c>
      <c r="G513" s="104">
        <v>0</v>
      </c>
      <c r="H513" s="111">
        <v>1</v>
      </c>
      <c r="I513" s="104">
        <v>0</v>
      </c>
      <c r="J513" s="105">
        <v>0</v>
      </c>
      <c r="K513" s="105">
        <f t="shared" si="60"/>
        <v>1</v>
      </c>
      <c r="S513" s="90" t="s">
        <v>8491</v>
      </c>
      <c r="T513" s="91">
        <v>1</v>
      </c>
      <c r="U513" s="91">
        <v>5</v>
      </c>
      <c r="V513" s="91">
        <v>1</v>
      </c>
      <c r="W513" s="91">
        <v>23</v>
      </c>
      <c r="X513" s="91">
        <v>50</v>
      </c>
      <c r="Y513" s="64">
        <f t="shared" si="61"/>
        <v>80</v>
      </c>
      <c r="Z513" s="62"/>
    </row>
    <row r="514" spans="1:26" x14ac:dyDescent="0.25">
      <c r="A514" s="102" t="s">
        <v>7341</v>
      </c>
      <c r="B514" s="102" t="s">
        <v>924</v>
      </c>
      <c r="C514" s="103">
        <v>3</v>
      </c>
      <c r="D514" s="104">
        <v>3</v>
      </c>
      <c r="E514" s="104">
        <v>0</v>
      </c>
      <c r="F514" s="104">
        <v>0</v>
      </c>
      <c r="G514" s="104">
        <v>0</v>
      </c>
      <c r="H514" s="104">
        <v>2</v>
      </c>
      <c r="I514" s="104">
        <v>1</v>
      </c>
      <c r="J514" s="105">
        <v>0</v>
      </c>
      <c r="K514" s="105">
        <f t="shared" si="60"/>
        <v>3</v>
      </c>
      <c r="L514" s="62">
        <v>5</v>
      </c>
      <c r="S514" s="64" t="s">
        <v>8492</v>
      </c>
      <c r="T514" s="69">
        <v>15</v>
      </c>
      <c r="U514" s="69">
        <v>44</v>
      </c>
      <c r="V514" s="69">
        <v>27</v>
      </c>
      <c r="W514" s="69">
        <v>42</v>
      </c>
      <c r="X514" s="69">
        <v>370</v>
      </c>
      <c r="Y514" s="64">
        <f t="shared" si="61"/>
        <v>498</v>
      </c>
      <c r="Z514" s="62"/>
    </row>
    <row r="515" spans="1:26" x14ac:dyDescent="0.25">
      <c r="A515" s="106" t="s">
        <v>2096</v>
      </c>
      <c r="B515" s="106" t="s">
        <v>2680</v>
      </c>
      <c r="C515" s="107">
        <v>2</v>
      </c>
      <c r="D515" s="108">
        <v>2</v>
      </c>
      <c r="E515" s="108">
        <v>0</v>
      </c>
      <c r="F515" s="108">
        <v>0</v>
      </c>
      <c r="G515" s="108">
        <v>0</v>
      </c>
      <c r="H515" s="108">
        <v>2</v>
      </c>
      <c r="I515" s="108">
        <v>0</v>
      </c>
      <c r="J515" s="109">
        <v>0</v>
      </c>
      <c r="K515" s="105">
        <f t="shared" si="60"/>
        <v>2</v>
      </c>
      <c r="S515" s="90" t="s">
        <v>8493</v>
      </c>
      <c r="T515" s="91">
        <v>54</v>
      </c>
      <c r="U515" s="91">
        <v>178</v>
      </c>
      <c r="V515" s="91">
        <v>181</v>
      </c>
      <c r="W515" s="91">
        <v>283</v>
      </c>
      <c r="X515" s="91">
        <v>559</v>
      </c>
      <c r="Y515" s="64">
        <f t="shared" si="61"/>
        <v>1255</v>
      </c>
    </row>
    <row r="516" spans="1:26" x14ac:dyDescent="0.25">
      <c r="A516" s="106" t="s">
        <v>2096</v>
      </c>
      <c r="B516" s="106" t="s">
        <v>1641</v>
      </c>
      <c r="C516" s="107">
        <v>1</v>
      </c>
      <c r="D516" s="108">
        <v>1</v>
      </c>
      <c r="E516" s="108">
        <v>0</v>
      </c>
      <c r="F516" s="108">
        <v>0</v>
      </c>
      <c r="G516" s="108">
        <v>0</v>
      </c>
      <c r="H516" s="110">
        <v>1</v>
      </c>
      <c r="I516" s="108">
        <v>0</v>
      </c>
      <c r="J516" s="109">
        <v>0</v>
      </c>
      <c r="K516" s="105">
        <f t="shared" si="60"/>
        <v>1</v>
      </c>
      <c r="S516" s="64" t="s">
        <v>8506</v>
      </c>
      <c r="T516" s="69">
        <v>0</v>
      </c>
      <c r="U516" s="69">
        <v>0</v>
      </c>
      <c r="V516" s="69">
        <v>0</v>
      </c>
      <c r="W516" s="69">
        <v>1</v>
      </c>
      <c r="X516" s="69">
        <v>0</v>
      </c>
      <c r="Y516" s="64">
        <f t="shared" si="61"/>
        <v>1</v>
      </c>
      <c r="Z516" s="62"/>
    </row>
    <row r="517" spans="1:26" x14ac:dyDescent="0.25">
      <c r="A517" s="106" t="s">
        <v>2096</v>
      </c>
      <c r="B517" s="106" t="s">
        <v>924</v>
      </c>
      <c r="C517" s="107">
        <v>77</v>
      </c>
      <c r="D517" s="108">
        <v>77</v>
      </c>
      <c r="E517" s="108">
        <v>1</v>
      </c>
      <c r="F517" s="108">
        <v>5</v>
      </c>
      <c r="G517" s="108">
        <v>1</v>
      </c>
      <c r="H517" s="108">
        <v>20</v>
      </c>
      <c r="I517" s="108">
        <v>50</v>
      </c>
      <c r="J517" s="109">
        <v>0</v>
      </c>
      <c r="K517" s="105">
        <f t="shared" si="60"/>
        <v>77</v>
      </c>
      <c r="L517" s="62">
        <v>80</v>
      </c>
      <c r="T517" s="62">
        <f>SUM(T506:T516)</f>
        <v>70</v>
      </c>
      <c r="U517" s="62">
        <f>SUM(U506:U516)</f>
        <v>227</v>
      </c>
      <c r="V517" s="62">
        <f>SUM(V506:V516)</f>
        <v>209</v>
      </c>
      <c r="W517" s="62">
        <f>SUM(W506:W516)</f>
        <v>360</v>
      </c>
      <c r="X517" s="62">
        <f>SUM(X506:X516)</f>
        <v>980</v>
      </c>
      <c r="Y517" s="64">
        <f t="shared" si="61"/>
        <v>1846</v>
      </c>
    </row>
    <row r="518" spans="1:26" x14ac:dyDescent="0.25">
      <c r="A518" s="102" t="s">
        <v>506</v>
      </c>
      <c r="B518" s="102" t="s">
        <v>2680</v>
      </c>
      <c r="C518" s="103">
        <v>13</v>
      </c>
      <c r="D518" s="104">
        <v>13</v>
      </c>
      <c r="E518" s="104">
        <v>0</v>
      </c>
      <c r="F518" s="104">
        <v>4</v>
      </c>
      <c r="G518" s="104">
        <v>1</v>
      </c>
      <c r="H518" s="104">
        <v>8</v>
      </c>
      <c r="I518" s="104">
        <v>0</v>
      </c>
      <c r="J518" s="105">
        <v>0</v>
      </c>
      <c r="K518" s="105">
        <f t="shared" si="60"/>
        <v>13</v>
      </c>
    </row>
    <row r="519" spans="1:26" x14ac:dyDescent="0.25">
      <c r="A519" s="102" t="s">
        <v>506</v>
      </c>
      <c r="B519" s="102" t="s">
        <v>1641</v>
      </c>
      <c r="C519" s="103">
        <v>26</v>
      </c>
      <c r="D519" s="104">
        <v>25</v>
      </c>
      <c r="E519" s="104">
        <v>0</v>
      </c>
      <c r="F519" s="111">
        <v>2</v>
      </c>
      <c r="G519" s="104">
        <v>0</v>
      </c>
      <c r="H519" s="111">
        <v>1</v>
      </c>
      <c r="I519" s="104">
        <v>22</v>
      </c>
      <c r="J519" s="105">
        <v>0</v>
      </c>
      <c r="K519" s="105">
        <f t="shared" si="60"/>
        <v>25</v>
      </c>
      <c r="S519" s="64" t="s">
        <v>8508</v>
      </c>
      <c r="T519" s="64" t="s">
        <v>115</v>
      </c>
      <c r="U519" s="64" t="s">
        <v>135</v>
      </c>
      <c r="V519" s="64" t="s">
        <v>139</v>
      </c>
      <c r="W519" s="64" t="s">
        <v>121</v>
      </c>
      <c r="X519" s="64" t="s">
        <v>667</v>
      </c>
      <c r="Y519" s="64" t="s">
        <v>8474</v>
      </c>
    </row>
    <row r="520" spans="1:26" x14ac:dyDescent="0.25">
      <c r="A520" s="102" t="s">
        <v>506</v>
      </c>
      <c r="B520" s="102" t="s">
        <v>7219</v>
      </c>
      <c r="C520" s="103">
        <v>4</v>
      </c>
      <c r="D520" s="104">
        <v>4</v>
      </c>
      <c r="E520" s="104">
        <v>0</v>
      </c>
      <c r="F520" s="104">
        <v>4</v>
      </c>
      <c r="G520" s="104">
        <v>0</v>
      </c>
      <c r="H520" s="104">
        <v>0</v>
      </c>
      <c r="I520" s="104">
        <v>0</v>
      </c>
      <c r="J520" s="105">
        <v>0</v>
      </c>
      <c r="K520" s="105">
        <f t="shared" si="60"/>
        <v>4</v>
      </c>
      <c r="S520" s="64" t="s">
        <v>8484</v>
      </c>
      <c r="T520" s="69">
        <v>0</v>
      </c>
      <c r="U520" s="69">
        <v>0</v>
      </c>
      <c r="V520" s="69">
        <v>0</v>
      </c>
      <c r="W520" s="69">
        <v>0</v>
      </c>
      <c r="X520" s="69">
        <v>0</v>
      </c>
      <c r="Y520" s="64">
        <f t="shared" ref="Y520:Y531" si="62">SUM(T520:X520)</f>
        <v>0</v>
      </c>
    </row>
    <row r="521" spans="1:26" x14ac:dyDescent="0.25">
      <c r="A521" s="102" t="s">
        <v>506</v>
      </c>
      <c r="B521" s="102" t="s">
        <v>7220</v>
      </c>
      <c r="C521" s="103">
        <v>1</v>
      </c>
      <c r="D521" s="104">
        <v>1</v>
      </c>
      <c r="E521" s="104">
        <v>0</v>
      </c>
      <c r="F521" s="104">
        <v>1</v>
      </c>
      <c r="G521" s="104">
        <v>0</v>
      </c>
      <c r="H521" s="104">
        <v>0</v>
      </c>
      <c r="I521" s="104">
        <v>0</v>
      </c>
      <c r="J521" s="105">
        <v>0</v>
      </c>
      <c r="K521" s="105">
        <f t="shared" si="60"/>
        <v>1</v>
      </c>
      <c r="S521" s="90" t="s">
        <v>8485</v>
      </c>
      <c r="T521" s="91">
        <v>0</v>
      </c>
      <c r="U521" s="91">
        <v>0</v>
      </c>
      <c r="V521" s="91">
        <v>0</v>
      </c>
      <c r="W521" s="92">
        <v>1</v>
      </c>
      <c r="X521" s="91">
        <v>0</v>
      </c>
      <c r="Y521" s="64">
        <f t="shared" si="62"/>
        <v>1</v>
      </c>
    </row>
    <row r="522" spans="1:26" x14ac:dyDescent="0.25">
      <c r="A522" s="102" t="s">
        <v>506</v>
      </c>
      <c r="B522" s="102" t="s">
        <v>924</v>
      </c>
      <c r="C522" s="103">
        <v>465</v>
      </c>
      <c r="D522" s="104">
        <v>455</v>
      </c>
      <c r="E522" s="104">
        <v>15</v>
      </c>
      <c r="F522" s="104">
        <v>33</v>
      </c>
      <c r="G522" s="104">
        <v>26</v>
      </c>
      <c r="H522" s="104">
        <v>33</v>
      </c>
      <c r="I522" s="104">
        <v>348</v>
      </c>
      <c r="J522" s="105">
        <v>0</v>
      </c>
      <c r="K522" s="105">
        <f t="shared" si="60"/>
        <v>455</v>
      </c>
      <c r="L522" s="62">
        <v>498</v>
      </c>
      <c r="S522" s="64" t="s">
        <v>8486</v>
      </c>
      <c r="T522" s="112">
        <v>0</v>
      </c>
      <c r="U522" s="112">
        <v>0</v>
      </c>
      <c r="V522" s="112">
        <v>0</v>
      </c>
      <c r="W522" s="69">
        <v>1</v>
      </c>
      <c r="X522" s="112">
        <v>0</v>
      </c>
      <c r="Y522" s="64">
        <f t="shared" si="62"/>
        <v>1</v>
      </c>
    </row>
    <row r="523" spans="1:26" x14ac:dyDescent="0.25">
      <c r="A523" s="106" t="s">
        <v>464</v>
      </c>
      <c r="B523" s="106" t="s">
        <v>2680</v>
      </c>
      <c r="C523" s="107">
        <v>107</v>
      </c>
      <c r="D523" s="108">
        <v>97</v>
      </c>
      <c r="E523" s="108">
        <v>15</v>
      </c>
      <c r="F523" s="108">
        <v>32</v>
      </c>
      <c r="G523" s="108">
        <v>25</v>
      </c>
      <c r="H523" s="108">
        <v>25</v>
      </c>
      <c r="I523" s="108">
        <v>0</v>
      </c>
      <c r="J523" s="109">
        <v>0</v>
      </c>
      <c r="K523" s="105">
        <f t="shared" si="60"/>
        <v>97</v>
      </c>
      <c r="S523" s="90" t="s">
        <v>8487</v>
      </c>
      <c r="T523" s="113">
        <v>0</v>
      </c>
      <c r="U523" s="113">
        <v>0</v>
      </c>
      <c r="V523" s="113">
        <v>0</v>
      </c>
      <c r="W523" s="113">
        <v>1</v>
      </c>
      <c r="X523" s="113">
        <v>0</v>
      </c>
      <c r="Y523" s="64">
        <f t="shared" si="62"/>
        <v>1</v>
      </c>
    </row>
    <row r="524" spans="1:26" x14ac:dyDescent="0.25">
      <c r="A524" s="106" t="s">
        <v>464</v>
      </c>
      <c r="B524" s="106" t="s">
        <v>1641</v>
      </c>
      <c r="C524" s="107">
        <v>176</v>
      </c>
      <c r="D524" s="108">
        <v>169</v>
      </c>
      <c r="E524" s="108">
        <v>0</v>
      </c>
      <c r="F524" s="108">
        <v>22</v>
      </c>
      <c r="G524" s="108">
        <v>2</v>
      </c>
      <c r="H524" s="108">
        <v>107</v>
      </c>
      <c r="I524" s="108">
        <v>38</v>
      </c>
      <c r="J524" s="109">
        <v>0</v>
      </c>
      <c r="K524" s="105">
        <f t="shared" si="60"/>
        <v>169</v>
      </c>
      <c r="S524" s="96" t="s">
        <v>8488</v>
      </c>
      <c r="T524" s="97">
        <v>0</v>
      </c>
      <c r="U524" s="97">
        <v>0</v>
      </c>
      <c r="V524" s="97">
        <v>0</v>
      </c>
      <c r="W524" s="97">
        <v>1</v>
      </c>
      <c r="X524" s="97">
        <v>0</v>
      </c>
      <c r="Y524" s="96">
        <f t="shared" si="62"/>
        <v>1</v>
      </c>
    </row>
    <row r="525" spans="1:26" x14ac:dyDescent="0.25">
      <c r="A525" s="106" t="s">
        <v>464</v>
      </c>
      <c r="B525" s="106" t="s">
        <v>7219</v>
      </c>
      <c r="C525" s="107">
        <v>21</v>
      </c>
      <c r="D525" s="108">
        <v>17</v>
      </c>
      <c r="E525" s="108">
        <v>0</v>
      </c>
      <c r="F525" s="108">
        <v>16</v>
      </c>
      <c r="G525" s="108">
        <v>0</v>
      </c>
      <c r="H525" s="108">
        <v>1</v>
      </c>
      <c r="I525" s="108">
        <v>0</v>
      </c>
      <c r="J525" s="109">
        <v>0</v>
      </c>
      <c r="K525" s="105">
        <f t="shared" si="60"/>
        <v>17</v>
      </c>
      <c r="S525" s="90" t="s">
        <v>8489</v>
      </c>
      <c r="T525" s="114">
        <v>0</v>
      </c>
      <c r="U525" s="114">
        <v>0</v>
      </c>
      <c r="V525" s="114">
        <v>0</v>
      </c>
      <c r="W525" s="114">
        <v>1</v>
      </c>
      <c r="X525" s="114">
        <v>0</v>
      </c>
      <c r="Y525" s="64">
        <f t="shared" si="62"/>
        <v>1</v>
      </c>
    </row>
    <row r="526" spans="1:26" x14ac:dyDescent="0.25">
      <c r="A526" s="106" t="s">
        <v>464</v>
      </c>
      <c r="B526" s="106" t="s">
        <v>7220</v>
      </c>
      <c r="C526" s="107">
        <v>18</v>
      </c>
      <c r="D526" s="108">
        <v>18</v>
      </c>
      <c r="E526" s="108">
        <v>0</v>
      </c>
      <c r="F526" s="108">
        <v>1</v>
      </c>
      <c r="G526" s="108">
        <v>14</v>
      </c>
      <c r="H526" s="108">
        <v>0</v>
      </c>
      <c r="I526" s="108">
        <v>0</v>
      </c>
      <c r="J526" s="109">
        <v>3</v>
      </c>
      <c r="K526" s="105">
        <f t="shared" si="60"/>
        <v>18</v>
      </c>
      <c r="S526" s="64" t="s">
        <v>8490</v>
      </c>
      <c r="T526" s="115">
        <v>0</v>
      </c>
      <c r="U526" s="115">
        <v>0</v>
      </c>
      <c r="V526" s="115">
        <v>0</v>
      </c>
      <c r="W526" s="115">
        <v>1</v>
      </c>
      <c r="X526" s="115">
        <v>0</v>
      </c>
      <c r="Y526" s="64">
        <f t="shared" si="62"/>
        <v>1</v>
      </c>
    </row>
    <row r="527" spans="1:26" x14ac:dyDescent="0.25">
      <c r="A527" s="106" t="s">
        <v>464</v>
      </c>
      <c r="B527" s="106" t="s">
        <v>924</v>
      </c>
      <c r="C527" s="107">
        <v>960</v>
      </c>
      <c r="D527" s="108">
        <v>957</v>
      </c>
      <c r="E527" s="108">
        <v>39</v>
      </c>
      <c r="F527" s="108">
        <v>107</v>
      </c>
      <c r="G527" s="108">
        <v>140</v>
      </c>
      <c r="H527" s="108">
        <v>150</v>
      </c>
      <c r="I527" s="108">
        <v>521</v>
      </c>
      <c r="J527" s="109">
        <v>0</v>
      </c>
      <c r="K527" s="105">
        <f t="shared" si="60"/>
        <v>957</v>
      </c>
      <c r="L527" s="62">
        <v>1258</v>
      </c>
      <c r="S527" s="90" t="s">
        <v>8491</v>
      </c>
      <c r="T527" s="114">
        <v>0</v>
      </c>
      <c r="U527" s="114">
        <v>0</v>
      </c>
      <c r="V527" s="114">
        <v>0</v>
      </c>
      <c r="W527" s="114">
        <v>2</v>
      </c>
      <c r="X527" s="114">
        <v>0</v>
      </c>
      <c r="Y527" s="64">
        <f t="shared" si="62"/>
        <v>2</v>
      </c>
    </row>
    <row r="528" spans="1:26" x14ac:dyDescent="0.25">
      <c r="A528" s="102" t="s">
        <v>142</v>
      </c>
      <c r="B528" s="102" t="s">
        <v>924</v>
      </c>
      <c r="C528" s="103">
        <v>1</v>
      </c>
      <c r="D528" s="104">
        <v>1</v>
      </c>
      <c r="E528" s="104">
        <v>0</v>
      </c>
      <c r="F528" s="104">
        <v>0</v>
      </c>
      <c r="G528" s="104">
        <v>0</v>
      </c>
      <c r="H528" s="104">
        <v>1</v>
      </c>
      <c r="I528" s="104">
        <v>0</v>
      </c>
      <c r="J528" s="105">
        <v>0</v>
      </c>
      <c r="K528" s="105">
        <f t="shared" si="60"/>
        <v>1</v>
      </c>
      <c r="L528" s="62">
        <v>1</v>
      </c>
      <c r="S528" s="64" t="s">
        <v>8492</v>
      </c>
      <c r="T528" s="104">
        <v>0</v>
      </c>
      <c r="U528" s="104">
        <v>4</v>
      </c>
      <c r="V528" s="104">
        <v>1</v>
      </c>
      <c r="W528" s="104">
        <v>8</v>
      </c>
      <c r="X528" s="104">
        <v>0</v>
      </c>
      <c r="Y528" s="64">
        <f t="shared" si="62"/>
        <v>13</v>
      </c>
    </row>
    <row r="529" spans="1:26" x14ac:dyDescent="0.25">
      <c r="A529" s="102" t="s">
        <v>8509</v>
      </c>
      <c r="B529" s="116"/>
      <c r="C529" s="116">
        <f t="shared" ref="C529:L529" si="63">SUM(C505:C528)</f>
        <v>1884</v>
      </c>
      <c r="D529" s="116">
        <f t="shared" si="63"/>
        <v>1849</v>
      </c>
      <c r="E529" s="116">
        <f t="shared" si="63"/>
        <v>70</v>
      </c>
      <c r="F529" s="116">
        <f t="shared" si="63"/>
        <v>227</v>
      </c>
      <c r="G529" s="116">
        <f t="shared" si="63"/>
        <v>209</v>
      </c>
      <c r="H529" s="116">
        <f t="shared" si="63"/>
        <v>360</v>
      </c>
      <c r="I529" s="116">
        <f t="shared" si="63"/>
        <v>980</v>
      </c>
      <c r="J529" s="116">
        <f t="shared" si="63"/>
        <v>3</v>
      </c>
      <c r="K529" s="116">
        <f t="shared" si="63"/>
        <v>1849</v>
      </c>
      <c r="L529" s="62">
        <f t="shared" si="63"/>
        <v>1849</v>
      </c>
      <c r="S529" s="90" t="s">
        <v>8493</v>
      </c>
      <c r="T529" s="108">
        <v>15</v>
      </c>
      <c r="U529" s="108">
        <v>32</v>
      </c>
      <c r="V529" s="108">
        <v>25</v>
      </c>
      <c r="W529" s="108">
        <v>25</v>
      </c>
      <c r="X529" s="108">
        <v>0</v>
      </c>
      <c r="Y529" s="64">
        <f t="shared" si="62"/>
        <v>97</v>
      </c>
    </row>
    <row r="530" spans="1:26" x14ac:dyDescent="0.25">
      <c r="I530" s="60" t="s">
        <v>8547</v>
      </c>
      <c r="S530" s="64" t="s">
        <v>8506</v>
      </c>
      <c r="T530" s="104">
        <v>0</v>
      </c>
      <c r="U530" s="104">
        <v>0</v>
      </c>
      <c r="V530" s="104">
        <v>0</v>
      </c>
      <c r="W530" s="104">
        <v>0</v>
      </c>
      <c r="X530" s="104">
        <v>0</v>
      </c>
      <c r="Y530" s="64">
        <f t="shared" si="62"/>
        <v>0</v>
      </c>
    </row>
    <row r="531" spans="1:26" x14ac:dyDescent="0.25">
      <c r="T531" s="100">
        <f>SUM(T520:T530)</f>
        <v>15</v>
      </c>
      <c r="U531" s="100">
        <f>SUM(U520:U530)</f>
        <v>36</v>
      </c>
      <c r="V531" s="100">
        <f>SUM(V520:V530)</f>
        <v>26</v>
      </c>
      <c r="W531" s="100">
        <f>SUM(W520:W530)</f>
        <v>41</v>
      </c>
      <c r="X531" s="100">
        <f>SUM(X520:X530)</f>
        <v>0</v>
      </c>
      <c r="Y531" s="96">
        <f t="shared" si="62"/>
        <v>118</v>
      </c>
    </row>
    <row r="533" spans="1:26" x14ac:dyDescent="0.25">
      <c r="E533" s="60">
        <f t="shared" ref="E533:J533" si="64">SUM(E523:E527)</f>
        <v>54</v>
      </c>
      <c r="F533" s="60">
        <f t="shared" si="64"/>
        <v>178</v>
      </c>
      <c r="G533" s="60">
        <f t="shared" si="64"/>
        <v>181</v>
      </c>
      <c r="H533" s="60">
        <f t="shared" si="64"/>
        <v>283</v>
      </c>
      <c r="I533" s="60">
        <f t="shared" si="64"/>
        <v>559</v>
      </c>
      <c r="J533" s="60">
        <f t="shared" si="64"/>
        <v>3</v>
      </c>
      <c r="S533" s="64" t="s">
        <v>8511</v>
      </c>
      <c r="T533" s="64" t="s">
        <v>115</v>
      </c>
      <c r="U533" s="64" t="s">
        <v>135</v>
      </c>
      <c r="V533" s="64" t="s">
        <v>139</v>
      </c>
      <c r="W533" s="64" t="s">
        <v>121</v>
      </c>
      <c r="X533" s="64" t="s">
        <v>667</v>
      </c>
      <c r="Y533" s="64" t="s">
        <v>8512</v>
      </c>
    </row>
    <row r="534" spans="1:26" x14ac:dyDescent="0.25">
      <c r="S534" s="64" t="s">
        <v>8484</v>
      </c>
      <c r="T534" s="69">
        <v>0</v>
      </c>
      <c r="U534" s="69">
        <v>0</v>
      </c>
      <c r="V534" s="69">
        <v>0</v>
      </c>
      <c r="W534" s="69">
        <v>1</v>
      </c>
      <c r="X534" s="69">
        <v>0</v>
      </c>
      <c r="Y534" s="69">
        <f t="shared" ref="Y534:Y545" si="65">SUM(T534:W534)</f>
        <v>1</v>
      </c>
      <c r="Z534" s="64" t="s">
        <v>8484</v>
      </c>
    </row>
    <row r="535" spans="1:26" x14ac:dyDescent="0.25">
      <c r="S535" s="90" t="s">
        <v>8485</v>
      </c>
      <c r="T535" s="91">
        <v>0</v>
      </c>
      <c r="U535" s="91">
        <v>0</v>
      </c>
      <c r="V535" s="91">
        <v>0</v>
      </c>
      <c r="W535" s="91">
        <v>0</v>
      </c>
      <c r="X535" s="91">
        <v>0</v>
      </c>
      <c r="Y535" s="69">
        <f t="shared" si="65"/>
        <v>0</v>
      </c>
      <c r="Z535" s="90" t="s">
        <v>8485</v>
      </c>
    </row>
    <row r="536" spans="1:26" x14ac:dyDescent="0.25">
      <c r="S536" s="64" t="s">
        <v>8486</v>
      </c>
      <c r="T536" s="69">
        <v>0</v>
      </c>
      <c r="U536" s="69">
        <v>0</v>
      </c>
      <c r="V536" s="69">
        <v>0</v>
      </c>
      <c r="W536" s="69">
        <v>0</v>
      </c>
      <c r="X536" s="69">
        <v>0</v>
      </c>
      <c r="Y536" s="69">
        <f t="shared" si="65"/>
        <v>0</v>
      </c>
      <c r="Z536" s="64" t="s">
        <v>8486</v>
      </c>
    </row>
    <row r="537" spans="1:26" x14ac:dyDescent="0.25">
      <c r="S537" s="90" t="s">
        <v>8487</v>
      </c>
      <c r="T537" s="91">
        <v>0</v>
      </c>
      <c r="U537" s="91">
        <v>0</v>
      </c>
      <c r="V537" s="91">
        <v>0</v>
      </c>
      <c r="W537" s="91">
        <v>0</v>
      </c>
      <c r="X537" s="91">
        <v>0</v>
      </c>
      <c r="Y537" s="69">
        <f t="shared" si="65"/>
        <v>0</v>
      </c>
      <c r="Z537" s="90" t="s">
        <v>8487</v>
      </c>
    </row>
    <row r="538" spans="1:26" x14ac:dyDescent="0.25">
      <c r="S538" s="64" t="s">
        <v>8488</v>
      </c>
      <c r="T538" s="69">
        <v>0</v>
      </c>
      <c r="U538" s="69">
        <v>0</v>
      </c>
      <c r="V538" s="69">
        <v>0</v>
      </c>
      <c r="W538" s="69">
        <v>0</v>
      </c>
      <c r="X538" s="69">
        <v>0</v>
      </c>
      <c r="Y538" s="69">
        <f t="shared" si="65"/>
        <v>0</v>
      </c>
      <c r="Z538" s="64" t="s">
        <v>8488</v>
      </c>
    </row>
    <row r="539" spans="1:26" x14ac:dyDescent="0.25">
      <c r="S539" s="90" t="s">
        <v>8489</v>
      </c>
      <c r="T539" s="91">
        <v>0</v>
      </c>
      <c r="U539" s="91">
        <v>0</v>
      </c>
      <c r="V539" s="91">
        <v>0</v>
      </c>
      <c r="W539" s="91">
        <v>1</v>
      </c>
      <c r="X539" s="91">
        <v>0</v>
      </c>
      <c r="Y539" s="69">
        <f t="shared" si="65"/>
        <v>1</v>
      </c>
      <c r="Z539" s="90" t="s">
        <v>8489</v>
      </c>
    </row>
    <row r="540" spans="1:26" x14ac:dyDescent="0.25">
      <c r="S540" s="64" t="s">
        <v>8490</v>
      </c>
      <c r="T540" s="69">
        <v>0</v>
      </c>
      <c r="U540" s="69">
        <v>0</v>
      </c>
      <c r="V540" s="69">
        <v>0</v>
      </c>
      <c r="W540" s="69">
        <v>3</v>
      </c>
      <c r="X540" s="69">
        <v>1</v>
      </c>
      <c r="Y540" s="69">
        <f t="shared" si="65"/>
        <v>3</v>
      </c>
      <c r="Z540" s="64" t="s">
        <v>8490</v>
      </c>
    </row>
    <row r="541" spans="1:26" x14ac:dyDescent="0.25">
      <c r="S541" s="90" t="s">
        <v>8491</v>
      </c>
      <c r="T541" s="91">
        <v>1</v>
      </c>
      <c r="U541" s="91">
        <v>5</v>
      </c>
      <c r="V541" s="91">
        <v>1</v>
      </c>
      <c r="W541" s="91">
        <v>21</v>
      </c>
      <c r="X541" s="91">
        <v>50</v>
      </c>
      <c r="Y541" s="69">
        <f t="shared" si="65"/>
        <v>28</v>
      </c>
      <c r="Z541" s="90" t="s">
        <v>8491</v>
      </c>
    </row>
    <row r="542" spans="1:26" x14ac:dyDescent="0.25">
      <c r="S542" s="64" t="s">
        <v>8492</v>
      </c>
      <c r="T542" s="69">
        <v>15</v>
      </c>
      <c r="U542" s="69">
        <v>40</v>
      </c>
      <c r="V542" s="69">
        <v>26</v>
      </c>
      <c r="W542" s="69">
        <v>34</v>
      </c>
      <c r="X542" s="69">
        <v>370</v>
      </c>
      <c r="Y542" s="69">
        <f t="shared" si="65"/>
        <v>115</v>
      </c>
      <c r="Z542" s="64" t="s">
        <v>8492</v>
      </c>
    </row>
    <row r="543" spans="1:26" x14ac:dyDescent="0.25">
      <c r="S543" s="90" t="s">
        <v>8493</v>
      </c>
      <c r="T543" s="91">
        <v>39</v>
      </c>
      <c r="U543" s="91">
        <v>146</v>
      </c>
      <c r="V543" s="91">
        <v>156</v>
      </c>
      <c r="W543" s="91">
        <v>258</v>
      </c>
      <c r="X543" s="91">
        <v>559</v>
      </c>
      <c r="Y543" s="69">
        <f t="shared" si="65"/>
        <v>599</v>
      </c>
      <c r="Z543" s="90" t="s">
        <v>8493</v>
      </c>
    </row>
    <row r="544" spans="1:26" x14ac:dyDescent="0.25">
      <c r="S544" s="64" t="s">
        <v>8506</v>
      </c>
      <c r="T544" s="69">
        <v>0</v>
      </c>
      <c r="U544" s="69">
        <v>0</v>
      </c>
      <c r="V544" s="69">
        <v>0</v>
      </c>
      <c r="W544" s="69">
        <v>1</v>
      </c>
      <c r="X544" s="69">
        <v>0</v>
      </c>
      <c r="Y544" s="69">
        <f t="shared" si="65"/>
        <v>1</v>
      </c>
      <c r="Z544" s="64" t="s">
        <v>8506</v>
      </c>
    </row>
    <row r="545" spans="1:25" x14ac:dyDescent="0.25">
      <c r="T545" s="62">
        <f>SUM(T534:T544)</f>
        <v>55</v>
      </c>
      <c r="U545" s="62">
        <f>SUM(U534:U544)</f>
        <v>191</v>
      </c>
      <c r="V545" s="62">
        <f>SUM(V534:V544)</f>
        <v>183</v>
      </c>
      <c r="W545" s="62">
        <f>SUM(W534:W544)</f>
        <v>319</v>
      </c>
      <c r="X545" s="62">
        <f>SUM(X534:X544)</f>
        <v>980</v>
      </c>
      <c r="Y545" s="69">
        <f t="shared" si="65"/>
        <v>748</v>
      </c>
    </row>
    <row r="552" spans="1:25" ht="39.6" x14ac:dyDescent="0.25">
      <c r="A552" s="75" t="s">
        <v>8548</v>
      </c>
      <c r="B552" s="75" t="s">
        <v>7388</v>
      </c>
      <c r="C552" s="75" t="s">
        <v>8472</v>
      </c>
      <c r="D552" s="75" t="s">
        <v>8496</v>
      </c>
      <c r="E552" s="76" t="s">
        <v>8497</v>
      </c>
      <c r="F552" s="75" t="s">
        <v>8498</v>
      </c>
      <c r="G552" s="75" t="s">
        <v>8499</v>
      </c>
      <c r="H552" s="75" t="s">
        <v>8500</v>
      </c>
      <c r="I552" s="75" t="s">
        <v>8501</v>
      </c>
      <c r="J552" s="77" t="s">
        <v>8502</v>
      </c>
      <c r="K552" s="78" t="s">
        <v>8503</v>
      </c>
      <c r="L552" s="79" t="s">
        <v>8549</v>
      </c>
      <c r="S552" s="60" t="s">
        <v>8548</v>
      </c>
    </row>
    <row r="553" spans="1:25" x14ac:dyDescent="0.25">
      <c r="A553" s="106" t="s">
        <v>8312</v>
      </c>
      <c r="B553" s="106" t="s">
        <v>924</v>
      </c>
      <c r="C553" s="107">
        <v>5</v>
      </c>
      <c r="D553" s="108">
        <v>5</v>
      </c>
      <c r="E553" s="108">
        <v>0</v>
      </c>
      <c r="F553" s="108">
        <v>0</v>
      </c>
      <c r="G553" s="108">
        <v>0</v>
      </c>
      <c r="H553" s="108">
        <v>0</v>
      </c>
      <c r="I553" s="108">
        <v>5</v>
      </c>
      <c r="J553" s="109">
        <v>0</v>
      </c>
      <c r="K553" s="105">
        <f t="shared" ref="K553:K566" si="66">SUM(E553:J553)</f>
        <v>5</v>
      </c>
      <c r="L553" s="62">
        <v>5</v>
      </c>
      <c r="S553" s="64" t="s">
        <v>8505</v>
      </c>
      <c r="T553" s="64" t="s">
        <v>115</v>
      </c>
      <c r="U553" s="64" t="s">
        <v>135</v>
      </c>
      <c r="V553" s="64" t="s">
        <v>139</v>
      </c>
      <c r="W553" s="64" t="s">
        <v>121</v>
      </c>
      <c r="X553" s="64" t="s">
        <v>667</v>
      </c>
      <c r="Y553" s="64" t="s">
        <v>8474</v>
      </c>
    </row>
    <row r="554" spans="1:25" x14ac:dyDescent="0.25">
      <c r="A554" s="102" t="s">
        <v>7341</v>
      </c>
      <c r="B554" s="102" t="s">
        <v>1641</v>
      </c>
      <c r="C554" s="103">
        <v>8</v>
      </c>
      <c r="D554" s="104">
        <v>8</v>
      </c>
      <c r="E554" s="104">
        <v>0</v>
      </c>
      <c r="F554" s="104">
        <v>0</v>
      </c>
      <c r="G554" s="104">
        <v>0</v>
      </c>
      <c r="H554" s="104">
        <v>0</v>
      </c>
      <c r="I554" s="104">
        <v>8</v>
      </c>
      <c r="J554" s="105">
        <v>0</v>
      </c>
      <c r="K554" s="105">
        <f t="shared" si="66"/>
        <v>8</v>
      </c>
      <c r="S554" s="64" t="s">
        <v>8484</v>
      </c>
      <c r="T554" s="69">
        <v>0</v>
      </c>
      <c r="U554" s="69">
        <v>0</v>
      </c>
      <c r="V554" s="69">
        <v>0</v>
      </c>
      <c r="W554" s="69">
        <v>0</v>
      </c>
      <c r="X554" s="69">
        <v>0</v>
      </c>
      <c r="Y554" s="64">
        <f t="shared" ref="Y554:Y564" si="67">SUM(T554:X554)</f>
        <v>0</v>
      </c>
    </row>
    <row r="555" spans="1:25" x14ac:dyDescent="0.25">
      <c r="A555" s="102" t="s">
        <v>7341</v>
      </c>
      <c r="B555" s="102" t="s">
        <v>924</v>
      </c>
      <c r="C555" s="103">
        <v>7</v>
      </c>
      <c r="D555" s="104">
        <v>7</v>
      </c>
      <c r="E555" s="104">
        <v>0</v>
      </c>
      <c r="F555" s="104">
        <v>0</v>
      </c>
      <c r="G555" s="104">
        <v>0</v>
      </c>
      <c r="H555" s="104">
        <v>3</v>
      </c>
      <c r="I555" s="104">
        <v>4</v>
      </c>
      <c r="J555" s="105">
        <v>0</v>
      </c>
      <c r="K555" s="105">
        <f t="shared" si="66"/>
        <v>7</v>
      </c>
      <c r="L555" s="62">
        <v>15</v>
      </c>
      <c r="S555" s="90" t="s">
        <v>8485</v>
      </c>
      <c r="T555" s="91">
        <v>0</v>
      </c>
      <c r="U555" s="91">
        <v>0</v>
      </c>
      <c r="V555" s="91">
        <v>0</v>
      </c>
      <c r="W555" s="91">
        <v>0</v>
      </c>
      <c r="X555" s="91">
        <v>0</v>
      </c>
      <c r="Y555" s="64">
        <f t="shared" si="67"/>
        <v>0</v>
      </c>
    </row>
    <row r="556" spans="1:25" x14ac:dyDescent="0.25">
      <c r="A556" s="106" t="s">
        <v>2096</v>
      </c>
      <c r="B556" s="106" t="s">
        <v>1641</v>
      </c>
      <c r="C556" s="107">
        <v>1</v>
      </c>
      <c r="D556" s="108">
        <v>1</v>
      </c>
      <c r="E556" s="108">
        <v>0</v>
      </c>
      <c r="F556" s="108">
        <v>0</v>
      </c>
      <c r="G556" s="108">
        <v>0</v>
      </c>
      <c r="H556" s="108">
        <v>0</v>
      </c>
      <c r="I556" s="108">
        <v>1</v>
      </c>
      <c r="J556" s="109">
        <v>0</v>
      </c>
      <c r="K556" s="105">
        <f t="shared" si="66"/>
        <v>1</v>
      </c>
      <c r="S556" s="64" t="s">
        <v>8486</v>
      </c>
      <c r="T556" s="69">
        <v>0</v>
      </c>
      <c r="U556" s="69">
        <v>0</v>
      </c>
      <c r="V556" s="69">
        <v>0</v>
      </c>
      <c r="W556" s="69">
        <v>0</v>
      </c>
      <c r="X556" s="69">
        <v>0</v>
      </c>
      <c r="Y556" s="64">
        <f t="shared" si="67"/>
        <v>0</v>
      </c>
    </row>
    <row r="557" spans="1:25" x14ac:dyDescent="0.25">
      <c r="A557" s="106" t="s">
        <v>2096</v>
      </c>
      <c r="B557" s="106" t="s">
        <v>924</v>
      </c>
      <c r="C557" s="107">
        <v>94</v>
      </c>
      <c r="D557" s="108">
        <v>94</v>
      </c>
      <c r="E557" s="108">
        <v>1</v>
      </c>
      <c r="F557" s="108">
        <v>8</v>
      </c>
      <c r="G557" s="108">
        <v>7</v>
      </c>
      <c r="H557" s="108">
        <v>21</v>
      </c>
      <c r="I557" s="108">
        <v>57</v>
      </c>
      <c r="J557" s="109">
        <v>0</v>
      </c>
      <c r="K557" s="105">
        <f t="shared" si="66"/>
        <v>94</v>
      </c>
      <c r="L557" s="62">
        <v>95</v>
      </c>
      <c r="S557" s="90" t="s">
        <v>8487</v>
      </c>
      <c r="T557" s="91">
        <v>0</v>
      </c>
      <c r="U557" s="91">
        <v>0</v>
      </c>
      <c r="V557" s="91">
        <v>0</v>
      </c>
      <c r="W557" s="91">
        <v>0</v>
      </c>
      <c r="X557" s="91">
        <v>0</v>
      </c>
      <c r="Y557" s="64">
        <f t="shared" si="67"/>
        <v>0</v>
      </c>
    </row>
    <row r="558" spans="1:25" x14ac:dyDescent="0.25">
      <c r="A558" s="102" t="s">
        <v>506</v>
      </c>
      <c r="B558" s="102" t="s">
        <v>2680</v>
      </c>
      <c r="C558" s="103">
        <v>18</v>
      </c>
      <c r="D558" s="104">
        <v>18</v>
      </c>
      <c r="E558" s="104">
        <v>1</v>
      </c>
      <c r="F558" s="104">
        <v>6</v>
      </c>
      <c r="G558" s="104">
        <v>6</v>
      </c>
      <c r="H558" s="104">
        <v>4</v>
      </c>
      <c r="I558" s="104">
        <v>1</v>
      </c>
      <c r="J558" s="105">
        <v>0</v>
      </c>
      <c r="K558" s="105">
        <f t="shared" si="66"/>
        <v>18</v>
      </c>
      <c r="S558" s="64" t="s">
        <v>8488</v>
      </c>
      <c r="T558" s="69">
        <v>0</v>
      </c>
      <c r="U558" s="69">
        <v>0</v>
      </c>
      <c r="V558" s="69">
        <v>0</v>
      </c>
      <c r="W558" s="69">
        <v>0</v>
      </c>
      <c r="X558" s="69">
        <v>0</v>
      </c>
      <c r="Y558" s="64">
        <f t="shared" si="67"/>
        <v>0</v>
      </c>
    </row>
    <row r="559" spans="1:25" x14ac:dyDescent="0.25">
      <c r="A559" s="102" t="s">
        <v>506</v>
      </c>
      <c r="B559" s="102" t="s">
        <v>1641</v>
      </c>
      <c r="C559" s="103">
        <v>10</v>
      </c>
      <c r="D559" s="104">
        <v>10</v>
      </c>
      <c r="E559" s="104">
        <v>0</v>
      </c>
      <c r="F559" s="104">
        <v>0</v>
      </c>
      <c r="G559" s="104">
        <v>0</v>
      </c>
      <c r="H559" s="104">
        <v>0</v>
      </c>
      <c r="I559" s="104">
        <v>10</v>
      </c>
      <c r="J559" s="105">
        <v>0</v>
      </c>
      <c r="K559" s="105">
        <f t="shared" si="66"/>
        <v>10</v>
      </c>
      <c r="S559" s="90" t="s">
        <v>8489</v>
      </c>
      <c r="T559" s="91">
        <v>0</v>
      </c>
      <c r="U559" s="91">
        <v>0</v>
      </c>
      <c r="V559" s="91">
        <v>0</v>
      </c>
      <c r="W559" s="91">
        <v>0</v>
      </c>
      <c r="X559" s="91">
        <v>5</v>
      </c>
      <c r="Y559" s="64">
        <f t="shared" si="67"/>
        <v>5</v>
      </c>
    </row>
    <row r="560" spans="1:25" x14ac:dyDescent="0.25">
      <c r="A560" s="102" t="s">
        <v>506</v>
      </c>
      <c r="B560" s="102" t="s">
        <v>7220</v>
      </c>
      <c r="C560" s="103">
        <v>1</v>
      </c>
      <c r="D560" s="104">
        <v>1</v>
      </c>
      <c r="E560" s="104">
        <v>1</v>
      </c>
      <c r="F560" s="104">
        <v>0</v>
      </c>
      <c r="G560" s="104">
        <v>0</v>
      </c>
      <c r="H560" s="104">
        <v>0</v>
      </c>
      <c r="I560" s="104">
        <v>0</v>
      </c>
      <c r="J560" s="105">
        <v>0</v>
      </c>
      <c r="K560" s="105">
        <f t="shared" si="66"/>
        <v>1</v>
      </c>
      <c r="S560" s="64" t="s">
        <v>8490</v>
      </c>
      <c r="T560" s="69">
        <v>0</v>
      </c>
      <c r="U560" s="69">
        <v>0</v>
      </c>
      <c r="V560" s="69">
        <v>0</v>
      </c>
      <c r="W560" s="69">
        <v>3</v>
      </c>
      <c r="X560" s="69">
        <v>12</v>
      </c>
      <c r="Y560" s="64">
        <f t="shared" si="67"/>
        <v>15</v>
      </c>
    </row>
    <row r="561" spans="1:26" x14ac:dyDescent="0.25">
      <c r="A561" s="102" t="s">
        <v>506</v>
      </c>
      <c r="B561" s="102" t="s">
        <v>924</v>
      </c>
      <c r="C561" s="103">
        <v>526</v>
      </c>
      <c r="D561" s="104">
        <v>525</v>
      </c>
      <c r="E561" s="104">
        <v>18</v>
      </c>
      <c r="F561" s="104">
        <v>39</v>
      </c>
      <c r="G561" s="104">
        <v>47</v>
      </c>
      <c r="H561" s="104">
        <v>28</v>
      </c>
      <c r="I561" s="104">
        <v>393</v>
      </c>
      <c r="J561" s="105">
        <v>0</v>
      </c>
      <c r="K561" s="105">
        <f t="shared" si="66"/>
        <v>525</v>
      </c>
      <c r="L561" s="62">
        <f>SUM(K558:K561)</f>
        <v>554</v>
      </c>
      <c r="S561" s="90" t="s">
        <v>8491</v>
      </c>
      <c r="T561" s="91">
        <v>1</v>
      </c>
      <c r="U561" s="91">
        <v>8</v>
      </c>
      <c r="V561" s="91">
        <v>7</v>
      </c>
      <c r="W561" s="91">
        <v>21</v>
      </c>
      <c r="X561" s="91">
        <v>58</v>
      </c>
      <c r="Y561" s="64">
        <f t="shared" si="67"/>
        <v>95</v>
      </c>
      <c r="Z561" s="62"/>
    </row>
    <row r="562" spans="1:26" x14ac:dyDescent="0.25">
      <c r="A562" s="106" t="s">
        <v>464</v>
      </c>
      <c r="B562" s="106" t="s">
        <v>2680</v>
      </c>
      <c r="C562" s="107">
        <v>38</v>
      </c>
      <c r="D562" s="108">
        <v>37</v>
      </c>
      <c r="E562" s="108">
        <v>20</v>
      </c>
      <c r="F562" s="108">
        <v>0</v>
      </c>
      <c r="G562" s="108">
        <v>0</v>
      </c>
      <c r="H562" s="108">
        <v>17</v>
      </c>
      <c r="I562" s="108">
        <v>0</v>
      </c>
      <c r="J562" s="109">
        <v>0</v>
      </c>
      <c r="K562" s="105">
        <f t="shared" si="66"/>
        <v>37</v>
      </c>
      <c r="S562" s="64" t="s">
        <v>8492</v>
      </c>
      <c r="T562" s="69">
        <v>20</v>
      </c>
      <c r="U562" s="69">
        <v>45</v>
      </c>
      <c r="V562" s="69">
        <v>53</v>
      </c>
      <c r="W562" s="69">
        <v>32</v>
      </c>
      <c r="X562" s="69">
        <v>404</v>
      </c>
      <c r="Y562" s="64">
        <f t="shared" si="67"/>
        <v>554</v>
      </c>
      <c r="Z562" s="62"/>
    </row>
    <row r="563" spans="1:26" x14ac:dyDescent="0.25">
      <c r="A563" s="106" t="s">
        <v>464</v>
      </c>
      <c r="B563" s="106" t="s">
        <v>1641</v>
      </c>
      <c r="C563" s="107">
        <v>461</v>
      </c>
      <c r="D563" s="108">
        <v>434</v>
      </c>
      <c r="E563" s="108">
        <v>3</v>
      </c>
      <c r="F563" s="108">
        <v>143</v>
      </c>
      <c r="G563" s="108">
        <v>105</v>
      </c>
      <c r="H563" s="108">
        <v>121</v>
      </c>
      <c r="I563" s="108">
        <v>62</v>
      </c>
      <c r="J563" s="109">
        <v>0</v>
      </c>
      <c r="K563" s="105">
        <f t="shared" si="66"/>
        <v>434</v>
      </c>
      <c r="S563" s="90" t="s">
        <v>8493</v>
      </c>
      <c r="T563" s="91">
        <v>79</v>
      </c>
      <c r="U563" s="91">
        <v>167</v>
      </c>
      <c r="V563" s="91">
        <v>131</v>
      </c>
      <c r="W563" s="91">
        <v>164</v>
      </c>
      <c r="X563" s="91">
        <v>763</v>
      </c>
      <c r="Y563" s="64">
        <f t="shared" si="67"/>
        <v>1304</v>
      </c>
    </row>
    <row r="564" spans="1:26" x14ac:dyDescent="0.25">
      <c r="A564" s="106" t="s">
        <v>464</v>
      </c>
      <c r="B564" s="106" t="s">
        <v>7219</v>
      </c>
      <c r="C564" s="107">
        <v>20</v>
      </c>
      <c r="D564" s="108">
        <v>17</v>
      </c>
      <c r="E564" s="108">
        <v>2</v>
      </c>
      <c r="F564" s="108">
        <v>6</v>
      </c>
      <c r="G564" s="108">
        <v>8</v>
      </c>
      <c r="H564" s="108">
        <v>1</v>
      </c>
      <c r="I564" s="108">
        <v>0</v>
      </c>
      <c r="J564" s="109">
        <v>0</v>
      </c>
      <c r="K564" s="105">
        <f t="shared" si="66"/>
        <v>17</v>
      </c>
      <c r="T564" s="62">
        <f>SUM(T553:T563)</f>
        <v>100</v>
      </c>
      <c r="U564" s="62">
        <f>SUM(U553:U563)</f>
        <v>220</v>
      </c>
      <c r="V564" s="62">
        <f>SUM(V553:V563)</f>
        <v>191</v>
      </c>
      <c r="W564" s="62">
        <f>SUM(W553:W563)</f>
        <v>220</v>
      </c>
      <c r="X564" s="62">
        <f>SUM(X553:X563)</f>
        <v>1242</v>
      </c>
      <c r="Y564" s="64">
        <f t="shared" si="67"/>
        <v>1973</v>
      </c>
      <c r="Z564" s="62"/>
    </row>
    <row r="565" spans="1:26" x14ac:dyDescent="0.25">
      <c r="A565" s="106" t="s">
        <v>464</v>
      </c>
      <c r="B565" s="106" t="s">
        <v>7220</v>
      </c>
      <c r="C565" s="107">
        <v>29</v>
      </c>
      <c r="D565" s="108">
        <v>23</v>
      </c>
      <c r="E565" s="108">
        <v>0</v>
      </c>
      <c r="F565" s="108">
        <v>9</v>
      </c>
      <c r="G565" s="108">
        <v>12</v>
      </c>
      <c r="H565" s="108">
        <v>0</v>
      </c>
      <c r="I565" s="108">
        <v>0</v>
      </c>
      <c r="J565" s="109">
        <v>2</v>
      </c>
      <c r="K565" s="105">
        <f t="shared" si="66"/>
        <v>23</v>
      </c>
    </row>
    <row r="566" spans="1:26" x14ac:dyDescent="0.25">
      <c r="A566" s="106" t="s">
        <v>464</v>
      </c>
      <c r="B566" s="106" t="s">
        <v>924</v>
      </c>
      <c r="C566" s="107">
        <v>800</v>
      </c>
      <c r="D566" s="108">
        <v>795</v>
      </c>
      <c r="E566" s="108">
        <v>54</v>
      </c>
      <c r="F566" s="108">
        <v>9</v>
      </c>
      <c r="G566" s="108">
        <v>6</v>
      </c>
      <c r="H566" s="108">
        <v>25</v>
      </c>
      <c r="I566" s="108">
        <v>701</v>
      </c>
      <c r="J566" s="109">
        <v>0</v>
      </c>
      <c r="K566" s="105">
        <f t="shared" si="66"/>
        <v>795</v>
      </c>
      <c r="L566" s="62">
        <f>SUM(K562:K566)</f>
        <v>1306</v>
      </c>
    </row>
    <row r="567" spans="1:26" x14ac:dyDescent="0.25">
      <c r="A567" s="102" t="s">
        <v>8509</v>
      </c>
      <c r="B567" s="116"/>
      <c r="C567" s="116">
        <f t="shared" ref="C567:L567" si="68">SUM(C553:C566)</f>
        <v>2018</v>
      </c>
      <c r="D567" s="116">
        <f t="shared" si="68"/>
        <v>1975</v>
      </c>
      <c r="E567" s="116">
        <f t="shared" si="68"/>
        <v>100</v>
      </c>
      <c r="F567" s="116">
        <f t="shared" si="68"/>
        <v>220</v>
      </c>
      <c r="G567" s="116">
        <f t="shared" si="68"/>
        <v>191</v>
      </c>
      <c r="H567" s="116">
        <f t="shared" si="68"/>
        <v>220</v>
      </c>
      <c r="I567" s="116">
        <f t="shared" si="68"/>
        <v>1242</v>
      </c>
      <c r="J567" s="116">
        <f t="shared" si="68"/>
        <v>2</v>
      </c>
      <c r="K567" s="116">
        <f t="shared" si="68"/>
        <v>1975</v>
      </c>
      <c r="L567" s="62">
        <f t="shared" si="68"/>
        <v>1975</v>
      </c>
      <c r="S567" s="64" t="s">
        <v>8508</v>
      </c>
      <c r="T567" s="64" t="s">
        <v>115</v>
      </c>
      <c r="U567" s="64" t="s">
        <v>135</v>
      </c>
      <c r="V567" s="64" t="s">
        <v>139</v>
      </c>
      <c r="W567" s="64" t="s">
        <v>121</v>
      </c>
      <c r="X567" s="64" t="s">
        <v>667</v>
      </c>
      <c r="Y567" s="64" t="s">
        <v>8474</v>
      </c>
    </row>
    <row r="568" spans="1:26" x14ac:dyDescent="0.25">
      <c r="I568" s="60" t="s">
        <v>8550</v>
      </c>
      <c r="S568" s="64" t="s">
        <v>8484</v>
      </c>
      <c r="T568" s="69">
        <v>0</v>
      </c>
      <c r="U568" s="69">
        <v>0</v>
      </c>
      <c r="V568" s="69">
        <v>0</v>
      </c>
      <c r="W568" s="69">
        <v>0</v>
      </c>
      <c r="X568" s="69">
        <v>0</v>
      </c>
      <c r="Y568" s="64">
        <f t="shared" ref="Y568:Y578" si="69">SUM(T568:X568)</f>
        <v>0</v>
      </c>
    </row>
    <row r="569" spans="1:26" x14ac:dyDescent="0.25">
      <c r="S569" s="90" t="s">
        <v>8485</v>
      </c>
      <c r="T569" s="91">
        <v>0</v>
      </c>
      <c r="U569" s="91">
        <v>0</v>
      </c>
      <c r="V569" s="91">
        <v>0</v>
      </c>
      <c r="W569" s="92">
        <v>0</v>
      </c>
      <c r="X569" s="91">
        <v>0</v>
      </c>
      <c r="Y569" s="64">
        <f t="shared" si="69"/>
        <v>0</v>
      </c>
    </row>
    <row r="570" spans="1:26" x14ac:dyDescent="0.25">
      <c r="S570" s="64" t="s">
        <v>8486</v>
      </c>
      <c r="T570" s="112">
        <v>0</v>
      </c>
      <c r="U570" s="112">
        <v>0</v>
      </c>
      <c r="V570" s="112">
        <v>0</v>
      </c>
      <c r="W570" s="69">
        <v>0</v>
      </c>
      <c r="X570" s="112">
        <v>0</v>
      </c>
      <c r="Y570" s="64">
        <f t="shared" si="69"/>
        <v>0</v>
      </c>
    </row>
    <row r="571" spans="1:26" x14ac:dyDescent="0.25">
      <c r="S571" s="90" t="s">
        <v>8487</v>
      </c>
      <c r="T571" s="113">
        <v>0</v>
      </c>
      <c r="U571" s="113">
        <v>0</v>
      </c>
      <c r="V571" s="113">
        <v>0</v>
      </c>
      <c r="W571" s="113">
        <v>0</v>
      </c>
      <c r="X571" s="113">
        <v>0</v>
      </c>
      <c r="Y571" s="64">
        <f t="shared" si="69"/>
        <v>0</v>
      </c>
    </row>
    <row r="572" spans="1:26" x14ac:dyDescent="0.25">
      <c r="S572" s="96" t="s">
        <v>8488</v>
      </c>
      <c r="T572" s="97">
        <v>0</v>
      </c>
      <c r="U572" s="97">
        <v>0</v>
      </c>
      <c r="V572" s="97">
        <v>0</v>
      </c>
      <c r="W572" s="97">
        <v>0</v>
      </c>
      <c r="X572" s="97">
        <v>0</v>
      </c>
      <c r="Y572" s="96">
        <f t="shared" si="69"/>
        <v>0</v>
      </c>
    </row>
    <row r="573" spans="1:26" x14ac:dyDescent="0.25">
      <c r="S573" s="90" t="s">
        <v>8489</v>
      </c>
      <c r="T573" s="114">
        <v>0</v>
      </c>
      <c r="U573" s="114">
        <v>0</v>
      </c>
      <c r="V573" s="114">
        <v>0</v>
      </c>
      <c r="W573" s="114">
        <v>0</v>
      </c>
      <c r="X573" s="114">
        <v>0</v>
      </c>
      <c r="Y573" s="64">
        <f t="shared" si="69"/>
        <v>0</v>
      </c>
    </row>
    <row r="574" spans="1:26" x14ac:dyDescent="0.25">
      <c r="S574" s="64" t="s">
        <v>8490</v>
      </c>
      <c r="T574" s="115">
        <v>0</v>
      </c>
      <c r="U574" s="115">
        <v>0</v>
      </c>
      <c r="V574" s="115">
        <v>0</v>
      </c>
      <c r="W574" s="115">
        <v>0</v>
      </c>
      <c r="X574" s="115">
        <v>0</v>
      </c>
      <c r="Y574" s="64">
        <f t="shared" si="69"/>
        <v>0</v>
      </c>
    </row>
    <row r="575" spans="1:26" x14ac:dyDescent="0.25">
      <c r="S575" s="90" t="s">
        <v>8491</v>
      </c>
      <c r="T575" s="114">
        <v>0</v>
      </c>
      <c r="U575" s="114">
        <v>0</v>
      </c>
      <c r="V575" s="114">
        <v>0</v>
      </c>
      <c r="W575" s="114">
        <v>0</v>
      </c>
      <c r="X575" s="114">
        <v>0</v>
      </c>
      <c r="Y575" s="64">
        <f t="shared" si="69"/>
        <v>0</v>
      </c>
    </row>
    <row r="576" spans="1:26" x14ac:dyDescent="0.25">
      <c r="S576" s="64" t="s">
        <v>8492</v>
      </c>
      <c r="T576" s="104">
        <v>1</v>
      </c>
      <c r="U576" s="104">
        <v>6</v>
      </c>
      <c r="V576" s="104">
        <v>6</v>
      </c>
      <c r="W576" s="104">
        <v>4</v>
      </c>
      <c r="X576" s="104">
        <v>1</v>
      </c>
      <c r="Y576" s="64">
        <f t="shared" si="69"/>
        <v>18</v>
      </c>
    </row>
    <row r="577" spans="19:26" x14ac:dyDescent="0.25">
      <c r="S577" s="90" t="s">
        <v>8493</v>
      </c>
      <c r="T577" s="108">
        <v>20</v>
      </c>
      <c r="U577" s="108">
        <v>0</v>
      </c>
      <c r="V577" s="108">
        <v>0</v>
      </c>
      <c r="W577" s="108">
        <v>17</v>
      </c>
      <c r="X577" s="108">
        <v>0</v>
      </c>
      <c r="Y577" s="64">
        <f t="shared" si="69"/>
        <v>37</v>
      </c>
    </row>
    <row r="578" spans="19:26" x14ac:dyDescent="0.25">
      <c r="T578" s="100">
        <f>SUM(T568:T577)</f>
        <v>21</v>
      </c>
      <c r="U578" s="100">
        <f>SUM(U568:U577)</f>
        <v>6</v>
      </c>
      <c r="V578" s="100">
        <f>SUM(V568:V577)</f>
        <v>6</v>
      </c>
      <c r="W578" s="100">
        <f>SUM(W568:W577)</f>
        <v>21</v>
      </c>
      <c r="X578" s="100">
        <f>SUM(X568:X577)</f>
        <v>1</v>
      </c>
      <c r="Y578" s="96">
        <f t="shared" si="69"/>
        <v>55</v>
      </c>
    </row>
    <row r="581" spans="19:26" x14ac:dyDescent="0.25">
      <c r="S581" s="64" t="s">
        <v>8511</v>
      </c>
      <c r="T581" s="64" t="s">
        <v>115</v>
      </c>
      <c r="U581" s="64" t="s">
        <v>135</v>
      </c>
      <c r="V581" s="64" t="s">
        <v>139</v>
      </c>
      <c r="W581" s="64" t="s">
        <v>121</v>
      </c>
      <c r="X581" s="64" t="s">
        <v>667</v>
      </c>
      <c r="Y581" s="64" t="s">
        <v>8512</v>
      </c>
    </row>
    <row r="582" spans="19:26" x14ac:dyDescent="0.25">
      <c r="S582" s="64" t="s">
        <v>8484</v>
      </c>
      <c r="T582" s="69">
        <v>0</v>
      </c>
      <c r="U582" s="69">
        <v>0</v>
      </c>
      <c r="V582" s="69">
        <v>0</v>
      </c>
      <c r="W582" s="69">
        <v>0</v>
      </c>
      <c r="X582" s="69">
        <v>0</v>
      </c>
      <c r="Y582" s="69">
        <f t="shared" ref="Y582:Y592" si="70">SUM(T582:W582)</f>
        <v>0</v>
      </c>
      <c r="Z582" s="64" t="s">
        <v>8484</v>
      </c>
    </row>
    <row r="583" spans="19:26" x14ac:dyDescent="0.25">
      <c r="S583" s="90" t="s">
        <v>8485</v>
      </c>
      <c r="T583" s="91">
        <v>0</v>
      </c>
      <c r="U583" s="91">
        <v>0</v>
      </c>
      <c r="V583" s="91">
        <v>0</v>
      </c>
      <c r="W583" s="91">
        <v>0</v>
      </c>
      <c r="X583" s="91">
        <v>0</v>
      </c>
      <c r="Y583" s="69">
        <f t="shared" si="70"/>
        <v>0</v>
      </c>
      <c r="Z583" s="90" t="s">
        <v>8485</v>
      </c>
    </row>
    <row r="584" spans="19:26" x14ac:dyDescent="0.25">
      <c r="S584" s="64" t="s">
        <v>8486</v>
      </c>
      <c r="T584" s="69">
        <v>0</v>
      </c>
      <c r="U584" s="69">
        <v>0</v>
      </c>
      <c r="V584" s="69">
        <v>0</v>
      </c>
      <c r="W584" s="69">
        <v>0</v>
      </c>
      <c r="X584" s="69">
        <v>0</v>
      </c>
      <c r="Y584" s="69">
        <f t="shared" si="70"/>
        <v>0</v>
      </c>
      <c r="Z584" s="64" t="s">
        <v>8486</v>
      </c>
    </row>
    <row r="585" spans="19:26" x14ac:dyDescent="0.25">
      <c r="S585" s="90" t="s">
        <v>8487</v>
      </c>
      <c r="T585" s="91">
        <v>0</v>
      </c>
      <c r="U585" s="91">
        <v>0</v>
      </c>
      <c r="V585" s="91">
        <v>0</v>
      </c>
      <c r="W585" s="91">
        <v>0</v>
      </c>
      <c r="X585" s="91">
        <v>0</v>
      </c>
      <c r="Y585" s="69">
        <f t="shared" si="70"/>
        <v>0</v>
      </c>
      <c r="Z585" s="90" t="s">
        <v>8487</v>
      </c>
    </row>
    <row r="586" spans="19:26" x14ac:dyDescent="0.25">
      <c r="S586" s="64" t="s">
        <v>8488</v>
      </c>
      <c r="T586" s="69">
        <v>0</v>
      </c>
      <c r="U586" s="69">
        <v>0</v>
      </c>
      <c r="V586" s="69">
        <v>0</v>
      </c>
      <c r="W586" s="69">
        <v>0</v>
      </c>
      <c r="X586" s="69">
        <v>0</v>
      </c>
      <c r="Y586" s="69">
        <f t="shared" si="70"/>
        <v>0</v>
      </c>
      <c r="Z586" s="64" t="s">
        <v>8488</v>
      </c>
    </row>
    <row r="587" spans="19:26" x14ac:dyDescent="0.25">
      <c r="S587" s="90" t="s">
        <v>8489</v>
      </c>
      <c r="T587" s="91">
        <v>0</v>
      </c>
      <c r="U587" s="91">
        <v>0</v>
      </c>
      <c r="V587" s="91">
        <v>0</v>
      </c>
      <c r="W587" s="91">
        <v>0</v>
      </c>
      <c r="X587" s="91">
        <v>5</v>
      </c>
      <c r="Y587" s="69">
        <f t="shared" si="70"/>
        <v>0</v>
      </c>
      <c r="Z587" s="90" t="s">
        <v>8489</v>
      </c>
    </row>
    <row r="588" spans="19:26" x14ac:dyDescent="0.25">
      <c r="S588" s="64" t="s">
        <v>8490</v>
      </c>
      <c r="T588" s="69">
        <v>0</v>
      </c>
      <c r="U588" s="69">
        <v>0</v>
      </c>
      <c r="V588" s="69">
        <v>0</v>
      </c>
      <c r="W588" s="69">
        <v>3</v>
      </c>
      <c r="X588" s="69">
        <v>12</v>
      </c>
      <c r="Y588" s="69">
        <f t="shared" si="70"/>
        <v>3</v>
      </c>
      <c r="Z588" s="64" t="s">
        <v>8490</v>
      </c>
    </row>
    <row r="589" spans="19:26" x14ac:dyDescent="0.25">
      <c r="S589" s="90" t="s">
        <v>8491</v>
      </c>
      <c r="T589" s="91">
        <v>1</v>
      </c>
      <c r="U589" s="91">
        <v>8</v>
      </c>
      <c r="V589" s="91">
        <v>7</v>
      </c>
      <c r="W589" s="91">
        <v>21</v>
      </c>
      <c r="X589" s="91">
        <v>58</v>
      </c>
      <c r="Y589" s="69">
        <f t="shared" si="70"/>
        <v>37</v>
      </c>
      <c r="Z589" s="90" t="s">
        <v>8491</v>
      </c>
    </row>
    <row r="590" spans="19:26" x14ac:dyDescent="0.25">
      <c r="S590" s="64" t="s">
        <v>8492</v>
      </c>
      <c r="T590" s="69">
        <v>19</v>
      </c>
      <c r="U590" s="69">
        <v>39</v>
      </c>
      <c r="V590" s="69">
        <v>47</v>
      </c>
      <c r="W590" s="69">
        <v>28</v>
      </c>
      <c r="X590" s="69">
        <v>403</v>
      </c>
      <c r="Y590" s="69">
        <f t="shared" si="70"/>
        <v>133</v>
      </c>
      <c r="Z590" s="64" t="s">
        <v>8492</v>
      </c>
    </row>
    <row r="591" spans="19:26" x14ac:dyDescent="0.25">
      <c r="S591" s="90" t="s">
        <v>8493</v>
      </c>
      <c r="T591" s="91">
        <v>59</v>
      </c>
      <c r="U591" s="91">
        <v>167</v>
      </c>
      <c r="V591" s="91">
        <v>131</v>
      </c>
      <c r="W591" s="91">
        <v>147</v>
      </c>
      <c r="X591" s="91">
        <v>763</v>
      </c>
      <c r="Y591" s="69">
        <f t="shared" si="70"/>
        <v>504</v>
      </c>
      <c r="Z591" s="90" t="s">
        <v>8493</v>
      </c>
    </row>
    <row r="592" spans="19:26" x14ac:dyDescent="0.25">
      <c r="T592" s="62">
        <f>SUM(T582:T591)</f>
        <v>79</v>
      </c>
      <c r="U592" s="62">
        <f>SUM(U582:U591)</f>
        <v>214</v>
      </c>
      <c r="V592" s="62">
        <f>SUM(V582:V591)</f>
        <v>185</v>
      </c>
      <c r="W592" s="62">
        <f>SUM(W582:W591)</f>
        <v>199</v>
      </c>
      <c r="X592" s="62">
        <f>SUM(X582:X591)</f>
        <v>1241</v>
      </c>
      <c r="Y592" s="69">
        <f t="shared" si="70"/>
        <v>677</v>
      </c>
    </row>
    <row r="593" spans="1:26" x14ac:dyDescent="0.25">
      <c r="T593" s="62"/>
      <c r="U593" s="62"/>
      <c r="V593" s="62"/>
      <c r="W593" s="62"/>
      <c r="X593" s="62"/>
      <c r="Y593" s="62"/>
    </row>
    <row r="597" spans="1:26" ht="39.6" x14ac:dyDescent="0.25">
      <c r="A597" s="75" t="s">
        <v>8551</v>
      </c>
      <c r="B597" s="75" t="s">
        <v>7388</v>
      </c>
      <c r="C597" s="75" t="s">
        <v>8472</v>
      </c>
      <c r="D597" s="75" t="s">
        <v>8496</v>
      </c>
      <c r="E597" s="76" t="s">
        <v>8497</v>
      </c>
      <c r="F597" s="75" t="s">
        <v>8498</v>
      </c>
      <c r="G597" s="75" t="s">
        <v>8499</v>
      </c>
      <c r="H597" s="75" t="s">
        <v>8500</v>
      </c>
      <c r="I597" s="75" t="s">
        <v>8501</v>
      </c>
      <c r="J597" s="77" t="s">
        <v>8502</v>
      </c>
      <c r="K597" s="78" t="s">
        <v>8503</v>
      </c>
      <c r="L597" s="79" t="s">
        <v>8552</v>
      </c>
      <c r="S597" s="60" t="s">
        <v>8551</v>
      </c>
    </row>
    <row r="598" spans="1:26" x14ac:dyDescent="0.25">
      <c r="A598" s="64" t="s">
        <v>8521</v>
      </c>
      <c r="B598" s="69" t="s">
        <v>924</v>
      </c>
      <c r="C598" s="69">
        <v>1</v>
      </c>
      <c r="D598" s="69">
        <v>1</v>
      </c>
      <c r="E598" s="69">
        <v>0</v>
      </c>
      <c r="F598" s="69">
        <v>0</v>
      </c>
      <c r="G598" s="69">
        <v>0</v>
      </c>
      <c r="H598" s="69">
        <v>1</v>
      </c>
      <c r="I598" s="69">
        <v>0</v>
      </c>
      <c r="J598" s="69">
        <v>0</v>
      </c>
      <c r="K598" s="116">
        <f t="shared" ref="K598:K616" si="71">SUM(E598:J598)</f>
        <v>1</v>
      </c>
      <c r="L598" s="62">
        <v>1</v>
      </c>
      <c r="S598" s="64" t="s">
        <v>8505</v>
      </c>
      <c r="T598" s="64" t="s">
        <v>115</v>
      </c>
      <c r="U598" s="64" t="s">
        <v>135</v>
      </c>
      <c r="V598" s="64" t="s">
        <v>139</v>
      </c>
      <c r="W598" s="64" t="s">
        <v>121</v>
      </c>
      <c r="X598" s="64" t="s">
        <v>667</v>
      </c>
      <c r="Y598" s="64" t="s">
        <v>8474</v>
      </c>
    </row>
    <row r="599" spans="1:26" x14ac:dyDescent="0.25">
      <c r="A599" s="90" t="s">
        <v>8541</v>
      </c>
      <c r="B599" s="91" t="s">
        <v>2680</v>
      </c>
      <c r="C599" s="91">
        <v>1</v>
      </c>
      <c r="D599" s="91">
        <v>1</v>
      </c>
      <c r="E599" s="91">
        <v>0</v>
      </c>
      <c r="F599" s="91">
        <v>0</v>
      </c>
      <c r="G599" s="91">
        <v>0</v>
      </c>
      <c r="H599" s="91">
        <v>1</v>
      </c>
      <c r="I599" s="91">
        <v>0</v>
      </c>
      <c r="J599" s="91">
        <v>0</v>
      </c>
      <c r="K599" s="116">
        <f t="shared" si="71"/>
        <v>1</v>
      </c>
      <c r="L599" s="62">
        <v>1</v>
      </c>
      <c r="S599" s="64" t="s">
        <v>8484</v>
      </c>
      <c r="T599" s="69">
        <v>0</v>
      </c>
      <c r="U599" s="69">
        <v>0</v>
      </c>
      <c r="V599" s="69">
        <v>0</v>
      </c>
      <c r="W599" s="69">
        <v>0</v>
      </c>
      <c r="X599" s="69">
        <v>0</v>
      </c>
      <c r="Y599" s="64">
        <f t="shared" ref="Y599:Y609" si="72">SUM(T599:X599)</f>
        <v>0</v>
      </c>
    </row>
    <row r="600" spans="1:26" x14ac:dyDescent="0.25">
      <c r="A600" s="102" t="s">
        <v>8534</v>
      </c>
      <c r="B600" s="102" t="s">
        <v>2680</v>
      </c>
      <c r="C600" s="103">
        <v>1</v>
      </c>
      <c r="D600" s="104">
        <v>1</v>
      </c>
      <c r="E600" s="104">
        <v>0</v>
      </c>
      <c r="F600" s="104">
        <v>0</v>
      </c>
      <c r="G600" s="104">
        <v>0</v>
      </c>
      <c r="H600" s="104">
        <v>1</v>
      </c>
      <c r="I600" s="104">
        <v>0</v>
      </c>
      <c r="J600" s="105">
        <v>0</v>
      </c>
      <c r="K600" s="105">
        <f t="shared" si="71"/>
        <v>1</v>
      </c>
      <c r="L600" s="62">
        <v>1</v>
      </c>
      <c r="S600" s="90" t="s">
        <v>8485</v>
      </c>
      <c r="T600" s="91">
        <v>0</v>
      </c>
      <c r="U600" s="91">
        <v>0</v>
      </c>
      <c r="V600" s="91">
        <v>0</v>
      </c>
      <c r="W600" s="91">
        <v>0</v>
      </c>
      <c r="X600" s="91">
        <v>0</v>
      </c>
      <c r="Y600" s="64">
        <f t="shared" si="72"/>
        <v>0</v>
      </c>
    </row>
    <row r="601" spans="1:26" x14ac:dyDescent="0.25">
      <c r="A601" s="106" t="s">
        <v>8312</v>
      </c>
      <c r="B601" s="106" t="s">
        <v>2680</v>
      </c>
      <c r="C601" s="107">
        <v>1</v>
      </c>
      <c r="D601" s="108">
        <v>1</v>
      </c>
      <c r="E601" s="108">
        <v>0</v>
      </c>
      <c r="F601" s="108">
        <v>0</v>
      </c>
      <c r="G601" s="108">
        <v>0</v>
      </c>
      <c r="H601" s="108">
        <v>1</v>
      </c>
      <c r="I601" s="108">
        <v>0</v>
      </c>
      <c r="J601" s="109">
        <v>0</v>
      </c>
      <c r="K601" s="105">
        <f t="shared" si="71"/>
        <v>1</v>
      </c>
      <c r="S601" s="64" t="s">
        <v>8486</v>
      </c>
      <c r="T601" s="69">
        <v>0</v>
      </c>
      <c r="U601" s="69">
        <v>0</v>
      </c>
      <c r="V601" s="69">
        <v>0</v>
      </c>
      <c r="W601" s="69">
        <v>1</v>
      </c>
      <c r="X601" s="69">
        <v>0</v>
      </c>
      <c r="Y601" s="64">
        <f t="shared" si="72"/>
        <v>1</v>
      </c>
    </row>
    <row r="602" spans="1:26" x14ac:dyDescent="0.25">
      <c r="A602" s="106" t="s">
        <v>8312</v>
      </c>
      <c r="B602" s="106" t="s">
        <v>924</v>
      </c>
      <c r="C602" s="107">
        <v>5</v>
      </c>
      <c r="D602" s="108">
        <v>5</v>
      </c>
      <c r="E602" s="108">
        <v>0</v>
      </c>
      <c r="F602" s="108">
        <v>0</v>
      </c>
      <c r="G602" s="108">
        <v>0</v>
      </c>
      <c r="H602" s="108">
        <v>0</v>
      </c>
      <c r="I602" s="108">
        <v>5</v>
      </c>
      <c r="J602" s="109">
        <v>0</v>
      </c>
      <c r="K602" s="105">
        <f t="shared" si="71"/>
        <v>5</v>
      </c>
      <c r="L602" s="62">
        <v>6</v>
      </c>
      <c r="S602" s="90" t="s">
        <v>8487</v>
      </c>
      <c r="T602" s="91">
        <v>0</v>
      </c>
      <c r="U602" s="91">
        <v>0</v>
      </c>
      <c r="V602" s="91">
        <v>0</v>
      </c>
      <c r="W602" s="91">
        <v>1</v>
      </c>
      <c r="X602" s="91">
        <v>0</v>
      </c>
      <c r="Y602" s="64">
        <f t="shared" si="72"/>
        <v>1</v>
      </c>
    </row>
    <row r="603" spans="1:26" x14ac:dyDescent="0.25">
      <c r="A603" s="102" t="s">
        <v>7341</v>
      </c>
      <c r="B603" s="102" t="s">
        <v>2680</v>
      </c>
      <c r="C603" s="103">
        <v>1</v>
      </c>
      <c r="D603" s="104">
        <v>1</v>
      </c>
      <c r="E603" s="104">
        <v>0</v>
      </c>
      <c r="F603" s="104">
        <v>0</v>
      </c>
      <c r="G603" s="104">
        <v>0</v>
      </c>
      <c r="H603" s="104">
        <v>1</v>
      </c>
      <c r="I603" s="104">
        <v>0</v>
      </c>
      <c r="J603" s="105">
        <v>0</v>
      </c>
      <c r="K603" s="105">
        <f t="shared" si="71"/>
        <v>1</v>
      </c>
      <c r="S603" s="64" t="s">
        <v>8488</v>
      </c>
      <c r="T603" s="69">
        <v>0</v>
      </c>
      <c r="U603" s="69">
        <v>0</v>
      </c>
      <c r="V603" s="69">
        <v>0</v>
      </c>
      <c r="W603" s="69">
        <v>1</v>
      </c>
      <c r="X603" s="69">
        <v>0</v>
      </c>
      <c r="Y603" s="64">
        <f t="shared" si="72"/>
        <v>1</v>
      </c>
    </row>
    <row r="604" spans="1:26" x14ac:dyDescent="0.25">
      <c r="A604" s="102" t="s">
        <v>7341</v>
      </c>
      <c r="B604" s="102" t="s">
        <v>1641</v>
      </c>
      <c r="C604" s="103">
        <v>25</v>
      </c>
      <c r="D604" s="104">
        <v>25</v>
      </c>
      <c r="E604" s="104">
        <v>0</v>
      </c>
      <c r="F604" s="104">
        <v>0</v>
      </c>
      <c r="G604" s="104">
        <v>0</v>
      </c>
      <c r="H604" s="104">
        <v>0</v>
      </c>
      <c r="I604" s="104">
        <v>25</v>
      </c>
      <c r="J604" s="105">
        <v>0</v>
      </c>
      <c r="K604" s="105">
        <f t="shared" si="71"/>
        <v>25</v>
      </c>
      <c r="S604" s="90" t="s">
        <v>8489</v>
      </c>
      <c r="T604" s="91">
        <v>0</v>
      </c>
      <c r="U604" s="91">
        <v>0</v>
      </c>
      <c r="V604" s="91">
        <v>0</v>
      </c>
      <c r="W604" s="91">
        <v>1</v>
      </c>
      <c r="X604" s="91">
        <v>5</v>
      </c>
      <c r="Y604" s="64">
        <f t="shared" si="72"/>
        <v>6</v>
      </c>
    </row>
    <row r="605" spans="1:26" x14ac:dyDescent="0.25">
      <c r="A605" s="102" t="s">
        <v>7341</v>
      </c>
      <c r="B605" s="102" t="s">
        <v>924</v>
      </c>
      <c r="C605" s="103">
        <v>12</v>
      </c>
      <c r="D605" s="104">
        <v>12</v>
      </c>
      <c r="E605" s="104">
        <v>0</v>
      </c>
      <c r="F605" s="104">
        <v>0</v>
      </c>
      <c r="G605" s="104">
        <v>0</v>
      </c>
      <c r="H605" s="104">
        <v>7</v>
      </c>
      <c r="I605" s="104">
        <v>5</v>
      </c>
      <c r="J605" s="105">
        <v>0</v>
      </c>
      <c r="K605" s="105">
        <f t="shared" si="71"/>
        <v>12</v>
      </c>
      <c r="L605" s="62">
        <v>38</v>
      </c>
      <c r="S605" s="64" t="s">
        <v>8490</v>
      </c>
      <c r="T605" s="69">
        <v>0</v>
      </c>
      <c r="U605" s="69">
        <v>0</v>
      </c>
      <c r="V605" s="69">
        <v>0</v>
      </c>
      <c r="W605" s="69">
        <v>8</v>
      </c>
      <c r="X605" s="69">
        <v>30</v>
      </c>
      <c r="Y605" s="64">
        <f t="shared" si="72"/>
        <v>38</v>
      </c>
    </row>
    <row r="606" spans="1:26" x14ac:dyDescent="0.25">
      <c r="A606" s="106" t="s">
        <v>2096</v>
      </c>
      <c r="B606" s="106" t="s">
        <v>2680</v>
      </c>
      <c r="C606" s="107">
        <v>1</v>
      </c>
      <c r="D606" s="108">
        <v>1</v>
      </c>
      <c r="E606" s="108">
        <v>0</v>
      </c>
      <c r="F606" s="108">
        <v>0</v>
      </c>
      <c r="G606" s="108">
        <v>0</v>
      </c>
      <c r="H606" s="108">
        <v>1</v>
      </c>
      <c r="I606" s="108">
        <v>0</v>
      </c>
      <c r="J606" s="109">
        <v>0</v>
      </c>
      <c r="K606" s="105">
        <f t="shared" si="71"/>
        <v>1</v>
      </c>
      <c r="S606" s="90" t="s">
        <v>8491</v>
      </c>
      <c r="T606" s="91">
        <v>6</v>
      </c>
      <c r="U606" s="91">
        <v>10</v>
      </c>
      <c r="V606" s="91">
        <v>6</v>
      </c>
      <c r="W606" s="91">
        <v>20</v>
      </c>
      <c r="X606" s="91">
        <v>134</v>
      </c>
      <c r="Y606" s="64">
        <f t="shared" si="72"/>
        <v>176</v>
      </c>
      <c r="Z606" s="62"/>
    </row>
    <row r="607" spans="1:26" x14ac:dyDescent="0.25">
      <c r="A607" s="106" t="s">
        <v>2096</v>
      </c>
      <c r="B607" s="106" t="s">
        <v>924</v>
      </c>
      <c r="C607" s="107">
        <v>175</v>
      </c>
      <c r="D607" s="108">
        <v>175</v>
      </c>
      <c r="E607" s="108">
        <v>6</v>
      </c>
      <c r="F607" s="108">
        <v>10</v>
      </c>
      <c r="G607" s="108">
        <v>6</v>
      </c>
      <c r="H607" s="108">
        <v>19</v>
      </c>
      <c r="I607" s="108">
        <v>134</v>
      </c>
      <c r="J607" s="109">
        <v>0</v>
      </c>
      <c r="K607" s="105">
        <f t="shared" si="71"/>
        <v>175</v>
      </c>
      <c r="L607" s="62">
        <v>176</v>
      </c>
      <c r="S607" s="64" t="s">
        <v>8492</v>
      </c>
      <c r="T607" s="69">
        <v>28</v>
      </c>
      <c r="U607" s="69">
        <v>58</v>
      </c>
      <c r="V607" s="69">
        <v>34</v>
      </c>
      <c r="W607" s="69">
        <v>37</v>
      </c>
      <c r="X607" s="69">
        <v>402</v>
      </c>
      <c r="Y607" s="64">
        <f t="shared" si="72"/>
        <v>559</v>
      </c>
      <c r="Z607" s="62"/>
    </row>
    <row r="608" spans="1:26" x14ac:dyDescent="0.25">
      <c r="A608" s="102" t="s">
        <v>506</v>
      </c>
      <c r="B608" s="102" t="s">
        <v>2680</v>
      </c>
      <c r="C608" s="103">
        <v>30</v>
      </c>
      <c r="D608" s="104">
        <v>30</v>
      </c>
      <c r="E608" s="104">
        <v>6</v>
      </c>
      <c r="F608" s="104">
        <v>8</v>
      </c>
      <c r="G608" s="104">
        <v>6</v>
      </c>
      <c r="H608" s="104">
        <v>10</v>
      </c>
      <c r="I608" s="104">
        <v>0</v>
      </c>
      <c r="J608" s="105">
        <v>0</v>
      </c>
      <c r="K608" s="105">
        <f t="shared" si="71"/>
        <v>30</v>
      </c>
      <c r="S608" s="90" t="s">
        <v>8493</v>
      </c>
      <c r="T608" s="91">
        <v>64</v>
      </c>
      <c r="U608" s="91">
        <v>0</v>
      </c>
      <c r="V608" s="91">
        <v>0</v>
      </c>
      <c r="W608" s="91">
        <v>94</v>
      </c>
      <c r="X608" s="91">
        <v>634</v>
      </c>
      <c r="Y608" s="64">
        <f t="shared" si="72"/>
        <v>792</v>
      </c>
    </row>
    <row r="609" spans="1:26" x14ac:dyDescent="0.25">
      <c r="A609" s="102" t="s">
        <v>506</v>
      </c>
      <c r="B609" s="102" t="s">
        <v>1641</v>
      </c>
      <c r="C609" s="103">
        <v>11</v>
      </c>
      <c r="D609" s="104">
        <v>11</v>
      </c>
      <c r="E609" s="104">
        <v>0</v>
      </c>
      <c r="F609" s="104">
        <v>0</v>
      </c>
      <c r="G609" s="104">
        <v>0</v>
      </c>
      <c r="H609" s="104">
        <v>0</v>
      </c>
      <c r="I609" s="104">
        <v>11</v>
      </c>
      <c r="J609" s="105">
        <v>0</v>
      </c>
      <c r="K609" s="105">
        <f t="shared" si="71"/>
        <v>11</v>
      </c>
      <c r="T609" s="62">
        <f>SUM(T598:T608)</f>
        <v>98</v>
      </c>
      <c r="U609" s="62">
        <f>SUM(U598:U608)</f>
        <v>68</v>
      </c>
      <c r="V609" s="62">
        <f>SUM(V598:V608)</f>
        <v>40</v>
      </c>
      <c r="W609" s="62">
        <f>SUM(W598:W608)</f>
        <v>163</v>
      </c>
      <c r="X609" s="62">
        <f>SUM(X598:X608)</f>
        <v>1205</v>
      </c>
      <c r="Y609" s="64">
        <f t="shared" si="72"/>
        <v>1574</v>
      </c>
      <c r="Z609" s="62"/>
    </row>
    <row r="610" spans="1:26" x14ac:dyDescent="0.25">
      <c r="A610" s="102" t="s">
        <v>506</v>
      </c>
      <c r="B610" s="102" t="s">
        <v>7219</v>
      </c>
      <c r="C610" s="103">
        <v>4</v>
      </c>
      <c r="D610" s="104">
        <v>4</v>
      </c>
      <c r="E610" s="104">
        <v>0</v>
      </c>
      <c r="F610" s="104">
        <v>4</v>
      </c>
      <c r="G610" s="104">
        <v>0</v>
      </c>
      <c r="H610" s="104">
        <v>0</v>
      </c>
      <c r="I610" s="104">
        <v>0</v>
      </c>
      <c r="J610" s="105">
        <v>0</v>
      </c>
      <c r="K610" s="105">
        <f t="shared" si="71"/>
        <v>4</v>
      </c>
    </row>
    <row r="611" spans="1:26" x14ac:dyDescent="0.25">
      <c r="A611" s="102" t="s">
        <v>506</v>
      </c>
      <c r="B611" s="102" t="s">
        <v>924</v>
      </c>
      <c r="C611" s="103">
        <v>520</v>
      </c>
      <c r="D611" s="104">
        <v>514</v>
      </c>
      <c r="E611" s="104">
        <v>22</v>
      </c>
      <c r="F611" s="104">
        <v>46</v>
      </c>
      <c r="G611" s="104">
        <v>28</v>
      </c>
      <c r="H611" s="104">
        <v>27</v>
      </c>
      <c r="I611" s="104">
        <v>391</v>
      </c>
      <c r="J611" s="105">
        <v>0</v>
      </c>
      <c r="K611" s="105">
        <f t="shared" si="71"/>
        <v>514</v>
      </c>
      <c r="L611" s="62">
        <f>SUM(K608:K611)</f>
        <v>559</v>
      </c>
    </row>
    <row r="612" spans="1:26" x14ac:dyDescent="0.25">
      <c r="A612" s="106" t="s">
        <v>464</v>
      </c>
      <c r="B612" s="106" t="s">
        <v>2680</v>
      </c>
      <c r="C612" s="107">
        <v>20</v>
      </c>
      <c r="D612" s="108">
        <v>20</v>
      </c>
      <c r="E612" s="108">
        <v>0</v>
      </c>
      <c r="F612" s="108">
        <v>0</v>
      </c>
      <c r="G612" s="108">
        <v>0</v>
      </c>
      <c r="H612" s="108">
        <v>20</v>
      </c>
      <c r="I612" s="108">
        <v>0</v>
      </c>
      <c r="J612" s="109">
        <v>0</v>
      </c>
      <c r="K612" s="105">
        <f t="shared" si="71"/>
        <v>20</v>
      </c>
      <c r="S612" s="64" t="s">
        <v>8508</v>
      </c>
      <c r="T612" s="64" t="s">
        <v>115</v>
      </c>
      <c r="U612" s="64" t="s">
        <v>135</v>
      </c>
      <c r="V612" s="64" t="s">
        <v>139</v>
      </c>
      <c r="W612" s="64" t="s">
        <v>121</v>
      </c>
      <c r="X612" s="64" t="s">
        <v>667</v>
      </c>
      <c r="Y612" s="64" t="s">
        <v>8474</v>
      </c>
    </row>
    <row r="613" spans="1:26" x14ac:dyDescent="0.25">
      <c r="A613" s="106" t="s">
        <v>464</v>
      </c>
      <c r="B613" s="106" t="s">
        <v>1641</v>
      </c>
      <c r="C613" s="107">
        <v>204</v>
      </c>
      <c r="D613" s="108">
        <v>202</v>
      </c>
      <c r="E613" s="108">
        <v>64</v>
      </c>
      <c r="F613" s="108">
        <v>0</v>
      </c>
      <c r="G613" s="108">
        <v>0</v>
      </c>
      <c r="H613" s="108">
        <v>46</v>
      </c>
      <c r="I613" s="108">
        <v>92</v>
      </c>
      <c r="J613" s="109">
        <v>0</v>
      </c>
      <c r="K613" s="105">
        <f t="shared" si="71"/>
        <v>202</v>
      </c>
      <c r="S613" s="64" t="s">
        <v>8484</v>
      </c>
      <c r="T613" s="69">
        <v>0</v>
      </c>
      <c r="U613" s="69">
        <v>0</v>
      </c>
      <c r="V613" s="69">
        <v>0</v>
      </c>
      <c r="W613" s="69">
        <v>0</v>
      </c>
      <c r="X613" s="69">
        <v>0</v>
      </c>
      <c r="Y613" s="64">
        <f t="shared" ref="Y613:Y623" si="73">SUM(T613:X613)</f>
        <v>0</v>
      </c>
    </row>
    <row r="614" spans="1:26" x14ac:dyDescent="0.25">
      <c r="A614" s="106" t="s">
        <v>464</v>
      </c>
      <c r="B614" s="106" t="s">
        <v>7219</v>
      </c>
      <c r="C614" s="107">
        <v>2</v>
      </c>
      <c r="D614" s="108">
        <v>0</v>
      </c>
      <c r="E614" s="108">
        <v>0</v>
      </c>
      <c r="F614" s="108">
        <v>0</v>
      </c>
      <c r="G614" s="108">
        <v>0</v>
      </c>
      <c r="H614" s="108">
        <v>0</v>
      </c>
      <c r="I614" s="108">
        <v>0</v>
      </c>
      <c r="J614" s="109">
        <v>0</v>
      </c>
      <c r="K614" s="105">
        <f t="shared" si="71"/>
        <v>0</v>
      </c>
      <c r="S614" s="90" t="s">
        <v>8485</v>
      </c>
      <c r="T614" s="91">
        <v>0</v>
      </c>
      <c r="U614" s="91">
        <v>0</v>
      </c>
      <c r="V614" s="91">
        <v>0</v>
      </c>
      <c r="W614" s="92">
        <v>0</v>
      </c>
      <c r="X614" s="91">
        <v>0</v>
      </c>
      <c r="Y614" s="64">
        <f t="shared" si="73"/>
        <v>0</v>
      </c>
    </row>
    <row r="615" spans="1:26" x14ac:dyDescent="0.25">
      <c r="A615" s="106" t="s">
        <v>464</v>
      </c>
      <c r="B615" s="106" t="s">
        <v>7220</v>
      </c>
      <c r="C615" s="107">
        <v>1</v>
      </c>
      <c r="D615" s="108">
        <v>1</v>
      </c>
      <c r="E615" s="108">
        <v>0</v>
      </c>
      <c r="F615" s="108">
        <v>0</v>
      </c>
      <c r="G615" s="108">
        <v>0</v>
      </c>
      <c r="H615" s="108">
        <v>1</v>
      </c>
      <c r="I615" s="108">
        <v>0</v>
      </c>
      <c r="J615" s="109">
        <v>0</v>
      </c>
      <c r="K615" s="105">
        <f t="shared" si="71"/>
        <v>1</v>
      </c>
      <c r="S615" s="64" t="s">
        <v>8486</v>
      </c>
      <c r="T615" s="112">
        <v>0</v>
      </c>
      <c r="U615" s="112">
        <v>0</v>
      </c>
      <c r="V615" s="112">
        <v>0</v>
      </c>
      <c r="W615" s="69">
        <v>0</v>
      </c>
      <c r="X615" s="112">
        <v>0</v>
      </c>
      <c r="Y615" s="64">
        <f t="shared" si="73"/>
        <v>0</v>
      </c>
    </row>
    <row r="616" spans="1:26" x14ac:dyDescent="0.25">
      <c r="A616" s="106" t="s">
        <v>464</v>
      </c>
      <c r="B616" s="106" t="s">
        <v>924</v>
      </c>
      <c r="C616" s="107">
        <v>569</v>
      </c>
      <c r="D616" s="108">
        <v>569</v>
      </c>
      <c r="E616" s="108">
        <v>0</v>
      </c>
      <c r="F616" s="108">
        <v>0</v>
      </c>
      <c r="G616" s="108">
        <v>0</v>
      </c>
      <c r="H616" s="108">
        <v>27</v>
      </c>
      <c r="I616" s="108">
        <v>542</v>
      </c>
      <c r="J616" s="109">
        <v>0</v>
      </c>
      <c r="K616" s="105">
        <f t="shared" si="71"/>
        <v>569</v>
      </c>
      <c r="L616" s="62">
        <f>SUM(K612:K616)</f>
        <v>792</v>
      </c>
      <c r="S616" s="90" t="s">
        <v>8487</v>
      </c>
      <c r="T616" s="113">
        <v>0</v>
      </c>
      <c r="U616" s="113">
        <v>0</v>
      </c>
      <c r="V616" s="113">
        <v>0</v>
      </c>
      <c r="W616" s="113">
        <v>1</v>
      </c>
      <c r="X616" s="113">
        <v>0</v>
      </c>
      <c r="Y616" s="64">
        <f t="shared" si="73"/>
        <v>1</v>
      </c>
    </row>
    <row r="617" spans="1:26" x14ac:dyDescent="0.25">
      <c r="A617" s="102" t="s">
        <v>8509</v>
      </c>
      <c r="B617" s="116"/>
      <c r="C617" s="116">
        <f t="shared" ref="C617:L617" si="74">SUM(C598:C616)</f>
        <v>1584</v>
      </c>
      <c r="D617" s="116">
        <f t="shared" si="74"/>
        <v>1574</v>
      </c>
      <c r="E617" s="116">
        <f t="shared" si="74"/>
        <v>98</v>
      </c>
      <c r="F617" s="116">
        <f t="shared" si="74"/>
        <v>68</v>
      </c>
      <c r="G617" s="116">
        <f t="shared" si="74"/>
        <v>40</v>
      </c>
      <c r="H617" s="116">
        <f t="shared" si="74"/>
        <v>163</v>
      </c>
      <c r="I617" s="116">
        <f t="shared" si="74"/>
        <v>1205</v>
      </c>
      <c r="J617" s="116">
        <f t="shared" si="74"/>
        <v>0</v>
      </c>
      <c r="K617" s="116">
        <f t="shared" si="74"/>
        <v>1574</v>
      </c>
      <c r="L617" s="62">
        <f t="shared" si="74"/>
        <v>1574</v>
      </c>
      <c r="S617" s="96" t="s">
        <v>8488</v>
      </c>
      <c r="T617" s="97">
        <v>0</v>
      </c>
      <c r="U617" s="97">
        <v>0</v>
      </c>
      <c r="V617" s="97">
        <v>0</v>
      </c>
      <c r="W617" s="97">
        <v>1</v>
      </c>
      <c r="X617" s="97">
        <v>0</v>
      </c>
      <c r="Y617" s="96">
        <f t="shared" si="73"/>
        <v>1</v>
      </c>
    </row>
    <row r="618" spans="1:26" x14ac:dyDescent="0.25">
      <c r="I618" s="60" t="s">
        <v>8553</v>
      </c>
      <c r="S618" s="90" t="s">
        <v>8489</v>
      </c>
      <c r="T618" s="114">
        <v>0</v>
      </c>
      <c r="U618" s="114">
        <v>0</v>
      </c>
      <c r="V618" s="114">
        <v>0</v>
      </c>
      <c r="W618" s="114">
        <v>1</v>
      </c>
      <c r="X618" s="114">
        <v>0</v>
      </c>
      <c r="Y618" s="64">
        <f t="shared" si="73"/>
        <v>1</v>
      </c>
    </row>
    <row r="619" spans="1:26" x14ac:dyDescent="0.25">
      <c r="S619" s="64" t="s">
        <v>8490</v>
      </c>
      <c r="T619" s="115">
        <v>0</v>
      </c>
      <c r="U619" s="115">
        <v>0</v>
      </c>
      <c r="V619" s="115">
        <v>0</v>
      </c>
      <c r="W619" s="115">
        <v>1</v>
      </c>
      <c r="X619" s="115">
        <v>0</v>
      </c>
      <c r="Y619" s="64">
        <f t="shared" si="73"/>
        <v>1</v>
      </c>
    </row>
    <row r="620" spans="1:26" x14ac:dyDescent="0.25">
      <c r="S620" s="90" t="s">
        <v>8491</v>
      </c>
      <c r="T620" s="114">
        <v>0</v>
      </c>
      <c r="U620" s="114">
        <v>0</v>
      </c>
      <c r="V620" s="114">
        <v>0</v>
      </c>
      <c r="W620" s="114">
        <v>1</v>
      </c>
      <c r="X620" s="114">
        <v>0</v>
      </c>
      <c r="Y620" s="64">
        <f t="shared" si="73"/>
        <v>1</v>
      </c>
    </row>
    <row r="621" spans="1:26" x14ac:dyDescent="0.25">
      <c r="S621" s="64" t="s">
        <v>8492</v>
      </c>
      <c r="T621" s="115">
        <v>6</v>
      </c>
      <c r="U621" s="115">
        <v>8</v>
      </c>
      <c r="V621" s="115">
        <v>6</v>
      </c>
      <c r="W621" s="115">
        <v>10</v>
      </c>
      <c r="X621" s="115">
        <v>0</v>
      </c>
      <c r="Y621" s="64">
        <f t="shared" si="73"/>
        <v>30</v>
      </c>
    </row>
    <row r="622" spans="1:26" x14ac:dyDescent="0.25">
      <c r="S622" s="90" t="s">
        <v>8493</v>
      </c>
      <c r="T622" s="114">
        <v>0</v>
      </c>
      <c r="U622" s="114">
        <v>0</v>
      </c>
      <c r="V622" s="114">
        <v>0</v>
      </c>
      <c r="W622" s="114">
        <v>20</v>
      </c>
      <c r="X622" s="114">
        <v>0</v>
      </c>
      <c r="Y622" s="64">
        <f t="shared" si="73"/>
        <v>20</v>
      </c>
    </row>
    <row r="623" spans="1:26" x14ac:dyDescent="0.25">
      <c r="T623" s="100">
        <f>SUM(T613:T622)</f>
        <v>6</v>
      </c>
      <c r="U623" s="100">
        <f>SUM(U613:U622)</f>
        <v>8</v>
      </c>
      <c r="V623" s="100">
        <f>SUM(V613:V622)</f>
        <v>6</v>
      </c>
      <c r="W623" s="100">
        <f>SUM(W613:W622)</f>
        <v>35</v>
      </c>
      <c r="X623" s="100">
        <f>SUM(X613:X622)</f>
        <v>0</v>
      </c>
      <c r="Y623" s="96">
        <f t="shared" si="73"/>
        <v>55</v>
      </c>
    </row>
    <row r="626" spans="1:26" x14ac:dyDescent="0.25">
      <c r="S626" s="64" t="s">
        <v>8511</v>
      </c>
      <c r="T626" s="64" t="s">
        <v>115</v>
      </c>
      <c r="U626" s="64" t="s">
        <v>135</v>
      </c>
      <c r="V626" s="64" t="s">
        <v>139</v>
      </c>
      <c r="W626" s="64" t="s">
        <v>121</v>
      </c>
      <c r="X626" s="64" t="s">
        <v>667</v>
      </c>
      <c r="Y626" s="64" t="s">
        <v>8512</v>
      </c>
    </row>
    <row r="627" spans="1:26" x14ac:dyDescent="0.25">
      <c r="S627" s="64" t="s">
        <v>8484</v>
      </c>
      <c r="T627" s="69">
        <v>0</v>
      </c>
      <c r="U627" s="69">
        <v>0</v>
      </c>
      <c r="V627" s="69">
        <v>0</v>
      </c>
      <c r="W627" s="69">
        <v>0</v>
      </c>
      <c r="X627" s="69">
        <v>0</v>
      </c>
      <c r="Y627" s="69">
        <f t="shared" ref="Y627:Y637" si="75">SUM(T627:W627)</f>
        <v>0</v>
      </c>
      <c r="Z627" s="64" t="s">
        <v>8484</v>
      </c>
    </row>
    <row r="628" spans="1:26" x14ac:dyDescent="0.25">
      <c r="S628" s="90" t="s">
        <v>8485</v>
      </c>
      <c r="T628" s="91">
        <v>0</v>
      </c>
      <c r="U628" s="91">
        <v>0</v>
      </c>
      <c r="V628" s="91">
        <v>0</v>
      </c>
      <c r="W628" s="91">
        <v>0</v>
      </c>
      <c r="X628" s="91">
        <v>0</v>
      </c>
      <c r="Y628" s="69">
        <f t="shared" si="75"/>
        <v>0</v>
      </c>
      <c r="Z628" s="90" t="s">
        <v>8485</v>
      </c>
    </row>
    <row r="629" spans="1:26" x14ac:dyDescent="0.25">
      <c r="S629" s="64" t="s">
        <v>8486</v>
      </c>
      <c r="T629" s="69">
        <v>0</v>
      </c>
      <c r="U629" s="69">
        <v>0</v>
      </c>
      <c r="V629" s="69">
        <v>0</v>
      </c>
      <c r="W629" s="69">
        <v>1</v>
      </c>
      <c r="X629" s="69">
        <v>0</v>
      </c>
      <c r="Y629" s="69">
        <f t="shared" si="75"/>
        <v>1</v>
      </c>
      <c r="Z629" s="64" t="s">
        <v>8486</v>
      </c>
    </row>
    <row r="630" spans="1:26" x14ac:dyDescent="0.25">
      <c r="S630" s="90" t="s">
        <v>8487</v>
      </c>
      <c r="T630" s="91">
        <v>0</v>
      </c>
      <c r="U630" s="91">
        <v>0</v>
      </c>
      <c r="V630" s="91">
        <v>0</v>
      </c>
      <c r="W630" s="91">
        <v>0</v>
      </c>
      <c r="X630" s="91">
        <v>0</v>
      </c>
      <c r="Y630" s="69">
        <f t="shared" si="75"/>
        <v>0</v>
      </c>
      <c r="Z630" s="90" t="s">
        <v>8487</v>
      </c>
    </row>
    <row r="631" spans="1:26" x14ac:dyDescent="0.25">
      <c r="S631" s="64" t="s">
        <v>8488</v>
      </c>
      <c r="T631" s="69">
        <v>0</v>
      </c>
      <c r="U631" s="69">
        <v>0</v>
      </c>
      <c r="V631" s="69">
        <v>0</v>
      </c>
      <c r="W631" s="69">
        <v>0</v>
      </c>
      <c r="X631" s="69">
        <v>0</v>
      </c>
      <c r="Y631" s="69">
        <f t="shared" si="75"/>
        <v>0</v>
      </c>
      <c r="Z631" s="64" t="s">
        <v>8488</v>
      </c>
    </row>
    <row r="632" spans="1:26" x14ac:dyDescent="0.25">
      <c r="S632" s="90" t="s">
        <v>8489</v>
      </c>
      <c r="T632" s="91">
        <v>0</v>
      </c>
      <c r="U632" s="91">
        <v>0</v>
      </c>
      <c r="V632" s="91">
        <v>0</v>
      </c>
      <c r="W632" s="91">
        <v>0</v>
      </c>
      <c r="X632" s="91">
        <v>5</v>
      </c>
      <c r="Y632" s="69">
        <f t="shared" si="75"/>
        <v>0</v>
      </c>
      <c r="Z632" s="90" t="s">
        <v>8489</v>
      </c>
    </row>
    <row r="633" spans="1:26" x14ac:dyDescent="0.25">
      <c r="S633" s="64" t="s">
        <v>8490</v>
      </c>
      <c r="T633" s="69">
        <v>0</v>
      </c>
      <c r="U633" s="69">
        <v>0</v>
      </c>
      <c r="V633" s="69">
        <v>0</v>
      </c>
      <c r="W633" s="69">
        <v>7</v>
      </c>
      <c r="X633" s="69">
        <v>30</v>
      </c>
      <c r="Y633" s="69">
        <f t="shared" si="75"/>
        <v>7</v>
      </c>
      <c r="Z633" s="64" t="s">
        <v>8490</v>
      </c>
    </row>
    <row r="634" spans="1:26" x14ac:dyDescent="0.25">
      <c r="S634" s="90" t="s">
        <v>8491</v>
      </c>
      <c r="T634" s="91">
        <v>6</v>
      </c>
      <c r="U634" s="91">
        <v>10</v>
      </c>
      <c r="V634" s="91">
        <v>6</v>
      </c>
      <c r="W634" s="91">
        <v>19</v>
      </c>
      <c r="X634" s="91">
        <v>134</v>
      </c>
      <c r="Y634" s="69">
        <f t="shared" si="75"/>
        <v>41</v>
      </c>
      <c r="Z634" s="90" t="s">
        <v>8491</v>
      </c>
    </row>
    <row r="635" spans="1:26" x14ac:dyDescent="0.25">
      <c r="S635" s="64" t="s">
        <v>8492</v>
      </c>
      <c r="T635" s="69">
        <v>22</v>
      </c>
      <c r="U635" s="69">
        <v>50</v>
      </c>
      <c r="V635" s="69">
        <v>28</v>
      </c>
      <c r="W635" s="69">
        <v>27</v>
      </c>
      <c r="X635" s="69">
        <v>402</v>
      </c>
      <c r="Y635" s="69">
        <f t="shared" si="75"/>
        <v>127</v>
      </c>
      <c r="Z635" s="64" t="s">
        <v>8492</v>
      </c>
    </row>
    <row r="636" spans="1:26" x14ac:dyDescent="0.25">
      <c r="S636" s="90" t="s">
        <v>8493</v>
      </c>
      <c r="T636" s="91">
        <v>64</v>
      </c>
      <c r="U636" s="91">
        <v>0</v>
      </c>
      <c r="V636" s="91">
        <v>0</v>
      </c>
      <c r="W636" s="91">
        <v>74</v>
      </c>
      <c r="X636" s="91">
        <v>634</v>
      </c>
      <c r="Y636" s="69">
        <f t="shared" si="75"/>
        <v>138</v>
      </c>
      <c r="Z636" s="90" t="s">
        <v>8493</v>
      </c>
    </row>
    <row r="637" spans="1:26" x14ac:dyDescent="0.25">
      <c r="T637" s="62">
        <f>SUM(T627:T636)</f>
        <v>92</v>
      </c>
      <c r="U637" s="62">
        <f>SUM(U627:U636)</f>
        <v>60</v>
      </c>
      <c r="V637" s="62">
        <f>SUM(V627:V636)</f>
        <v>34</v>
      </c>
      <c r="W637" s="62">
        <f>SUM(W627:W636)</f>
        <v>128</v>
      </c>
      <c r="X637" s="62">
        <f>SUM(X627:X636)</f>
        <v>1205</v>
      </c>
      <c r="Y637" s="69">
        <f t="shared" si="75"/>
        <v>314</v>
      </c>
    </row>
    <row r="638" spans="1:26" x14ac:dyDescent="0.25">
      <c r="T638" s="62"/>
      <c r="U638" s="62"/>
      <c r="V638" s="62"/>
      <c r="W638" s="62"/>
      <c r="X638" s="62"/>
      <c r="Y638" s="62"/>
    </row>
    <row r="640" spans="1:26" ht="39.6" x14ac:dyDescent="0.25">
      <c r="A640" s="75" t="s">
        <v>8554</v>
      </c>
      <c r="B640" s="75" t="s">
        <v>7388</v>
      </c>
      <c r="C640" s="75" t="s">
        <v>8472</v>
      </c>
      <c r="D640" s="75" t="s">
        <v>8496</v>
      </c>
      <c r="E640" s="76" t="s">
        <v>8497</v>
      </c>
      <c r="F640" s="75" t="s">
        <v>8498</v>
      </c>
      <c r="G640" s="75" t="s">
        <v>8499</v>
      </c>
      <c r="H640" s="75" t="s">
        <v>8500</v>
      </c>
      <c r="I640" s="75" t="s">
        <v>8501</v>
      </c>
      <c r="J640" s="77" t="s">
        <v>8502</v>
      </c>
      <c r="K640" s="78" t="s">
        <v>8503</v>
      </c>
      <c r="L640" s="79" t="s">
        <v>8555</v>
      </c>
      <c r="S640" s="60" t="s">
        <v>8554</v>
      </c>
    </row>
    <row r="641" spans="1:26" x14ac:dyDescent="0.25">
      <c r="A641" s="64" t="s">
        <v>8521</v>
      </c>
      <c r="B641" s="69" t="s">
        <v>924</v>
      </c>
      <c r="C641" s="69">
        <v>1</v>
      </c>
      <c r="D641" s="69">
        <v>1</v>
      </c>
      <c r="E641" s="69">
        <v>0</v>
      </c>
      <c r="F641" s="69">
        <v>0</v>
      </c>
      <c r="G641" s="69">
        <v>0</v>
      </c>
      <c r="H641" s="69">
        <v>1</v>
      </c>
      <c r="I641" s="69">
        <v>0</v>
      </c>
      <c r="J641" s="69">
        <v>0</v>
      </c>
      <c r="K641" s="116">
        <f t="shared" ref="K641:K659" si="76">SUM(E641:J641)</f>
        <v>1</v>
      </c>
      <c r="L641" s="62">
        <v>1</v>
      </c>
      <c r="S641" s="64" t="s">
        <v>8505</v>
      </c>
      <c r="T641" s="64" t="s">
        <v>115</v>
      </c>
      <c r="U641" s="64" t="s">
        <v>135</v>
      </c>
      <c r="V641" s="64" t="s">
        <v>139</v>
      </c>
      <c r="W641" s="64" t="s">
        <v>121</v>
      </c>
      <c r="X641" s="64" t="s">
        <v>667</v>
      </c>
      <c r="Y641" s="64" t="s">
        <v>8474</v>
      </c>
    </row>
    <row r="642" spans="1:26" x14ac:dyDescent="0.25">
      <c r="A642" s="90" t="s">
        <v>8541</v>
      </c>
      <c r="B642" s="91" t="s">
        <v>2680</v>
      </c>
      <c r="C642" s="91">
        <v>1</v>
      </c>
      <c r="D642" s="91">
        <v>1</v>
      </c>
      <c r="E642" s="91">
        <v>0</v>
      </c>
      <c r="F642" s="91">
        <v>0</v>
      </c>
      <c r="G642" s="91">
        <v>0</v>
      </c>
      <c r="H642" s="91">
        <v>1</v>
      </c>
      <c r="I642" s="91">
        <v>0</v>
      </c>
      <c r="J642" s="91">
        <v>0</v>
      </c>
      <c r="K642" s="116">
        <f t="shared" si="76"/>
        <v>1</v>
      </c>
      <c r="L642" s="62">
        <v>1</v>
      </c>
      <c r="S642" s="64" t="s">
        <v>8484</v>
      </c>
      <c r="T642" s="69">
        <v>0</v>
      </c>
      <c r="U642" s="69">
        <v>0</v>
      </c>
      <c r="V642" s="69">
        <v>0</v>
      </c>
      <c r="W642" s="69">
        <v>0</v>
      </c>
      <c r="X642" s="69">
        <v>0</v>
      </c>
      <c r="Y642" s="64">
        <f t="shared" ref="Y642:Y652" si="77">SUM(T642:X642)</f>
        <v>0</v>
      </c>
    </row>
    <row r="643" spans="1:26" x14ac:dyDescent="0.25">
      <c r="A643" s="102" t="s">
        <v>8534</v>
      </c>
      <c r="B643" s="102" t="s">
        <v>2680</v>
      </c>
      <c r="C643" s="103">
        <v>1</v>
      </c>
      <c r="D643" s="104">
        <v>1</v>
      </c>
      <c r="E643" s="104">
        <v>0</v>
      </c>
      <c r="F643" s="104">
        <v>0</v>
      </c>
      <c r="G643" s="104">
        <v>0</v>
      </c>
      <c r="H643" s="104">
        <v>1</v>
      </c>
      <c r="I643" s="104">
        <v>0</v>
      </c>
      <c r="J643" s="105">
        <v>0</v>
      </c>
      <c r="K643" s="105">
        <f t="shared" si="76"/>
        <v>1</v>
      </c>
      <c r="L643" s="62">
        <v>1</v>
      </c>
      <c r="S643" s="90" t="s">
        <v>8485</v>
      </c>
      <c r="T643" s="91">
        <v>0</v>
      </c>
      <c r="U643" s="91">
        <v>0</v>
      </c>
      <c r="V643" s="91">
        <v>0</v>
      </c>
      <c r="W643" s="91">
        <v>0</v>
      </c>
      <c r="X643" s="91">
        <v>0</v>
      </c>
      <c r="Y643" s="64">
        <f t="shared" si="77"/>
        <v>0</v>
      </c>
    </row>
    <row r="644" spans="1:26" x14ac:dyDescent="0.25">
      <c r="A644" s="106" t="s">
        <v>8312</v>
      </c>
      <c r="B644" s="106" t="s">
        <v>2680</v>
      </c>
      <c r="C644" s="107">
        <v>1</v>
      </c>
      <c r="D644" s="108">
        <v>1</v>
      </c>
      <c r="E644" s="108">
        <v>0</v>
      </c>
      <c r="F644" s="108">
        <v>0</v>
      </c>
      <c r="G644" s="108">
        <v>0</v>
      </c>
      <c r="H644" s="108">
        <v>1</v>
      </c>
      <c r="I644" s="108">
        <v>0</v>
      </c>
      <c r="J644" s="109">
        <v>0</v>
      </c>
      <c r="K644" s="105">
        <f t="shared" si="76"/>
        <v>1</v>
      </c>
      <c r="S644" s="64" t="s">
        <v>8486</v>
      </c>
      <c r="T644" s="69">
        <v>0</v>
      </c>
      <c r="U644" s="69">
        <v>0</v>
      </c>
      <c r="V644" s="69">
        <v>0</v>
      </c>
      <c r="W644" s="69">
        <v>1</v>
      </c>
      <c r="X644" s="69">
        <v>0</v>
      </c>
      <c r="Y644" s="64">
        <f t="shared" si="77"/>
        <v>1</v>
      </c>
    </row>
    <row r="645" spans="1:26" x14ac:dyDescent="0.25">
      <c r="A645" s="106" t="s">
        <v>8312</v>
      </c>
      <c r="B645" s="106" t="s">
        <v>1641</v>
      </c>
      <c r="C645" s="107">
        <v>1</v>
      </c>
      <c r="D645" s="108">
        <v>1</v>
      </c>
      <c r="E645" s="108">
        <v>0</v>
      </c>
      <c r="F645" s="108">
        <v>0</v>
      </c>
      <c r="G645" s="108">
        <v>0</v>
      </c>
      <c r="H645" s="110">
        <v>1</v>
      </c>
      <c r="I645" s="108">
        <v>0</v>
      </c>
      <c r="J645" s="109">
        <v>0</v>
      </c>
      <c r="K645" s="105">
        <f t="shared" si="76"/>
        <v>1</v>
      </c>
      <c r="S645" s="90" t="s">
        <v>8487</v>
      </c>
      <c r="T645" s="91">
        <v>0</v>
      </c>
      <c r="U645" s="91">
        <v>0</v>
      </c>
      <c r="V645" s="91">
        <v>0</v>
      </c>
      <c r="W645" s="91">
        <v>1</v>
      </c>
      <c r="X645" s="91">
        <v>0</v>
      </c>
      <c r="Y645" s="64">
        <f t="shared" si="77"/>
        <v>1</v>
      </c>
    </row>
    <row r="646" spans="1:26" x14ac:dyDescent="0.25">
      <c r="A646" s="106" t="s">
        <v>8312</v>
      </c>
      <c r="B646" s="106" t="s">
        <v>924</v>
      </c>
      <c r="C646" s="107">
        <v>3</v>
      </c>
      <c r="D646" s="108">
        <v>3</v>
      </c>
      <c r="E646" s="108">
        <v>0</v>
      </c>
      <c r="F646" s="108">
        <v>0</v>
      </c>
      <c r="G646" s="108">
        <v>0</v>
      </c>
      <c r="H646" s="108">
        <v>2</v>
      </c>
      <c r="I646" s="108">
        <v>1</v>
      </c>
      <c r="J646" s="109">
        <v>0</v>
      </c>
      <c r="K646" s="105">
        <f t="shared" si="76"/>
        <v>3</v>
      </c>
      <c r="L646" s="62">
        <v>5</v>
      </c>
      <c r="S646" s="64" t="s">
        <v>8488</v>
      </c>
      <c r="T646" s="69">
        <v>0</v>
      </c>
      <c r="U646" s="69">
        <v>0</v>
      </c>
      <c r="V646" s="69">
        <v>0</v>
      </c>
      <c r="W646" s="69">
        <v>1</v>
      </c>
      <c r="X646" s="69">
        <v>0</v>
      </c>
      <c r="Y646" s="64">
        <f t="shared" si="77"/>
        <v>1</v>
      </c>
    </row>
    <row r="647" spans="1:26" x14ac:dyDescent="0.25">
      <c r="A647" s="102" t="s">
        <v>7341</v>
      </c>
      <c r="B647" s="102" t="s">
        <v>2680</v>
      </c>
      <c r="C647" s="103">
        <v>2</v>
      </c>
      <c r="D647" s="104">
        <v>2</v>
      </c>
      <c r="E647" s="104">
        <v>0</v>
      </c>
      <c r="F647" s="104">
        <v>0</v>
      </c>
      <c r="G647" s="104">
        <v>0</v>
      </c>
      <c r="H647" s="104">
        <v>2</v>
      </c>
      <c r="I647" s="104">
        <v>0</v>
      </c>
      <c r="J647" s="105">
        <v>0</v>
      </c>
      <c r="K647" s="105">
        <f t="shared" si="76"/>
        <v>2</v>
      </c>
      <c r="S647" s="90" t="s">
        <v>8489</v>
      </c>
      <c r="T647" s="91">
        <v>0</v>
      </c>
      <c r="U647" s="91">
        <v>0</v>
      </c>
      <c r="V647" s="91">
        <v>0</v>
      </c>
      <c r="W647" s="91">
        <v>4</v>
      </c>
      <c r="X647" s="91">
        <v>1</v>
      </c>
      <c r="Y647" s="64">
        <f t="shared" si="77"/>
        <v>5</v>
      </c>
    </row>
    <row r="648" spans="1:26" x14ac:dyDescent="0.25">
      <c r="A648" s="102" t="s">
        <v>7341</v>
      </c>
      <c r="B648" s="102" t="s">
        <v>1641</v>
      </c>
      <c r="C648" s="103">
        <v>5</v>
      </c>
      <c r="D648" s="104">
        <v>5</v>
      </c>
      <c r="E648" s="104">
        <v>0</v>
      </c>
      <c r="F648" s="104">
        <v>0</v>
      </c>
      <c r="G648" s="104">
        <v>0</v>
      </c>
      <c r="H648" s="111">
        <v>2</v>
      </c>
      <c r="I648" s="104">
        <v>3</v>
      </c>
      <c r="J648" s="105">
        <v>0</v>
      </c>
      <c r="K648" s="105">
        <f t="shared" si="76"/>
        <v>5</v>
      </c>
      <c r="S648" s="64" t="s">
        <v>8490</v>
      </c>
      <c r="T648" s="69">
        <v>0</v>
      </c>
      <c r="U648" s="69">
        <v>0</v>
      </c>
      <c r="V648" s="69">
        <v>0</v>
      </c>
      <c r="W648" s="69">
        <v>6</v>
      </c>
      <c r="X648" s="69">
        <v>6</v>
      </c>
      <c r="Y648" s="64">
        <f t="shared" si="77"/>
        <v>12</v>
      </c>
    </row>
    <row r="649" spans="1:26" x14ac:dyDescent="0.25">
      <c r="A649" s="102" t="s">
        <v>7341</v>
      </c>
      <c r="B649" s="102" t="s">
        <v>924</v>
      </c>
      <c r="C649" s="103">
        <v>5</v>
      </c>
      <c r="D649" s="104">
        <v>5</v>
      </c>
      <c r="E649" s="104">
        <v>0</v>
      </c>
      <c r="F649" s="104">
        <v>0</v>
      </c>
      <c r="G649" s="104">
        <v>0</v>
      </c>
      <c r="H649" s="104">
        <v>2</v>
      </c>
      <c r="I649" s="104">
        <v>3</v>
      </c>
      <c r="J649" s="105">
        <v>0</v>
      </c>
      <c r="K649" s="105">
        <f t="shared" si="76"/>
        <v>5</v>
      </c>
      <c r="L649" s="62">
        <v>12</v>
      </c>
      <c r="S649" s="90" t="s">
        <v>8491</v>
      </c>
      <c r="T649" s="91">
        <v>5</v>
      </c>
      <c r="U649" s="91">
        <v>20</v>
      </c>
      <c r="V649" s="91">
        <v>4</v>
      </c>
      <c r="W649" s="91">
        <v>37</v>
      </c>
      <c r="X649" s="91">
        <v>137</v>
      </c>
      <c r="Y649" s="64">
        <f t="shared" si="77"/>
        <v>203</v>
      </c>
      <c r="Z649" s="62"/>
    </row>
    <row r="650" spans="1:26" x14ac:dyDescent="0.25">
      <c r="A650" s="106" t="s">
        <v>2096</v>
      </c>
      <c r="B650" s="106" t="s">
        <v>2680</v>
      </c>
      <c r="C650" s="107">
        <v>4</v>
      </c>
      <c r="D650" s="108">
        <v>4</v>
      </c>
      <c r="E650" s="108">
        <v>0</v>
      </c>
      <c r="F650" s="108">
        <v>0</v>
      </c>
      <c r="G650" s="108">
        <v>0</v>
      </c>
      <c r="H650" s="108">
        <v>4</v>
      </c>
      <c r="I650" s="108">
        <v>0</v>
      </c>
      <c r="J650" s="109">
        <v>0</v>
      </c>
      <c r="K650" s="105">
        <f t="shared" si="76"/>
        <v>4</v>
      </c>
      <c r="S650" s="64" t="s">
        <v>8492</v>
      </c>
      <c r="T650" s="69">
        <v>31</v>
      </c>
      <c r="U650" s="69">
        <v>87</v>
      </c>
      <c r="V650" s="69">
        <v>35</v>
      </c>
      <c r="W650" s="69">
        <v>54</v>
      </c>
      <c r="X650" s="69">
        <v>752</v>
      </c>
      <c r="Y650" s="64">
        <f t="shared" si="77"/>
        <v>959</v>
      </c>
      <c r="Z650" s="62"/>
    </row>
    <row r="651" spans="1:26" x14ac:dyDescent="0.25">
      <c r="A651" s="106" t="s">
        <v>2096</v>
      </c>
      <c r="B651" s="106" t="s">
        <v>1641</v>
      </c>
      <c r="C651" s="107">
        <v>3</v>
      </c>
      <c r="D651" s="108">
        <v>3</v>
      </c>
      <c r="E651" s="108">
        <v>0</v>
      </c>
      <c r="F651" s="110">
        <v>1</v>
      </c>
      <c r="G651" s="108">
        <v>0</v>
      </c>
      <c r="H651" s="110">
        <v>2</v>
      </c>
      <c r="I651" s="108">
        <v>0</v>
      </c>
      <c r="J651" s="109">
        <v>0</v>
      </c>
      <c r="K651" s="105">
        <f t="shared" si="76"/>
        <v>3</v>
      </c>
      <c r="S651" s="90" t="s">
        <v>8493</v>
      </c>
      <c r="T651" s="91">
        <v>0</v>
      </c>
      <c r="U651" s="91">
        <v>0</v>
      </c>
      <c r="V651" s="91">
        <v>0</v>
      </c>
      <c r="W651" s="91">
        <v>115</v>
      </c>
      <c r="X651" s="91">
        <v>420</v>
      </c>
      <c r="Y651" s="64">
        <f t="shared" si="77"/>
        <v>535</v>
      </c>
    </row>
    <row r="652" spans="1:26" x14ac:dyDescent="0.25">
      <c r="A652" s="106" t="s">
        <v>2096</v>
      </c>
      <c r="B652" s="106" t="s">
        <v>924</v>
      </c>
      <c r="C652" s="107">
        <v>197</v>
      </c>
      <c r="D652" s="108">
        <v>196</v>
      </c>
      <c r="E652" s="108">
        <v>5</v>
      </c>
      <c r="F652" s="108">
        <v>19</v>
      </c>
      <c r="G652" s="108">
        <v>4</v>
      </c>
      <c r="H652" s="108">
        <v>31</v>
      </c>
      <c r="I652" s="108">
        <v>137</v>
      </c>
      <c r="J652" s="109">
        <v>0</v>
      </c>
      <c r="K652" s="105">
        <f t="shared" si="76"/>
        <v>196</v>
      </c>
      <c r="L652" s="62">
        <f>SUM(K650:K652)</f>
        <v>203</v>
      </c>
      <c r="T652" s="62">
        <f>SUM(T641:T651)</f>
        <v>36</v>
      </c>
      <c r="U652" s="62">
        <f>SUM(U641:U651)</f>
        <v>107</v>
      </c>
      <c r="V652" s="62">
        <f>SUM(V641:V651)</f>
        <v>39</v>
      </c>
      <c r="W652" s="62">
        <f>SUM(W641:W651)</f>
        <v>219</v>
      </c>
      <c r="X652" s="62">
        <f>SUM(X641:X651)</f>
        <v>1316</v>
      </c>
      <c r="Y652" s="64">
        <f t="shared" si="77"/>
        <v>1717</v>
      </c>
      <c r="Z652" s="62"/>
    </row>
    <row r="653" spans="1:26" x14ac:dyDescent="0.25">
      <c r="A653" s="102" t="s">
        <v>506</v>
      </c>
      <c r="B653" s="102" t="s">
        <v>2680</v>
      </c>
      <c r="C653" s="103">
        <v>40</v>
      </c>
      <c r="D653" s="104">
        <v>40</v>
      </c>
      <c r="E653" s="104">
        <v>5</v>
      </c>
      <c r="F653" s="104">
        <v>15</v>
      </c>
      <c r="G653" s="104">
        <v>4</v>
      </c>
      <c r="H653" s="104">
        <v>16</v>
      </c>
      <c r="I653" s="104">
        <v>0</v>
      </c>
      <c r="J653" s="105">
        <v>0</v>
      </c>
      <c r="K653" s="105">
        <f t="shared" si="76"/>
        <v>40</v>
      </c>
    </row>
    <row r="654" spans="1:26" x14ac:dyDescent="0.25">
      <c r="A654" s="102" t="s">
        <v>506</v>
      </c>
      <c r="B654" s="102" t="s">
        <v>1641</v>
      </c>
      <c r="C654" s="103">
        <v>57</v>
      </c>
      <c r="D654" s="104">
        <v>57</v>
      </c>
      <c r="E654" s="104">
        <v>0</v>
      </c>
      <c r="F654" s="104">
        <v>0</v>
      </c>
      <c r="G654" s="104">
        <v>0</v>
      </c>
      <c r="H654" s="111">
        <v>2</v>
      </c>
      <c r="I654" s="104">
        <v>55</v>
      </c>
      <c r="J654" s="105">
        <v>0</v>
      </c>
      <c r="K654" s="105">
        <f t="shared" si="76"/>
        <v>57</v>
      </c>
    </row>
    <row r="655" spans="1:26" x14ac:dyDescent="0.25">
      <c r="A655" s="102" t="s">
        <v>506</v>
      </c>
      <c r="B655" s="102" t="s">
        <v>7219</v>
      </c>
      <c r="C655" s="103">
        <v>19</v>
      </c>
      <c r="D655" s="104">
        <v>5</v>
      </c>
      <c r="E655" s="104">
        <v>0</v>
      </c>
      <c r="F655" s="111">
        <v>4</v>
      </c>
      <c r="G655" s="104">
        <v>0</v>
      </c>
      <c r="H655" s="111">
        <v>1</v>
      </c>
      <c r="I655" s="104">
        <v>0</v>
      </c>
      <c r="J655" s="105">
        <v>0</v>
      </c>
      <c r="K655" s="105">
        <f t="shared" si="76"/>
        <v>5</v>
      </c>
      <c r="S655" s="64" t="s">
        <v>8508</v>
      </c>
      <c r="T655" s="64" t="s">
        <v>115</v>
      </c>
      <c r="U655" s="64" t="s">
        <v>135</v>
      </c>
      <c r="V655" s="64" t="s">
        <v>139</v>
      </c>
      <c r="W655" s="64" t="s">
        <v>121</v>
      </c>
      <c r="X655" s="64" t="s">
        <v>667</v>
      </c>
      <c r="Y655" s="64" t="s">
        <v>8474</v>
      </c>
    </row>
    <row r="656" spans="1:26" x14ac:dyDescent="0.25">
      <c r="A656" s="102" t="s">
        <v>506</v>
      </c>
      <c r="B656" s="102" t="s">
        <v>924</v>
      </c>
      <c r="C656" s="103">
        <v>860</v>
      </c>
      <c r="D656" s="104">
        <v>857</v>
      </c>
      <c r="E656" s="104">
        <v>26</v>
      </c>
      <c r="F656" s="104">
        <v>68</v>
      </c>
      <c r="G656" s="104">
        <v>31</v>
      </c>
      <c r="H656" s="104">
        <v>35</v>
      </c>
      <c r="I656" s="104">
        <v>697</v>
      </c>
      <c r="J656" s="105">
        <v>0</v>
      </c>
      <c r="K656" s="105">
        <f t="shared" si="76"/>
        <v>857</v>
      </c>
      <c r="L656" s="62">
        <f>SUM(K653:K656)</f>
        <v>959</v>
      </c>
      <c r="S656" s="64" t="s">
        <v>8484</v>
      </c>
      <c r="T656" s="69">
        <v>0</v>
      </c>
      <c r="U656" s="69">
        <v>0</v>
      </c>
      <c r="V656" s="69">
        <v>0</v>
      </c>
      <c r="W656" s="69">
        <v>0</v>
      </c>
      <c r="X656" s="69">
        <v>0</v>
      </c>
      <c r="Y656" s="64">
        <f t="shared" ref="Y656:Y666" si="78">SUM(T656:X656)</f>
        <v>0</v>
      </c>
    </row>
    <row r="657" spans="1:26" x14ac:dyDescent="0.25">
      <c r="A657" s="106" t="s">
        <v>464</v>
      </c>
      <c r="B657" s="106" t="s">
        <v>2680</v>
      </c>
      <c r="C657" s="107">
        <v>30</v>
      </c>
      <c r="D657" s="108">
        <v>27</v>
      </c>
      <c r="E657" s="108">
        <v>0</v>
      </c>
      <c r="F657" s="108">
        <v>0</v>
      </c>
      <c r="G657" s="108">
        <v>0</v>
      </c>
      <c r="H657" s="108">
        <v>27</v>
      </c>
      <c r="I657" s="108">
        <v>0</v>
      </c>
      <c r="J657" s="109">
        <v>0</v>
      </c>
      <c r="K657" s="105">
        <f t="shared" si="76"/>
        <v>27</v>
      </c>
      <c r="S657" s="90" t="s">
        <v>8485</v>
      </c>
      <c r="T657" s="91">
        <v>0</v>
      </c>
      <c r="U657" s="91">
        <v>0</v>
      </c>
      <c r="V657" s="91">
        <v>0</v>
      </c>
      <c r="W657" s="92">
        <v>0</v>
      </c>
      <c r="X657" s="91">
        <v>0</v>
      </c>
      <c r="Y657" s="64">
        <f t="shared" si="78"/>
        <v>0</v>
      </c>
    </row>
    <row r="658" spans="1:26" x14ac:dyDescent="0.25">
      <c r="A658" s="106" t="s">
        <v>464</v>
      </c>
      <c r="B658" s="106" t="s">
        <v>1641</v>
      </c>
      <c r="C658" s="107">
        <v>65</v>
      </c>
      <c r="D658" s="108">
        <v>65</v>
      </c>
      <c r="E658" s="108">
        <v>0</v>
      </c>
      <c r="F658" s="108">
        <v>0</v>
      </c>
      <c r="G658" s="108">
        <v>0</v>
      </c>
      <c r="H658" s="108">
        <v>65</v>
      </c>
      <c r="I658" s="108">
        <v>0</v>
      </c>
      <c r="J658" s="109">
        <v>0</v>
      </c>
      <c r="K658" s="105">
        <f t="shared" si="76"/>
        <v>65</v>
      </c>
      <c r="S658" s="64" t="s">
        <v>8486</v>
      </c>
      <c r="T658" s="112">
        <v>0</v>
      </c>
      <c r="U658" s="112">
        <v>0</v>
      </c>
      <c r="V658" s="112">
        <v>0</v>
      </c>
      <c r="W658" s="69">
        <v>0</v>
      </c>
      <c r="X658" s="112">
        <v>0</v>
      </c>
      <c r="Y658" s="64">
        <f t="shared" si="78"/>
        <v>0</v>
      </c>
    </row>
    <row r="659" spans="1:26" x14ac:dyDescent="0.25">
      <c r="A659" s="106" t="s">
        <v>464</v>
      </c>
      <c r="B659" s="106" t="s">
        <v>924</v>
      </c>
      <c r="C659" s="107">
        <v>444</v>
      </c>
      <c r="D659" s="108">
        <v>443</v>
      </c>
      <c r="E659" s="108">
        <v>0</v>
      </c>
      <c r="F659" s="108">
        <v>0</v>
      </c>
      <c r="G659" s="108">
        <v>0</v>
      </c>
      <c r="H659" s="108">
        <v>23</v>
      </c>
      <c r="I659" s="108">
        <v>420</v>
      </c>
      <c r="J659" s="109">
        <v>0</v>
      </c>
      <c r="K659" s="105">
        <f t="shared" si="76"/>
        <v>443</v>
      </c>
      <c r="L659" s="62">
        <f>SUM(K657:K659)</f>
        <v>535</v>
      </c>
      <c r="S659" s="90" t="s">
        <v>8487</v>
      </c>
      <c r="T659" s="113">
        <v>0</v>
      </c>
      <c r="U659" s="113">
        <v>0</v>
      </c>
      <c r="V659" s="113">
        <v>0</v>
      </c>
      <c r="W659" s="113">
        <v>1</v>
      </c>
      <c r="X659" s="113">
        <v>0</v>
      </c>
      <c r="Y659" s="64">
        <f t="shared" si="78"/>
        <v>1</v>
      </c>
    </row>
    <row r="660" spans="1:26" x14ac:dyDescent="0.25">
      <c r="A660" s="102" t="s">
        <v>8509</v>
      </c>
      <c r="B660" s="116"/>
      <c r="C660" s="116">
        <f t="shared" ref="C660:L660" si="79">SUM(C641:C659)</f>
        <v>1739</v>
      </c>
      <c r="D660" s="116">
        <f t="shared" si="79"/>
        <v>1717</v>
      </c>
      <c r="E660" s="116">
        <f t="shared" si="79"/>
        <v>36</v>
      </c>
      <c r="F660" s="116">
        <f t="shared" si="79"/>
        <v>107</v>
      </c>
      <c r="G660" s="116">
        <f t="shared" si="79"/>
        <v>39</v>
      </c>
      <c r="H660" s="116">
        <f t="shared" si="79"/>
        <v>219</v>
      </c>
      <c r="I660" s="116">
        <f t="shared" si="79"/>
        <v>1316</v>
      </c>
      <c r="J660" s="116">
        <f t="shared" si="79"/>
        <v>0</v>
      </c>
      <c r="K660" s="116">
        <f t="shared" si="79"/>
        <v>1717</v>
      </c>
      <c r="L660" s="62">
        <f t="shared" si="79"/>
        <v>1717</v>
      </c>
      <c r="S660" s="96" t="s">
        <v>8488</v>
      </c>
      <c r="T660" s="97">
        <v>0</v>
      </c>
      <c r="U660" s="97">
        <v>0</v>
      </c>
      <c r="V660" s="97">
        <v>0</v>
      </c>
      <c r="W660" s="97">
        <v>1</v>
      </c>
      <c r="X660" s="97">
        <v>0</v>
      </c>
      <c r="Y660" s="96">
        <f t="shared" si="78"/>
        <v>1</v>
      </c>
    </row>
    <row r="661" spans="1:26" x14ac:dyDescent="0.25">
      <c r="I661" s="60" t="s">
        <v>8547</v>
      </c>
      <c r="S661" s="90" t="s">
        <v>8489</v>
      </c>
      <c r="T661" s="114">
        <v>0</v>
      </c>
      <c r="U661" s="114">
        <v>0</v>
      </c>
      <c r="V661" s="114">
        <v>0</v>
      </c>
      <c r="W661" s="114">
        <v>1</v>
      </c>
      <c r="X661" s="114">
        <v>0</v>
      </c>
      <c r="Y661" s="64">
        <f t="shared" si="78"/>
        <v>1</v>
      </c>
    </row>
    <row r="662" spans="1:26" x14ac:dyDescent="0.25">
      <c r="S662" s="64" t="s">
        <v>8490</v>
      </c>
      <c r="T662" s="115">
        <v>0</v>
      </c>
      <c r="U662" s="115">
        <v>0</v>
      </c>
      <c r="V662" s="115">
        <v>0</v>
      </c>
      <c r="W662" s="115">
        <v>2</v>
      </c>
      <c r="X662" s="115">
        <v>0</v>
      </c>
      <c r="Y662" s="64">
        <f t="shared" si="78"/>
        <v>2</v>
      </c>
    </row>
    <row r="663" spans="1:26" x14ac:dyDescent="0.25">
      <c r="S663" s="90" t="s">
        <v>8491</v>
      </c>
      <c r="T663" s="114">
        <v>0</v>
      </c>
      <c r="U663" s="114">
        <v>0</v>
      </c>
      <c r="V663" s="114">
        <v>0</v>
      </c>
      <c r="W663" s="114">
        <v>4</v>
      </c>
      <c r="X663" s="114">
        <v>0</v>
      </c>
      <c r="Y663" s="64">
        <f t="shared" si="78"/>
        <v>4</v>
      </c>
    </row>
    <row r="664" spans="1:26" x14ac:dyDescent="0.25">
      <c r="S664" s="64" t="s">
        <v>8492</v>
      </c>
      <c r="T664" s="115">
        <v>5</v>
      </c>
      <c r="U664" s="115">
        <v>15</v>
      </c>
      <c r="V664" s="115">
        <v>4</v>
      </c>
      <c r="W664" s="115">
        <v>16</v>
      </c>
      <c r="X664" s="115">
        <v>0</v>
      </c>
      <c r="Y664" s="64">
        <f t="shared" si="78"/>
        <v>40</v>
      </c>
    </row>
    <row r="665" spans="1:26" x14ac:dyDescent="0.25">
      <c r="S665" s="90" t="s">
        <v>8493</v>
      </c>
      <c r="T665" s="114">
        <v>0</v>
      </c>
      <c r="U665" s="114">
        <v>0</v>
      </c>
      <c r="V665" s="114">
        <v>0</v>
      </c>
      <c r="W665" s="114">
        <v>27</v>
      </c>
      <c r="X665" s="114">
        <v>0</v>
      </c>
      <c r="Y665" s="64">
        <f t="shared" si="78"/>
        <v>27</v>
      </c>
    </row>
    <row r="666" spans="1:26" x14ac:dyDescent="0.25">
      <c r="T666" s="100">
        <f>SUM(T656:T665)</f>
        <v>5</v>
      </c>
      <c r="U666" s="100">
        <f>SUM(U656:U665)</f>
        <v>15</v>
      </c>
      <c r="V666" s="100">
        <f>SUM(V656:V665)</f>
        <v>4</v>
      </c>
      <c r="W666" s="100">
        <f>SUM(W656:W665)</f>
        <v>52</v>
      </c>
      <c r="X666" s="100">
        <f>SUM(X656:X665)</f>
        <v>0</v>
      </c>
      <c r="Y666" s="96">
        <f t="shared" si="78"/>
        <v>76</v>
      </c>
    </row>
    <row r="669" spans="1:26" x14ac:dyDescent="0.25">
      <c r="S669" s="64" t="s">
        <v>8511</v>
      </c>
      <c r="T669" s="64" t="s">
        <v>115</v>
      </c>
      <c r="U669" s="64" t="s">
        <v>135</v>
      </c>
      <c r="V669" s="64" t="s">
        <v>139</v>
      </c>
      <c r="W669" s="64" t="s">
        <v>121</v>
      </c>
      <c r="X669" s="64" t="s">
        <v>667</v>
      </c>
      <c r="Y669" s="64" t="s">
        <v>8512</v>
      </c>
    </row>
    <row r="670" spans="1:26" x14ac:dyDescent="0.25">
      <c r="S670" s="64" t="s">
        <v>8484</v>
      </c>
      <c r="T670" s="69">
        <v>0</v>
      </c>
      <c r="U670" s="69">
        <v>0</v>
      </c>
      <c r="V670" s="69">
        <v>0</v>
      </c>
      <c r="W670" s="69">
        <v>0</v>
      </c>
      <c r="X670" s="69">
        <v>0</v>
      </c>
      <c r="Y670" s="69">
        <f t="shared" ref="Y670:Y680" si="80">SUM(T670:W670)</f>
        <v>0</v>
      </c>
      <c r="Z670" s="64" t="s">
        <v>8484</v>
      </c>
    </row>
    <row r="671" spans="1:26" x14ac:dyDescent="0.25">
      <c r="S671" s="90" t="s">
        <v>8485</v>
      </c>
      <c r="T671" s="91">
        <v>0</v>
      </c>
      <c r="U671" s="91">
        <v>0</v>
      </c>
      <c r="V671" s="91">
        <v>0</v>
      </c>
      <c r="W671" s="91">
        <v>0</v>
      </c>
      <c r="X671" s="91">
        <v>0</v>
      </c>
      <c r="Y671" s="69">
        <f t="shared" si="80"/>
        <v>0</v>
      </c>
      <c r="Z671" s="90" t="s">
        <v>8485</v>
      </c>
    </row>
    <row r="672" spans="1:26" x14ac:dyDescent="0.25">
      <c r="S672" s="64" t="s">
        <v>8486</v>
      </c>
      <c r="T672" s="69">
        <v>0</v>
      </c>
      <c r="U672" s="69">
        <v>0</v>
      </c>
      <c r="V672" s="69">
        <v>0</v>
      </c>
      <c r="W672" s="69">
        <v>1</v>
      </c>
      <c r="X672" s="69">
        <v>0</v>
      </c>
      <c r="Y672" s="69">
        <f t="shared" si="80"/>
        <v>1</v>
      </c>
      <c r="Z672" s="64" t="s">
        <v>8486</v>
      </c>
    </row>
    <row r="673" spans="1:26" x14ac:dyDescent="0.25">
      <c r="S673" s="90" t="s">
        <v>8487</v>
      </c>
      <c r="T673" s="91">
        <v>0</v>
      </c>
      <c r="U673" s="91">
        <v>0</v>
      </c>
      <c r="V673" s="91">
        <v>0</v>
      </c>
      <c r="W673" s="91">
        <v>0</v>
      </c>
      <c r="X673" s="91">
        <v>0</v>
      </c>
      <c r="Y673" s="69">
        <f t="shared" si="80"/>
        <v>0</v>
      </c>
      <c r="Z673" s="90" t="s">
        <v>8487</v>
      </c>
    </row>
    <row r="674" spans="1:26" x14ac:dyDescent="0.25">
      <c r="S674" s="64" t="s">
        <v>8488</v>
      </c>
      <c r="T674" s="69">
        <v>0</v>
      </c>
      <c r="U674" s="69">
        <v>0</v>
      </c>
      <c r="V674" s="69">
        <v>0</v>
      </c>
      <c r="W674" s="69">
        <v>0</v>
      </c>
      <c r="X674" s="69">
        <v>0</v>
      </c>
      <c r="Y674" s="69">
        <f t="shared" si="80"/>
        <v>0</v>
      </c>
      <c r="Z674" s="64" t="s">
        <v>8488</v>
      </c>
    </row>
    <row r="675" spans="1:26" x14ac:dyDescent="0.25">
      <c r="S675" s="90" t="s">
        <v>8489</v>
      </c>
      <c r="T675" s="91">
        <v>0</v>
      </c>
      <c r="U675" s="91">
        <v>0</v>
      </c>
      <c r="V675" s="91">
        <v>0</v>
      </c>
      <c r="W675" s="91">
        <v>3</v>
      </c>
      <c r="X675" s="91">
        <v>1</v>
      </c>
      <c r="Y675" s="69">
        <f t="shared" si="80"/>
        <v>3</v>
      </c>
      <c r="Z675" s="90" t="s">
        <v>8489</v>
      </c>
    </row>
    <row r="676" spans="1:26" x14ac:dyDescent="0.25">
      <c r="S676" s="64" t="s">
        <v>8490</v>
      </c>
      <c r="T676" s="69">
        <v>0</v>
      </c>
      <c r="U676" s="69">
        <v>0</v>
      </c>
      <c r="V676" s="69">
        <v>0</v>
      </c>
      <c r="W676" s="69">
        <v>4</v>
      </c>
      <c r="X676" s="69">
        <v>6</v>
      </c>
      <c r="Y676" s="69">
        <f t="shared" si="80"/>
        <v>4</v>
      </c>
      <c r="Z676" s="64" t="s">
        <v>8490</v>
      </c>
    </row>
    <row r="677" spans="1:26" x14ac:dyDescent="0.25">
      <c r="S677" s="90" t="s">
        <v>8491</v>
      </c>
      <c r="T677" s="91">
        <v>5</v>
      </c>
      <c r="U677" s="91">
        <v>20</v>
      </c>
      <c r="V677" s="91">
        <v>4</v>
      </c>
      <c r="W677" s="91">
        <v>33</v>
      </c>
      <c r="X677" s="91">
        <v>137</v>
      </c>
      <c r="Y677" s="69">
        <f t="shared" si="80"/>
        <v>62</v>
      </c>
      <c r="Z677" s="90" t="s">
        <v>8491</v>
      </c>
    </row>
    <row r="678" spans="1:26" x14ac:dyDescent="0.25">
      <c r="S678" s="64" t="s">
        <v>8492</v>
      </c>
      <c r="T678" s="69">
        <v>26</v>
      </c>
      <c r="U678" s="69">
        <v>72</v>
      </c>
      <c r="V678" s="69">
        <v>31</v>
      </c>
      <c r="W678" s="69">
        <v>38</v>
      </c>
      <c r="X678" s="69">
        <v>752</v>
      </c>
      <c r="Y678" s="69">
        <f t="shared" si="80"/>
        <v>167</v>
      </c>
      <c r="Z678" s="64" t="s">
        <v>8492</v>
      </c>
    </row>
    <row r="679" spans="1:26" x14ac:dyDescent="0.25">
      <c r="S679" s="90" t="s">
        <v>8493</v>
      </c>
      <c r="T679" s="91">
        <v>0</v>
      </c>
      <c r="U679" s="91">
        <v>0</v>
      </c>
      <c r="V679" s="91">
        <v>0</v>
      </c>
      <c r="W679" s="91">
        <v>88</v>
      </c>
      <c r="X679" s="91">
        <v>420</v>
      </c>
      <c r="Y679" s="69">
        <f t="shared" si="80"/>
        <v>88</v>
      </c>
      <c r="Z679" s="90" t="s">
        <v>8493</v>
      </c>
    </row>
    <row r="680" spans="1:26" x14ac:dyDescent="0.25">
      <c r="T680" s="62">
        <f>SUM(T670:T679)</f>
        <v>31</v>
      </c>
      <c r="U680" s="62">
        <f>SUM(U670:U679)</f>
        <v>92</v>
      </c>
      <c r="V680" s="62">
        <f>SUM(V670:V679)</f>
        <v>35</v>
      </c>
      <c r="W680" s="62">
        <f>SUM(W670:W679)</f>
        <v>167</v>
      </c>
      <c r="X680" s="62">
        <f>SUM(X670:X679)</f>
        <v>1316</v>
      </c>
      <c r="Y680" s="69">
        <f t="shared" si="80"/>
        <v>325</v>
      </c>
    </row>
    <row r="681" spans="1:26" x14ac:dyDescent="0.25">
      <c r="T681" s="62"/>
      <c r="U681" s="62"/>
      <c r="V681" s="62"/>
      <c r="W681" s="62"/>
      <c r="X681" s="62"/>
      <c r="Y681" s="62"/>
    </row>
    <row r="682" spans="1:26" x14ac:dyDescent="0.25">
      <c r="T682" s="62"/>
      <c r="U682" s="62"/>
      <c r="V682" s="62"/>
      <c r="W682" s="62"/>
      <c r="X682" s="62"/>
      <c r="Y682" s="62"/>
    </row>
    <row r="683" spans="1:26" ht="39.6" x14ac:dyDescent="0.25">
      <c r="A683" s="75" t="s">
        <v>8556</v>
      </c>
      <c r="B683" s="75" t="s">
        <v>7388</v>
      </c>
      <c r="C683" s="75" t="s">
        <v>8472</v>
      </c>
      <c r="D683" s="75" t="s">
        <v>8496</v>
      </c>
      <c r="E683" s="76" t="s">
        <v>8497</v>
      </c>
      <c r="F683" s="75" t="s">
        <v>8498</v>
      </c>
      <c r="G683" s="75" t="s">
        <v>8499</v>
      </c>
      <c r="H683" s="75" t="s">
        <v>8500</v>
      </c>
      <c r="I683" s="75" t="s">
        <v>8501</v>
      </c>
      <c r="J683" s="77" t="s">
        <v>8502</v>
      </c>
      <c r="K683" s="78" t="s">
        <v>8503</v>
      </c>
      <c r="L683" s="79" t="s">
        <v>8557</v>
      </c>
      <c r="S683" s="60" t="s">
        <v>8556</v>
      </c>
    </row>
    <row r="684" spans="1:26" x14ac:dyDescent="0.25">
      <c r="A684" s="64" t="s">
        <v>8521</v>
      </c>
      <c r="B684" s="69" t="s">
        <v>924</v>
      </c>
      <c r="C684" s="69">
        <v>1</v>
      </c>
      <c r="D684" s="69">
        <v>1</v>
      </c>
      <c r="E684" s="69">
        <v>0</v>
      </c>
      <c r="F684" s="69">
        <v>0</v>
      </c>
      <c r="G684" s="69">
        <v>0</v>
      </c>
      <c r="H684" s="69">
        <v>1</v>
      </c>
      <c r="I684" s="69">
        <v>0</v>
      </c>
      <c r="J684" s="69">
        <v>0</v>
      </c>
      <c r="K684" s="116">
        <f t="shared" ref="K684:K703" si="81">SUM(E684:J684)</f>
        <v>1</v>
      </c>
      <c r="L684" s="62">
        <v>1</v>
      </c>
      <c r="S684" s="64" t="s">
        <v>8505</v>
      </c>
      <c r="T684" s="64" t="s">
        <v>115</v>
      </c>
      <c r="U684" s="64" t="s">
        <v>135</v>
      </c>
      <c r="V684" s="64" t="s">
        <v>139</v>
      </c>
      <c r="W684" s="64" t="s">
        <v>121</v>
      </c>
      <c r="X684" s="64" t="s">
        <v>667</v>
      </c>
      <c r="Y684" s="64" t="s">
        <v>8474</v>
      </c>
    </row>
    <row r="685" spans="1:26" x14ac:dyDescent="0.25">
      <c r="A685" s="90" t="s">
        <v>8541</v>
      </c>
      <c r="B685" s="91" t="s">
        <v>2680</v>
      </c>
      <c r="C685" s="91">
        <v>1</v>
      </c>
      <c r="D685" s="91">
        <v>1</v>
      </c>
      <c r="E685" s="91">
        <v>0</v>
      </c>
      <c r="F685" s="91">
        <v>0</v>
      </c>
      <c r="G685" s="91">
        <v>0</v>
      </c>
      <c r="H685" s="91">
        <v>1</v>
      </c>
      <c r="I685" s="91">
        <v>0</v>
      </c>
      <c r="J685" s="91">
        <v>0</v>
      </c>
      <c r="K685" s="116">
        <f t="shared" si="81"/>
        <v>1</v>
      </c>
      <c r="L685" s="62">
        <v>1</v>
      </c>
      <c r="S685" s="64" t="s">
        <v>8484</v>
      </c>
      <c r="T685" s="69">
        <v>0</v>
      </c>
      <c r="U685" s="69">
        <v>0</v>
      </c>
      <c r="V685" s="69">
        <v>0</v>
      </c>
      <c r="W685" s="69">
        <v>0</v>
      </c>
      <c r="X685" s="69">
        <v>0</v>
      </c>
      <c r="Y685" s="64">
        <f t="shared" ref="Y685:Y695" si="82">SUM(T685:X685)</f>
        <v>0</v>
      </c>
    </row>
    <row r="686" spans="1:26" x14ac:dyDescent="0.25">
      <c r="A686" s="102" t="s">
        <v>8534</v>
      </c>
      <c r="B686" s="102" t="s">
        <v>2680</v>
      </c>
      <c r="C686" s="103">
        <v>1</v>
      </c>
      <c r="D686" s="104">
        <v>1</v>
      </c>
      <c r="E686" s="104">
        <v>0</v>
      </c>
      <c r="F686" s="104">
        <v>0</v>
      </c>
      <c r="G686" s="104">
        <v>0</v>
      </c>
      <c r="H686" s="104">
        <v>1</v>
      </c>
      <c r="I686" s="104">
        <v>0</v>
      </c>
      <c r="J686" s="105">
        <v>0</v>
      </c>
      <c r="K686" s="105">
        <f t="shared" si="81"/>
        <v>1</v>
      </c>
      <c r="S686" s="90" t="s">
        <v>8485</v>
      </c>
      <c r="T686" s="91">
        <v>0</v>
      </c>
      <c r="U686" s="91">
        <v>0</v>
      </c>
      <c r="V686" s="91">
        <v>0</v>
      </c>
      <c r="W686" s="91">
        <v>0</v>
      </c>
      <c r="X686" s="91">
        <v>0</v>
      </c>
      <c r="Y686" s="64">
        <f t="shared" si="82"/>
        <v>0</v>
      </c>
    </row>
    <row r="687" spans="1:26" x14ac:dyDescent="0.25">
      <c r="A687" s="102" t="s">
        <v>8534</v>
      </c>
      <c r="B687" s="102" t="s">
        <v>924</v>
      </c>
      <c r="C687" s="103">
        <v>2</v>
      </c>
      <c r="D687" s="104">
        <v>2</v>
      </c>
      <c r="E687" s="104">
        <v>0</v>
      </c>
      <c r="F687" s="104">
        <v>0</v>
      </c>
      <c r="G687" s="104">
        <v>0</v>
      </c>
      <c r="H687" s="104">
        <v>2</v>
      </c>
      <c r="I687" s="104">
        <v>0</v>
      </c>
      <c r="J687" s="105">
        <v>0</v>
      </c>
      <c r="K687" s="105">
        <f t="shared" si="81"/>
        <v>2</v>
      </c>
      <c r="L687" s="62">
        <v>3</v>
      </c>
      <c r="S687" s="64" t="s">
        <v>8486</v>
      </c>
      <c r="T687" s="69">
        <v>0</v>
      </c>
      <c r="U687" s="69">
        <v>0</v>
      </c>
      <c r="V687" s="69">
        <v>0</v>
      </c>
      <c r="W687" s="69">
        <v>1</v>
      </c>
      <c r="X687" s="69">
        <v>0</v>
      </c>
      <c r="Y687" s="64">
        <f t="shared" si="82"/>
        <v>1</v>
      </c>
    </row>
    <row r="688" spans="1:26" x14ac:dyDescent="0.25">
      <c r="A688" s="106" t="s">
        <v>8312</v>
      </c>
      <c r="B688" s="106" t="s">
        <v>2680</v>
      </c>
      <c r="C688" s="107">
        <v>2</v>
      </c>
      <c r="D688" s="108">
        <v>2</v>
      </c>
      <c r="E688" s="108">
        <v>0</v>
      </c>
      <c r="F688" s="108">
        <v>0</v>
      </c>
      <c r="G688" s="108">
        <v>0</v>
      </c>
      <c r="H688" s="108">
        <v>2</v>
      </c>
      <c r="I688" s="108">
        <v>0</v>
      </c>
      <c r="J688" s="109">
        <v>0</v>
      </c>
      <c r="K688" s="105">
        <f t="shared" si="81"/>
        <v>2</v>
      </c>
      <c r="S688" s="90" t="s">
        <v>8487</v>
      </c>
      <c r="T688" s="91">
        <v>0</v>
      </c>
      <c r="U688" s="91">
        <v>0</v>
      </c>
      <c r="V688" s="91">
        <v>0</v>
      </c>
      <c r="W688" s="91">
        <v>1</v>
      </c>
      <c r="X688" s="91">
        <v>0</v>
      </c>
      <c r="Y688" s="64">
        <f t="shared" si="82"/>
        <v>1</v>
      </c>
    </row>
    <row r="689" spans="1:26" x14ac:dyDescent="0.25">
      <c r="A689" s="106" t="s">
        <v>8312</v>
      </c>
      <c r="B689" s="106" t="s">
        <v>924</v>
      </c>
      <c r="C689" s="107">
        <v>3</v>
      </c>
      <c r="D689" s="108">
        <v>3</v>
      </c>
      <c r="E689" s="108">
        <v>0</v>
      </c>
      <c r="F689" s="108">
        <v>0</v>
      </c>
      <c r="G689" s="108">
        <v>0</v>
      </c>
      <c r="H689" s="108">
        <v>2</v>
      </c>
      <c r="I689" s="108">
        <v>1</v>
      </c>
      <c r="J689" s="109">
        <v>0</v>
      </c>
      <c r="K689" s="105">
        <f t="shared" si="81"/>
        <v>3</v>
      </c>
      <c r="L689" s="62">
        <v>5</v>
      </c>
      <c r="S689" s="64" t="s">
        <v>8488</v>
      </c>
      <c r="T689" s="69">
        <v>0</v>
      </c>
      <c r="U689" s="69">
        <v>0</v>
      </c>
      <c r="V689" s="69">
        <v>0</v>
      </c>
      <c r="W689" s="69">
        <v>3</v>
      </c>
      <c r="X689" s="69">
        <v>0</v>
      </c>
      <c r="Y689" s="64">
        <f t="shared" si="82"/>
        <v>3</v>
      </c>
    </row>
    <row r="690" spans="1:26" x14ac:dyDescent="0.25">
      <c r="A690" s="102" t="s">
        <v>7341</v>
      </c>
      <c r="B690" s="102" t="s">
        <v>2680</v>
      </c>
      <c r="C690" s="103">
        <v>3</v>
      </c>
      <c r="D690" s="104">
        <v>3</v>
      </c>
      <c r="E690" s="104">
        <v>0</v>
      </c>
      <c r="F690" s="104">
        <v>0</v>
      </c>
      <c r="G690" s="104">
        <v>0</v>
      </c>
      <c r="H690" s="104">
        <v>3</v>
      </c>
      <c r="I690" s="104">
        <v>0</v>
      </c>
      <c r="J690" s="105">
        <v>0</v>
      </c>
      <c r="K690" s="105">
        <f t="shared" si="81"/>
        <v>3</v>
      </c>
      <c r="S690" s="90" t="s">
        <v>8489</v>
      </c>
      <c r="T690" s="91">
        <v>0</v>
      </c>
      <c r="U690" s="91">
        <v>0</v>
      </c>
      <c r="V690" s="91">
        <v>0</v>
      </c>
      <c r="W690" s="91">
        <v>4</v>
      </c>
      <c r="X690" s="91">
        <v>1</v>
      </c>
      <c r="Y690" s="64">
        <f t="shared" si="82"/>
        <v>5</v>
      </c>
    </row>
    <row r="691" spans="1:26" x14ac:dyDescent="0.25">
      <c r="A691" s="102" t="s">
        <v>7341</v>
      </c>
      <c r="B691" s="102" t="s">
        <v>924</v>
      </c>
      <c r="C691" s="103">
        <v>51</v>
      </c>
      <c r="D691" s="104">
        <v>51</v>
      </c>
      <c r="E691" s="104">
        <v>3</v>
      </c>
      <c r="F691" s="104">
        <v>0</v>
      </c>
      <c r="G691" s="104">
        <v>0</v>
      </c>
      <c r="H691" s="104">
        <v>4</v>
      </c>
      <c r="I691" s="104">
        <v>44</v>
      </c>
      <c r="J691" s="105">
        <v>0</v>
      </c>
      <c r="K691" s="105">
        <f t="shared" si="81"/>
        <v>51</v>
      </c>
      <c r="L691" s="62">
        <v>54</v>
      </c>
      <c r="S691" s="64" t="s">
        <v>8490</v>
      </c>
      <c r="T691" s="69">
        <v>3</v>
      </c>
      <c r="U691" s="69">
        <v>0</v>
      </c>
      <c r="V691" s="69">
        <v>0</v>
      </c>
      <c r="W691" s="69">
        <v>7</v>
      </c>
      <c r="X691" s="69">
        <v>44</v>
      </c>
      <c r="Y691" s="64">
        <f t="shared" si="82"/>
        <v>54</v>
      </c>
    </row>
    <row r="692" spans="1:26" x14ac:dyDescent="0.25">
      <c r="A692" s="106" t="s">
        <v>2096</v>
      </c>
      <c r="B692" s="106" t="s">
        <v>2680</v>
      </c>
      <c r="C692" s="107">
        <v>10</v>
      </c>
      <c r="D692" s="108">
        <v>10</v>
      </c>
      <c r="E692" s="108">
        <v>3</v>
      </c>
      <c r="F692" s="108">
        <v>0</v>
      </c>
      <c r="G692" s="108">
        <v>0</v>
      </c>
      <c r="H692" s="108">
        <v>7</v>
      </c>
      <c r="I692" s="108">
        <v>0</v>
      </c>
      <c r="J692" s="109">
        <v>0</v>
      </c>
      <c r="K692" s="105">
        <f t="shared" si="81"/>
        <v>10</v>
      </c>
      <c r="S692" s="90" t="s">
        <v>8491</v>
      </c>
      <c r="T692" s="91">
        <v>12</v>
      </c>
      <c r="U692" s="91">
        <v>43</v>
      </c>
      <c r="V692" s="91">
        <v>12</v>
      </c>
      <c r="W692" s="91">
        <v>100</v>
      </c>
      <c r="X692" s="91">
        <v>99</v>
      </c>
      <c r="Y692" s="64">
        <f t="shared" si="82"/>
        <v>266</v>
      </c>
      <c r="Z692" s="62"/>
    </row>
    <row r="693" spans="1:26" x14ac:dyDescent="0.25">
      <c r="A693" s="106" t="s">
        <v>2096</v>
      </c>
      <c r="B693" s="106" t="s">
        <v>1641</v>
      </c>
      <c r="C693" s="107">
        <v>1</v>
      </c>
      <c r="D693" s="108">
        <v>1</v>
      </c>
      <c r="E693" s="108">
        <v>0</v>
      </c>
      <c r="F693" s="110">
        <v>1</v>
      </c>
      <c r="G693" s="108">
        <v>0</v>
      </c>
      <c r="H693" s="108">
        <v>0</v>
      </c>
      <c r="I693" s="108">
        <v>0</v>
      </c>
      <c r="J693" s="109">
        <v>0</v>
      </c>
      <c r="K693" s="105">
        <f t="shared" si="81"/>
        <v>1</v>
      </c>
      <c r="S693" s="64" t="s">
        <v>8492</v>
      </c>
      <c r="T693" s="69">
        <v>83</v>
      </c>
      <c r="U693" s="69">
        <v>174</v>
      </c>
      <c r="V693" s="69">
        <v>57</v>
      </c>
      <c r="W693" s="69">
        <v>307</v>
      </c>
      <c r="X693" s="69">
        <v>670</v>
      </c>
      <c r="Y693" s="64">
        <f t="shared" si="82"/>
        <v>1291</v>
      </c>
      <c r="Z693" s="62"/>
    </row>
    <row r="694" spans="1:26" x14ac:dyDescent="0.25">
      <c r="A694" s="106" t="s">
        <v>2096</v>
      </c>
      <c r="B694" s="106" t="s">
        <v>7220</v>
      </c>
      <c r="C694" s="107">
        <v>1</v>
      </c>
      <c r="D694" s="108">
        <v>1</v>
      </c>
      <c r="E694" s="108">
        <v>0</v>
      </c>
      <c r="F694" s="108">
        <v>0</v>
      </c>
      <c r="G694" s="108">
        <v>0</v>
      </c>
      <c r="H694" s="110">
        <v>1</v>
      </c>
      <c r="I694" s="108">
        <v>0</v>
      </c>
      <c r="J694" s="109">
        <v>0</v>
      </c>
      <c r="K694" s="105">
        <f t="shared" si="81"/>
        <v>1</v>
      </c>
      <c r="S694" s="90" t="s">
        <v>8493</v>
      </c>
      <c r="T694" s="91">
        <v>0</v>
      </c>
      <c r="U694" s="91">
        <v>0</v>
      </c>
      <c r="V694" s="91">
        <v>0</v>
      </c>
      <c r="W694" s="91">
        <v>368</v>
      </c>
      <c r="X694" s="91">
        <v>366</v>
      </c>
      <c r="Y694" s="64">
        <f t="shared" si="82"/>
        <v>734</v>
      </c>
    </row>
    <row r="695" spans="1:26" x14ac:dyDescent="0.25">
      <c r="A695" s="106" t="s">
        <v>2096</v>
      </c>
      <c r="B695" s="106" t="s">
        <v>924</v>
      </c>
      <c r="C695" s="107">
        <v>254</v>
      </c>
      <c r="D695" s="108">
        <v>254</v>
      </c>
      <c r="E695" s="108">
        <v>9</v>
      </c>
      <c r="F695" s="108">
        <v>42</v>
      </c>
      <c r="G695" s="108">
        <v>12</v>
      </c>
      <c r="H695" s="108">
        <v>92</v>
      </c>
      <c r="I695" s="108">
        <v>99</v>
      </c>
      <c r="J695" s="109">
        <v>0</v>
      </c>
      <c r="K695" s="105">
        <f t="shared" si="81"/>
        <v>254</v>
      </c>
      <c r="L695" s="62">
        <f>SUM(K692:K695)</f>
        <v>266</v>
      </c>
      <c r="T695" s="62">
        <f>SUM(T684:T694)</f>
        <v>98</v>
      </c>
      <c r="U695" s="62">
        <f>SUM(U684:U694)</f>
        <v>217</v>
      </c>
      <c r="V695" s="62">
        <f>SUM(V684:V694)</f>
        <v>69</v>
      </c>
      <c r="W695" s="62">
        <f>SUM(W684:W694)</f>
        <v>791</v>
      </c>
      <c r="X695" s="62">
        <f>SUM(X684:X694)</f>
        <v>1180</v>
      </c>
      <c r="Y695" s="64">
        <f t="shared" si="82"/>
        <v>2355</v>
      </c>
      <c r="Z695" s="62"/>
    </row>
    <row r="696" spans="1:26" x14ac:dyDescent="0.25">
      <c r="A696" s="102" t="s">
        <v>506</v>
      </c>
      <c r="B696" s="102" t="s">
        <v>2680</v>
      </c>
      <c r="C696" s="103">
        <v>147</v>
      </c>
      <c r="D696" s="104">
        <v>147</v>
      </c>
      <c r="E696" s="104">
        <v>8</v>
      </c>
      <c r="F696" s="104">
        <v>40</v>
      </c>
      <c r="G696" s="104">
        <v>10</v>
      </c>
      <c r="H696" s="104">
        <v>88</v>
      </c>
      <c r="I696" s="104">
        <v>1</v>
      </c>
      <c r="J696" s="105">
        <v>0</v>
      </c>
      <c r="K696" s="105">
        <f t="shared" si="81"/>
        <v>147</v>
      </c>
    </row>
    <row r="697" spans="1:26" x14ac:dyDescent="0.25">
      <c r="A697" s="102" t="s">
        <v>506</v>
      </c>
      <c r="B697" s="102" t="s">
        <v>1641</v>
      </c>
      <c r="C697" s="103">
        <v>62</v>
      </c>
      <c r="D697" s="104">
        <v>62</v>
      </c>
      <c r="E697" s="104">
        <v>0</v>
      </c>
      <c r="F697" s="111">
        <v>3</v>
      </c>
      <c r="G697" s="104">
        <v>0</v>
      </c>
      <c r="H697" s="111">
        <v>23</v>
      </c>
      <c r="I697" s="111">
        <v>36</v>
      </c>
      <c r="J697" s="105">
        <v>0</v>
      </c>
      <c r="K697" s="105">
        <f t="shared" si="81"/>
        <v>62</v>
      </c>
    </row>
    <row r="698" spans="1:26" x14ac:dyDescent="0.25">
      <c r="A698" s="102" t="s">
        <v>506</v>
      </c>
      <c r="B698" s="102" t="s">
        <v>7219</v>
      </c>
      <c r="C698" s="103">
        <v>8</v>
      </c>
      <c r="D698" s="104">
        <v>8</v>
      </c>
      <c r="E698" s="104">
        <v>0</v>
      </c>
      <c r="F698" s="111">
        <v>7</v>
      </c>
      <c r="G698" s="111">
        <v>1</v>
      </c>
      <c r="H698" s="104">
        <v>0</v>
      </c>
      <c r="I698" s="104">
        <v>0</v>
      </c>
      <c r="J698" s="105">
        <v>0</v>
      </c>
      <c r="K698" s="105">
        <f t="shared" si="81"/>
        <v>8</v>
      </c>
      <c r="S698" s="64" t="s">
        <v>8508</v>
      </c>
      <c r="T698" s="64" t="s">
        <v>115</v>
      </c>
      <c r="U698" s="64" t="s">
        <v>135</v>
      </c>
      <c r="V698" s="64" t="s">
        <v>139</v>
      </c>
      <c r="W698" s="64" t="s">
        <v>121</v>
      </c>
      <c r="X698" s="64" t="s">
        <v>667</v>
      </c>
      <c r="Y698" s="64" t="s">
        <v>8474</v>
      </c>
    </row>
    <row r="699" spans="1:26" x14ac:dyDescent="0.25">
      <c r="A699" s="102" t="s">
        <v>506</v>
      </c>
      <c r="B699" s="102" t="s">
        <v>7220</v>
      </c>
      <c r="C699" s="103">
        <v>3</v>
      </c>
      <c r="D699" s="104">
        <v>3</v>
      </c>
      <c r="E699" s="111">
        <v>1</v>
      </c>
      <c r="F699" s="104">
        <v>0</v>
      </c>
      <c r="G699" s="104">
        <v>0</v>
      </c>
      <c r="H699" s="111">
        <v>1</v>
      </c>
      <c r="I699" s="111">
        <v>1</v>
      </c>
      <c r="J699" s="105"/>
      <c r="K699" s="105">
        <f t="shared" si="81"/>
        <v>3</v>
      </c>
      <c r="S699" s="64" t="s">
        <v>8484</v>
      </c>
      <c r="T699" s="69">
        <v>0</v>
      </c>
      <c r="U699" s="69">
        <v>0</v>
      </c>
      <c r="V699" s="69">
        <v>0</v>
      </c>
      <c r="W699" s="69">
        <v>0</v>
      </c>
      <c r="X699" s="69">
        <v>0</v>
      </c>
      <c r="Y699" s="64">
        <f t="shared" ref="Y699:Y709" si="83">SUM(T699:X699)</f>
        <v>0</v>
      </c>
    </row>
    <row r="700" spans="1:26" x14ac:dyDescent="0.25">
      <c r="A700" s="102" t="s">
        <v>506</v>
      </c>
      <c r="B700" s="102" t="s">
        <v>924</v>
      </c>
      <c r="C700" s="103">
        <v>1071</v>
      </c>
      <c r="D700" s="104">
        <v>1071</v>
      </c>
      <c r="E700" s="104">
        <v>74</v>
      </c>
      <c r="F700" s="104">
        <v>124</v>
      </c>
      <c r="G700" s="104">
        <v>46</v>
      </c>
      <c r="H700" s="104">
        <v>195</v>
      </c>
      <c r="I700" s="104">
        <v>632</v>
      </c>
      <c r="J700" s="105">
        <v>0</v>
      </c>
      <c r="K700" s="105">
        <f t="shared" si="81"/>
        <v>1071</v>
      </c>
      <c r="L700" s="62">
        <f>SUM(K696:K700)</f>
        <v>1291</v>
      </c>
      <c r="S700" s="90" t="s">
        <v>8485</v>
      </c>
      <c r="T700" s="91">
        <v>0</v>
      </c>
      <c r="U700" s="91">
        <v>0</v>
      </c>
      <c r="V700" s="91">
        <v>0</v>
      </c>
      <c r="W700" s="92">
        <v>0</v>
      </c>
      <c r="X700" s="91">
        <v>0</v>
      </c>
      <c r="Y700" s="64">
        <f t="shared" si="83"/>
        <v>0</v>
      </c>
    </row>
    <row r="701" spans="1:26" x14ac:dyDescent="0.25">
      <c r="A701" s="106" t="s">
        <v>464</v>
      </c>
      <c r="B701" s="106" t="s">
        <v>2680</v>
      </c>
      <c r="C701" s="107">
        <v>268</v>
      </c>
      <c r="D701" s="108">
        <v>268</v>
      </c>
      <c r="E701" s="108">
        <v>0</v>
      </c>
      <c r="F701" s="108">
        <v>0</v>
      </c>
      <c r="G701" s="108">
        <v>0</v>
      </c>
      <c r="H701" s="108">
        <v>268</v>
      </c>
      <c r="I701" s="108">
        <v>0</v>
      </c>
      <c r="J701" s="109">
        <v>0</v>
      </c>
      <c r="K701" s="105">
        <f t="shared" si="81"/>
        <v>268</v>
      </c>
      <c r="S701" s="64" t="s">
        <v>8486</v>
      </c>
      <c r="T701" s="112">
        <v>0</v>
      </c>
      <c r="U701" s="112">
        <v>0</v>
      </c>
      <c r="V701" s="112">
        <v>0</v>
      </c>
      <c r="W701" s="69">
        <v>0</v>
      </c>
      <c r="X701" s="112">
        <v>0</v>
      </c>
      <c r="Y701" s="64">
        <f t="shared" si="83"/>
        <v>0</v>
      </c>
    </row>
    <row r="702" spans="1:26" x14ac:dyDescent="0.25">
      <c r="A702" s="106" t="s">
        <v>464</v>
      </c>
      <c r="B702" s="106" t="s">
        <v>1641</v>
      </c>
      <c r="C702" s="107">
        <v>64</v>
      </c>
      <c r="D702" s="108">
        <v>64</v>
      </c>
      <c r="E702" s="108">
        <v>0</v>
      </c>
      <c r="F702" s="108">
        <v>0</v>
      </c>
      <c r="G702" s="108">
        <v>0</v>
      </c>
      <c r="H702" s="108">
        <v>64</v>
      </c>
      <c r="I702" s="108">
        <v>0</v>
      </c>
      <c r="J702" s="109">
        <v>0</v>
      </c>
      <c r="K702" s="105">
        <f t="shared" si="81"/>
        <v>64</v>
      </c>
      <c r="S702" s="90" t="s">
        <v>8487</v>
      </c>
      <c r="T702" s="113">
        <v>0</v>
      </c>
      <c r="U702" s="113">
        <v>0</v>
      </c>
      <c r="V702" s="113">
        <v>0</v>
      </c>
      <c r="W702" s="113">
        <v>1</v>
      </c>
      <c r="X702" s="113">
        <v>0</v>
      </c>
      <c r="Y702" s="64">
        <f t="shared" si="83"/>
        <v>1</v>
      </c>
    </row>
    <row r="703" spans="1:26" x14ac:dyDescent="0.25">
      <c r="A703" s="106" t="s">
        <v>464</v>
      </c>
      <c r="B703" s="106" t="s">
        <v>924</v>
      </c>
      <c r="C703" s="107">
        <v>403</v>
      </c>
      <c r="D703" s="108">
        <v>402</v>
      </c>
      <c r="E703" s="108">
        <v>0</v>
      </c>
      <c r="F703" s="108">
        <v>0</v>
      </c>
      <c r="G703" s="108">
        <v>0</v>
      </c>
      <c r="H703" s="108">
        <v>36</v>
      </c>
      <c r="I703" s="108">
        <v>366</v>
      </c>
      <c r="J703" s="109">
        <v>0</v>
      </c>
      <c r="K703" s="105">
        <f t="shared" si="81"/>
        <v>402</v>
      </c>
      <c r="L703" s="62">
        <f>SUM(K701:K703)</f>
        <v>734</v>
      </c>
      <c r="S703" s="96" t="s">
        <v>8488</v>
      </c>
      <c r="T703" s="97">
        <v>0</v>
      </c>
      <c r="U703" s="97">
        <v>0</v>
      </c>
      <c r="V703" s="97">
        <v>0</v>
      </c>
      <c r="W703" s="97">
        <v>1</v>
      </c>
      <c r="X703" s="97">
        <v>0</v>
      </c>
      <c r="Y703" s="96">
        <f t="shared" si="83"/>
        <v>1</v>
      </c>
    </row>
    <row r="704" spans="1:26" x14ac:dyDescent="0.25">
      <c r="A704" s="102" t="s">
        <v>8509</v>
      </c>
      <c r="B704" s="116"/>
      <c r="C704" s="116">
        <f t="shared" ref="C704:L704" si="84">SUM(C684:C703)</f>
        <v>2356</v>
      </c>
      <c r="D704" s="116">
        <f t="shared" si="84"/>
        <v>2355</v>
      </c>
      <c r="E704" s="116">
        <f t="shared" si="84"/>
        <v>98</v>
      </c>
      <c r="F704" s="116">
        <f t="shared" si="84"/>
        <v>217</v>
      </c>
      <c r="G704" s="116">
        <f t="shared" si="84"/>
        <v>69</v>
      </c>
      <c r="H704" s="116">
        <f t="shared" si="84"/>
        <v>791</v>
      </c>
      <c r="I704" s="116">
        <f t="shared" si="84"/>
        <v>1180</v>
      </c>
      <c r="J704" s="116">
        <f t="shared" si="84"/>
        <v>0</v>
      </c>
      <c r="K704" s="116">
        <f t="shared" si="84"/>
        <v>2355</v>
      </c>
      <c r="L704" s="62">
        <f t="shared" si="84"/>
        <v>2355</v>
      </c>
      <c r="S704" s="90" t="s">
        <v>8489</v>
      </c>
      <c r="T704" s="114">
        <v>0</v>
      </c>
      <c r="U704" s="114">
        <v>0</v>
      </c>
      <c r="V704" s="114">
        <v>0</v>
      </c>
      <c r="W704" s="114">
        <v>2</v>
      </c>
      <c r="X704" s="114">
        <v>0</v>
      </c>
      <c r="Y704" s="64">
        <f t="shared" si="83"/>
        <v>2</v>
      </c>
    </row>
    <row r="705" spans="9:26" x14ac:dyDescent="0.25">
      <c r="I705" s="60" t="s">
        <v>8558</v>
      </c>
      <c r="S705" s="64" t="s">
        <v>8490</v>
      </c>
      <c r="T705" s="115">
        <v>0</v>
      </c>
      <c r="U705" s="115">
        <v>0</v>
      </c>
      <c r="V705" s="115">
        <v>0</v>
      </c>
      <c r="W705" s="115">
        <v>3</v>
      </c>
      <c r="X705" s="115">
        <v>0</v>
      </c>
      <c r="Y705" s="64">
        <f t="shared" si="83"/>
        <v>3</v>
      </c>
    </row>
    <row r="706" spans="9:26" x14ac:dyDescent="0.25">
      <c r="S706" s="90" t="s">
        <v>8491</v>
      </c>
      <c r="T706" s="114">
        <v>3</v>
      </c>
      <c r="U706" s="114">
        <v>0</v>
      </c>
      <c r="V706" s="114">
        <v>0</v>
      </c>
      <c r="W706" s="114">
        <v>7</v>
      </c>
      <c r="X706" s="114">
        <v>0</v>
      </c>
      <c r="Y706" s="64">
        <f t="shared" si="83"/>
        <v>10</v>
      </c>
    </row>
    <row r="707" spans="9:26" x14ac:dyDescent="0.25">
      <c r="S707" s="64" t="s">
        <v>8492</v>
      </c>
      <c r="T707" s="115">
        <v>8</v>
      </c>
      <c r="U707" s="115">
        <v>40</v>
      </c>
      <c r="V707" s="115">
        <v>10</v>
      </c>
      <c r="W707" s="115">
        <v>88</v>
      </c>
      <c r="X707" s="115">
        <v>1</v>
      </c>
      <c r="Y707" s="64">
        <f t="shared" si="83"/>
        <v>147</v>
      </c>
    </row>
    <row r="708" spans="9:26" x14ac:dyDescent="0.25">
      <c r="S708" s="90" t="s">
        <v>8493</v>
      </c>
      <c r="T708" s="114">
        <v>0</v>
      </c>
      <c r="U708" s="114">
        <v>0</v>
      </c>
      <c r="V708" s="114">
        <v>0</v>
      </c>
      <c r="W708" s="114">
        <v>268</v>
      </c>
      <c r="X708" s="114">
        <v>0</v>
      </c>
      <c r="Y708" s="64">
        <f t="shared" si="83"/>
        <v>268</v>
      </c>
    </row>
    <row r="709" spans="9:26" x14ac:dyDescent="0.25">
      <c r="T709" s="100">
        <f>SUM(T699:T708)</f>
        <v>11</v>
      </c>
      <c r="U709" s="100">
        <f>SUM(U699:U708)</f>
        <v>40</v>
      </c>
      <c r="V709" s="100">
        <f>SUM(V699:V708)</f>
        <v>10</v>
      </c>
      <c r="W709" s="100">
        <f>SUM(W699:W708)</f>
        <v>370</v>
      </c>
      <c r="X709" s="100">
        <f>SUM(X699:X708)</f>
        <v>1</v>
      </c>
      <c r="Y709" s="96">
        <f t="shared" si="83"/>
        <v>432</v>
      </c>
    </row>
    <row r="712" spans="9:26" x14ac:dyDescent="0.25">
      <c r="S712" s="64" t="s">
        <v>8511</v>
      </c>
      <c r="T712" s="64" t="s">
        <v>115</v>
      </c>
      <c r="U712" s="64" t="s">
        <v>135</v>
      </c>
      <c r="V712" s="64" t="s">
        <v>139</v>
      </c>
      <c r="W712" s="64" t="s">
        <v>121</v>
      </c>
      <c r="X712" s="64" t="s">
        <v>667</v>
      </c>
      <c r="Y712" s="64" t="s">
        <v>8512</v>
      </c>
    </row>
    <row r="713" spans="9:26" x14ac:dyDescent="0.25">
      <c r="S713" s="64" t="s">
        <v>8484</v>
      </c>
      <c r="T713" s="69">
        <v>0</v>
      </c>
      <c r="U713" s="69">
        <v>0</v>
      </c>
      <c r="V713" s="69">
        <v>0</v>
      </c>
      <c r="W713" s="69">
        <v>0</v>
      </c>
      <c r="X713" s="69">
        <v>0</v>
      </c>
      <c r="Y713" s="69">
        <f t="shared" ref="Y713:Y723" si="85">SUM(T713:W713)</f>
        <v>0</v>
      </c>
      <c r="Z713" s="64" t="s">
        <v>8484</v>
      </c>
    </row>
    <row r="714" spans="9:26" x14ac:dyDescent="0.25">
      <c r="S714" s="90" t="s">
        <v>8485</v>
      </c>
      <c r="T714" s="91">
        <v>0</v>
      </c>
      <c r="U714" s="91">
        <v>0</v>
      </c>
      <c r="V714" s="91">
        <v>0</v>
      </c>
      <c r="W714" s="91">
        <v>0</v>
      </c>
      <c r="X714" s="91">
        <v>0</v>
      </c>
      <c r="Y714" s="69">
        <f t="shared" si="85"/>
        <v>0</v>
      </c>
      <c r="Z714" s="90" t="s">
        <v>8485</v>
      </c>
    </row>
    <row r="715" spans="9:26" x14ac:dyDescent="0.25">
      <c r="S715" s="64" t="s">
        <v>8486</v>
      </c>
      <c r="T715" s="69">
        <v>0</v>
      </c>
      <c r="U715" s="69">
        <v>0</v>
      </c>
      <c r="V715" s="69">
        <v>0</v>
      </c>
      <c r="W715" s="69">
        <v>1</v>
      </c>
      <c r="X715" s="69">
        <v>0</v>
      </c>
      <c r="Y715" s="69">
        <f t="shared" si="85"/>
        <v>1</v>
      </c>
      <c r="Z715" s="64" t="s">
        <v>8486</v>
      </c>
    </row>
    <row r="716" spans="9:26" x14ac:dyDescent="0.25">
      <c r="S716" s="90" t="s">
        <v>8487</v>
      </c>
      <c r="T716" s="91">
        <v>0</v>
      </c>
      <c r="U716" s="91">
        <v>0</v>
      </c>
      <c r="V716" s="91">
        <v>0</v>
      </c>
      <c r="W716" s="91">
        <v>0</v>
      </c>
      <c r="X716" s="91">
        <v>0</v>
      </c>
      <c r="Y716" s="69">
        <f t="shared" si="85"/>
        <v>0</v>
      </c>
      <c r="Z716" s="90" t="s">
        <v>8487</v>
      </c>
    </row>
    <row r="717" spans="9:26" x14ac:dyDescent="0.25">
      <c r="S717" s="64" t="s">
        <v>8488</v>
      </c>
      <c r="T717" s="69">
        <v>0</v>
      </c>
      <c r="U717" s="69">
        <v>0</v>
      </c>
      <c r="V717" s="69">
        <v>0</v>
      </c>
      <c r="W717" s="69">
        <v>2</v>
      </c>
      <c r="X717" s="69">
        <v>0</v>
      </c>
      <c r="Y717" s="69">
        <f t="shared" si="85"/>
        <v>2</v>
      </c>
      <c r="Z717" s="64" t="s">
        <v>8488</v>
      </c>
    </row>
    <row r="718" spans="9:26" x14ac:dyDescent="0.25">
      <c r="S718" s="90" t="s">
        <v>8489</v>
      </c>
      <c r="T718" s="91">
        <v>0</v>
      </c>
      <c r="U718" s="91">
        <v>0</v>
      </c>
      <c r="V718" s="91">
        <v>0</v>
      </c>
      <c r="W718" s="91">
        <v>2</v>
      </c>
      <c r="X718" s="91">
        <v>1</v>
      </c>
      <c r="Y718" s="69">
        <f t="shared" si="85"/>
        <v>2</v>
      </c>
      <c r="Z718" s="90" t="s">
        <v>8489</v>
      </c>
    </row>
    <row r="719" spans="9:26" x14ac:dyDescent="0.25">
      <c r="S719" s="64" t="s">
        <v>8490</v>
      </c>
      <c r="T719" s="69">
        <v>3</v>
      </c>
      <c r="U719" s="69">
        <v>0</v>
      </c>
      <c r="V719" s="69">
        <v>0</v>
      </c>
      <c r="W719" s="69">
        <v>4</v>
      </c>
      <c r="X719" s="69">
        <v>44</v>
      </c>
      <c r="Y719" s="69">
        <f t="shared" si="85"/>
        <v>7</v>
      </c>
      <c r="Z719" s="64" t="s">
        <v>8490</v>
      </c>
    </row>
    <row r="720" spans="9:26" x14ac:dyDescent="0.25">
      <c r="S720" s="90" t="s">
        <v>8491</v>
      </c>
      <c r="T720" s="91">
        <v>9</v>
      </c>
      <c r="U720" s="91">
        <v>43</v>
      </c>
      <c r="V720" s="91">
        <v>12</v>
      </c>
      <c r="W720" s="91">
        <v>93</v>
      </c>
      <c r="X720" s="91">
        <v>99</v>
      </c>
      <c r="Y720" s="69">
        <f t="shared" si="85"/>
        <v>157</v>
      </c>
      <c r="Z720" s="90" t="s">
        <v>8491</v>
      </c>
    </row>
    <row r="721" spans="1:26" x14ac:dyDescent="0.25">
      <c r="S721" s="64" t="s">
        <v>8492</v>
      </c>
      <c r="T721" s="69">
        <v>75</v>
      </c>
      <c r="U721" s="69">
        <v>134</v>
      </c>
      <c r="V721" s="69">
        <v>47</v>
      </c>
      <c r="W721" s="69">
        <v>219</v>
      </c>
      <c r="X721" s="69">
        <v>669</v>
      </c>
      <c r="Y721" s="69">
        <f t="shared" si="85"/>
        <v>475</v>
      </c>
      <c r="Z721" s="64" t="s">
        <v>8492</v>
      </c>
    </row>
    <row r="722" spans="1:26" x14ac:dyDescent="0.25">
      <c r="S722" s="90" t="s">
        <v>8493</v>
      </c>
      <c r="T722" s="91">
        <v>0</v>
      </c>
      <c r="U722" s="91">
        <v>0</v>
      </c>
      <c r="V722" s="91">
        <v>0</v>
      </c>
      <c r="W722" s="91">
        <v>100</v>
      </c>
      <c r="X722" s="91">
        <v>366</v>
      </c>
      <c r="Y722" s="69">
        <f t="shared" si="85"/>
        <v>100</v>
      </c>
      <c r="Z722" s="90" t="s">
        <v>8493</v>
      </c>
    </row>
    <row r="723" spans="1:26" x14ac:dyDescent="0.25">
      <c r="T723" s="62">
        <f>SUM(T713:T722)</f>
        <v>87</v>
      </c>
      <c r="U723" s="62">
        <f>SUM(U713:U722)</f>
        <v>177</v>
      </c>
      <c r="V723" s="62">
        <f>SUM(V713:V722)</f>
        <v>59</v>
      </c>
      <c r="W723" s="62">
        <f>SUM(W713:W722)</f>
        <v>421</v>
      </c>
      <c r="X723" s="62">
        <f>SUM(X713:X722)</f>
        <v>1179</v>
      </c>
      <c r="Y723" s="69">
        <f t="shared" si="85"/>
        <v>744</v>
      </c>
    </row>
    <row r="724" spans="1:26" x14ac:dyDescent="0.25">
      <c r="T724" s="62"/>
      <c r="U724" s="62"/>
      <c r="V724" s="62"/>
      <c r="W724" s="62"/>
      <c r="X724" s="62"/>
      <c r="Y724" s="62"/>
    </row>
    <row r="725" spans="1:26" x14ac:dyDescent="0.25">
      <c r="T725" s="62"/>
      <c r="U725" s="62"/>
      <c r="V725" s="62"/>
      <c r="W725" s="62"/>
      <c r="X725" s="62"/>
      <c r="Y725" s="62"/>
    </row>
    <row r="726" spans="1:26" x14ac:dyDescent="0.25">
      <c r="T726" s="62"/>
      <c r="U726" s="62"/>
      <c r="V726" s="62"/>
      <c r="W726" s="62"/>
      <c r="X726" s="62"/>
      <c r="Y726" s="62"/>
    </row>
    <row r="727" spans="1:26" ht="39.6" x14ac:dyDescent="0.25">
      <c r="A727" s="75" t="s">
        <v>8559</v>
      </c>
      <c r="B727" s="75" t="s">
        <v>7388</v>
      </c>
      <c r="C727" s="75" t="s">
        <v>8472</v>
      </c>
      <c r="D727" s="75" t="s">
        <v>8496</v>
      </c>
      <c r="E727" s="76" t="s">
        <v>8497</v>
      </c>
      <c r="F727" s="75" t="s">
        <v>8498</v>
      </c>
      <c r="G727" s="75" t="s">
        <v>8499</v>
      </c>
      <c r="H727" s="75" t="s">
        <v>8500</v>
      </c>
      <c r="I727" s="75" t="s">
        <v>8501</v>
      </c>
      <c r="J727" s="77" t="s">
        <v>8502</v>
      </c>
      <c r="K727" s="78" t="s">
        <v>8503</v>
      </c>
      <c r="L727" s="79" t="s">
        <v>8560</v>
      </c>
      <c r="S727" s="60" t="s">
        <v>8559</v>
      </c>
    </row>
    <row r="728" spans="1:26" x14ac:dyDescent="0.25">
      <c r="A728" s="64" t="s">
        <v>8521</v>
      </c>
      <c r="B728" s="69" t="s">
        <v>924</v>
      </c>
      <c r="C728" s="69">
        <v>5</v>
      </c>
      <c r="D728" s="69">
        <v>5</v>
      </c>
      <c r="E728" s="69">
        <v>0</v>
      </c>
      <c r="F728" s="69">
        <v>0</v>
      </c>
      <c r="G728" s="69">
        <v>0</v>
      </c>
      <c r="H728" s="69">
        <v>5</v>
      </c>
      <c r="I728" s="69">
        <v>0</v>
      </c>
      <c r="J728" s="69">
        <v>0</v>
      </c>
      <c r="K728" s="116">
        <f t="shared" ref="K728:K747" si="86">SUM(E728:J728)</f>
        <v>5</v>
      </c>
      <c r="L728" s="62">
        <v>5</v>
      </c>
      <c r="S728" s="64" t="s">
        <v>8505</v>
      </c>
      <c r="T728" s="64" t="s">
        <v>115</v>
      </c>
      <c r="U728" s="64" t="s">
        <v>135</v>
      </c>
      <c r="V728" s="64" t="s">
        <v>139</v>
      </c>
      <c r="W728" s="64" t="s">
        <v>121</v>
      </c>
      <c r="X728" s="64" t="s">
        <v>667</v>
      </c>
      <c r="Y728" s="64" t="s">
        <v>8474</v>
      </c>
    </row>
    <row r="729" spans="1:26" x14ac:dyDescent="0.25">
      <c r="A729" s="90" t="s">
        <v>8541</v>
      </c>
      <c r="B729" s="91" t="s">
        <v>2680</v>
      </c>
      <c r="C729" s="91">
        <v>5</v>
      </c>
      <c r="D729" s="91">
        <v>5</v>
      </c>
      <c r="E729" s="91">
        <v>0</v>
      </c>
      <c r="F729" s="91">
        <v>0</v>
      </c>
      <c r="G729" s="91">
        <v>0</v>
      </c>
      <c r="H729" s="91">
        <v>5</v>
      </c>
      <c r="I729" s="91">
        <v>0</v>
      </c>
      <c r="J729" s="91">
        <v>0</v>
      </c>
      <c r="K729" s="116">
        <f t="shared" si="86"/>
        <v>5</v>
      </c>
      <c r="L729" s="62">
        <v>5</v>
      </c>
      <c r="S729" s="64" t="s">
        <v>8484</v>
      </c>
      <c r="T729" s="69">
        <v>0</v>
      </c>
      <c r="U729" s="69">
        <v>0</v>
      </c>
      <c r="V729" s="69">
        <v>0</v>
      </c>
      <c r="W729" s="69">
        <v>0</v>
      </c>
      <c r="X729" s="69">
        <v>0</v>
      </c>
      <c r="Y729" s="64">
        <f t="shared" ref="Y729:Y739" si="87">SUM(T729:X729)</f>
        <v>0</v>
      </c>
    </row>
    <row r="730" spans="1:26" x14ac:dyDescent="0.25">
      <c r="A730" s="102" t="s">
        <v>8534</v>
      </c>
      <c r="B730" s="102" t="s">
        <v>2680</v>
      </c>
      <c r="C730" s="103">
        <v>5</v>
      </c>
      <c r="D730" s="104">
        <v>5</v>
      </c>
      <c r="E730" s="104">
        <v>0</v>
      </c>
      <c r="F730" s="104">
        <v>0</v>
      </c>
      <c r="G730" s="104">
        <v>0</v>
      </c>
      <c r="H730" s="104">
        <v>5</v>
      </c>
      <c r="I730" s="104">
        <v>0</v>
      </c>
      <c r="J730" s="105">
        <v>0</v>
      </c>
      <c r="K730" s="105">
        <f t="shared" si="86"/>
        <v>5</v>
      </c>
      <c r="L730" s="62">
        <v>5</v>
      </c>
      <c r="S730" s="90" t="s">
        <v>8485</v>
      </c>
      <c r="T730" s="91">
        <v>0</v>
      </c>
      <c r="U730" s="91">
        <v>0</v>
      </c>
      <c r="V730" s="91">
        <v>0</v>
      </c>
      <c r="W730" s="91">
        <v>0</v>
      </c>
      <c r="X730" s="91">
        <v>0</v>
      </c>
      <c r="Y730" s="64">
        <f t="shared" si="87"/>
        <v>0</v>
      </c>
    </row>
    <row r="731" spans="1:26" x14ac:dyDescent="0.25">
      <c r="A731" s="106" t="s">
        <v>8312</v>
      </c>
      <c r="B731" s="106" t="s">
        <v>2680</v>
      </c>
      <c r="C731" s="107">
        <v>5</v>
      </c>
      <c r="D731" s="108">
        <v>5</v>
      </c>
      <c r="E731" s="108">
        <v>0</v>
      </c>
      <c r="F731" s="108">
        <v>0</v>
      </c>
      <c r="G731" s="108">
        <v>0</v>
      </c>
      <c r="H731" s="108">
        <v>5</v>
      </c>
      <c r="I731" s="108">
        <v>0</v>
      </c>
      <c r="J731" s="109">
        <v>0</v>
      </c>
      <c r="K731" s="105">
        <f t="shared" si="86"/>
        <v>5</v>
      </c>
      <c r="S731" s="64" t="s">
        <v>8486</v>
      </c>
      <c r="T731" s="69">
        <v>0</v>
      </c>
      <c r="U731" s="69">
        <v>0</v>
      </c>
      <c r="V731" s="69">
        <v>0</v>
      </c>
      <c r="W731" s="69">
        <v>5</v>
      </c>
      <c r="X731" s="69">
        <v>0</v>
      </c>
      <c r="Y731" s="64">
        <f t="shared" si="87"/>
        <v>5</v>
      </c>
    </row>
    <row r="732" spans="1:26" x14ac:dyDescent="0.25">
      <c r="A732" s="106" t="s">
        <v>8312</v>
      </c>
      <c r="B732" s="106" t="s">
        <v>1641</v>
      </c>
      <c r="C732" s="107">
        <v>1</v>
      </c>
      <c r="D732" s="108">
        <v>1</v>
      </c>
      <c r="E732" s="108">
        <v>0</v>
      </c>
      <c r="F732" s="108">
        <v>0</v>
      </c>
      <c r="G732" s="108">
        <v>0</v>
      </c>
      <c r="H732" s="110">
        <v>1</v>
      </c>
      <c r="I732" s="108">
        <v>0</v>
      </c>
      <c r="J732" s="109">
        <v>0</v>
      </c>
      <c r="K732" s="105">
        <f t="shared" si="86"/>
        <v>1</v>
      </c>
      <c r="S732" s="90" t="s">
        <v>8487</v>
      </c>
      <c r="T732" s="91">
        <v>0</v>
      </c>
      <c r="U732" s="91">
        <v>0</v>
      </c>
      <c r="V732" s="91">
        <v>0</v>
      </c>
      <c r="W732" s="91">
        <v>5</v>
      </c>
      <c r="X732" s="91">
        <v>0</v>
      </c>
      <c r="Y732" s="64">
        <f t="shared" si="87"/>
        <v>5</v>
      </c>
    </row>
    <row r="733" spans="1:26" x14ac:dyDescent="0.25">
      <c r="A733" s="106" t="s">
        <v>8312</v>
      </c>
      <c r="B733" s="106" t="s">
        <v>924</v>
      </c>
      <c r="C733" s="107">
        <v>2</v>
      </c>
      <c r="D733" s="108">
        <v>2</v>
      </c>
      <c r="E733" s="108">
        <v>1</v>
      </c>
      <c r="F733" s="108">
        <v>0</v>
      </c>
      <c r="G733" s="108">
        <v>0</v>
      </c>
      <c r="H733" s="108">
        <v>1</v>
      </c>
      <c r="I733" s="108">
        <v>0</v>
      </c>
      <c r="J733" s="109">
        <v>0</v>
      </c>
      <c r="K733" s="105">
        <f t="shared" si="86"/>
        <v>2</v>
      </c>
      <c r="L733" s="62">
        <v>8</v>
      </c>
      <c r="S733" s="64" t="s">
        <v>8488</v>
      </c>
      <c r="T733" s="69">
        <v>0</v>
      </c>
      <c r="U733" s="69">
        <v>0</v>
      </c>
      <c r="V733" s="69">
        <v>0</v>
      </c>
      <c r="W733" s="69">
        <v>5</v>
      </c>
      <c r="X733" s="69">
        <v>0</v>
      </c>
      <c r="Y733" s="64">
        <f t="shared" si="87"/>
        <v>5</v>
      </c>
    </row>
    <row r="734" spans="1:26" x14ac:dyDescent="0.25">
      <c r="A734" s="102" t="s">
        <v>7341</v>
      </c>
      <c r="B734" s="102" t="s">
        <v>2680</v>
      </c>
      <c r="C734" s="103">
        <v>8</v>
      </c>
      <c r="D734" s="104">
        <v>8</v>
      </c>
      <c r="E734" s="104">
        <v>1</v>
      </c>
      <c r="F734" s="104">
        <v>0</v>
      </c>
      <c r="G734" s="104">
        <v>0</v>
      </c>
      <c r="H734" s="104">
        <v>7</v>
      </c>
      <c r="I734" s="104">
        <v>0</v>
      </c>
      <c r="J734" s="105">
        <v>0</v>
      </c>
      <c r="K734" s="105">
        <f t="shared" si="86"/>
        <v>8</v>
      </c>
      <c r="S734" s="90" t="s">
        <v>8489</v>
      </c>
      <c r="T734" s="91">
        <v>1</v>
      </c>
      <c r="U734" s="91">
        <v>0</v>
      </c>
      <c r="V734" s="91">
        <v>0</v>
      </c>
      <c r="W734" s="91">
        <v>7</v>
      </c>
      <c r="X734" s="91">
        <v>0</v>
      </c>
      <c r="Y734" s="64">
        <f t="shared" si="87"/>
        <v>8</v>
      </c>
    </row>
    <row r="735" spans="1:26" x14ac:dyDescent="0.25">
      <c r="A735" s="102" t="s">
        <v>7341</v>
      </c>
      <c r="B735" s="102" t="s">
        <v>1641</v>
      </c>
      <c r="C735" s="103">
        <v>1</v>
      </c>
      <c r="D735" s="104">
        <v>1</v>
      </c>
      <c r="E735" s="104">
        <v>0</v>
      </c>
      <c r="F735" s="104">
        <v>0</v>
      </c>
      <c r="G735" s="104">
        <v>0</v>
      </c>
      <c r="H735" s="111">
        <v>1</v>
      </c>
      <c r="I735" s="104">
        <v>0</v>
      </c>
      <c r="J735" s="105">
        <v>0</v>
      </c>
      <c r="K735" s="105">
        <f t="shared" si="86"/>
        <v>1</v>
      </c>
      <c r="S735" s="64" t="s">
        <v>8490</v>
      </c>
      <c r="T735" s="69">
        <v>1</v>
      </c>
      <c r="U735" s="69">
        <v>0</v>
      </c>
      <c r="V735" s="69">
        <v>0</v>
      </c>
      <c r="W735" s="69">
        <v>11</v>
      </c>
      <c r="X735" s="69">
        <v>37</v>
      </c>
      <c r="Y735" s="64">
        <f t="shared" si="87"/>
        <v>49</v>
      </c>
    </row>
    <row r="736" spans="1:26" x14ac:dyDescent="0.25">
      <c r="A736" s="102" t="s">
        <v>7341</v>
      </c>
      <c r="B736" s="102" t="s">
        <v>924</v>
      </c>
      <c r="C736" s="103">
        <v>40</v>
      </c>
      <c r="D736" s="104">
        <v>40</v>
      </c>
      <c r="E736" s="104">
        <v>0</v>
      </c>
      <c r="F736" s="104">
        <v>0</v>
      </c>
      <c r="G736" s="104">
        <v>0</v>
      </c>
      <c r="H736" s="104">
        <v>3</v>
      </c>
      <c r="I736" s="104">
        <v>37</v>
      </c>
      <c r="J736" s="105">
        <v>0</v>
      </c>
      <c r="K736" s="105">
        <f t="shared" si="86"/>
        <v>40</v>
      </c>
      <c r="L736" s="62">
        <v>49</v>
      </c>
      <c r="S736" s="90" t="s">
        <v>8491</v>
      </c>
      <c r="T736" s="91">
        <v>9</v>
      </c>
      <c r="U736" s="91">
        <v>33</v>
      </c>
      <c r="V736" s="91">
        <v>4</v>
      </c>
      <c r="W736" s="91">
        <v>98</v>
      </c>
      <c r="X736" s="91">
        <v>72</v>
      </c>
      <c r="Y736" s="64">
        <f t="shared" si="87"/>
        <v>216</v>
      </c>
      <c r="Z736" s="62"/>
    </row>
    <row r="737" spans="1:26" x14ac:dyDescent="0.25">
      <c r="A737" s="106" t="s">
        <v>2096</v>
      </c>
      <c r="B737" s="106" t="s">
        <v>2680</v>
      </c>
      <c r="C737" s="107">
        <v>10</v>
      </c>
      <c r="D737" s="108">
        <v>10</v>
      </c>
      <c r="E737" s="108">
        <v>1</v>
      </c>
      <c r="F737" s="108">
        <v>0</v>
      </c>
      <c r="G737" s="108">
        <v>0</v>
      </c>
      <c r="H737" s="108">
        <v>9</v>
      </c>
      <c r="I737" s="108">
        <v>0</v>
      </c>
      <c r="J737" s="109">
        <v>0</v>
      </c>
      <c r="K737" s="105">
        <f t="shared" si="86"/>
        <v>10</v>
      </c>
      <c r="S737" s="64" t="s">
        <v>8492</v>
      </c>
      <c r="T737" s="69">
        <v>78</v>
      </c>
      <c r="U737" s="69">
        <v>164</v>
      </c>
      <c r="V737" s="69">
        <v>47</v>
      </c>
      <c r="W737" s="69">
        <v>282</v>
      </c>
      <c r="X737" s="69">
        <v>1021</v>
      </c>
      <c r="Y737" s="64">
        <f t="shared" si="87"/>
        <v>1592</v>
      </c>
      <c r="Z737" s="62"/>
    </row>
    <row r="738" spans="1:26" x14ac:dyDescent="0.25">
      <c r="A738" s="106" t="s">
        <v>2096</v>
      </c>
      <c r="B738" s="106" t="s">
        <v>1641</v>
      </c>
      <c r="C738" s="107">
        <v>2</v>
      </c>
      <c r="D738" s="108">
        <v>2</v>
      </c>
      <c r="E738" s="108">
        <v>0</v>
      </c>
      <c r="F738" s="110">
        <v>1</v>
      </c>
      <c r="G738" s="108">
        <v>0</v>
      </c>
      <c r="H738" s="110">
        <v>1</v>
      </c>
      <c r="I738" s="108">
        <v>0</v>
      </c>
      <c r="J738" s="109">
        <v>0</v>
      </c>
      <c r="K738" s="105">
        <f t="shared" si="86"/>
        <v>2</v>
      </c>
      <c r="S738" s="90" t="s">
        <v>8493</v>
      </c>
      <c r="T738" s="91">
        <v>0</v>
      </c>
      <c r="U738" s="91">
        <v>0</v>
      </c>
      <c r="V738" s="91">
        <v>0</v>
      </c>
      <c r="W738" s="91">
        <v>296</v>
      </c>
      <c r="X738" s="91">
        <v>12</v>
      </c>
      <c r="Y738" s="64">
        <f t="shared" si="87"/>
        <v>308</v>
      </c>
    </row>
    <row r="739" spans="1:26" x14ac:dyDescent="0.25">
      <c r="A739" s="106" t="s">
        <v>2096</v>
      </c>
      <c r="B739" s="106" t="s">
        <v>924</v>
      </c>
      <c r="C739" s="107">
        <v>206</v>
      </c>
      <c r="D739" s="108">
        <v>204</v>
      </c>
      <c r="E739" s="108">
        <v>8</v>
      </c>
      <c r="F739" s="108">
        <v>32</v>
      </c>
      <c r="G739" s="108">
        <v>4</v>
      </c>
      <c r="H739" s="108">
        <v>88</v>
      </c>
      <c r="I739" s="108">
        <v>72</v>
      </c>
      <c r="J739" s="109">
        <v>0</v>
      </c>
      <c r="K739" s="105">
        <f t="shared" si="86"/>
        <v>204</v>
      </c>
      <c r="L739" s="62">
        <f>SUM(K737:K739)</f>
        <v>216</v>
      </c>
      <c r="T739" s="62">
        <f>SUM(T728:T738)</f>
        <v>89</v>
      </c>
      <c r="U739" s="62">
        <f>SUM(U728:U738)</f>
        <v>197</v>
      </c>
      <c r="V739" s="62">
        <f>SUM(V728:V738)</f>
        <v>51</v>
      </c>
      <c r="W739" s="62">
        <f>SUM(W728:W738)</f>
        <v>709</v>
      </c>
      <c r="X739" s="62">
        <f>SUM(X728:X738)</f>
        <v>1142</v>
      </c>
      <c r="Y739" s="64">
        <f t="shared" si="87"/>
        <v>2188</v>
      </c>
      <c r="Z739" s="62"/>
    </row>
    <row r="740" spans="1:26" x14ac:dyDescent="0.25">
      <c r="A740" s="102" t="s">
        <v>506</v>
      </c>
      <c r="B740" s="102" t="s">
        <v>2680</v>
      </c>
      <c r="C740" s="103">
        <v>123</v>
      </c>
      <c r="D740" s="104">
        <v>121</v>
      </c>
      <c r="E740" s="104">
        <v>8</v>
      </c>
      <c r="F740" s="104">
        <v>24</v>
      </c>
      <c r="G740" s="104">
        <v>4</v>
      </c>
      <c r="H740" s="104">
        <v>85</v>
      </c>
      <c r="I740" s="104">
        <v>0</v>
      </c>
      <c r="J740" s="105">
        <v>0</v>
      </c>
      <c r="K740" s="105">
        <f t="shared" si="86"/>
        <v>121</v>
      </c>
    </row>
    <row r="741" spans="1:26" x14ac:dyDescent="0.25">
      <c r="A741" s="102" t="s">
        <v>506</v>
      </c>
      <c r="B741" s="102" t="s">
        <v>1641</v>
      </c>
      <c r="C741" s="103">
        <v>78</v>
      </c>
      <c r="D741" s="104">
        <v>72</v>
      </c>
      <c r="E741" s="104">
        <v>0</v>
      </c>
      <c r="F741" s="111">
        <v>6</v>
      </c>
      <c r="G741" s="111">
        <v>3</v>
      </c>
      <c r="H741" s="104">
        <v>37</v>
      </c>
      <c r="I741" s="104">
        <v>26</v>
      </c>
      <c r="J741" s="105">
        <v>0</v>
      </c>
      <c r="K741" s="105">
        <f t="shared" si="86"/>
        <v>72</v>
      </c>
    </row>
    <row r="742" spans="1:26" x14ac:dyDescent="0.25">
      <c r="A742" s="102" t="s">
        <v>506</v>
      </c>
      <c r="B742" s="102" t="s">
        <v>7220</v>
      </c>
      <c r="C742" s="103">
        <v>4</v>
      </c>
      <c r="D742" s="104">
        <v>4</v>
      </c>
      <c r="E742" s="104">
        <v>1</v>
      </c>
      <c r="F742" s="104">
        <v>1</v>
      </c>
      <c r="G742" s="104">
        <v>1</v>
      </c>
      <c r="H742" s="104">
        <v>1</v>
      </c>
      <c r="I742" s="104">
        <v>0</v>
      </c>
      <c r="J742" s="105">
        <v>0</v>
      </c>
      <c r="K742" s="105">
        <f t="shared" si="86"/>
        <v>4</v>
      </c>
      <c r="S742" s="64" t="s">
        <v>8508</v>
      </c>
      <c r="T742" s="64" t="s">
        <v>115</v>
      </c>
      <c r="U742" s="64" t="s">
        <v>135</v>
      </c>
      <c r="V742" s="64" t="s">
        <v>139</v>
      </c>
      <c r="W742" s="64" t="s">
        <v>121</v>
      </c>
      <c r="X742" s="64" t="s">
        <v>667</v>
      </c>
      <c r="Y742" s="64" t="s">
        <v>8474</v>
      </c>
    </row>
    <row r="743" spans="1:26" x14ac:dyDescent="0.25">
      <c r="A743" s="102" t="s">
        <v>506</v>
      </c>
      <c r="B743" s="102" t="s">
        <v>924</v>
      </c>
      <c r="C743" s="103">
        <v>1400</v>
      </c>
      <c r="D743" s="104">
        <v>1396</v>
      </c>
      <c r="E743" s="104">
        <v>69</v>
      </c>
      <c r="F743" s="104">
        <v>133</v>
      </c>
      <c r="G743" s="104">
        <v>39</v>
      </c>
      <c r="H743" s="104">
        <v>159</v>
      </c>
      <c r="I743" s="104">
        <v>995</v>
      </c>
      <c r="J743" s="105">
        <v>1</v>
      </c>
      <c r="K743" s="105">
        <f t="shared" si="86"/>
        <v>1396</v>
      </c>
      <c r="L743" s="62">
        <f>SUM(K740:K743)</f>
        <v>1593</v>
      </c>
      <c r="S743" s="64" t="s">
        <v>8484</v>
      </c>
      <c r="T743" s="69">
        <v>0</v>
      </c>
      <c r="U743" s="69">
        <v>0</v>
      </c>
      <c r="V743" s="69">
        <v>0</v>
      </c>
      <c r="W743" s="69">
        <v>0</v>
      </c>
      <c r="X743" s="69">
        <v>0</v>
      </c>
      <c r="Y743" s="64">
        <f t="shared" ref="Y743:Y753" si="88">SUM(T743:X743)</f>
        <v>0</v>
      </c>
    </row>
    <row r="744" spans="1:26" x14ac:dyDescent="0.25">
      <c r="A744" s="106" t="s">
        <v>464</v>
      </c>
      <c r="B744" s="106" t="s">
        <v>2680</v>
      </c>
      <c r="C744" s="107">
        <v>223</v>
      </c>
      <c r="D744" s="108">
        <v>221</v>
      </c>
      <c r="E744" s="108">
        <v>0</v>
      </c>
      <c r="F744" s="108">
        <v>0</v>
      </c>
      <c r="G744" s="108">
        <v>0</v>
      </c>
      <c r="H744" s="108">
        <v>221</v>
      </c>
      <c r="I744" s="108">
        <v>0</v>
      </c>
      <c r="J744" s="109">
        <v>0</v>
      </c>
      <c r="K744" s="105">
        <f t="shared" si="86"/>
        <v>221</v>
      </c>
      <c r="S744" s="90" t="s">
        <v>8485</v>
      </c>
      <c r="T744" s="91">
        <v>0</v>
      </c>
      <c r="U744" s="91">
        <v>0</v>
      </c>
      <c r="V744" s="91">
        <v>0</v>
      </c>
      <c r="W744" s="92">
        <v>0</v>
      </c>
      <c r="X744" s="91">
        <v>0</v>
      </c>
      <c r="Y744" s="64">
        <f t="shared" si="88"/>
        <v>0</v>
      </c>
    </row>
    <row r="745" spans="1:26" x14ac:dyDescent="0.25">
      <c r="A745" s="106" t="s">
        <v>464</v>
      </c>
      <c r="B745" s="106" t="s">
        <v>1641</v>
      </c>
      <c r="C745" s="107">
        <v>67</v>
      </c>
      <c r="D745" s="108">
        <v>65</v>
      </c>
      <c r="E745" s="108">
        <v>0</v>
      </c>
      <c r="F745" s="108">
        <v>0</v>
      </c>
      <c r="G745" s="108">
        <v>0</v>
      </c>
      <c r="H745" s="108">
        <v>65</v>
      </c>
      <c r="I745" s="108">
        <v>0</v>
      </c>
      <c r="J745" s="109">
        <v>0</v>
      </c>
      <c r="K745" s="105">
        <f t="shared" si="86"/>
        <v>65</v>
      </c>
      <c r="S745" s="64" t="s">
        <v>8486</v>
      </c>
      <c r="T745" s="112">
        <v>0</v>
      </c>
      <c r="U745" s="112">
        <v>0</v>
      </c>
      <c r="V745" s="112">
        <v>0</v>
      </c>
      <c r="W745" s="69">
        <v>0</v>
      </c>
      <c r="X745" s="112">
        <v>0</v>
      </c>
      <c r="Y745" s="64">
        <f t="shared" si="88"/>
        <v>0</v>
      </c>
    </row>
    <row r="746" spans="1:26" x14ac:dyDescent="0.25">
      <c r="A746" s="106" t="s">
        <v>464</v>
      </c>
      <c r="B746" s="106" t="s">
        <v>7220</v>
      </c>
      <c r="C746" s="107">
        <v>4</v>
      </c>
      <c r="D746" s="108">
        <v>0</v>
      </c>
      <c r="E746" s="108">
        <v>0</v>
      </c>
      <c r="F746" s="108">
        <v>0</v>
      </c>
      <c r="G746" s="108">
        <v>0</v>
      </c>
      <c r="H746" s="108">
        <v>0</v>
      </c>
      <c r="I746" s="108">
        <v>0</v>
      </c>
      <c r="J746" s="109">
        <v>0</v>
      </c>
      <c r="K746" s="105">
        <f t="shared" si="86"/>
        <v>0</v>
      </c>
      <c r="S746" s="90" t="s">
        <v>8487</v>
      </c>
      <c r="T746" s="113">
        <v>0</v>
      </c>
      <c r="U746" s="113">
        <v>0</v>
      </c>
      <c r="V746" s="113">
        <v>0</v>
      </c>
      <c r="W746" s="113">
        <v>5</v>
      </c>
      <c r="X746" s="113">
        <v>0</v>
      </c>
      <c r="Y746" s="64">
        <f t="shared" si="88"/>
        <v>5</v>
      </c>
    </row>
    <row r="747" spans="1:26" x14ac:dyDescent="0.25">
      <c r="A747" s="106" t="s">
        <v>464</v>
      </c>
      <c r="B747" s="106" t="s">
        <v>924</v>
      </c>
      <c r="C747" s="107">
        <v>24</v>
      </c>
      <c r="D747" s="108">
        <v>22</v>
      </c>
      <c r="E747" s="108">
        <v>0</v>
      </c>
      <c r="F747" s="108">
        <v>0</v>
      </c>
      <c r="G747" s="108">
        <v>0</v>
      </c>
      <c r="H747" s="108">
        <v>10</v>
      </c>
      <c r="I747" s="108">
        <v>12</v>
      </c>
      <c r="J747" s="109">
        <v>0</v>
      </c>
      <c r="K747" s="105">
        <f t="shared" si="86"/>
        <v>22</v>
      </c>
      <c r="L747" s="62">
        <f>SUM(K744:K747)</f>
        <v>308</v>
      </c>
      <c r="S747" s="96" t="s">
        <v>8488</v>
      </c>
      <c r="T747" s="97">
        <v>0</v>
      </c>
      <c r="U747" s="97">
        <v>0</v>
      </c>
      <c r="V747" s="97">
        <v>0</v>
      </c>
      <c r="W747" s="97">
        <v>5</v>
      </c>
      <c r="X747" s="97">
        <v>0</v>
      </c>
      <c r="Y747" s="96">
        <f t="shared" si="88"/>
        <v>5</v>
      </c>
    </row>
    <row r="748" spans="1:26" x14ac:dyDescent="0.25">
      <c r="A748" s="102" t="s">
        <v>8509</v>
      </c>
      <c r="B748" s="116"/>
      <c r="C748" s="116">
        <f t="shared" ref="C748:L748" si="89">SUM(C728:C747)</f>
        <v>2213</v>
      </c>
      <c r="D748" s="116">
        <f t="shared" si="89"/>
        <v>2189</v>
      </c>
      <c r="E748" s="116">
        <f t="shared" si="89"/>
        <v>89</v>
      </c>
      <c r="F748" s="116">
        <f t="shared" si="89"/>
        <v>197</v>
      </c>
      <c r="G748" s="116">
        <f t="shared" si="89"/>
        <v>51</v>
      </c>
      <c r="H748" s="116">
        <f t="shared" si="89"/>
        <v>709</v>
      </c>
      <c r="I748" s="116">
        <f t="shared" si="89"/>
        <v>1142</v>
      </c>
      <c r="J748" s="116">
        <f t="shared" si="89"/>
        <v>1</v>
      </c>
      <c r="K748" s="116">
        <f t="shared" si="89"/>
        <v>2189</v>
      </c>
      <c r="L748" s="62">
        <f t="shared" si="89"/>
        <v>2189</v>
      </c>
      <c r="S748" s="90" t="s">
        <v>8489</v>
      </c>
      <c r="T748" s="114">
        <v>0</v>
      </c>
      <c r="U748" s="114">
        <v>0</v>
      </c>
      <c r="V748" s="114">
        <v>0</v>
      </c>
      <c r="W748" s="114">
        <v>5</v>
      </c>
      <c r="X748" s="114">
        <v>0</v>
      </c>
      <c r="Y748" s="64">
        <f t="shared" si="88"/>
        <v>5</v>
      </c>
    </row>
    <row r="749" spans="1:26" x14ac:dyDescent="0.25">
      <c r="I749" s="60" t="s">
        <v>8561</v>
      </c>
      <c r="S749" s="64" t="s">
        <v>8490</v>
      </c>
      <c r="T749" s="115">
        <v>1</v>
      </c>
      <c r="U749" s="115">
        <v>0</v>
      </c>
      <c r="V749" s="115">
        <v>0</v>
      </c>
      <c r="W749" s="115">
        <v>7</v>
      </c>
      <c r="X749" s="115">
        <v>0</v>
      </c>
      <c r="Y749" s="64">
        <f t="shared" si="88"/>
        <v>8</v>
      </c>
    </row>
    <row r="750" spans="1:26" x14ac:dyDescent="0.25">
      <c r="S750" s="90" t="s">
        <v>8491</v>
      </c>
      <c r="T750" s="114">
        <v>1</v>
      </c>
      <c r="U750" s="114">
        <v>0</v>
      </c>
      <c r="V750" s="114">
        <v>0</v>
      </c>
      <c r="W750" s="114">
        <v>9</v>
      </c>
      <c r="X750" s="114">
        <v>0</v>
      </c>
      <c r="Y750" s="64">
        <f t="shared" si="88"/>
        <v>10</v>
      </c>
    </row>
    <row r="751" spans="1:26" x14ac:dyDescent="0.25">
      <c r="S751" s="64" t="s">
        <v>8492</v>
      </c>
      <c r="T751" s="115">
        <v>8</v>
      </c>
      <c r="U751" s="115">
        <v>24</v>
      </c>
      <c r="V751" s="115">
        <v>4</v>
      </c>
      <c r="W751" s="115">
        <v>85</v>
      </c>
      <c r="X751" s="115">
        <v>0</v>
      </c>
      <c r="Y751" s="64">
        <f t="shared" si="88"/>
        <v>121</v>
      </c>
    </row>
    <row r="752" spans="1:26" x14ac:dyDescent="0.25">
      <c r="S752" s="90" t="s">
        <v>8493</v>
      </c>
      <c r="T752" s="114">
        <v>0</v>
      </c>
      <c r="U752" s="114">
        <v>0</v>
      </c>
      <c r="V752" s="114">
        <v>0</v>
      </c>
      <c r="W752" s="114">
        <v>221</v>
      </c>
      <c r="X752" s="114">
        <v>0</v>
      </c>
      <c r="Y752" s="64">
        <f t="shared" si="88"/>
        <v>221</v>
      </c>
    </row>
    <row r="753" spans="19:43" x14ac:dyDescent="0.25">
      <c r="T753" s="100">
        <f>SUM(T743:T752)</f>
        <v>10</v>
      </c>
      <c r="U753" s="100">
        <f>SUM(U743:U752)</f>
        <v>24</v>
      </c>
      <c r="V753" s="100">
        <f>SUM(V743:V752)</f>
        <v>4</v>
      </c>
      <c r="W753" s="100">
        <f>SUM(W743:W752)</f>
        <v>337</v>
      </c>
      <c r="X753" s="100">
        <f>SUM(X743:X752)</f>
        <v>0</v>
      </c>
      <c r="Y753" s="96">
        <f t="shared" si="88"/>
        <v>375</v>
      </c>
    </row>
    <row r="756" spans="19:43" x14ac:dyDescent="0.25">
      <c r="S756" s="64" t="s">
        <v>8511</v>
      </c>
      <c r="T756" s="64" t="s">
        <v>115</v>
      </c>
      <c r="U756" s="64" t="s">
        <v>135</v>
      </c>
      <c r="V756" s="64" t="s">
        <v>139</v>
      </c>
      <c r="W756" s="64" t="s">
        <v>121</v>
      </c>
      <c r="X756" s="64" t="s">
        <v>667</v>
      </c>
      <c r="Y756" s="64" t="s">
        <v>8512</v>
      </c>
    </row>
    <row r="757" spans="19:43" x14ac:dyDescent="0.25">
      <c r="S757" s="64" t="s">
        <v>8484</v>
      </c>
      <c r="T757" s="69">
        <v>0</v>
      </c>
      <c r="U757" s="69">
        <v>0</v>
      </c>
      <c r="V757" s="69">
        <v>0</v>
      </c>
      <c r="W757" s="69">
        <v>0</v>
      </c>
      <c r="X757" s="69">
        <v>0</v>
      </c>
      <c r="Y757" s="69">
        <f t="shared" ref="Y757:Y767" si="90">SUM(T757:W757)</f>
        <v>0</v>
      </c>
      <c r="Z757" s="64" t="s">
        <v>8484</v>
      </c>
    </row>
    <row r="758" spans="19:43" x14ac:dyDescent="0.25">
      <c r="S758" s="90" t="s">
        <v>8485</v>
      </c>
      <c r="T758" s="91">
        <v>0</v>
      </c>
      <c r="U758" s="91">
        <v>0</v>
      </c>
      <c r="V758" s="91">
        <v>0</v>
      </c>
      <c r="W758" s="91">
        <v>0</v>
      </c>
      <c r="X758" s="91">
        <v>0</v>
      </c>
      <c r="Y758" s="69">
        <f t="shared" si="90"/>
        <v>0</v>
      </c>
      <c r="Z758" s="90" t="s">
        <v>8485</v>
      </c>
    </row>
    <row r="759" spans="19:43" x14ac:dyDescent="0.25">
      <c r="S759" s="64" t="s">
        <v>8486</v>
      </c>
      <c r="T759" s="69">
        <v>0</v>
      </c>
      <c r="U759" s="69">
        <v>0</v>
      </c>
      <c r="V759" s="69">
        <v>0</v>
      </c>
      <c r="W759" s="69">
        <v>5</v>
      </c>
      <c r="X759" s="69">
        <v>0</v>
      </c>
      <c r="Y759" s="69">
        <f t="shared" si="90"/>
        <v>5</v>
      </c>
      <c r="Z759" s="64" t="s">
        <v>8486</v>
      </c>
    </row>
    <row r="760" spans="19:43" x14ac:dyDescent="0.25">
      <c r="S760" s="90" t="s">
        <v>8487</v>
      </c>
      <c r="T760" s="91">
        <v>0</v>
      </c>
      <c r="U760" s="91">
        <v>0</v>
      </c>
      <c r="V760" s="91">
        <v>0</v>
      </c>
      <c r="W760" s="91">
        <v>0</v>
      </c>
      <c r="X760" s="91">
        <v>0</v>
      </c>
      <c r="Y760" s="69">
        <f t="shared" si="90"/>
        <v>0</v>
      </c>
      <c r="Z760" s="90" t="s">
        <v>8487</v>
      </c>
    </row>
    <row r="761" spans="19:43" x14ac:dyDescent="0.25">
      <c r="S761" s="64" t="s">
        <v>8488</v>
      </c>
      <c r="T761" s="69">
        <v>0</v>
      </c>
      <c r="U761" s="69">
        <v>0</v>
      </c>
      <c r="V761" s="69">
        <v>0</v>
      </c>
      <c r="W761" s="69">
        <v>0</v>
      </c>
      <c r="X761" s="69">
        <v>0</v>
      </c>
      <c r="Y761" s="69">
        <f t="shared" si="90"/>
        <v>0</v>
      </c>
      <c r="Z761" s="64" t="s">
        <v>8488</v>
      </c>
    </row>
    <row r="762" spans="19:43" x14ac:dyDescent="0.25">
      <c r="S762" s="90" t="s">
        <v>8489</v>
      </c>
      <c r="T762" s="91">
        <v>1</v>
      </c>
      <c r="U762" s="91">
        <v>0</v>
      </c>
      <c r="V762" s="91">
        <v>0</v>
      </c>
      <c r="W762" s="91">
        <v>2</v>
      </c>
      <c r="X762" s="91">
        <v>0</v>
      </c>
      <c r="Y762" s="69">
        <f t="shared" si="90"/>
        <v>3</v>
      </c>
      <c r="Z762" s="90" t="s">
        <v>8489</v>
      </c>
    </row>
    <row r="763" spans="19:43" x14ac:dyDescent="0.25">
      <c r="S763" s="64" t="s">
        <v>8490</v>
      </c>
      <c r="T763" s="69">
        <v>0</v>
      </c>
      <c r="U763" s="69">
        <v>0</v>
      </c>
      <c r="V763" s="69">
        <v>0</v>
      </c>
      <c r="W763" s="69">
        <v>4</v>
      </c>
      <c r="X763" s="69">
        <v>37</v>
      </c>
      <c r="Y763" s="69">
        <f t="shared" si="90"/>
        <v>4</v>
      </c>
      <c r="Z763" s="64" t="s">
        <v>8490</v>
      </c>
    </row>
    <row r="764" spans="19:43" x14ac:dyDescent="0.25">
      <c r="S764" s="90" t="s">
        <v>8491</v>
      </c>
      <c r="T764" s="91">
        <v>8</v>
      </c>
      <c r="U764" s="91">
        <v>33</v>
      </c>
      <c r="V764" s="91">
        <v>4</v>
      </c>
      <c r="W764" s="91">
        <v>89</v>
      </c>
      <c r="X764" s="91">
        <v>72</v>
      </c>
      <c r="Y764" s="69">
        <f t="shared" si="90"/>
        <v>134</v>
      </c>
      <c r="Z764" s="90" t="s">
        <v>8491</v>
      </c>
    </row>
    <row r="765" spans="19:43" x14ac:dyDescent="0.25">
      <c r="S765" s="64" t="s">
        <v>8492</v>
      </c>
      <c r="T765" s="69">
        <v>70</v>
      </c>
      <c r="U765" s="69">
        <v>140</v>
      </c>
      <c r="V765" s="69">
        <v>43</v>
      </c>
      <c r="W765" s="69">
        <v>197</v>
      </c>
      <c r="X765" s="69">
        <v>1021</v>
      </c>
      <c r="Y765" s="69">
        <f t="shared" si="90"/>
        <v>450</v>
      </c>
      <c r="Z765" s="64" t="s">
        <v>8492</v>
      </c>
    </row>
    <row r="766" spans="19:43" x14ac:dyDescent="0.25">
      <c r="S766" s="90" t="s">
        <v>8493</v>
      </c>
      <c r="T766" s="91">
        <v>0</v>
      </c>
      <c r="U766" s="91">
        <v>0</v>
      </c>
      <c r="V766" s="91">
        <v>0</v>
      </c>
      <c r="W766" s="91">
        <v>75</v>
      </c>
      <c r="X766" s="91">
        <v>12</v>
      </c>
      <c r="Y766" s="69">
        <f t="shared" si="90"/>
        <v>75</v>
      </c>
      <c r="Z766" s="90" t="s">
        <v>8493</v>
      </c>
    </row>
    <row r="767" spans="19:43" ht="15.6" x14ac:dyDescent="0.25">
      <c r="T767" s="62">
        <f>SUM(T757:T766)</f>
        <v>79</v>
      </c>
      <c r="U767" s="62">
        <f>SUM(U757:U766)</f>
        <v>173</v>
      </c>
      <c r="V767" s="62">
        <f>SUM(V757:V766)</f>
        <v>47</v>
      </c>
      <c r="W767" s="62">
        <f>SUM(W757:W766)</f>
        <v>372</v>
      </c>
      <c r="X767" s="62">
        <f>SUM(X757:X766)</f>
        <v>1142</v>
      </c>
      <c r="Y767" s="69">
        <f t="shared" si="90"/>
        <v>671</v>
      </c>
      <c r="AQ767" s="117" t="s">
        <v>8562</v>
      </c>
    </row>
    <row r="768" spans="19:43" ht="15.6" x14ac:dyDescent="0.25">
      <c r="AQ768" s="117" t="s">
        <v>8563</v>
      </c>
    </row>
    <row r="769" spans="1:117" ht="39.6" x14ac:dyDescent="0.25">
      <c r="A769" s="75" t="s">
        <v>8564</v>
      </c>
      <c r="B769" s="75" t="s">
        <v>7388</v>
      </c>
      <c r="C769" s="75" t="s">
        <v>8472</v>
      </c>
      <c r="D769" s="75" t="s">
        <v>8496</v>
      </c>
      <c r="E769" s="76" t="s">
        <v>8497</v>
      </c>
      <c r="F769" s="75" t="s">
        <v>8498</v>
      </c>
      <c r="G769" s="75" t="s">
        <v>8499</v>
      </c>
      <c r="H769" s="75" t="s">
        <v>8500</v>
      </c>
      <c r="I769" s="75" t="s">
        <v>8501</v>
      </c>
      <c r="J769" s="77" t="s">
        <v>8502</v>
      </c>
      <c r="K769" s="67" t="s">
        <v>8503</v>
      </c>
      <c r="L769" s="79" t="s">
        <v>8565</v>
      </c>
      <c r="S769" s="60" t="s">
        <v>8564</v>
      </c>
      <c r="AP769" s="118" t="s">
        <v>8566</v>
      </c>
      <c r="AQ769" s="119"/>
      <c r="AR769" s="66"/>
      <c r="AS769" s="66"/>
      <c r="AT769" s="66"/>
      <c r="BR769" s="60"/>
      <c r="BV769" s="60"/>
      <c r="BW769" s="73"/>
    </row>
    <row r="770" spans="1:117" x14ac:dyDescent="0.25">
      <c r="A770" s="102" t="s">
        <v>8534</v>
      </c>
      <c r="B770" s="102" t="s">
        <v>924</v>
      </c>
      <c r="C770" s="103">
        <v>1</v>
      </c>
      <c r="D770" s="104">
        <v>1</v>
      </c>
      <c r="E770" s="104">
        <v>0</v>
      </c>
      <c r="F770" s="104">
        <v>1</v>
      </c>
      <c r="G770" s="104">
        <v>0</v>
      </c>
      <c r="H770" s="104">
        <v>0</v>
      </c>
      <c r="I770" s="104">
        <v>0</v>
      </c>
      <c r="J770" s="105">
        <v>0</v>
      </c>
      <c r="K770" s="105">
        <f t="shared" ref="K770:K783" si="91">SUM(E770:J770)</f>
        <v>1</v>
      </c>
      <c r="L770" s="62">
        <v>1</v>
      </c>
      <c r="S770" s="64" t="s">
        <v>8505</v>
      </c>
      <c r="T770" s="64" t="s">
        <v>115</v>
      </c>
      <c r="U770" s="64" t="s">
        <v>135</v>
      </c>
      <c r="V770" s="64" t="s">
        <v>139</v>
      </c>
      <c r="W770" s="64" t="s">
        <v>121</v>
      </c>
      <c r="X770" s="64" t="s">
        <v>667</v>
      </c>
      <c r="Y770" s="64" t="s">
        <v>8474</v>
      </c>
      <c r="AP770" s="60" t="s">
        <v>8567</v>
      </c>
      <c r="AQ770" s="120">
        <v>2009</v>
      </c>
      <c r="AR770" s="120"/>
      <c r="AS770" s="120"/>
      <c r="AT770" s="120"/>
      <c r="AU770" s="121">
        <v>2010</v>
      </c>
      <c r="AV770" s="121"/>
      <c r="AW770" s="121"/>
      <c r="AX770" s="121"/>
      <c r="AY770" s="122">
        <v>2011</v>
      </c>
      <c r="AZ770" s="122"/>
      <c r="BA770" s="122"/>
      <c r="BB770" s="122"/>
      <c r="BC770" s="121">
        <v>2012</v>
      </c>
      <c r="BD770" s="121"/>
      <c r="BE770" s="121"/>
      <c r="BF770" s="121"/>
      <c r="BG770" s="122">
        <v>2013</v>
      </c>
      <c r="BH770" s="122"/>
      <c r="BI770" s="122"/>
      <c r="BJ770" s="122"/>
      <c r="BK770" s="121">
        <v>2014</v>
      </c>
      <c r="BL770" s="121"/>
      <c r="BM770" s="121"/>
      <c r="BN770" s="121"/>
      <c r="BO770" s="122">
        <v>2015</v>
      </c>
      <c r="BP770" s="122"/>
      <c r="BQ770" s="122"/>
      <c r="BR770" s="122"/>
      <c r="BS770" s="121">
        <v>2016</v>
      </c>
      <c r="BT770" s="121"/>
      <c r="BU770" s="123"/>
      <c r="BV770" s="123"/>
      <c r="BW770" s="124" t="s">
        <v>8568</v>
      </c>
      <c r="BX770" s="125"/>
      <c r="BY770" s="125"/>
      <c r="BZ770" s="125"/>
      <c r="CA770" s="121">
        <v>2018</v>
      </c>
      <c r="CB770" s="123"/>
      <c r="CC770" s="123"/>
      <c r="CD770" s="123"/>
      <c r="CE770" s="122">
        <v>2019</v>
      </c>
      <c r="CF770" s="125"/>
      <c r="CG770" s="125"/>
      <c r="CH770" s="125"/>
      <c r="CI770" s="121">
        <v>2020</v>
      </c>
      <c r="CJ770" s="123"/>
      <c r="CK770" s="123"/>
      <c r="CL770" s="123"/>
      <c r="CM770" s="122">
        <v>2021</v>
      </c>
      <c r="CN770" s="122"/>
      <c r="CO770" s="125"/>
      <c r="CP770" s="125"/>
      <c r="CQ770" s="126">
        <v>2022</v>
      </c>
      <c r="CR770" s="123"/>
      <c r="CS770" s="123"/>
      <c r="CT770" s="123"/>
      <c r="CU770" s="127">
        <v>2023</v>
      </c>
      <c r="CV770" s="127"/>
      <c r="CW770" s="127"/>
      <c r="CX770" s="127"/>
      <c r="CY770" s="126">
        <v>2024</v>
      </c>
      <c r="CZ770" s="123"/>
      <c r="DA770" s="123"/>
      <c r="DB770" s="123"/>
      <c r="DC770" s="127">
        <v>2025</v>
      </c>
    </row>
    <row r="771" spans="1:117" x14ac:dyDescent="0.25">
      <c r="A771" s="106" t="s">
        <v>8312</v>
      </c>
      <c r="B771" s="106" t="s">
        <v>2680</v>
      </c>
      <c r="C771" s="107">
        <v>1</v>
      </c>
      <c r="D771" s="108">
        <v>1</v>
      </c>
      <c r="E771" s="108">
        <v>0</v>
      </c>
      <c r="F771" s="108">
        <v>1</v>
      </c>
      <c r="G771" s="108">
        <v>0</v>
      </c>
      <c r="H771" s="108">
        <v>0</v>
      </c>
      <c r="I771" s="108">
        <v>0</v>
      </c>
      <c r="J771" s="109">
        <v>0</v>
      </c>
      <c r="K771" s="105">
        <f t="shared" si="91"/>
        <v>1</v>
      </c>
      <c r="S771" s="64" t="s">
        <v>8484</v>
      </c>
      <c r="T771" s="69">
        <v>0</v>
      </c>
      <c r="U771" s="69">
        <v>0</v>
      </c>
      <c r="V771" s="69">
        <v>0</v>
      </c>
      <c r="W771" s="69">
        <v>0</v>
      </c>
      <c r="X771" s="69">
        <v>0</v>
      </c>
      <c r="Y771" s="64">
        <f t="shared" ref="Y771:Y781" si="92">SUM(T771:X771)</f>
        <v>0</v>
      </c>
      <c r="AP771" s="60" t="s">
        <v>8569</v>
      </c>
      <c r="AQ771" s="62" t="s">
        <v>8570</v>
      </c>
      <c r="AR771" s="62" t="s">
        <v>8571</v>
      </c>
      <c r="AS771" s="62" t="s">
        <v>8571</v>
      </c>
      <c r="AT771" s="62" t="s">
        <v>8571</v>
      </c>
      <c r="AU771" s="62" t="s">
        <v>8571</v>
      </c>
      <c r="AV771" s="62" t="s">
        <v>8571</v>
      </c>
      <c r="AW771" s="62" t="s">
        <v>8571</v>
      </c>
      <c r="AX771" s="62" t="s">
        <v>8571</v>
      </c>
      <c r="AY771" s="62" t="s">
        <v>8571</v>
      </c>
      <c r="AZ771" s="62" t="s">
        <v>8571</v>
      </c>
      <c r="BA771" s="62" t="s">
        <v>8571</v>
      </c>
      <c r="BB771" s="62" t="s">
        <v>8571</v>
      </c>
      <c r="BC771" s="62" t="s">
        <v>8571</v>
      </c>
      <c r="BD771" s="62" t="s">
        <v>8571</v>
      </c>
      <c r="BE771" s="62" t="s">
        <v>8571</v>
      </c>
      <c r="BF771" s="62" t="s">
        <v>8571</v>
      </c>
      <c r="BG771" s="62" t="s">
        <v>8571</v>
      </c>
      <c r="BH771" s="62" t="s">
        <v>8572</v>
      </c>
      <c r="BI771" s="62" t="s">
        <v>8572</v>
      </c>
      <c r="BJ771" s="62" t="s">
        <v>8572</v>
      </c>
      <c r="BK771" s="62" t="s">
        <v>8572</v>
      </c>
      <c r="BL771" s="62" t="s">
        <v>8572</v>
      </c>
      <c r="BM771" s="62" t="s">
        <v>8572</v>
      </c>
      <c r="BN771" s="62" t="s">
        <v>8572</v>
      </c>
      <c r="BO771" s="62" t="s">
        <v>8572</v>
      </c>
      <c r="BP771" s="62" t="s">
        <v>8572</v>
      </c>
      <c r="BQ771" s="62" t="s">
        <v>8572</v>
      </c>
      <c r="BR771" s="62" t="s">
        <v>8572</v>
      </c>
      <c r="BS771" s="62" t="s">
        <v>8572</v>
      </c>
      <c r="BT771" s="62" t="s">
        <v>8572</v>
      </c>
      <c r="BU771" s="62" t="s">
        <v>8572</v>
      </c>
      <c r="BV771" s="62" t="s">
        <v>8572</v>
      </c>
      <c r="BW771" s="62" t="s">
        <v>8572</v>
      </c>
      <c r="BX771" s="62" t="s">
        <v>8573</v>
      </c>
      <c r="BY771" s="62" t="s">
        <v>8573</v>
      </c>
      <c r="BZ771" s="62" t="s">
        <v>8573</v>
      </c>
      <c r="CA771" s="62" t="s">
        <v>8573</v>
      </c>
      <c r="CB771" s="62" t="s">
        <v>8573</v>
      </c>
      <c r="CC771" s="62" t="s">
        <v>8573</v>
      </c>
      <c r="CD771" s="62" t="s">
        <v>8573</v>
      </c>
      <c r="CE771" s="62" t="s">
        <v>8573</v>
      </c>
      <c r="CF771" s="62" t="s">
        <v>8573</v>
      </c>
      <c r="CG771" s="62" t="s">
        <v>8573</v>
      </c>
      <c r="CH771" s="62" t="s">
        <v>8573</v>
      </c>
      <c r="CI771" s="62" t="s">
        <v>8573</v>
      </c>
      <c r="CJ771" s="62" t="s">
        <v>8573</v>
      </c>
      <c r="CK771" s="62" t="s">
        <v>8573</v>
      </c>
      <c r="CL771" s="62" t="s">
        <v>8573</v>
      </c>
      <c r="CM771" s="62" t="s">
        <v>8573</v>
      </c>
      <c r="CN771" s="62" t="s">
        <v>8574</v>
      </c>
      <c r="CO771" s="62" t="s">
        <v>8574</v>
      </c>
      <c r="CP771" s="62" t="s">
        <v>8574</v>
      </c>
      <c r="CQ771" s="62" t="s">
        <v>8574</v>
      </c>
      <c r="CR771" s="62" t="s">
        <v>8574</v>
      </c>
      <c r="CS771" s="62" t="s">
        <v>8574</v>
      </c>
      <c r="CT771" s="62" t="s">
        <v>8574</v>
      </c>
      <c r="CU771" s="62" t="s">
        <v>8574</v>
      </c>
      <c r="CV771" s="62" t="s">
        <v>8575</v>
      </c>
      <c r="CW771" s="62" t="s">
        <v>8574</v>
      </c>
      <c r="CX771" s="62" t="s">
        <v>8574</v>
      </c>
      <c r="CY771" s="62" t="s">
        <v>8574</v>
      </c>
      <c r="CZ771" s="62" t="s">
        <v>8574</v>
      </c>
      <c r="DA771" s="62" t="s">
        <v>8574</v>
      </c>
      <c r="DB771" s="62" t="s">
        <v>8574</v>
      </c>
      <c r="DC771" s="62" t="s">
        <v>9024</v>
      </c>
    </row>
    <row r="772" spans="1:117" x14ac:dyDescent="0.25">
      <c r="A772" s="106" t="s">
        <v>8312</v>
      </c>
      <c r="B772" s="106" t="s">
        <v>924</v>
      </c>
      <c r="C772" s="107">
        <v>4</v>
      </c>
      <c r="D772" s="108">
        <v>4</v>
      </c>
      <c r="E772" s="108">
        <v>0</v>
      </c>
      <c r="F772" s="108">
        <v>0</v>
      </c>
      <c r="G772" s="108">
        <v>0</v>
      </c>
      <c r="H772" s="108">
        <v>4</v>
      </c>
      <c r="I772" s="108">
        <v>0</v>
      </c>
      <c r="J772" s="109">
        <v>0</v>
      </c>
      <c r="K772" s="105">
        <f t="shared" si="91"/>
        <v>4</v>
      </c>
      <c r="L772" s="62">
        <v>5</v>
      </c>
      <c r="S772" s="90" t="s">
        <v>8485</v>
      </c>
      <c r="T772" s="91">
        <v>0</v>
      </c>
      <c r="U772" s="91">
        <v>0</v>
      </c>
      <c r="V772" s="91">
        <v>0</v>
      </c>
      <c r="W772" s="91">
        <v>0</v>
      </c>
      <c r="X772" s="91">
        <v>0</v>
      </c>
      <c r="Y772" s="64">
        <f t="shared" si="92"/>
        <v>0</v>
      </c>
      <c r="AP772" s="60" t="s">
        <v>73</v>
      </c>
      <c r="AQ772" s="62" t="s">
        <v>8576</v>
      </c>
      <c r="AR772" s="62" t="s">
        <v>8576</v>
      </c>
      <c r="AS772" s="62" t="s">
        <v>8576</v>
      </c>
      <c r="AT772" s="62" t="s">
        <v>8482</v>
      </c>
      <c r="AU772" s="62" t="s">
        <v>8482</v>
      </c>
      <c r="AV772" s="62" t="s">
        <v>8482</v>
      </c>
      <c r="AW772" s="62" t="s">
        <v>8482</v>
      </c>
      <c r="AX772" s="62" t="s">
        <v>8577</v>
      </c>
      <c r="AY772" s="62" t="s">
        <v>8577</v>
      </c>
      <c r="AZ772" s="62" t="s">
        <v>8482</v>
      </c>
      <c r="BA772" s="62" t="s">
        <v>8482</v>
      </c>
      <c r="BB772" s="62" t="s">
        <v>8482</v>
      </c>
      <c r="BC772" s="62" t="s">
        <v>8482</v>
      </c>
      <c r="BD772" s="62" t="s">
        <v>8482</v>
      </c>
      <c r="BE772" s="62" t="s">
        <v>8482</v>
      </c>
      <c r="BF772" s="62" t="s">
        <v>8482</v>
      </c>
      <c r="BG772" s="62" t="s">
        <v>8482</v>
      </c>
      <c r="BH772" s="62" t="s">
        <v>8482</v>
      </c>
      <c r="BI772" s="62" t="s">
        <v>8482</v>
      </c>
      <c r="BJ772" s="62" t="s">
        <v>8482</v>
      </c>
      <c r="BK772" s="62" t="s">
        <v>8482</v>
      </c>
      <c r="BL772" s="62" t="s">
        <v>8482</v>
      </c>
      <c r="BM772" s="62" t="s">
        <v>8482</v>
      </c>
      <c r="BN772" s="62" t="s">
        <v>8482</v>
      </c>
      <c r="BO772" s="62" t="s">
        <v>8482</v>
      </c>
      <c r="BP772" s="62" t="s">
        <v>8482</v>
      </c>
      <c r="BQ772" s="62" t="s">
        <v>8482</v>
      </c>
      <c r="BR772" s="62" t="s">
        <v>8482</v>
      </c>
      <c r="BS772" s="62" t="s">
        <v>8482</v>
      </c>
      <c r="BT772" s="62" t="s">
        <v>8482</v>
      </c>
      <c r="BU772" s="62" t="s">
        <v>8482</v>
      </c>
      <c r="BV772" s="62" t="s">
        <v>8482</v>
      </c>
      <c r="BW772" s="62" t="s">
        <v>8482</v>
      </c>
      <c r="BX772" s="62" t="s">
        <v>8482</v>
      </c>
      <c r="BY772" s="62" t="s">
        <v>8482</v>
      </c>
      <c r="BZ772" s="62" t="s">
        <v>8482</v>
      </c>
      <c r="CA772" s="62" t="s">
        <v>8482</v>
      </c>
      <c r="CB772" s="62" t="s">
        <v>8482</v>
      </c>
      <c r="CC772" s="62" t="s">
        <v>8482</v>
      </c>
      <c r="CD772" s="62" t="s">
        <v>8482</v>
      </c>
      <c r="CE772" s="62" t="s">
        <v>8482</v>
      </c>
      <c r="CF772" s="62" t="s">
        <v>8482</v>
      </c>
      <c r="CG772" s="62" t="s">
        <v>8482</v>
      </c>
      <c r="CH772" s="62" t="s">
        <v>8482</v>
      </c>
      <c r="CI772" s="62" t="s">
        <v>8482</v>
      </c>
      <c r="CJ772" s="62" t="s">
        <v>8482</v>
      </c>
      <c r="CK772" s="62" t="s">
        <v>8482</v>
      </c>
      <c r="CL772" s="62" t="s">
        <v>8482</v>
      </c>
      <c r="CM772" s="62" t="s">
        <v>8482</v>
      </c>
      <c r="CN772" s="62" t="s">
        <v>8482</v>
      </c>
      <c r="CO772" s="62" t="s">
        <v>8482</v>
      </c>
      <c r="CP772" s="62" t="s">
        <v>8482</v>
      </c>
      <c r="CQ772" s="62" t="s">
        <v>8482</v>
      </c>
      <c r="CR772" s="62" t="s">
        <v>8482</v>
      </c>
      <c r="CS772" s="62" t="s">
        <v>8482</v>
      </c>
      <c r="CT772" s="62" t="s">
        <v>8482</v>
      </c>
      <c r="CU772" s="62" t="s">
        <v>8482</v>
      </c>
      <c r="CV772" s="62" t="s">
        <v>8482</v>
      </c>
      <c r="CW772" s="62" t="s">
        <v>8482</v>
      </c>
      <c r="CX772" s="62" t="s">
        <v>8482</v>
      </c>
      <c r="CY772" s="62" t="s">
        <v>8482</v>
      </c>
      <c r="CZ772" s="62" t="s">
        <v>8482</v>
      </c>
      <c r="DA772" s="62" t="s">
        <v>8482</v>
      </c>
      <c r="DB772" s="62" t="s">
        <v>8482</v>
      </c>
      <c r="DC772" s="62" t="s">
        <v>8482</v>
      </c>
    </row>
    <row r="773" spans="1:117" x14ac:dyDescent="0.25">
      <c r="A773" s="102" t="s">
        <v>7341</v>
      </c>
      <c r="B773" s="102" t="s">
        <v>2680</v>
      </c>
      <c r="C773" s="103">
        <v>5</v>
      </c>
      <c r="D773" s="104">
        <v>5</v>
      </c>
      <c r="E773" s="104">
        <v>0</v>
      </c>
      <c r="F773" s="104">
        <v>1</v>
      </c>
      <c r="G773" s="104">
        <v>0</v>
      </c>
      <c r="H773" s="104">
        <v>4</v>
      </c>
      <c r="I773" s="104">
        <v>0</v>
      </c>
      <c r="J773" s="105">
        <v>0</v>
      </c>
      <c r="K773" s="105">
        <f t="shared" si="91"/>
        <v>5</v>
      </c>
      <c r="S773" s="64" t="s">
        <v>8486</v>
      </c>
      <c r="T773" s="69">
        <v>0</v>
      </c>
      <c r="U773" s="69">
        <v>0</v>
      </c>
      <c r="V773" s="69">
        <v>0</v>
      </c>
      <c r="W773" s="69">
        <v>0</v>
      </c>
      <c r="X773" s="69">
        <v>0</v>
      </c>
      <c r="Y773" s="64">
        <f t="shared" si="92"/>
        <v>0</v>
      </c>
      <c r="AP773" s="60" t="s">
        <v>8578</v>
      </c>
      <c r="AQ773" s="66"/>
      <c r="AR773" s="66"/>
      <c r="AS773" s="66"/>
      <c r="AT773" s="60" t="s">
        <v>8485</v>
      </c>
      <c r="AY773" s="60" t="s">
        <v>8486</v>
      </c>
      <c r="BE773" s="60" t="s">
        <v>8487</v>
      </c>
      <c r="BM773" s="60" t="s">
        <v>8488</v>
      </c>
      <c r="BR773" s="60" t="s">
        <v>8489</v>
      </c>
      <c r="BV773" s="60"/>
      <c r="BW773" s="60" t="s">
        <v>8490</v>
      </c>
      <c r="BZ773" s="60" t="s">
        <v>8579</v>
      </c>
      <c r="CB773" s="60" t="s">
        <v>8491</v>
      </c>
      <c r="CE773" s="60" t="s">
        <v>8580</v>
      </c>
      <c r="CJ773" s="60" t="s">
        <v>8492</v>
      </c>
      <c r="CQ773" s="60" t="s">
        <v>8493</v>
      </c>
      <c r="CX773" s="60" t="s">
        <v>8506</v>
      </c>
    </row>
    <row r="774" spans="1:117" x14ac:dyDescent="0.25">
      <c r="A774" s="102" t="s">
        <v>7341</v>
      </c>
      <c r="B774" s="102" t="s">
        <v>924</v>
      </c>
      <c r="C774" s="103">
        <v>33</v>
      </c>
      <c r="D774" s="104">
        <v>33</v>
      </c>
      <c r="E774" s="104">
        <v>0</v>
      </c>
      <c r="F774" s="104">
        <v>2</v>
      </c>
      <c r="G774" s="104">
        <v>0</v>
      </c>
      <c r="H774" s="104">
        <v>5</v>
      </c>
      <c r="I774" s="104">
        <v>26</v>
      </c>
      <c r="J774" s="105">
        <v>0</v>
      </c>
      <c r="K774" s="105">
        <f t="shared" si="91"/>
        <v>33</v>
      </c>
      <c r="L774" s="62">
        <v>38</v>
      </c>
      <c r="S774" s="90" t="s">
        <v>8487</v>
      </c>
      <c r="T774" s="91">
        <v>0</v>
      </c>
      <c r="U774" s="91">
        <v>0</v>
      </c>
      <c r="V774" s="91">
        <v>0</v>
      </c>
      <c r="W774" s="91">
        <v>0</v>
      </c>
      <c r="X774" s="91">
        <v>0</v>
      </c>
      <c r="Y774" s="64">
        <f t="shared" si="92"/>
        <v>0</v>
      </c>
      <c r="AP774" s="74" t="s">
        <v>8581</v>
      </c>
      <c r="AQ774" s="74" t="s">
        <v>8484</v>
      </c>
      <c r="AU774" s="74" t="s">
        <v>8485</v>
      </c>
      <c r="AZ774" s="74" t="s">
        <v>8486</v>
      </c>
      <c r="BG774" s="74" t="s">
        <v>8487</v>
      </c>
      <c r="BO774" s="74" t="s">
        <v>8488</v>
      </c>
      <c r="BS774" s="74" t="s">
        <v>8489</v>
      </c>
      <c r="BX774" s="74" t="s">
        <v>8490</v>
      </c>
      <c r="BZ774" s="74"/>
      <c r="CA774" s="74" t="s">
        <v>8579</v>
      </c>
      <c r="CC774" s="74" t="s">
        <v>8491</v>
      </c>
      <c r="CF774" s="74" t="s">
        <v>8580</v>
      </c>
      <c r="CJ774" s="74" t="s">
        <v>8492</v>
      </c>
      <c r="CR774" s="74" t="s">
        <v>8493</v>
      </c>
      <c r="CS774" s="74"/>
      <c r="CZ774" s="74" t="s">
        <v>8506</v>
      </c>
      <c r="DA774" s="74"/>
    </row>
    <row r="775" spans="1:117" x14ac:dyDescent="0.25">
      <c r="A775" s="106" t="s">
        <v>2096</v>
      </c>
      <c r="B775" s="106" t="s">
        <v>2680</v>
      </c>
      <c r="C775" s="107">
        <v>11</v>
      </c>
      <c r="D775" s="108">
        <v>11</v>
      </c>
      <c r="E775" s="108">
        <v>0</v>
      </c>
      <c r="F775" s="108">
        <v>2</v>
      </c>
      <c r="G775" s="108">
        <v>0</v>
      </c>
      <c r="H775" s="108">
        <v>9</v>
      </c>
      <c r="I775" s="108">
        <v>0</v>
      </c>
      <c r="J775" s="109">
        <v>0</v>
      </c>
      <c r="K775" s="105">
        <f t="shared" si="91"/>
        <v>11</v>
      </c>
      <c r="S775" s="64" t="s">
        <v>8488</v>
      </c>
      <c r="T775" s="69">
        <v>0</v>
      </c>
      <c r="U775" s="69">
        <v>1</v>
      </c>
      <c r="V775" s="69">
        <v>0</v>
      </c>
      <c r="W775" s="69">
        <v>0</v>
      </c>
      <c r="X775" s="69">
        <v>0</v>
      </c>
      <c r="Y775" s="64">
        <f t="shared" si="92"/>
        <v>1</v>
      </c>
      <c r="AP775" s="60" t="s">
        <v>8477</v>
      </c>
      <c r="AQ775" s="62"/>
      <c r="AR775" s="62"/>
      <c r="AS775" s="62"/>
      <c r="AT775" s="62">
        <v>800</v>
      </c>
      <c r="AU775" s="62"/>
      <c r="AV775" s="62"/>
      <c r="AW775" s="62"/>
      <c r="AX775" s="62"/>
      <c r="AY775" s="62">
        <v>800</v>
      </c>
      <c r="AZ775" s="62"/>
      <c r="BA775" s="62"/>
      <c r="BB775" s="62"/>
      <c r="BC775" s="62"/>
      <c r="BD775" s="62"/>
      <c r="BE775" s="62">
        <v>800</v>
      </c>
      <c r="BF775" s="62"/>
      <c r="BG775" s="62"/>
      <c r="BH775" s="62"/>
      <c r="BI775" s="62"/>
      <c r="BJ775" s="62"/>
      <c r="BK775" s="62"/>
      <c r="BL775" s="62"/>
      <c r="BM775" s="62">
        <v>800</v>
      </c>
      <c r="BN775" s="62"/>
      <c r="BO775" s="62"/>
      <c r="BP775" s="62"/>
      <c r="BQ775" s="62"/>
      <c r="BR775" s="62">
        <v>800</v>
      </c>
      <c r="BS775" s="128"/>
      <c r="BT775" s="62"/>
      <c r="BU775" s="62"/>
      <c r="BV775" s="62"/>
      <c r="BW775" s="62">
        <v>800</v>
      </c>
      <c r="BX775" s="62"/>
      <c r="BY775" s="62"/>
      <c r="BZ775" s="62"/>
      <c r="CA775" s="62"/>
      <c r="CB775" s="62">
        <v>800</v>
      </c>
      <c r="CC775" s="62"/>
      <c r="CD775" s="62"/>
      <c r="CE775" s="62"/>
      <c r="CF775" s="62"/>
      <c r="CG775" s="62"/>
      <c r="CH775" s="100"/>
      <c r="CI775" s="100"/>
      <c r="CJ775" s="62">
        <v>800</v>
      </c>
      <c r="CK775" s="62"/>
      <c r="CL775" s="62"/>
      <c r="CM775" s="62"/>
      <c r="CN775" s="62"/>
      <c r="CQ775" s="62">
        <v>800</v>
      </c>
      <c r="CX775" s="62">
        <v>800</v>
      </c>
      <c r="CY775" s="62"/>
    </row>
    <row r="776" spans="1:117" x14ac:dyDescent="0.25">
      <c r="A776" s="106" t="s">
        <v>2096</v>
      </c>
      <c r="B776" s="106" t="s">
        <v>1641</v>
      </c>
      <c r="C776" s="107">
        <v>33</v>
      </c>
      <c r="D776" s="108">
        <v>33</v>
      </c>
      <c r="E776" s="108">
        <v>0</v>
      </c>
      <c r="F776" s="108">
        <v>0</v>
      </c>
      <c r="G776" s="108">
        <v>0</v>
      </c>
      <c r="H776" s="110">
        <v>2</v>
      </c>
      <c r="I776" s="108">
        <v>31</v>
      </c>
      <c r="J776" s="109">
        <v>0</v>
      </c>
      <c r="K776" s="105">
        <f t="shared" si="91"/>
        <v>33</v>
      </c>
      <c r="S776" s="90" t="s">
        <v>8489</v>
      </c>
      <c r="T776" s="91">
        <v>0</v>
      </c>
      <c r="U776" s="91">
        <v>1</v>
      </c>
      <c r="V776" s="91">
        <v>0</v>
      </c>
      <c r="W776" s="91">
        <v>4</v>
      </c>
      <c r="X776" s="91">
        <v>0</v>
      </c>
      <c r="Y776" s="64">
        <f t="shared" si="92"/>
        <v>5</v>
      </c>
      <c r="AP776" s="60" t="s">
        <v>8582</v>
      </c>
      <c r="AQ776" s="79">
        <v>0</v>
      </c>
      <c r="AR776" s="79">
        <v>0</v>
      </c>
      <c r="AS776" s="79">
        <v>0</v>
      </c>
      <c r="AT776" s="79">
        <v>0</v>
      </c>
      <c r="AU776" s="79">
        <v>0</v>
      </c>
      <c r="AV776" s="79">
        <v>0</v>
      </c>
      <c r="AW776" s="79">
        <v>0</v>
      </c>
      <c r="AX776" s="129">
        <v>0</v>
      </c>
      <c r="AY776" s="129">
        <v>0</v>
      </c>
      <c r="AZ776" s="79">
        <v>0</v>
      </c>
      <c r="BA776" s="79">
        <v>0</v>
      </c>
      <c r="BB776" s="79">
        <v>0</v>
      </c>
      <c r="BC776" s="79">
        <v>0</v>
      </c>
      <c r="BD776" s="79">
        <v>0</v>
      </c>
      <c r="BE776" s="79">
        <v>0</v>
      </c>
      <c r="BF776" s="79">
        <v>0</v>
      </c>
      <c r="BG776" s="79">
        <v>0</v>
      </c>
      <c r="BH776" s="79">
        <v>0</v>
      </c>
      <c r="BI776" s="79">
        <v>0</v>
      </c>
      <c r="BJ776" s="79">
        <v>0</v>
      </c>
      <c r="BK776" s="79">
        <v>0</v>
      </c>
      <c r="BL776" s="79">
        <v>0</v>
      </c>
      <c r="BM776" s="130">
        <v>0</v>
      </c>
      <c r="BN776" s="79">
        <v>0</v>
      </c>
      <c r="BO776" s="79">
        <v>0</v>
      </c>
      <c r="BP776" s="79">
        <v>0</v>
      </c>
      <c r="BQ776" s="79">
        <v>0</v>
      </c>
      <c r="BR776" s="62">
        <v>0</v>
      </c>
      <c r="BS776" s="62">
        <v>0</v>
      </c>
      <c r="BT776" s="62">
        <v>0</v>
      </c>
      <c r="BU776" s="62">
        <v>0</v>
      </c>
      <c r="BV776" s="62">
        <v>0</v>
      </c>
      <c r="BW776" s="62">
        <v>0</v>
      </c>
      <c r="BX776" s="62">
        <v>0</v>
      </c>
      <c r="BY776" s="62">
        <v>0</v>
      </c>
      <c r="BZ776" s="62">
        <v>0</v>
      </c>
      <c r="CA776" s="62">
        <v>0</v>
      </c>
      <c r="CB776" s="62">
        <v>0</v>
      </c>
      <c r="CC776" s="62">
        <v>0</v>
      </c>
      <c r="CD776" s="62">
        <v>0</v>
      </c>
      <c r="CE776" s="62">
        <v>0</v>
      </c>
      <c r="CF776" s="62">
        <v>0</v>
      </c>
      <c r="CG776" s="62">
        <v>0</v>
      </c>
      <c r="CH776" s="100">
        <v>0</v>
      </c>
      <c r="CI776" s="100">
        <v>0</v>
      </c>
      <c r="CJ776" s="62">
        <v>0</v>
      </c>
      <c r="CK776" s="62">
        <v>0</v>
      </c>
      <c r="CL776" s="62">
        <v>0</v>
      </c>
      <c r="CM776" s="100">
        <v>0</v>
      </c>
      <c r="CN776" s="100">
        <v>0</v>
      </c>
      <c r="CO776" s="100">
        <v>0</v>
      </c>
      <c r="CP776" s="100">
        <v>0</v>
      </c>
      <c r="CQ776" s="100">
        <v>0</v>
      </c>
      <c r="CR776" s="62">
        <v>0</v>
      </c>
      <c r="CS776" s="62">
        <v>0</v>
      </c>
      <c r="CT776" s="62">
        <v>0</v>
      </c>
      <c r="CU776" s="62">
        <v>0</v>
      </c>
      <c r="CV776" s="62">
        <v>0</v>
      </c>
      <c r="CW776" s="62">
        <v>0</v>
      </c>
      <c r="CX776" s="62">
        <v>0</v>
      </c>
      <c r="CY776" s="62">
        <v>0</v>
      </c>
      <c r="CZ776" s="62">
        <v>0</v>
      </c>
      <c r="DA776" s="62">
        <v>0</v>
      </c>
      <c r="DB776" s="62">
        <v>0</v>
      </c>
      <c r="DC776" s="62">
        <v>0</v>
      </c>
      <c r="DD776" s="60" t="s">
        <v>8582</v>
      </c>
    </row>
    <row r="777" spans="1:117" x14ac:dyDescent="0.25">
      <c r="A777" s="106" t="s">
        <v>2096</v>
      </c>
      <c r="B777" s="106" t="s">
        <v>924</v>
      </c>
      <c r="C777" s="107">
        <v>336</v>
      </c>
      <c r="D777" s="108">
        <v>330</v>
      </c>
      <c r="E777" s="108">
        <v>7</v>
      </c>
      <c r="F777" s="108">
        <v>38</v>
      </c>
      <c r="G777" s="108">
        <v>4</v>
      </c>
      <c r="H777" s="108">
        <v>123</v>
      </c>
      <c r="I777" s="108">
        <v>158</v>
      </c>
      <c r="J777" s="109">
        <v>0</v>
      </c>
      <c r="K777" s="105">
        <f t="shared" si="91"/>
        <v>330</v>
      </c>
      <c r="L777" s="62">
        <f>SUM(K775:K777)</f>
        <v>374</v>
      </c>
      <c r="S777" s="64" t="s">
        <v>8490</v>
      </c>
      <c r="T777" s="69">
        <v>0</v>
      </c>
      <c r="U777" s="69">
        <v>3</v>
      </c>
      <c r="V777" s="69">
        <v>0</v>
      </c>
      <c r="W777" s="69">
        <v>9</v>
      </c>
      <c r="X777" s="69">
        <v>26</v>
      </c>
      <c r="Y777" s="64">
        <f t="shared" si="92"/>
        <v>38</v>
      </c>
      <c r="AP777" s="60" t="s">
        <v>8583</v>
      </c>
      <c r="AQ777" s="79">
        <v>0</v>
      </c>
      <c r="AR777" s="79">
        <v>0</v>
      </c>
      <c r="AS777" s="79">
        <v>0</v>
      </c>
      <c r="AT777" s="79">
        <v>0</v>
      </c>
      <c r="AU777" s="79">
        <v>0</v>
      </c>
      <c r="AV777" s="79">
        <v>0</v>
      </c>
      <c r="AW777" s="79">
        <v>0</v>
      </c>
      <c r="AX777" s="129">
        <v>0</v>
      </c>
      <c r="AY777" s="129">
        <v>0</v>
      </c>
      <c r="AZ777" s="79">
        <v>0</v>
      </c>
      <c r="BA777" s="79">
        <v>0</v>
      </c>
      <c r="BB777" s="79">
        <v>0</v>
      </c>
      <c r="BC777" s="79">
        <v>0</v>
      </c>
      <c r="BD777" s="79">
        <v>0</v>
      </c>
      <c r="BE777" s="79">
        <v>0</v>
      </c>
      <c r="BF777" s="79">
        <v>0</v>
      </c>
      <c r="BG777" s="79">
        <v>0</v>
      </c>
      <c r="BH777" s="79">
        <v>0</v>
      </c>
      <c r="BI777" s="79">
        <v>0</v>
      </c>
      <c r="BJ777" s="79">
        <v>0</v>
      </c>
      <c r="BK777" s="79">
        <v>0</v>
      </c>
      <c r="BL777" s="79">
        <v>0</v>
      </c>
      <c r="BM777" s="130">
        <v>0</v>
      </c>
      <c r="BN777" s="79">
        <v>0</v>
      </c>
      <c r="BO777" s="79">
        <v>0</v>
      </c>
      <c r="BP777" s="79">
        <v>0</v>
      </c>
      <c r="BQ777" s="79">
        <v>0</v>
      </c>
      <c r="BR777" s="62">
        <v>0</v>
      </c>
      <c r="BS777" s="62">
        <v>0</v>
      </c>
      <c r="BT777" s="62">
        <v>0</v>
      </c>
      <c r="BU777" s="62">
        <v>0</v>
      </c>
      <c r="BV777" s="62">
        <v>0</v>
      </c>
      <c r="BW777" s="62">
        <v>0</v>
      </c>
      <c r="BX777" s="62">
        <v>0</v>
      </c>
      <c r="BY777" s="62">
        <v>0</v>
      </c>
      <c r="BZ777" s="62">
        <v>0</v>
      </c>
      <c r="CA777" s="62">
        <v>0</v>
      </c>
      <c r="CB777" s="62">
        <v>0</v>
      </c>
      <c r="CC777" s="62">
        <v>0</v>
      </c>
      <c r="CD777" s="62">
        <v>0</v>
      </c>
      <c r="CE777" s="62">
        <v>0</v>
      </c>
      <c r="CF777" s="62">
        <v>0</v>
      </c>
      <c r="CG777" s="62">
        <v>0</v>
      </c>
      <c r="CH777" s="100">
        <v>0</v>
      </c>
      <c r="CI777" s="100">
        <v>0</v>
      </c>
      <c r="CJ777" s="62">
        <v>0</v>
      </c>
      <c r="CK777" s="62">
        <v>0</v>
      </c>
      <c r="CL777" s="62">
        <v>0</v>
      </c>
      <c r="CM777" s="100">
        <v>0</v>
      </c>
      <c r="CN777" s="100">
        <v>0</v>
      </c>
      <c r="CO777" s="100">
        <v>0</v>
      </c>
      <c r="CP777" s="100">
        <v>0</v>
      </c>
      <c r="CQ777" s="100">
        <v>0</v>
      </c>
      <c r="CR777" s="62">
        <v>0</v>
      </c>
      <c r="CS777" s="62">
        <v>0</v>
      </c>
      <c r="CT777" s="62">
        <v>0</v>
      </c>
      <c r="CU777" s="62">
        <v>0</v>
      </c>
      <c r="CV777" s="62">
        <v>0</v>
      </c>
      <c r="CW777" s="62">
        <v>0</v>
      </c>
      <c r="CX777" s="62">
        <v>0</v>
      </c>
      <c r="CY777" s="62">
        <v>0</v>
      </c>
      <c r="CZ777" s="62">
        <v>0</v>
      </c>
      <c r="DA777" s="62">
        <v>0</v>
      </c>
      <c r="DB777" s="62">
        <v>0</v>
      </c>
      <c r="DC777" s="62">
        <v>0</v>
      </c>
      <c r="DD777" s="60" t="s">
        <v>8583</v>
      </c>
    </row>
    <row r="778" spans="1:117" x14ac:dyDescent="0.25">
      <c r="A778" s="102" t="s">
        <v>506</v>
      </c>
      <c r="B778" s="102" t="s">
        <v>2680</v>
      </c>
      <c r="C778" s="103">
        <v>163</v>
      </c>
      <c r="D778" s="104">
        <v>157</v>
      </c>
      <c r="E778" s="104">
        <v>7</v>
      </c>
      <c r="F778" s="104">
        <v>28</v>
      </c>
      <c r="G778" s="104">
        <v>3</v>
      </c>
      <c r="H778" s="104">
        <v>119</v>
      </c>
      <c r="I778" s="104">
        <v>0</v>
      </c>
      <c r="J778" s="105">
        <v>0</v>
      </c>
      <c r="K778" s="105">
        <f t="shared" si="91"/>
        <v>157</v>
      </c>
      <c r="S778" s="90" t="s">
        <v>8491</v>
      </c>
      <c r="T778" s="91">
        <v>7</v>
      </c>
      <c r="U778" s="91">
        <v>40</v>
      </c>
      <c r="V778" s="91">
        <v>4</v>
      </c>
      <c r="W778" s="91">
        <v>134</v>
      </c>
      <c r="X778" s="91">
        <v>189</v>
      </c>
      <c r="Y778" s="64">
        <f t="shared" si="92"/>
        <v>374</v>
      </c>
      <c r="Z778" s="62"/>
      <c r="AP778" s="60" t="s">
        <v>8584</v>
      </c>
      <c r="AQ778" s="79">
        <v>0</v>
      </c>
      <c r="AR778" s="79">
        <v>0</v>
      </c>
      <c r="AS778" s="79">
        <v>0</v>
      </c>
      <c r="AT778" s="79">
        <v>0</v>
      </c>
      <c r="AU778" s="79">
        <v>0</v>
      </c>
      <c r="AV778" s="79">
        <v>0</v>
      </c>
      <c r="AW778" s="79">
        <v>0</v>
      </c>
      <c r="AX778" s="129">
        <v>0</v>
      </c>
      <c r="AY778" s="129">
        <v>0</v>
      </c>
      <c r="AZ778" s="79">
        <v>0</v>
      </c>
      <c r="BA778" s="79">
        <v>0</v>
      </c>
      <c r="BB778" s="131">
        <v>1</v>
      </c>
      <c r="BC778" s="79">
        <v>0</v>
      </c>
      <c r="BD778" s="79">
        <v>0</v>
      </c>
      <c r="BE778" s="79">
        <v>0</v>
      </c>
      <c r="BF778" s="79">
        <v>0</v>
      </c>
      <c r="BG778" s="79">
        <v>0</v>
      </c>
      <c r="BH778" s="79">
        <v>0</v>
      </c>
      <c r="BI778" s="79">
        <v>0</v>
      </c>
      <c r="BJ778" s="79">
        <v>0</v>
      </c>
      <c r="BK778" s="79">
        <v>0</v>
      </c>
      <c r="BL778" s="79">
        <v>0</v>
      </c>
      <c r="BM778" s="130">
        <v>0</v>
      </c>
      <c r="BN778" s="79">
        <v>0</v>
      </c>
      <c r="BO778" s="79">
        <v>0</v>
      </c>
      <c r="BP778" s="79">
        <v>0</v>
      </c>
      <c r="BQ778" s="79">
        <v>0</v>
      </c>
      <c r="BR778" s="62">
        <v>0</v>
      </c>
      <c r="BS778" s="62">
        <v>0</v>
      </c>
      <c r="BT778" s="62">
        <v>0</v>
      </c>
      <c r="BU778" s="62">
        <v>0</v>
      </c>
      <c r="BV778" s="62">
        <v>0</v>
      </c>
      <c r="BW778" s="62">
        <v>0</v>
      </c>
      <c r="BX778" s="62">
        <v>0</v>
      </c>
      <c r="BY778" s="62">
        <v>0</v>
      </c>
      <c r="BZ778" s="62">
        <v>0</v>
      </c>
      <c r="CA778" s="62">
        <v>0</v>
      </c>
      <c r="CB778" s="62">
        <v>0</v>
      </c>
      <c r="CC778" s="62">
        <v>0</v>
      </c>
      <c r="CD778" s="62">
        <v>0</v>
      </c>
      <c r="CE778" s="62">
        <v>0</v>
      </c>
      <c r="CF778" s="62">
        <v>0</v>
      </c>
      <c r="CG778" s="62">
        <v>0</v>
      </c>
      <c r="CH778" s="100">
        <v>0</v>
      </c>
      <c r="CI778" s="100">
        <v>0</v>
      </c>
      <c r="CJ778" s="62">
        <v>0</v>
      </c>
      <c r="CK778" s="62">
        <v>0</v>
      </c>
      <c r="CL778" s="62">
        <v>0</v>
      </c>
      <c r="CM778" s="100">
        <v>0</v>
      </c>
      <c r="CN778" s="100">
        <v>0</v>
      </c>
      <c r="CO778" s="100">
        <v>0</v>
      </c>
      <c r="CP778" s="100">
        <v>0</v>
      </c>
      <c r="CQ778" s="100">
        <v>0</v>
      </c>
      <c r="CR778" s="62">
        <v>0</v>
      </c>
      <c r="CS778" s="62">
        <v>0</v>
      </c>
      <c r="CT778" s="62">
        <v>0</v>
      </c>
      <c r="CU778" s="62">
        <v>0</v>
      </c>
      <c r="CV778" s="62">
        <v>0</v>
      </c>
      <c r="CW778" s="62">
        <v>0</v>
      </c>
      <c r="CX778" s="62">
        <v>0</v>
      </c>
      <c r="CY778" s="62">
        <v>0</v>
      </c>
      <c r="CZ778" s="62">
        <v>0</v>
      </c>
      <c r="DA778" s="62">
        <v>0</v>
      </c>
      <c r="DB778" s="62">
        <v>0</v>
      </c>
      <c r="DC778" s="62">
        <v>0</v>
      </c>
      <c r="DD778" s="60" t="s">
        <v>8584</v>
      </c>
      <c r="DJ778" s="62"/>
    </row>
    <row r="779" spans="1:117" x14ac:dyDescent="0.25">
      <c r="A779" s="102" t="s">
        <v>506</v>
      </c>
      <c r="B779" s="102" t="s">
        <v>1641</v>
      </c>
      <c r="C779" s="103">
        <v>86</v>
      </c>
      <c r="D779" s="104">
        <v>86</v>
      </c>
      <c r="E779" s="104">
        <v>0</v>
      </c>
      <c r="F779" s="111">
        <v>6</v>
      </c>
      <c r="G779" s="104">
        <v>0</v>
      </c>
      <c r="H779" s="111">
        <v>79</v>
      </c>
      <c r="I779" s="104">
        <v>1</v>
      </c>
      <c r="J779" s="105">
        <v>0</v>
      </c>
      <c r="K779" s="105">
        <f t="shared" si="91"/>
        <v>86</v>
      </c>
      <c r="S779" s="64" t="s">
        <v>8492</v>
      </c>
      <c r="T779" s="69">
        <v>93</v>
      </c>
      <c r="U779" s="69">
        <v>190</v>
      </c>
      <c r="V779" s="69">
        <v>66</v>
      </c>
      <c r="W779" s="69">
        <v>355</v>
      </c>
      <c r="X779" s="69">
        <v>820</v>
      </c>
      <c r="Y779" s="64">
        <f t="shared" si="92"/>
        <v>1524</v>
      </c>
      <c r="Z779" s="62"/>
      <c r="AP779" s="60" t="s">
        <v>8585</v>
      </c>
      <c r="AQ779" s="79">
        <v>0</v>
      </c>
      <c r="AR779" s="79">
        <v>0</v>
      </c>
      <c r="AS779" s="79">
        <v>0</v>
      </c>
      <c r="AT779" s="79">
        <v>0</v>
      </c>
      <c r="AU779" s="79">
        <v>0</v>
      </c>
      <c r="AV779" s="79">
        <v>0</v>
      </c>
      <c r="AW779" s="79">
        <v>0</v>
      </c>
      <c r="AX779" s="129">
        <v>0</v>
      </c>
      <c r="AY779" s="129">
        <v>0</v>
      </c>
      <c r="AZ779" s="79">
        <v>0</v>
      </c>
      <c r="BA779" s="79">
        <v>0</v>
      </c>
      <c r="BB779" s="131">
        <v>1</v>
      </c>
      <c r="BC779" s="79">
        <v>0</v>
      </c>
      <c r="BD779" s="79">
        <v>0</v>
      </c>
      <c r="BE779" s="79">
        <v>0</v>
      </c>
      <c r="BF779" s="79">
        <v>0</v>
      </c>
      <c r="BG779" s="79">
        <v>0</v>
      </c>
      <c r="BH779" s="79">
        <v>0</v>
      </c>
      <c r="BI779" s="79">
        <v>0</v>
      </c>
      <c r="BJ779" s="79">
        <v>0</v>
      </c>
      <c r="BK779" s="79">
        <v>0</v>
      </c>
      <c r="BL779" s="79">
        <v>0</v>
      </c>
      <c r="BM779" s="132">
        <v>0</v>
      </c>
      <c r="BN779" s="79">
        <v>0</v>
      </c>
      <c r="BO779" s="79">
        <v>0</v>
      </c>
      <c r="BP779" s="79">
        <v>0</v>
      </c>
      <c r="BQ779" s="79">
        <v>0</v>
      </c>
      <c r="BR779" s="62">
        <v>0</v>
      </c>
      <c r="BS779" s="62">
        <v>0</v>
      </c>
      <c r="BT779" s="62">
        <v>0</v>
      </c>
      <c r="BU779" s="62">
        <v>0</v>
      </c>
      <c r="BV779" s="62">
        <v>0</v>
      </c>
      <c r="BW779" s="62">
        <v>0</v>
      </c>
      <c r="BX779" s="62">
        <v>0</v>
      </c>
      <c r="BY779" s="62">
        <v>0</v>
      </c>
      <c r="BZ779" s="62">
        <v>0</v>
      </c>
      <c r="CA779" s="62">
        <v>0</v>
      </c>
      <c r="CB779" s="62">
        <v>0</v>
      </c>
      <c r="CC779" s="62">
        <v>0</v>
      </c>
      <c r="CD779" s="62">
        <v>0</v>
      </c>
      <c r="CE779" s="62">
        <v>0</v>
      </c>
      <c r="CF779" s="62">
        <v>0</v>
      </c>
      <c r="CG779" s="62">
        <v>0</v>
      </c>
      <c r="CH779" s="100">
        <v>0</v>
      </c>
      <c r="CI779" s="100">
        <v>0</v>
      </c>
      <c r="CJ779" s="62">
        <v>0</v>
      </c>
      <c r="CK779" s="62">
        <v>0</v>
      </c>
      <c r="CL779" s="62">
        <v>0</v>
      </c>
      <c r="CM779" s="100">
        <v>0</v>
      </c>
      <c r="CN779" s="100">
        <v>0</v>
      </c>
      <c r="CO779" s="100">
        <v>0</v>
      </c>
      <c r="CP779" s="100">
        <v>0</v>
      </c>
      <c r="CQ779" s="100">
        <v>0</v>
      </c>
      <c r="CR779" s="62">
        <v>0</v>
      </c>
      <c r="CS779" s="62">
        <v>0</v>
      </c>
      <c r="CT779" s="62">
        <v>0</v>
      </c>
      <c r="CU779" s="62">
        <v>0</v>
      </c>
      <c r="CV779" s="62">
        <v>0</v>
      </c>
      <c r="CW779" s="62">
        <v>0</v>
      </c>
      <c r="CX779" s="62">
        <v>0</v>
      </c>
      <c r="CY779" s="62">
        <v>0</v>
      </c>
      <c r="CZ779" s="62">
        <v>0</v>
      </c>
      <c r="DA779" s="62">
        <v>0</v>
      </c>
      <c r="DB779" s="62">
        <v>0</v>
      </c>
      <c r="DC779" s="62">
        <v>0</v>
      </c>
      <c r="DD779" s="60" t="s">
        <v>8585</v>
      </c>
      <c r="DF779" s="133" t="s">
        <v>8586</v>
      </c>
      <c r="DJ779" s="62"/>
      <c r="DK779" s="62"/>
      <c r="DL779" s="62"/>
      <c r="DM779" s="62"/>
    </row>
    <row r="780" spans="1:117" x14ac:dyDescent="0.25">
      <c r="A780" s="102" t="s">
        <v>506</v>
      </c>
      <c r="B780" s="102" t="s">
        <v>7219</v>
      </c>
      <c r="C780" s="103">
        <v>3</v>
      </c>
      <c r="D780" s="104">
        <v>3</v>
      </c>
      <c r="E780" s="104">
        <v>0</v>
      </c>
      <c r="F780" s="111">
        <v>3</v>
      </c>
      <c r="G780" s="104">
        <v>0</v>
      </c>
      <c r="H780" s="104">
        <v>0</v>
      </c>
      <c r="I780" s="104">
        <v>0</v>
      </c>
      <c r="J780" s="105">
        <v>0</v>
      </c>
      <c r="K780" s="105">
        <f t="shared" si="91"/>
        <v>3</v>
      </c>
      <c r="S780" s="90" t="s">
        <v>8493</v>
      </c>
      <c r="T780" s="91">
        <v>0</v>
      </c>
      <c r="U780" s="91">
        <v>0</v>
      </c>
      <c r="V780" s="91">
        <v>0</v>
      </c>
      <c r="W780" s="91">
        <v>71</v>
      </c>
      <c r="X780" s="91">
        <v>0</v>
      </c>
      <c r="Y780" s="64">
        <f t="shared" si="92"/>
        <v>71</v>
      </c>
      <c r="AP780" s="60" t="s">
        <v>8587</v>
      </c>
      <c r="AQ780" s="134">
        <v>43</v>
      </c>
      <c r="AR780" s="134">
        <v>44</v>
      </c>
      <c r="AS780" s="134">
        <v>45</v>
      </c>
      <c r="AT780" s="134">
        <v>46</v>
      </c>
      <c r="AU780" s="134">
        <v>47</v>
      </c>
      <c r="AV780" s="134">
        <v>48</v>
      </c>
      <c r="AW780" s="134">
        <v>49</v>
      </c>
      <c r="AX780" s="134">
        <v>50</v>
      </c>
      <c r="AY780" s="134">
        <v>51</v>
      </c>
      <c r="AZ780" s="134">
        <v>52</v>
      </c>
      <c r="BA780" s="134">
        <v>53</v>
      </c>
      <c r="BB780" s="134">
        <v>54</v>
      </c>
      <c r="BC780" s="134">
        <v>55</v>
      </c>
      <c r="BD780" s="134">
        <v>56</v>
      </c>
      <c r="BE780" s="134">
        <v>57</v>
      </c>
      <c r="BF780" s="134">
        <v>58</v>
      </c>
      <c r="BG780" s="134">
        <v>59</v>
      </c>
      <c r="BH780" s="134">
        <v>60</v>
      </c>
      <c r="BI780" s="134">
        <v>61</v>
      </c>
      <c r="BJ780" s="134">
        <v>62</v>
      </c>
      <c r="BK780" s="134">
        <v>63</v>
      </c>
      <c r="BL780" s="134">
        <v>64</v>
      </c>
      <c r="BM780" s="134">
        <v>65</v>
      </c>
      <c r="BN780" s="134">
        <v>66</v>
      </c>
      <c r="BO780" s="134">
        <v>67</v>
      </c>
      <c r="BP780" s="134">
        <v>68</v>
      </c>
      <c r="BQ780" s="134">
        <v>69</v>
      </c>
      <c r="BR780" s="134">
        <v>70</v>
      </c>
      <c r="BS780" s="134">
        <v>71</v>
      </c>
      <c r="BT780" s="134">
        <v>72</v>
      </c>
      <c r="BU780" s="134">
        <v>73</v>
      </c>
      <c r="BV780" s="134">
        <v>74</v>
      </c>
      <c r="BW780" s="134">
        <v>75</v>
      </c>
      <c r="BX780" s="134">
        <v>76</v>
      </c>
      <c r="BY780" s="134">
        <v>77</v>
      </c>
      <c r="BZ780" s="134">
        <v>78</v>
      </c>
      <c r="CA780" s="134">
        <v>79</v>
      </c>
      <c r="CB780" s="134">
        <v>80</v>
      </c>
      <c r="CC780" s="134">
        <v>81</v>
      </c>
      <c r="CD780" s="134">
        <v>82</v>
      </c>
      <c r="CE780" s="134">
        <v>83</v>
      </c>
      <c r="CF780" s="134">
        <v>84</v>
      </c>
      <c r="CG780" s="134">
        <v>85</v>
      </c>
      <c r="CH780" s="134">
        <v>86</v>
      </c>
      <c r="CI780" s="134" t="s">
        <v>8468</v>
      </c>
      <c r="CJ780" s="134" t="s">
        <v>8465</v>
      </c>
      <c r="CK780" s="134" t="s">
        <v>8469</v>
      </c>
      <c r="CL780" s="134" t="s">
        <v>8466</v>
      </c>
      <c r="CM780" s="134" t="s">
        <v>8470</v>
      </c>
      <c r="CN780" s="134" t="s">
        <v>7274</v>
      </c>
      <c r="CO780" s="134" t="s">
        <v>8471</v>
      </c>
      <c r="CP780" s="134" t="s">
        <v>8467</v>
      </c>
      <c r="CQ780" s="134" t="s">
        <v>7267</v>
      </c>
      <c r="CR780" s="134">
        <v>96</v>
      </c>
      <c r="CS780" s="134" t="s">
        <v>7334</v>
      </c>
      <c r="CT780" s="134" t="s">
        <v>7256</v>
      </c>
      <c r="CU780" s="134">
        <v>99</v>
      </c>
      <c r="CV780" s="134">
        <v>100</v>
      </c>
      <c r="CW780" s="134">
        <v>101</v>
      </c>
      <c r="CX780" s="134">
        <v>102</v>
      </c>
      <c r="CY780" s="134">
        <v>103</v>
      </c>
      <c r="CZ780" s="134">
        <v>104</v>
      </c>
      <c r="DA780" s="134">
        <v>105</v>
      </c>
      <c r="DB780" s="134">
        <v>106</v>
      </c>
      <c r="DC780" s="134">
        <v>107</v>
      </c>
      <c r="DF780" s="135" t="s">
        <v>8588</v>
      </c>
      <c r="DG780" s="60" t="s">
        <v>8589</v>
      </c>
      <c r="DH780" s="60" t="s">
        <v>8581</v>
      </c>
      <c r="DJ780" s="60" t="s">
        <v>8590</v>
      </c>
      <c r="DK780" s="62"/>
      <c r="DL780" s="62"/>
      <c r="DM780" s="62"/>
    </row>
    <row r="781" spans="1:117" x14ac:dyDescent="0.25">
      <c r="A781" s="102" t="s">
        <v>506</v>
      </c>
      <c r="B781" s="102" t="s">
        <v>7220</v>
      </c>
      <c r="C781" s="103">
        <v>1</v>
      </c>
      <c r="D781" s="104">
        <v>1</v>
      </c>
      <c r="E781" s="104">
        <v>0</v>
      </c>
      <c r="F781" s="104">
        <v>0</v>
      </c>
      <c r="G781" s="104">
        <v>0</v>
      </c>
      <c r="H781" s="104">
        <v>1</v>
      </c>
      <c r="I781" s="104">
        <v>0</v>
      </c>
      <c r="J781" s="105">
        <v>0</v>
      </c>
      <c r="K781" s="105">
        <f t="shared" si="91"/>
        <v>1</v>
      </c>
      <c r="T781" s="60">
        <f>SUM(T770:T780)</f>
        <v>100</v>
      </c>
      <c r="U781" s="60">
        <f>SUM(U770:U780)</f>
        <v>235</v>
      </c>
      <c r="V781" s="60">
        <f>SUM(V770:V780)</f>
        <v>70</v>
      </c>
      <c r="W781" s="60">
        <f>SUM(W770:W780)</f>
        <v>573</v>
      </c>
      <c r="X781" s="60">
        <f>SUM(X770:X780)</f>
        <v>1035</v>
      </c>
      <c r="Y781" s="64">
        <f t="shared" si="92"/>
        <v>2013</v>
      </c>
      <c r="Z781" s="62"/>
      <c r="AP781" s="64" t="s">
        <v>8591</v>
      </c>
      <c r="AQ781" s="93">
        <v>364</v>
      </c>
      <c r="AR781" s="93">
        <v>349</v>
      </c>
      <c r="AS781" s="93">
        <v>510</v>
      </c>
      <c r="AT781" s="93">
        <v>535</v>
      </c>
      <c r="AU781" s="136">
        <v>579</v>
      </c>
      <c r="AV781" s="93">
        <v>91</v>
      </c>
      <c r="AW781" s="93">
        <v>181</v>
      </c>
      <c r="AX781" s="116">
        <v>166</v>
      </c>
      <c r="AY781" s="116">
        <v>123</v>
      </c>
      <c r="AZ781" s="93">
        <v>6</v>
      </c>
      <c r="BA781" s="93">
        <v>0</v>
      </c>
      <c r="BB781" s="93">
        <v>1</v>
      </c>
      <c r="BC781" s="93">
        <v>0</v>
      </c>
      <c r="BD781" s="93">
        <v>0</v>
      </c>
      <c r="BE781" s="93">
        <v>0</v>
      </c>
      <c r="BF781" s="93">
        <v>0</v>
      </c>
      <c r="BG781" s="93">
        <v>0</v>
      </c>
      <c r="BH781" s="93">
        <v>0</v>
      </c>
      <c r="BI781" s="93">
        <v>0</v>
      </c>
      <c r="BJ781" s="93">
        <v>0</v>
      </c>
      <c r="BK781" s="93">
        <v>0</v>
      </c>
      <c r="BL781" s="93">
        <v>0</v>
      </c>
      <c r="BM781" s="93">
        <v>0</v>
      </c>
      <c r="BN781" s="93">
        <v>0</v>
      </c>
      <c r="BO781" s="93">
        <v>0</v>
      </c>
      <c r="BP781" s="137">
        <v>1</v>
      </c>
      <c r="BQ781" s="93">
        <v>0</v>
      </c>
      <c r="BR781" s="69">
        <v>0</v>
      </c>
      <c r="BS781" s="69">
        <v>0</v>
      </c>
      <c r="BT781" s="69">
        <v>0</v>
      </c>
      <c r="BU781" s="69">
        <v>0</v>
      </c>
      <c r="BV781" s="69">
        <v>0</v>
      </c>
      <c r="BW781" s="69">
        <v>0</v>
      </c>
      <c r="BX781" s="69">
        <v>0</v>
      </c>
      <c r="BY781" s="69">
        <v>0</v>
      </c>
      <c r="BZ781" s="69">
        <v>0</v>
      </c>
      <c r="CA781" s="69">
        <v>0</v>
      </c>
      <c r="CB781" s="69">
        <v>0</v>
      </c>
      <c r="CC781" s="69">
        <v>0</v>
      </c>
      <c r="CD781" s="69">
        <v>0</v>
      </c>
      <c r="CE781" s="69">
        <v>0</v>
      </c>
      <c r="CF781" s="69">
        <v>0</v>
      </c>
      <c r="CG781" s="69">
        <v>0</v>
      </c>
      <c r="CH781" s="97">
        <v>0</v>
      </c>
      <c r="CI781" s="97">
        <v>0</v>
      </c>
      <c r="CJ781" s="69">
        <v>0</v>
      </c>
      <c r="CK781" s="69">
        <v>0</v>
      </c>
      <c r="CL781" s="69">
        <v>0</v>
      </c>
      <c r="CM781" s="97">
        <v>0</v>
      </c>
      <c r="CN781" s="97">
        <v>0</v>
      </c>
      <c r="CO781" s="97">
        <v>0</v>
      </c>
      <c r="CP781" s="97">
        <v>0</v>
      </c>
      <c r="CQ781" s="97">
        <v>0</v>
      </c>
      <c r="CR781" s="97">
        <v>0</v>
      </c>
      <c r="CS781" s="97">
        <v>0</v>
      </c>
      <c r="CT781" s="97">
        <v>0</v>
      </c>
      <c r="CU781" s="97">
        <v>0</v>
      </c>
      <c r="CV781" s="97">
        <v>0</v>
      </c>
      <c r="CW781" s="97">
        <v>0</v>
      </c>
      <c r="CX781" s="97">
        <v>0</v>
      </c>
      <c r="CY781" s="97">
        <v>0</v>
      </c>
      <c r="CZ781" s="97">
        <v>0</v>
      </c>
      <c r="DA781" s="97">
        <v>0</v>
      </c>
      <c r="DB781" s="97">
        <v>0</v>
      </c>
      <c r="DC781" s="97">
        <v>0</v>
      </c>
      <c r="DD781" s="60" t="s">
        <v>8591</v>
      </c>
      <c r="DF781" s="74" t="s">
        <v>8592</v>
      </c>
      <c r="DG781" s="60" t="s">
        <v>8593</v>
      </c>
      <c r="DH781" s="60" t="s">
        <v>8594</v>
      </c>
      <c r="DJ781" s="62">
        <v>4</v>
      </c>
      <c r="DK781" s="62"/>
      <c r="DL781" s="62"/>
      <c r="DM781" s="62"/>
    </row>
    <row r="782" spans="1:117" x14ac:dyDescent="0.25">
      <c r="A782" s="102" t="s">
        <v>506</v>
      </c>
      <c r="B782" s="102" t="s">
        <v>924</v>
      </c>
      <c r="C782" s="103">
        <v>1285</v>
      </c>
      <c r="D782" s="104">
        <v>1277</v>
      </c>
      <c r="E782" s="104">
        <v>86</v>
      </c>
      <c r="F782" s="104">
        <v>153</v>
      </c>
      <c r="G782" s="104">
        <v>63</v>
      </c>
      <c r="H782" s="104">
        <v>156</v>
      </c>
      <c r="I782" s="104">
        <v>819</v>
      </c>
      <c r="J782" s="105">
        <v>0</v>
      </c>
      <c r="K782" s="105">
        <f t="shared" si="91"/>
        <v>1277</v>
      </c>
      <c r="L782" s="62">
        <f>SUM(K778:K782)</f>
        <v>1524</v>
      </c>
      <c r="AP782" s="64" t="s">
        <v>8595</v>
      </c>
      <c r="AQ782" s="93">
        <v>0</v>
      </c>
      <c r="AR782" s="93">
        <v>0</v>
      </c>
      <c r="AS782" s="93">
        <v>0</v>
      </c>
      <c r="AT782" s="93">
        <v>0</v>
      </c>
      <c r="AU782" s="93">
        <v>0</v>
      </c>
      <c r="AV782" s="93">
        <v>415</v>
      </c>
      <c r="AW782" s="93">
        <v>435</v>
      </c>
      <c r="AX782" s="116">
        <v>345</v>
      </c>
      <c r="AY782" s="116">
        <v>433</v>
      </c>
      <c r="AZ782" s="93">
        <v>457</v>
      </c>
      <c r="BA782" s="136">
        <v>568</v>
      </c>
      <c r="BB782" s="93">
        <v>453</v>
      </c>
      <c r="BC782" s="93">
        <v>391</v>
      </c>
      <c r="BD782" s="93">
        <v>236</v>
      </c>
      <c r="BE782" s="93">
        <v>35</v>
      </c>
      <c r="BF782" s="93">
        <v>44</v>
      </c>
      <c r="BG782" s="93">
        <v>12</v>
      </c>
      <c r="BH782" s="69">
        <v>15</v>
      </c>
      <c r="BI782" s="69">
        <v>11</v>
      </c>
      <c r="BJ782" s="69">
        <v>1</v>
      </c>
      <c r="BK782" s="93">
        <v>0</v>
      </c>
      <c r="BL782" s="97">
        <v>0</v>
      </c>
      <c r="BM782" s="93">
        <v>0</v>
      </c>
      <c r="BN782" s="93">
        <v>0</v>
      </c>
      <c r="BO782" s="93">
        <v>0</v>
      </c>
      <c r="BP782" s="137">
        <v>1</v>
      </c>
      <c r="BQ782" s="93">
        <v>0</v>
      </c>
      <c r="BR782" s="69">
        <v>0</v>
      </c>
      <c r="BS782" s="69">
        <v>0</v>
      </c>
      <c r="BT782" s="69">
        <v>0</v>
      </c>
      <c r="BU782" s="69">
        <v>0</v>
      </c>
      <c r="BV782" s="69">
        <v>0</v>
      </c>
      <c r="BW782" s="69">
        <v>0</v>
      </c>
      <c r="BX782" s="69">
        <v>0</v>
      </c>
      <c r="BY782" s="69">
        <v>0</v>
      </c>
      <c r="BZ782" s="69">
        <v>0</v>
      </c>
      <c r="CA782" s="69">
        <v>0</v>
      </c>
      <c r="CB782" s="69">
        <v>0</v>
      </c>
      <c r="CC782" s="69">
        <v>0</v>
      </c>
      <c r="CD782" s="69">
        <v>0</v>
      </c>
      <c r="CE782" s="69">
        <v>0</v>
      </c>
      <c r="CF782" s="69">
        <v>0</v>
      </c>
      <c r="CG782" s="69">
        <v>0</v>
      </c>
      <c r="CH782" s="97">
        <v>0</v>
      </c>
      <c r="CI782" s="97">
        <v>0</v>
      </c>
      <c r="CJ782" s="69">
        <v>0</v>
      </c>
      <c r="CK782" s="69">
        <v>0</v>
      </c>
      <c r="CL782" s="69">
        <v>0</v>
      </c>
      <c r="CM782" s="97">
        <v>0</v>
      </c>
      <c r="CN782" s="97">
        <v>0</v>
      </c>
      <c r="CO782" s="97">
        <v>0</v>
      </c>
      <c r="CP782" s="97">
        <v>0</v>
      </c>
      <c r="CQ782" s="97">
        <v>0</v>
      </c>
      <c r="CR782" s="97">
        <v>0</v>
      </c>
      <c r="CS782" s="97">
        <v>0</v>
      </c>
      <c r="CT782" s="97">
        <v>0</v>
      </c>
      <c r="CU782" s="97">
        <v>0</v>
      </c>
      <c r="CV782" s="97">
        <v>0</v>
      </c>
      <c r="CW782" s="97">
        <v>0</v>
      </c>
      <c r="CX782" s="97">
        <v>0</v>
      </c>
      <c r="CY782" s="97">
        <v>0</v>
      </c>
      <c r="CZ782" s="97">
        <v>0</v>
      </c>
      <c r="DA782" s="97">
        <v>0</v>
      </c>
      <c r="DB782" s="97">
        <v>0</v>
      </c>
      <c r="DC782" s="97">
        <v>0</v>
      </c>
      <c r="DD782" s="60" t="s">
        <v>8595</v>
      </c>
      <c r="DF782" s="74" t="s">
        <v>8596</v>
      </c>
      <c r="DG782" s="60" t="s">
        <v>8597</v>
      </c>
      <c r="DH782" s="60" t="s">
        <v>8592</v>
      </c>
      <c r="DJ782" s="62">
        <v>6</v>
      </c>
      <c r="DK782" s="62"/>
      <c r="DL782" s="62"/>
      <c r="DM782" s="62"/>
    </row>
    <row r="783" spans="1:117" x14ac:dyDescent="0.25">
      <c r="A783" s="106" t="s">
        <v>464</v>
      </c>
      <c r="B783" s="106" t="s">
        <v>1641</v>
      </c>
      <c r="C783" s="107">
        <v>72</v>
      </c>
      <c r="D783" s="108">
        <v>71</v>
      </c>
      <c r="E783" s="108">
        <v>0</v>
      </c>
      <c r="F783" s="108">
        <v>0</v>
      </c>
      <c r="G783" s="108">
        <v>0</v>
      </c>
      <c r="H783" s="108">
        <v>71</v>
      </c>
      <c r="I783" s="108">
        <v>0</v>
      </c>
      <c r="J783" s="109">
        <v>0</v>
      </c>
      <c r="K783" s="105">
        <f t="shared" si="91"/>
        <v>71</v>
      </c>
      <c r="L783" s="62">
        <v>71</v>
      </c>
      <c r="AP783" s="64" t="s">
        <v>8598</v>
      </c>
      <c r="AQ783" s="93">
        <v>0</v>
      </c>
      <c r="AR783" s="93">
        <v>0</v>
      </c>
      <c r="AS783" s="93">
        <v>0</v>
      </c>
      <c r="AT783" s="93">
        <v>0</v>
      </c>
      <c r="AU783" s="93">
        <v>0</v>
      </c>
      <c r="AV783" s="93">
        <v>0</v>
      </c>
      <c r="AW783" s="93">
        <v>0</v>
      </c>
      <c r="AX783" s="93">
        <v>0</v>
      </c>
      <c r="AY783" s="93">
        <v>0</v>
      </c>
      <c r="AZ783" s="93">
        <v>2</v>
      </c>
      <c r="BA783" s="93">
        <v>10</v>
      </c>
      <c r="BB783" s="93">
        <v>51</v>
      </c>
      <c r="BC783" s="93">
        <v>115</v>
      </c>
      <c r="BD783" s="93">
        <v>428</v>
      </c>
      <c r="BE783" s="136">
        <v>525</v>
      </c>
      <c r="BF783" s="93">
        <v>467</v>
      </c>
      <c r="BG783" s="93">
        <v>379</v>
      </c>
      <c r="BH783" s="69">
        <v>320</v>
      </c>
      <c r="BI783" s="69">
        <v>115</v>
      </c>
      <c r="BJ783" s="93">
        <v>91</v>
      </c>
      <c r="BK783" s="93">
        <v>54</v>
      </c>
      <c r="BL783" s="97">
        <v>62</v>
      </c>
      <c r="BM783" s="93">
        <v>37</v>
      </c>
      <c r="BN783" s="93">
        <v>45</v>
      </c>
      <c r="BO783" s="93">
        <v>34</v>
      </c>
      <c r="BP783" s="93">
        <v>33</v>
      </c>
      <c r="BQ783" s="93">
        <v>0</v>
      </c>
      <c r="BR783" s="69">
        <v>7</v>
      </c>
      <c r="BS783" s="69">
        <v>0</v>
      </c>
      <c r="BT783" s="69">
        <v>0</v>
      </c>
      <c r="BU783" s="69">
        <v>0</v>
      </c>
      <c r="BV783" s="69">
        <v>0</v>
      </c>
      <c r="BW783" s="69">
        <v>0</v>
      </c>
      <c r="BX783" s="69">
        <v>0</v>
      </c>
      <c r="BY783" s="69">
        <v>0</v>
      </c>
      <c r="BZ783" s="69">
        <v>0</v>
      </c>
      <c r="CA783" s="69">
        <v>0</v>
      </c>
      <c r="CB783" s="69">
        <v>0</v>
      </c>
      <c r="CC783" s="69">
        <v>0</v>
      </c>
      <c r="CD783" s="69">
        <v>0</v>
      </c>
      <c r="CE783" s="69">
        <v>0</v>
      </c>
      <c r="CF783" s="69">
        <v>1</v>
      </c>
      <c r="CG783" s="69">
        <v>0</v>
      </c>
      <c r="CH783" s="97">
        <v>0</v>
      </c>
      <c r="CI783" s="97">
        <v>0</v>
      </c>
      <c r="CJ783" s="69">
        <v>0</v>
      </c>
      <c r="CK783" s="69">
        <v>0</v>
      </c>
      <c r="CL783" s="69">
        <v>0</v>
      </c>
      <c r="CM783" s="97">
        <v>0</v>
      </c>
      <c r="CN783" s="97">
        <v>0</v>
      </c>
      <c r="CO783" s="97">
        <v>0</v>
      </c>
      <c r="CP783" s="97">
        <v>0</v>
      </c>
      <c r="CQ783" s="97">
        <v>0</v>
      </c>
      <c r="CR783" s="97">
        <v>0</v>
      </c>
      <c r="CS783" s="97">
        <v>0</v>
      </c>
      <c r="CT783" s="97">
        <v>0</v>
      </c>
      <c r="CU783" s="97">
        <v>0</v>
      </c>
      <c r="CV783" s="97">
        <v>0</v>
      </c>
      <c r="CW783" s="97">
        <v>0</v>
      </c>
      <c r="CX783" s="97">
        <v>0</v>
      </c>
      <c r="CY783" s="138">
        <v>1</v>
      </c>
      <c r="CZ783" s="97">
        <v>0</v>
      </c>
      <c r="DA783" s="97">
        <v>0</v>
      </c>
      <c r="DB783" s="97">
        <v>0</v>
      </c>
      <c r="DC783" s="97">
        <v>0</v>
      </c>
      <c r="DD783" s="60" t="s">
        <v>8598</v>
      </c>
      <c r="DF783" s="74" t="s">
        <v>8599</v>
      </c>
      <c r="DG783" s="60" t="s">
        <v>8600</v>
      </c>
      <c r="DH783" s="60" t="s">
        <v>8601</v>
      </c>
      <c r="DI783" s="60" t="s">
        <v>8602</v>
      </c>
      <c r="DJ783" s="62">
        <v>5</v>
      </c>
      <c r="DK783" s="62"/>
      <c r="DL783" s="62"/>
      <c r="DM783" s="62"/>
    </row>
    <row r="784" spans="1:117" x14ac:dyDescent="0.25">
      <c r="A784" s="102" t="s">
        <v>8509</v>
      </c>
      <c r="B784" s="116"/>
      <c r="C784" s="116">
        <f t="shared" ref="C784:L784" si="93">SUM(C770:C783)</f>
        <v>2034</v>
      </c>
      <c r="D784" s="116">
        <f t="shared" si="93"/>
        <v>2013</v>
      </c>
      <c r="E784" s="116">
        <f t="shared" si="93"/>
        <v>100</v>
      </c>
      <c r="F784" s="116">
        <f t="shared" si="93"/>
        <v>235</v>
      </c>
      <c r="G784" s="116">
        <f t="shared" si="93"/>
        <v>70</v>
      </c>
      <c r="H784" s="116">
        <f t="shared" si="93"/>
        <v>573</v>
      </c>
      <c r="I784" s="116">
        <f t="shared" si="93"/>
        <v>1035</v>
      </c>
      <c r="J784" s="116">
        <f t="shared" si="93"/>
        <v>0</v>
      </c>
      <c r="K784" s="116">
        <f t="shared" si="93"/>
        <v>2013</v>
      </c>
      <c r="L784" s="62">
        <f t="shared" si="93"/>
        <v>2013</v>
      </c>
      <c r="S784" s="64" t="s">
        <v>8508</v>
      </c>
      <c r="T784" s="64" t="s">
        <v>115</v>
      </c>
      <c r="U784" s="64" t="s">
        <v>135</v>
      </c>
      <c r="V784" s="64" t="s">
        <v>139</v>
      </c>
      <c r="W784" s="64" t="s">
        <v>121</v>
      </c>
      <c r="X784" s="64" t="s">
        <v>667</v>
      </c>
      <c r="Y784" s="64" t="s">
        <v>8474</v>
      </c>
      <c r="AP784" s="96" t="s">
        <v>8603</v>
      </c>
      <c r="AQ784" s="93">
        <v>0</v>
      </c>
      <c r="AR784" s="93">
        <v>0</v>
      </c>
      <c r="AS784" s="93">
        <v>0</v>
      </c>
      <c r="AT784" s="93">
        <v>0</v>
      </c>
      <c r="AU784" s="93">
        <v>0</v>
      </c>
      <c r="AV784" s="93">
        <v>0</v>
      </c>
      <c r="AW784" s="93">
        <v>0</v>
      </c>
      <c r="AX784" s="93">
        <v>0</v>
      </c>
      <c r="AY784" s="93">
        <v>0</v>
      </c>
      <c r="AZ784" s="93">
        <v>0</v>
      </c>
      <c r="BA784" s="93">
        <v>0</v>
      </c>
      <c r="BB784" s="93">
        <v>13</v>
      </c>
      <c r="BC784" s="93">
        <v>33</v>
      </c>
      <c r="BD784" s="93">
        <v>51</v>
      </c>
      <c r="BE784" s="93">
        <v>28</v>
      </c>
      <c r="BF784" s="93">
        <v>181</v>
      </c>
      <c r="BG784" s="93">
        <v>177</v>
      </c>
      <c r="BH784" s="97">
        <v>386</v>
      </c>
      <c r="BI784" s="97">
        <v>395</v>
      </c>
      <c r="BJ784" s="136">
        <v>522</v>
      </c>
      <c r="BK784" s="93">
        <v>271</v>
      </c>
      <c r="BL784" s="97">
        <v>333</v>
      </c>
      <c r="BM784" s="93">
        <v>316</v>
      </c>
      <c r="BN784" s="93">
        <v>325</v>
      </c>
      <c r="BO784" s="93">
        <v>83</v>
      </c>
      <c r="BP784" s="93">
        <v>73</v>
      </c>
      <c r="BQ784" s="93">
        <v>14</v>
      </c>
      <c r="BR784" s="97">
        <v>43</v>
      </c>
      <c r="BS784" s="97">
        <v>23</v>
      </c>
      <c r="BT784" s="97">
        <v>17</v>
      </c>
      <c r="BU784" s="138">
        <v>4</v>
      </c>
      <c r="BV784" s="97">
        <v>0</v>
      </c>
      <c r="BW784" s="97">
        <v>0</v>
      </c>
      <c r="BX784" s="97">
        <v>0</v>
      </c>
      <c r="BY784" s="97">
        <v>0</v>
      </c>
      <c r="BZ784" s="97">
        <v>0</v>
      </c>
      <c r="CA784" s="97">
        <v>0</v>
      </c>
      <c r="CB784" s="69">
        <v>0</v>
      </c>
      <c r="CC784" s="69">
        <v>0</v>
      </c>
      <c r="CD784" s="69">
        <v>0</v>
      </c>
      <c r="CE784" s="69">
        <v>0</v>
      </c>
      <c r="CF784" s="69">
        <v>0</v>
      </c>
      <c r="CG784" s="69">
        <v>0</v>
      </c>
      <c r="CH784" s="97">
        <v>0</v>
      </c>
      <c r="CI784" s="97">
        <v>0</v>
      </c>
      <c r="CJ784" s="69">
        <v>0</v>
      </c>
      <c r="CK784" s="69">
        <v>0</v>
      </c>
      <c r="CL784" s="69">
        <v>0</v>
      </c>
      <c r="CM784" s="97">
        <v>0</v>
      </c>
      <c r="CN784" s="97">
        <v>0</v>
      </c>
      <c r="CO784" s="97">
        <v>0</v>
      </c>
      <c r="CP784" s="97">
        <v>0</v>
      </c>
      <c r="CQ784" s="97">
        <v>0</v>
      </c>
      <c r="CR784" s="97">
        <v>0</v>
      </c>
      <c r="CS784" s="97">
        <v>0</v>
      </c>
      <c r="CT784" s="97">
        <v>0</v>
      </c>
      <c r="CU784" s="97">
        <v>0</v>
      </c>
      <c r="CV784" s="97">
        <v>0</v>
      </c>
      <c r="CW784" s="97">
        <v>0</v>
      </c>
      <c r="CX784" s="97">
        <v>0</v>
      </c>
      <c r="CY784" s="97">
        <v>0</v>
      </c>
      <c r="CZ784" s="97">
        <v>0</v>
      </c>
      <c r="DA784" s="97">
        <v>0</v>
      </c>
      <c r="DB784" s="97">
        <v>0</v>
      </c>
      <c r="DC784" s="97">
        <v>0</v>
      </c>
      <c r="DD784" s="139" t="s">
        <v>8603</v>
      </c>
      <c r="DF784" s="74" t="s">
        <v>8604</v>
      </c>
      <c r="DG784" s="60" t="s">
        <v>8599</v>
      </c>
      <c r="DH784" s="60" t="s">
        <v>8605</v>
      </c>
      <c r="DJ784" s="62">
        <v>4</v>
      </c>
      <c r="DK784" s="62"/>
      <c r="DL784" s="62"/>
      <c r="DM784" s="62"/>
    </row>
    <row r="785" spans="9:124" x14ac:dyDescent="0.25">
      <c r="I785" s="60" t="s">
        <v>8606</v>
      </c>
      <c r="S785" s="64" t="s">
        <v>8484</v>
      </c>
      <c r="T785" s="69">
        <v>0</v>
      </c>
      <c r="U785" s="69">
        <v>0</v>
      </c>
      <c r="V785" s="69">
        <v>0</v>
      </c>
      <c r="W785" s="69">
        <v>0</v>
      </c>
      <c r="X785" s="69">
        <v>0</v>
      </c>
      <c r="Y785" s="64">
        <f t="shared" ref="Y785:Y795" si="94">SUM(T785:X785)</f>
        <v>0</v>
      </c>
      <c r="AP785" s="96" t="s">
        <v>8607</v>
      </c>
      <c r="AQ785" s="93">
        <v>0</v>
      </c>
      <c r="AR785" s="93">
        <v>0</v>
      </c>
      <c r="AS785" s="93">
        <v>0</v>
      </c>
      <c r="AT785" s="93">
        <v>0</v>
      </c>
      <c r="AU785" s="93">
        <v>0</v>
      </c>
      <c r="AV785" s="93">
        <v>0</v>
      </c>
      <c r="AW785" s="93">
        <v>0</v>
      </c>
      <c r="AX785" s="93">
        <v>0</v>
      </c>
      <c r="AY785" s="93">
        <v>0</v>
      </c>
      <c r="AZ785" s="93">
        <v>0</v>
      </c>
      <c r="BA785" s="93">
        <v>0</v>
      </c>
      <c r="BB785" s="93">
        <v>0</v>
      </c>
      <c r="BC785" s="93">
        <v>0</v>
      </c>
      <c r="BD785" s="93">
        <v>0</v>
      </c>
      <c r="BE785" s="93">
        <v>0</v>
      </c>
      <c r="BF785" s="93">
        <v>0</v>
      </c>
      <c r="BG785" s="93">
        <v>0</v>
      </c>
      <c r="BH785" s="97">
        <v>0</v>
      </c>
      <c r="BI785" s="97">
        <v>0</v>
      </c>
      <c r="BJ785" s="93">
        <v>76</v>
      </c>
      <c r="BK785" s="93">
        <v>315</v>
      </c>
      <c r="BL785" s="97">
        <v>456</v>
      </c>
      <c r="BM785" s="93">
        <v>337</v>
      </c>
      <c r="BN785" s="93">
        <v>386</v>
      </c>
      <c r="BO785" s="93">
        <v>515</v>
      </c>
      <c r="BP785" s="93">
        <v>623</v>
      </c>
      <c r="BQ785" s="136">
        <v>676</v>
      </c>
      <c r="BR785" s="97">
        <v>642</v>
      </c>
      <c r="BS785" s="97">
        <v>484</v>
      </c>
      <c r="BT785" s="97">
        <v>335</v>
      </c>
      <c r="BU785" s="97">
        <v>282</v>
      </c>
      <c r="BV785" s="97">
        <v>34</v>
      </c>
      <c r="BW785" s="97">
        <v>24</v>
      </c>
      <c r="BX785" s="97">
        <v>0</v>
      </c>
      <c r="BY785" s="140">
        <v>5</v>
      </c>
      <c r="BZ785" s="69">
        <v>0</v>
      </c>
      <c r="CA785" s="69">
        <v>0</v>
      </c>
      <c r="CB785" s="69">
        <v>0</v>
      </c>
      <c r="CC785" s="69">
        <v>0</v>
      </c>
      <c r="CD785" s="69">
        <v>0</v>
      </c>
      <c r="CE785" s="69">
        <v>0</v>
      </c>
      <c r="CF785" s="69">
        <v>0</v>
      </c>
      <c r="CG785" s="69">
        <v>0</v>
      </c>
      <c r="CH785" s="97">
        <v>0</v>
      </c>
      <c r="CI785" s="97">
        <v>0</v>
      </c>
      <c r="CJ785" s="69">
        <v>0</v>
      </c>
      <c r="CK785" s="69">
        <v>0</v>
      </c>
      <c r="CL785" s="69">
        <v>0</v>
      </c>
      <c r="CM785" s="97">
        <v>0</v>
      </c>
      <c r="CN785" s="97">
        <v>0</v>
      </c>
      <c r="CO785" s="97">
        <v>0</v>
      </c>
      <c r="CP785" s="97">
        <v>0</v>
      </c>
      <c r="CQ785" s="97">
        <v>0</v>
      </c>
      <c r="CR785" s="97">
        <v>0</v>
      </c>
      <c r="CS785" s="97">
        <v>0</v>
      </c>
      <c r="CT785" s="97">
        <v>0</v>
      </c>
      <c r="CU785" s="97">
        <v>0</v>
      </c>
      <c r="CV785" s="97">
        <v>0</v>
      </c>
      <c r="CW785" s="97">
        <v>0</v>
      </c>
      <c r="CX785" s="97">
        <v>0</v>
      </c>
      <c r="CY785" s="97">
        <v>0</v>
      </c>
      <c r="CZ785" s="97">
        <v>0</v>
      </c>
      <c r="DA785" s="97">
        <v>0</v>
      </c>
      <c r="DB785" s="97">
        <v>0</v>
      </c>
      <c r="DC785" s="97">
        <v>0</v>
      </c>
      <c r="DD785" s="139" t="s">
        <v>8607</v>
      </c>
      <c r="DF785" s="74" t="s">
        <v>8608</v>
      </c>
      <c r="DG785" s="60" t="s">
        <v>8609</v>
      </c>
      <c r="DH785" s="60" t="s">
        <v>8610</v>
      </c>
      <c r="DJ785" s="62">
        <v>3</v>
      </c>
    </row>
    <row r="786" spans="9:124" x14ac:dyDescent="0.25">
      <c r="S786" s="90" t="s">
        <v>8485</v>
      </c>
      <c r="T786" s="91">
        <v>0</v>
      </c>
      <c r="U786" s="91">
        <v>0</v>
      </c>
      <c r="V786" s="91">
        <v>0</v>
      </c>
      <c r="W786" s="92">
        <v>0</v>
      </c>
      <c r="X786" s="91">
        <v>0</v>
      </c>
      <c r="Y786" s="64">
        <f t="shared" si="94"/>
        <v>0</v>
      </c>
      <c r="AP786" s="141" t="s">
        <v>8611</v>
      </c>
      <c r="AQ786" s="142">
        <v>0</v>
      </c>
      <c r="AR786" s="142">
        <v>0</v>
      </c>
      <c r="AS786" s="142">
        <v>0</v>
      </c>
      <c r="AT786" s="142">
        <v>0</v>
      </c>
      <c r="AU786" s="142">
        <v>0</v>
      </c>
      <c r="AV786" s="142">
        <v>0</v>
      </c>
      <c r="AW786" s="142">
        <v>0</v>
      </c>
      <c r="AX786" s="142">
        <v>0</v>
      </c>
      <c r="AY786" s="142">
        <v>0</v>
      </c>
      <c r="AZ786" s="142">
        <v>0</v>
      </c>
      <c r="BA786" s="142">
        <v>0</v>
      </c>
      <c r="BB786" s="142">
        <v>0</v>
      </c>
      <c r="BC786" s="142">
        <v>0</v>
      </c>
      <c r="BD786" s="142">
        <v>0</v>
      </c>
      <c r="BE786" s="142">
        <v>0</v>
      </c>
      <c r="BF786" s="142">
        <v>0</v>
      </c>
      <c r="BG786" s="142">
        <v>0</v>
      </c>
      <c r="BH786" s="143">
        <v>0</v>
      </c>
      <c r="BI786" s="143">
        <v>0</v>
      </c>
      <c r="BJ786" s="143">
        <v>0</v>
      </c>
      <c r="BK786" s="143">
        <v>0</v>
      </c>
      <c r="BL786" s="143">
        <v>0</v>
      </c>
      <c r="BM786" s="143">
        <v>0</v>
      </c>
      <c r="BN786" s="143">
        <v>0</v>
      </c>
      <c r="BO786" s="143">
        <v>0</v>
      </c>
      <c r="BP786" s="143">
        <v>0</v>
      </c>
      <c r="BQ786" s="143">
        <v>1</v>
      </c>
      <c r="BR786" s="143">
        <v>17</v>
      </c>
      <c r="BS786" s="143">
        <v>191</v>
      </c>
      <c r="BT786" s="143">
        <v>358</v>
      </c>
      <c r="BU786" s="144">
        <v>504</v>
      </c>
      <c r="BV786" s="143">
        <v>472</v>
      </c>
      <c r="BW786" s="143">
        <v>341</v>
      </c>
      <c r="BX786" s="143">
        <v>212</v>
      </c>
      <c r="BY786" s="91">
        <v>104</v>
      </c>
      <c r="BZ786" s="91">
        <v>6</v>
      </c>
      <c r="CA786" s="91">
        <v>10</v>
      </c>
      <c r="CB786" s="91">
        <v>18</v>
      </c>
      <c r="CC786" s="91">
        <v>8</v>
      </c>
      <c r="CD786" s="91">
        <v>1</v>
      </c>
      <c r="CE786" s="91">
        <v>5</v>
      </c>
      <c r="CF786" s="91">
        <v>4</v>
      </c>
      <c r="CG786" s="91">
        <v>1</v>
      </c>
      <c r="CH786" s="143">
        <v>3</v>
      </c>
      <c r="CI786" s="143">
        <v>4</v>
      </c>
      <c r="CJ786" s="91">
        <v>1</v>
      </c>
      <c r="CK786" s="91">
        <v>1</v>
      </c>
      <c r="CL786" s="91">
        <v>0</v>
      </c>
      <c r="CM786" s="143">
        <v>0</v>
      </c>
      <c r="CN786" s="143">
        <v>1</v>
      </c>
      <c r="CO786" s="143">
        <v>1</v>
      </c>
      <c r="CP786" s="143">
        <v>5</v>
      </c>
      <c r="CQ786" s="143">
        <v>5</v>
      </c>
      <c r="CR786" s="143">
        <v>0</v>
      </c>
      <c r="CS786" s="143">
        <v>0</v>
      </c>
      <c r="CT786" s="143">
        <v>0</v>
      </c>
      <c r="CU786" s="143">
        <v>1</v>
      </c>
      <c r="CV786" s="143">
        <v>1</v>
      </c>
      <c r="CW786" s="143">
        <v>1</v>
      </c>
      <c r="CX786" s="143">
        <v>2</v>
      </c>
      <c r="CY786" s="143">
        <v>5</v>
      </c>
      <c r="CZ786" s="138">
        <v>1</v>
      </c>
      <c r="DA786" s="143">
        <v>0</v>
      </c>
      <c r="DB786" s="143">
        <v>0</v>
      </c>
      <c r="DC786" s="143">
        <v>0</v>
      </c>
      <c r="DD786" s="139" t="s">
        <v>8611</v>
      </c>
      <c r="DF786" s="74" t="s">
        <v>8612</v>
      </c>
      <c r="DG786" s="60" t="s">
        <v>8613</v>
      </c>
      <c r="DH786" s="60" t="s">
        <v>8614</v>
      </c>
      <c r="DI786" s="60" t="s">
        <v>8615</v>
      </c>
      <c r="DJ786" s="62">
        <v>1</v>
      </c>
      <c r="DK786" s="62"/>
      <c r="DL786" s="62"/>
      <c r="DM786" s="62"/>
    </row>
    <row r="787" spans="9:124" x14ac:dyDescent="0.25">
      <c r="S787" s="64" t="s">
        <v>8486</v>
      </c>
      <c r="T787" s="112">
        <v>0</v>
      </c>
      <c r="U787" s="112">
        <v>0</v>
      </c>
      <c r="V787" s="112">
        <v>0</v>
      </c>
      <c r="W787" s="69">
        <v>0</v>
      </c>
      <c r="X787" s="112">
        <v>0</v>
      </c>
      <c r="Y787" s="64">
        <f t="shared" si="94"/>
        <v>0</v>
      </c>
      <c r="AP787" s="145" t="s">
        <v>8616</v>
      </c>
      <c r="AQ787" s="146">
        <v>0</v>
      </c>
      <c r="AR787" s="146">
        <v>0</v>
      </c>
      <c r="AS787" s="146">
        <v>0</v>
      </c>
      <c r="AT787" s="146">
        <v>0</v>
      </c>
      <c r="AU787" s="146">
        <v>0</v>
      </c>
      <c r="AV787" s="146">
        <v>0</v>
      </c>
      <c r="AW787" s="146">
        <v>0</v>
      </c>
      <c r="AX787" s="146">
        <v>0</v>
      </c>
      <c r="AY787" s="146">
        <v>0</v>
      </c>
      <c r="AZ787" s="146">
        <v>0</v>
      </c>
      <c r="BA787" s="146">
        <v>0</v>
      </c>
      <c r="BB787" s="146">
        <v>0</v>
      </c>
      <c r="BC787" s="146">
        <v>0</v>
      </c>
      <c r="BD787" s="146">
        <v>0</v>
      </c>
      <c r="BE787" s="146">
        <v>0</v>
      </c>
      <c r="BF787" s="146">
        <v>0</v>
      </c>
      <c r="BG787" s="146">
        <v>0</v>
      </c>
      <c r="BH787" s="147">
        <v>0</v>
      </c>
      <c r="BI787" s="147">
        <v>0</v>
      </c>
      <c r="BJ787" s="147">
        <v>0</v>
      </c>
      <c r="BK787" s="147">
        <v>0</v>
      </c>
      <c r="BL787" s="147">
        <v>0</v>
      </c>
      <c r="BM787" s="147">
        <v>0</v>
      </c>
      <c r="BN787" s="147">
        <v>0</v>
      </c>
      <c r="BO787" s="147">
        <v>0</v>
      </c>
      <c r="BP787" s="147">
        <v>0</v>
      </c>
      <c r="BQ787" s="147">
        <v>0</v>
      </c>
      <c r="BR787" s="147">
        <v>0</v>
      </c>
      <c r="BS787" s="143">
        <v>0</v>
      </c>
      <c r="BT787" s="143">
        <v>0</v>
      </c>
      <c r="BU787" s="143">
        <v>6</v>
      </c>
      <c r="BV787" s="143">
        <v>246</v>
      </c>
      <c r="BW787" s="143">
        <v>415</v>
      </c>
      <c r="BX787" s="143">
        <v>512</v>
      </c>
      <c r="BY787" s="148">
        <v>673</v>
      </c>
      <c r="BZ787" s="91">
        <v>630</v>
      </c>
      <c r="CA787" s="91">
        <v>167</v>
      </c>
      <c r="CB787" s="91">
        <v>133</v>
      </c>
      <c r="CC787" s="91">
        <v>58</v>
      </c>
      <c r="CD787" s="91">
        <v>37</v>
      </c>
      <c r="CE787" s="91">
        <v>54</v>
      </c>
      <c r="CF787" s="91">
        <v>20</v>
      </c>
      <c r="CG787" s="91">
        <v>29</v>
      </c>
      <c r="CH787" s="143">
        <v>19</v>
      </c>
      <c r="CI787" s="143">
        <v>13</v>
      </c>
      <c r="CJ787" s="91">
        <v>15</v>
      </c>
      <c r="CK787" s="91">
        <v>17</v>
      </c>
      <c r="CL787" s="91">
        <v>26</v>
      </c>
      <c r="CM787" s="143">
        <v>37</v>
      </c>
      <c r="CN787" s="143">
        <v>44</v>
      </c>
      <c r="CO787" s="143">
        <v>6</v>
      </c>
      <c r="CP787" s="143">
        <v>30</v>
      </c>
      <c r="CQ787" s="143">
        <v>12</v>
      </c>
      <c r="CR787" s="143">
        <v>1</v>
      </c>
      <c r="CS787" s="143">
        <v>5</v>
      </c>
      <c r="CT787" s="143">
        <v>2</v>
      </c>
      <c r="CU787" s="143">
        <v>0</v>
      </c>
      <c r="CV787" s="143">
        <v>1</v>
      </c>
      <c r="CW787" s="143">
        <v>0</v>
      </c>
      <c r="CX787" s="143">
        <v>0</v>
      </c>
      <c r="CY787" s="143">
        <v>0</v>
      </c>
      <c r="CZ787" s="138">
        <v>1</v>
      </c>
      <c r="DA787" s="143">
        <v>0</v>
      </c>
      <c r="DB787" s="143">
        <v>0</v>
      </c>
      <c r="DC787" s="143">
        <v>0</v>
      </c>
      <c r="DD787" s="139" t="s">
        <v>8616</v>
      </c>
      <c r="DF787" s="74" t="s">
        <v>8617</v>
      </c>
      <c r="DG787" s="60" t="s">
        <v>8618</v>
      </c>
      <c r="DH787" s="60" t="s">
        <v>8619</v>
      </c>
      <c r="DJ787" s="62">
        <v>1</v>
      </c>
    </row>
    <row r="788" spans="9:124" x14ac:dyDescent="0.25">
      <c r="S788" s="90" t="s">
        <v>8487</v>
      </c>
      <c r="T788" s="113">
        <v>0</v>
      </c>
      <c r="U788" s="113">
        <v>0</v>
      </c>
      <c r="V788" s="113">
        <v>0</v>
      </c>
      <c r="W788" s="113">
        <v>0</v>
      </c>
      <c r="X788" s="113">
        <v>0</v>
      </c>
      <c r="Y788" s="64">
        <f t="shared" si="94"/>
        <v>0</v>
      </c>
      <c r="AP788" s="145" t="s">
        <v>8620</v>
      </c>
      <c r="AQ788" s="91">
        <v>0</v>
      </c>
      <c r="AR788" s="91">
        <v>0</v>
      </c>
      <c r="AS788" s="91">
        <v>0</v>
      </c>
      <c r="AT788" s="91">
        <v>0</v>
      </c>
      <c r="AU788" s="91">
        <v>0</v>
      </c>
      <c r="AV788" s="91">
        <v>0</v>
      </c>
      <c r="AW788" s="91">
        <v>0</v>
      </c>
      <c r="AX788" s="91">
        <v>0</v>
      </c>
      <c r="AY788" s="91">
        <v>0</v>
      </c>
      <c r="AZ788" s="91">
        <v>0</v>
      </c>
      <c r="BA788" s="91">
        <v>0</v>
      </c>
      <c r="BB788" s="91">
        <v>0</v>
      </c>
      <c r="BC788" s="91">
        <v>0</v>
      </c>
      <c r="BD788" s="91">
        <v>0</v>
      </c>
      <c r="BE788" s="91">
        <v>0</v>
      </c>
      <c r="BF788" s="91">
        <v>0</v>
      </c>
      <c r="BG788" s="91">
        <v>0</v>
      </c>
      <c r="BH788" s="91">
        <v>0</v>
      </c>
      <c r="BI788" s="91">
        <v>0</v>
      </c>
      <c r="BJ788" s="91">
        <v>0</v>
      </c>
      <c r="BK788" s="91">
        <v>0</v>
      </c>
      <c r="BL788" s="91">
        <v>0</v>
      </c>
      <c r="BM788" s="91">
        <v>0</v>
      </c>
      <c r="BN788" s="91">
        <v>0</v>
      </c>
      <c r="BO788" s="91">
        <v>0</v>
      </c>
      <c r="BP788" s="91">
        <v>0</v>
      </c>
      <c r="BQ788" s="91">
        <v>0</v>
      </c>
      <c r="BR788" s="91">
        <v>0</v>
      </c>
      <c r="BS788" s="91">
        <v>0</v>
      </c>
      <c r="BT788" s="91">
        <v>0</v>
      </c>
      <c r="BU788" s="91">
        <v>0</v>
      </c>
      <c r="BV788" s="91">
        <v>0</v>
      </c>
      <c r="BW788" s="91">
        <v>0</v>
      </c>
      <c r="BX788" s="91">
        <v>0</v>
      </c>
      <c r="BY788" s="91">
        <v>0</v>
      </c>
      <c r="BZ788" s="91">
        <v>23</v>
      </c>
      <c r="CA788" s="91">
        <v>411</v>
      </c>
      <c r="CB788" s="91">
        <v>433</v>
      </c>
      <c r="CC788" s="91">
        <v>597</v>
      </c>
      <c r="CD788" s="71">
        <v>867</v>
      </c>
      <c r="CE788" s="91">
        <v>827</v>
      </c>
      <c r="CF788" s="91">
        <v>693</v>
      </c>
      <c r="CG788" s="91">
        <v>241</v>
      </c>
      <c r="CH788" s="143">
        <v>137</v>
      </c>
      <c r="CI788" s="143">
        <v>205</v>
      </c>
      <c r="CJ788" s="91">
        <v>220</v>
      </c>
      <c r="CK788" s="91">
        <v>213</v>
      </c>
      <c r="CL788" s="91">
        <v>189</v>
      </c>
      <c r="CM788" s="143">
        <v>72</v>
      </c>
      <c r="CN788" s="143">
        <v>99</v>
      </c>
      <c r="CO788" s="143">
        <v>137</v>
      </c>
      <c r="CP788" s="143">
        <v>134</v>
      </c>
      <c r="CQ788" s="143">
        <v>58</v>
      </c>
      <c r="CR788" s="143">
        <v>50</v>
      </c>
      <c r="CS788" s="143">
        <v>22</v>
      </c>
      <c r="CT788" s="143">
        <v>35</v>
      </c>
      <c r="CU788" s="143">
        <v>38</v>
      </c>
      <c r="CV788" s="143">
        <v>5</v>
      </c>
      <c r="CW788" s="143">
        <v>2</v>
      </c>
      <c r="CX788" s="143">
        <v>1</v>
      </c>
      <c r="CY788" s="143">
        <v>3</v>
      </c>
      <c r="CZ788" s="143">
        <v>4</v>
      </c>
      <c r="DA788" s="143">
        <v>0</v>
      </c>
      <c r="DB788" s="143">
        <v>0</v>
      </c>
      <c r="DC788" s="143">
        <v>2</v>
      </c>
      <c r="DD788" s="139" t="s">
        <v>8620</v>
      </c>
      <c r="DF788" s="74" t="s">
        <v>8621</v>
      </c>
      <c r="DG788" s="60" t="s">
        <v>8622</v>
      </c>
      <c r="DH788" s="60" t="s">
        <v>8623</v>
      </c>
      <c r="DJ788" s="62">
        <v>0</v>
      </c>
      <c r="DK788" s="62"/>
      <c r="DM788" s="62"/>
      <c r="DN788" s="62"/>
      <c r="DO788" s="62"/>
      <c r="DP788" s="62"/>
      <c r="DQ788" s="62"/>
    </row>
    <row r="789" spans="9:124" x14ac:dyDescent="0.25">
      <c r="S789" s="96" t="s">
        <v>8488</v>
      </c>
      <c r="T789" s="97">
        <v>0</v>
      </c>
      <c r="U789" s="97">
        <v>0</v>
      </c>
      <c r="V789" s="97">
        <v>0</v>
      </c>
      <c r="W789" s="97">
        <v>0</v>
      </c>
      <c r="X789" s="97">
        <v>0</v>
      </c>
      <c r="Y789" s="96">
        <f t="shared" si="94"/>
        <v>0</v>
      </c>
      <c r="AP789" s="145" t="s">
        <v>8624</v>
      </c>
      <c r="AQ789" s="91">
        <v>0</v>
      </c>
      <c r="AR789" s="91">
        <v>0</v>
      </c>
      <c r="AS789" s="91">
        <v>0</v>
      </c>
      <c r="AT789" s="91">
        <v>0</v>
      </c>
      <c r="AU789" s="91">
        <v>0</v>
      </c>
      <c r="AV789" s="91">
        <v>0</v>
      </c>
      <c r="AW789" s="91">
        <v>0</v>
      </c>
      <c r="AX789" s="91">
        <v>0</v>
      </c>
      <c r="AY789" s="91">
        <v>0</v>
      </c>
      <c r="AZ789" s="91">
        <v>0</v>
      </c>
      <c r="BA789" s="91">
        <v>0</v>
      </c>
      <c r="BB789" s="91">
        <v>0</v>
      </c>
      <c r="BC789" s="91">
        <v>0</v>
      </c>
      <c r="BD789" s="91">
        <v>0</v>
      </c>
      <c r="BE789" s="91">
        <v>0</v>
      </c>
      <c r="BF789" s="91">
        <v>0</v>
      </c>
      <c r="BG789" s="91">
        <v>0</v>
      </c>
      <c r="BH789" s="91">
        <v>0</v>
      </c>
      <c r="BI789" s="91">
        <v>0</v>
      </c>
      <c r="BJ789" s="91">
        <v>0</v>
      </c>
      <c r="BK789" s="91">
        <v>0</v>
      </c>
      <c r="BL789" s="91">
        <v>0</v>
      </c>
      <c r="BM789" s="91">
        <v>0</v>
      </c>
      <c r="BN789" s="91">
        <v>0</v>
      </c>
      <c r="BO789" s="91">
        <v>0</v>
      </c>
      <c r="BP789" s="91">
        <v>0</v>
      </c>
      <c r="BQ789" s="91">
        <v>0</v>
      </c>
      <c r="BR789" s="91">
        <v>0</v>
      </c>
      <c r="BS789" s="91">
        <v>0</v>
      </c>
      <c r="BT789" s="91">
        <v>0</v>
      </c>
      <c r="BU789" s="91">
        <v>0</v>
      </c>
      <c r="BV789" s="91">
        <v>0</v>
      </c>
      <c r="BW789" s="91">
        <v>0</v>
      </c>
      <c r="BX789" s="91">
        <v>0</v>
      </c>
      <c r="BY789" s="91">
        <v>0</v>
      </c>
      <c r="BZ789" s="91">
        <v>0</v>
      </c>
      <c r="CA789" s="91">
        <v>0</v>
      </c>
      <c r="CB789" s="91">
        <v>0</v>
      </c>
      <c r="CC789" s="91">
        <v>0</v>
      </c>
      <c r="CD789" s="91">
        <v>0</v>
      </c>
      <c r="CE789" s="91">
        <v>16</v>
      </c>
      <c r="CF789" s="91">
        <v>305</v>
      </c>
      <c r="CG789" s="143">
        <v>915</v>
      </c>
      <c r="CH789" s="143">
        <v>766</v>
      </c>
      <c r="CI789" s="143">
        <v>582</v>
      </c>
      <c r="CJ789" s="91">
        <v>801</v>
      </c>
      <c r="CK789" s="91">
        <v>815</v>
      </c>
      <c r="CL789" s="91">
        <v>821</v>
      </c>
      <c r="CM789" s="144">
        <v>1021</v>
      </c>
      <c r="CN789" s="143">
        <v>669</v>
      </c>
      <c r="CO789" s="143">
        <v>752</v>
      </c>
      <c r="CP789" s="143">
        <v>402</v>
      </c>
      <c r="CQ789" s="143">
        <v>403</v>
      </c>
      <c r="CR789" s="143">
        <v>370</v>
      </c>
      <c r="CS789" s="143">
        <v>371</v>
      </c>
      <c r="CT789" s="143">
        <v>113</v>
      </c>
      <c r="CU789" s="143">
        <v>47</v>
      </c>
      <c r="CV789" s="143">
        <v>56</v>
      </c>
      <c r="CW789" s="143">
        <v>54</v>
      </c>
      <c r="CX789" s="143">
        <v>34</v>
      </c>
      <c r="CY789" s="143">
        <v>55</v>
      </c>
      <c r="CZ789" s="143">
        <v>44</v>
      </c>
      <c r="DA789" s="143">
        <v>64</v>
      </c>
      <c r="DB789" s="143">
        <v>19</v>
      </c>
      <c r="DC789" s="143">
        <v>6</v>
      </c>
      <c r="DD789" s="139" t="s">
        <v>8624</v>
      </c>
      <c r="DF789" s="74" t="s">
        <v>8559</v>
      </c>
      <c r="DG789" s="60" t="s">
        <v>8625</v>
      </c>
      <c r="DH789" s="60" t="s">
        <v>8625</v>
      </c>
      <c r="DJ789" s="62">
        <v>3</v>
      </c>
      <c r="DK789" s="62"/>
      <c r="DM789" s="64" t="s">
        <v>8511</v>
      </c>
      <c r="DN789" s="64" t="s">
        <v>115</v>
      </c>
      <c r="DO789" s="64" t="s">
        <v>135</v>
      </c>
      <c r="DP789" s="64" t="s">
        <v>139</v>
      </c>
      <c r="DQ789" s="64" t="s">
        <v>121</v>
      </c>
      <c r="DR789" s="64" t="s">
        <v>667</v>
      </c>
      <c r="DS789" s="64" t="s">
        <v>8512</v>
      </c>
    </row>
    <row r="790" spans="9:124" x14ac:dyDescent="0.25">
      <c r="S790" s="90" t="s">
        <v>8489</v>
      </c>
      <c r="T790" s="114">
        <v>0</v>
      </c>
      <c r="U790" s="114">
        <v>1</v>
      </c>
      <c r="V790" s="114">
        <v>0</v>
      </c>
      <c r="W790" s="114">
        <v>0</v>
      </c>
      <c r="X790" s="114">
        <v>0</v>
      </c>
      <c r="Y790" s="64">
        <f t="shared" si="94"/>
        <v>1</v>
      </c>
      <c r="AP790" s="145" t="s">
        <v>8626</v>
      </c>
      <c r="AQ790" s="91">
        <v>0</v>
      </c>
      <c r="AR790" s="91">
        <v>0</v>
      </c>
      <c r="AS790" s="91">
        <v>0</v>
      </c>
      <c r="AT790" s="91">
        <v>0</v>
      </c>
      <c r="AU790" s="91">
        <v>0</v>
      </c>
      <c r="AV790" s="91">
        <v>0</v>
      </c>
      <c r="AW790" s="91">
        <v>0</v>
      </c>
      <c r="AX790" s="91">
        <v>0</v>
      </c>
      <c r="AY790" s="91">
        <v>0</v>
      </c>
      <c r="AZ790" s="91">
        <v>0</v>
      </c>
      <c r="BA790" s="91">
        <v>0</v>
      </c>
      <c r="BB790" s="91">
        <v>0</v>
      </c>
      <c r="BC790" s="91">
        <v>0</v>
      </c>
      <c r="BD790" s="91">
        <v>0</v>
      </c>
      <c r="BE790" s="91">
        <v>0</v>
      </c>
      <c r="BF790" s="91">
        <v>0</v>
      </c>
      <c r="BG790" s="91">
        <v>0</v>
      </c>
      <c r="BH790" s="91">
        <v>0</v>
      </c>
      <c r="BI790" s="91">
        <v>0</v>
      </c>
      <c r="BJ790" s="91">
        <v>0</v>
      </c>
      <c r="BK790" s="91">
        <v>0</v>
      </c>
      <c r="BL790" s="91">
        <v>0</v>
      </c>
      <c r="BM790" s="91">
        <v>0</v>
      </c>
      <c r="BN790" s="91">
        <v>0</v>
      </c>
      <c r="BO790" s="91">
        <v>0</v>
      </c>
      <c r="BP790" s="91">
        <v>0</v>
      </c>
      <c r="BQ790" s="91">
        <v>0</v>
      </c>
      <c r="BR790" s="91">
        <v>0</v>
      </c>
      <c r="BS790" s="91">
        <v>0</v>
      </c>
      <c r="BT790" s="91">
        <v>0</v>
      </c>
      <c r="BU790" s="91">
        <v>0</v>
      </c>
      <c r="BV790" s="91">
        <v>0</v>
      </c>
      <c r="BW790" s="91">
        <v>0</v>
      </c>
      <c r="BX790" s="91">
        <v>0</v>
      </c>
      <c r="BY790" s="91">
        <v>0</v>
      </c>
      <c r="BZ790" s="91">
        <v>0</v>
      </c>
      <c r="CA790" s="91">
        <v>0</v>
      </c>
      <c r="CB790" s="91">
        <v>0</v>
      </c>
      <c r="CC790" s="91">
        <v>0</v>
      </c>
      <c r="CD790" s="91">
        <v>0</v>
      </c>
      <c r="CE790" s="91">
        <v>0</v>
      </c>
      <c r="CF790" s="91">
        <v>0</v>
      </c>
      <c r="CG790" s="91">
        <v>0</v>
      </c>
      <c r="CH790" s="143">
        <v>0</v>
      </c>
      <c r="CI790" s="143">
        <v>0</v>
      </c>
      <c r="CJ790" s="91">
        <v>0</v>
      </c>
      <c r="CK790" s="91">
        <v>0</v>
      </c>
      <c r="CL790" s="91">
        <v>0</v>
      </c>
      <c r="CM790" s="91">
        <v>12</v>
      </c>
      <c r="CN790" s="91">
        <v>366</v>
      </c>
      <c r="CO790" s="91">
        <v>420</v>
      </c>
      <c r="CP790" s="143">
        <v>634</v>
      </c>
      <c r="CQ790" s="143">
        <v>763</v>
      </c>
      <c r="CR790" s="143">
        <v>559</v>
      </c>
      <c r="CS790" s="143">
        <v>676</v>
      </c>
      <c r="CT790" s="144">
        <v>1066</v>
      </c>
      <c r="CU790" s="143">
        <v>1000</v>
      </c>
      <c r="CV790" s="143">
        <v>884</v>
      </c>
      <c r="CW790" s="143">
        <v>887</v>
      </c>
      <c r="CX790" s="143">
        <v>291</v>
      </c>
      <c r="CY790" s="143">
        <v>289</v>
      </c>
      <c r="CZ790" s="143">
        <v>344</v>
      </c>
      <c r="DA790" s="143">
        <v>247</v>
      </c>
      <c r="DB790" s="143">
        <v>68</v>
      </c>
      <c r="DC790" s="325">
        <v>17</v>
      </c>
      <c r="DD790" s="139" t="s">
        <v>8626</v>
      </c>
      <c r="DF790" s="74" t="s">
        <v>8536</v>
      </c>
      <c r="DG790" s="60" t="s">
        <v>8548</v>
      </c>
      <c r="DH790" s="60" t="s">
        <v>8543</v>
      </c>
      <c r="DJ790" s="62">
        <v>2</v>
      </c>
      <c r="DK790" s="62"/>
      <c r="DM790" s="64" t="s">
        <v>8484</v>
      </c>
      <c r="DN790" s="69">
        <v>0</v>
      </c>
      <c r="DO790" s="69">
        <v>0</v>
      </c>
      <c r="DP790" s="69">
        <v>0</v>
      </c>
      <c r="DQ790" s="69">
        <v>0</v>
      </c>
      <c r="DR790" s="69">
        <v>0</v>
      </c>
      <c r="DS790" s="69">
        <f>SUM(DN790:DQ790)</f>
        <v>0</v>
      </c>
      <c r="DT790" s="64" t="s">
        <v>8484</v>
      </c>
    </row>
    <row r="791" spans="9:124" x14ac:dyDescent="0.25">
      <c r="S791" s="64" t="s">
        <v>8490</v>
      </c>
      <c r="T791" s="115">
        <v>0</v>
      </c>
      <c r="U791" s="115">
        <v>1</v>
      </c>
      <c r="V791" s="115">
        <v>0</v>
      </c>
      <c r="W791" s="115">
        <v>4</v>
      </c>
      <c r="X791" s="115">
        <v>0</v>
      </c>
      <c r="Y791" s="64">
        <f t="shared" si="94"/>
        <v>5</v>
      </c>
      <c r="AP791" s="96" t="s">
        <v>8627</v>
      </c>
      <c r="AQ791" s="69">
        <v>0</v>
      </c>
      <c r="AR791" s="69">
        <v>0</v>
      </c>
      <c r="AS791" s="69">
        <v>0</v>
      </c>
      <c r="AT791" s="69">
        <v>0</v>
      </c>
      <c r="AU791" s="69">
        <v>0</v>
      </c>
      <c r="AV791" s="69">
        <v>0</v>
      </c>
      <c r="AW791" s="69">
        <v>0</v>
      </c>
      <c r="AX791" s="69">
        <v>0</v>
      </c>
      <c r="AY791" s="69">
        <v>0</v>
      </c>
      <c r="AZ791" s="69">
        <v>0</v>
      </c>
      <c r="BA791" s="69">
        <v>0</v>
      </c>
      <c r="BB791" s="69">
        <v>0</v>
      </c>
      <c r="BC791" s="69">
        <v>0</v>
      </c>
      <c r="BD791" s="69">
        <v>0</v>
      </c>
      <c r="BE791" s="69">
        <v>0</v>
      </c>
      <c r="BF791" s="69">
        <v>0</v>
      </c>
      <c r="BG791" s="69">
        <v>0</v>
      </c>
      <c r="BH791" s="69">
        <v>0</v>
      </c>
      <c r="BI791" s="69">
        <v>0</v>
      </c>
      <c r="BJ791" s="69">
        <v>0</v>
      </c>
      <c r="BK791" s="69">
        <v>0</v>
      </c>
      <c r="BL791" s="69">
        <v>0</v>
      </c>
      <c r="BM791" s="69">
        <v>0</v>
      </c>
      <c r="BN791" s="69">
        <v>0</v>
      </c>
      <c r="BO791" s="69">
        <v>0</v>
      </c>
      <c r="BP791" s="69">
        <v>0</v>
      </c>
      <c r="BQ791" s="69">
        <v>0</v>
      </c>
      <c r="BR791" s="69">
        <v>0</v>
      </c>
      <c r="BS791" s="69">
        <v>0</v>
      </c>
      <c r="BT791" s="69">
        <v>0</v>
      </c>
      <c r="BU791" s="69">
        <v>0</v>
      </c>
      <c r="BV791" s="69">
        <v>0</v>
      </c>
      <c r="BW791" s="69">
        <v>0</v>
      </c>
      <c r="BX791" s="69">
        <v>0</v>
      </c>
      <c r="BY791" s="69">
        <v>0</v>
      </c>
      <c r="BZ791" s="69">
        <v>0</v>
      </c>
      <c r="CA791" s="69">
        <v>0</v>
      </c>
      <c r="CB791" s="69">
        <v>0</v>
      </c>
      <c r="CC791" s="69">
        <v>0</v>
      </c>
      <c r="CD791" s="69">
        <v>0</v>
      </c>
      <c r="CE791" s="69">
        <v>0</v>
      </c>
      <c r="CF791" s="69">
        <v>0</v>
      </c>
      <c r="CG791" s="69">
        <v>0</v>
      </c>
      <c r="CH791" s="97">
        <v>0</v>
      </c>
      <c r="CI791" s="97">
        <v>0</v>
      </c>
      <c r="CJ791" s="69">
        <v>0</v>
      </c>
      <c r="CK791" s="69">
        <v>0</v>
      </c>
      <c r="CL791" s="69">
        <v>0</v>
      </c>
      <c r="CM791" s="69">
        <v>0</v>
      </c>
      <c r="CN791" s="69">
        <v>0</v>
      </c>
      <c r="CO791" s="69">
        <v>0</v>
      </c>
      <c r="CP791" s="69">
        <v>0</v>
      </c>
      <c r="CQ791" s="69">
        <v>0</v>
      </c>
      <c r="CR791" s="91">
        <v>0</v>
      </c>
      <c r="CS791" s="91">
        <v>1</v>
      </c>
      <c r="CT791" s="91">
        <v>0</v>
      </c>
      <c r="CU791" s="91">
        <v>13</v>
      </c>
      <c r="CV791" s="91">
        <v>45</v>
      </c>
      <c r="CW791" s="91">
        <v>130</v>
      </c>
      <c r="CX791" s="91">
        <v>715</v>
      </c>
      <c r="CY791" s="91">
        <v>823</v>
      </c>
      <c r="CZ791" s="143">
        <v>735</v>
      </c>
      <c r="DA791" s="143">
        <v>830</v>
      </c>
      <c r="DB791" s="144">
        <v>1070</v>
      </c>
      <c r="DC791" s="325">
        <v>928</v>
      </c>
      <c r="DD791" s="139" t="s">
        <v>8627</v>
      </c>
      <c r="DF791" s="74" t="s">
        <v>8495</v>
      </c>
      <c r="DG791" s="60" t="s">
        <v>8523</v>
      </c>
      <c r="DH791" s="60" t="s">
        <v>8516</v>
      </c>
      <c r="DJ791" s="62">
        <v>2</v>
      </c>
      <c r="DK791" s="62"/>
      <c r="DM791" s="90" t="s">
        <v>8485</v>
      </c>
      <c r="DN791" s="91">
        <v>0</v>
      </c>
      <c r="DO791" s="91">
        <v>0</v>
      </c>
      <c r="DP791" s="91">
        <v>0</v>
      </c>
      <c r="DQ791" s="91">
        <v>0</v>
      </c>
      <c r="DR791" s="91">
        <v>0</v>
      </c>
      <c r="DS791" s="69">
        <f t="shared" ref="DS791:DS796" si="95">SUM(DN791:DQ791)</f>
        <v>0</v>
      </c>
      <c r="DT791" s="90" t="s">
        <v>8485</v>
      </c>
    </row>
    <row r="792" spans="9:124" x14ac:dyDescent="0.25">
      <c r="S792" s="90" t="s">
        <v>8491</v>
      </c>
      <c r="T792" s="114">
        <v>0</v>
      </c>
      <c r="U792" s="114">
        <v>2</v>
      </c>
      <c r="V792" s="114">
        <v>0</v>
      </c>
      <c r="W792" s="114">
        <v>9</v>
      </c>
      <c r="X792" s="114">
        <v>0</v>
      </c>
      <c r="Y792" s="64">
        <f t="shared" si="94"/>
        <v>11</v>
      </c>
      <c r="AP792" s="96" t="s">
        <v>8628</v>
      </c>
      <c r="AQ792" s="69">
        <v>0</v>
      </c>
      <c r="AR792" s="69">
        <v>0</v>
      </c>
      <c r="AS792" s="69">
        <v>0</v>
      </c>
      <c r="AT792" s="69">
        <v>0</v>
      </c>
      <c r="AU792" s="69">
        <v>0</v>
      </c>
      <c r="AV792" s="69">
        <v>0</v>
      </c>
      <c r="AW792" s="69">
        <v>0</v>
      </c>
      <c r="AX792" s="69">
        <v>0</v>
      </c>
      <c r="AY792" s="69">
        <v>0</v>
      </c>
      <c r="AZ792" s="69">
        <v>0</v>
      </c>
      <c r="BA792" s="69">
        <v>0</v>
      </c>
      <c r="BB792" s="69">
        <v>0</v>
      </c>
      <c r="BC792" s="69">
        <v>0</v>
      </c>
      <c r="BD792" s="69">
        <v>0</v>
      </c>
      <c r="BE792" s="69">
        <v>0</v>
      </c>
      <c r="BF792" s="69">
        <v>0</v>
      </c>
      <c r="BG792" s="69">
        <v>0</v>
      </c>
      <c r="BH792" s="69">
        <v>0</v>
      </c>
      <c r="BI792" s="69">
        <v>0</v>
      </c>
      <c r="BJ792" s="69">
        <v>0</v>
      </c>
      <c r="BK792" s="69">
        <v>0</v>
      </c>
      <c r="BL792" s="69">
        <v>0</v>
      </c>
      <c r="BM792" s="69">
        <v>0</v>
      </c>
      <c r="BN792" s="69">
        <v>0</v>
      </c>
      <c r="BO792" s="69">
        <v>0</v>
      </c>
      <c r="BP792" s="69">
        <v>0</v>
      </c>
      <c r="BQ792" s="69">
        <v>0</v>
      </c>
      <c r="BR792" s="69">
        <v>0</v>
      </c>
      <c r="BS792" s="69">
        <v>0</v>
      </c>
      <c r="BT792" s="69">
        <v>0</v>
      </c>
      <c r="BU792" s="69">
        <v>0</v>
      </c>
      <c r="BV792" s="69">
        <v>0</v>
      </c>
      <c r="BW792" s="69">
        <v>0</v>
      </c>
      <c r="BX792" s="69">
        <v>0</v>
      </c>
      <c r="BY792" s="69">
        <v>0</v>
      </c>
      <c r="BZ792" s="69">
        <v>0</v>
      </c>
      <c r="CA792" s="69">
        <v>0</v>
      </c>
      <c r="CB792" s="69">
        <v>0</v>
      </c>
      <c r="CC792" s="69">
        <v>0</v>
      </c>
      <c r="CD792" s="69">
        <v>0</v>
      </c>
      <c r="CE792" s="69">
        <v>0</v>
      </c>
      <c r="CF792" s="69">
        <v>0</v>
      </c>
      <c r="CG792" s="69">
        <v>0</v>
      </c>
      <c r="CH792" s="97">
        <v>0</v>
      </c>
      <c r="CI792" s="97">
        <v>0</v>
      </c>
      <c r="CJ792" s="69">
        <v>0</v>
      </c>
      <c r="CK792" s="69">
        <v>0</v>
      </c>
      <c r="CL792" s="69">
        <v>0</v>
      </c>
      <c r="CM792" s="69">
        <v>0</v>
      </c>
      <c r="CN792" s="69">
        <v>0</v>
      </c>
      <c r="CO792" s="69">
        <v>0</v>
      </c>
      <c r="CP792" s="69">
        <v>0</v>
      </c>
      <c r="CQ792" s="69">
        <v>0</v>
      </c>
      <c r="CR792" s="69">
        <v>0</v>
      </c>
      <c r="CS792" s="69">
        <v>0</v>
      </c>
      <c r="CT792" s="69">
        <v>0</v>
      </c>
      <c r="CU792" s="69">
        <v>0</v>
      </c>
      <c r="CV792" s="69">
        <v>0</v>
      </c>
      <c r="CW792" s="69">
        <v>0</v>
      </c>
      <c r="CX792" s="69">
        <v>0</v>
      </c>
      <c r="CY792" s="69">
        <v>0</v>
      </c>
      <c r="CZ792" s="69">
        <v>0</v>
      </c>
      <c r="DA792" s="69">
        <v>0</v>
      </c>
      <c r="DB792" s="91">
        <v>0</v>
      </c>
      <c r="DC792" s="144">
        <v>23</v>
      </c>
      <c r="DD792" s="139" t="s">
        <v>8628</v>
      </c>
      <c r="DF792" s="74" t="s">
        <v>9021</v>
      </c>
      <c r="DG792" s="60" t="s">
        <v>8629</v>
      </c>
      <c r="DH792" s="60" t="s">
        <v>8630</v>
      </c>
      <c r="DJ792" s="62">
        <v>0</v>
      </c>
      <c r="DK792" s="62"/>
      <c r="DM792" s="64" t="s">
        <v>8486</v>
      </c>
      <c r="DN792" s="69">
        <v>0</v>
      </c>
      <c r="DO792" s="69">
        <v>0</v>
      </c>
      <c r="DP792" s="69">
        <v>0</v>
      </c>
      <c r="DQ792" s="69">
        <v>0</v>
      </c>
      <c r="DR792" s="69">
        <v>0</v>
      </c>
      <c r="DS792" s="69">
        <f t="shared" si="95"/>
        <v>0</v>
      </c>
      <c r="DT792" s="64" t="s">
        <v>8486</v>
      </c>
    </row>
    <row r="793" spans="9:124" x14ac:dyDescent="0.25">
      <c r="S793" s="64" t="s">
        <v>8492</v>
      </c>
      <c r="T793" s="115">
        <v>7</v>
      </c>
      <c r="U793" s="115">
        <v>28</v>
      </c>
      <c r="V793" s="115">
        <v>3</v>
      </c>
      <c r="W793" s="115">
        <v>119</v>
      </c>
      <c r="X793" s="115">
        <v>0</v>
      </c>
      <c r="Y793" s="64">
        <f t="shared" si="94"/>
        <v>157</v>
      </c>
      <c r="DK793" s="62"/>
      <c r="DM793" s="90" t="s">
        <v>8487</v>
      </c>
      <c r="DN793" s="91">
        <v>0</v>
      </c>
      <c r="DO793" s="91">
        <v>0</v>
      </c>
      <c r="DP793" s="91">
        <v>0</v>
      </c>
      <c r="DQ793" s="91">
        <v>0</v>
      </c>
      <c r="DR793" s="91">
        <v>0</v>
      </c>
      <c r="DS793" s="69">
        <f t="shared" si="95"/>
        <v>0</v>
      </c>
      <c r="DT793" s="90" t="s">
        <v>8487</v>
      </c>
    </row>
    <row r="794" spans="9:124" x14ac:dyDescent="0.25">
      <c r="S794" s="90" t="s">
        <v>8493</v>
      </c>
      <c r="T794" s="114">
        <v>0</v>
      </c>
      <c r="U794" s="114">
        <v>0</v>
      </c>
      <c r="V794" s="114">
        <v>0</v>
      </c>
      <c r="W794" s="114">
        <v>0</v>
      </c>
      <c r="X794" s="114">
        <v>0</v>
      </c>
      <c r="Y794" s="64">
        <f t="shared" si="94"/>
        <v>0</v>
      </c>
      <c r="AP794" s="60" t="s">
        <v>8631</v>
      </c>
      <c r="AT794" s="62">
        <v>650</v>
      </c>
      <c r="AU794" s="62"/>
      <c r="AV794" s="62"/>
      <c r="AW794" s="62"/>
      <c r="AX794" s="62"/>
      <c r="AY794" s="62">
        <v>650</v>
      </c>
      <c r="AZ794" s="62"/>
      <c r="BA794" s="62"/>
      <c r="BB794" s="62"/>
      <c r="BC794" s="62"/>
      <c r="BD794" s="62"/>
      <c r="BE794" s="62">
        <v>650</v>
      </c>
      <c r="BF794" s="62"/>
      <c r="BG794" s="62"/>
      <c r="BH794" s="62"/>
      <c r="BI794" s="62"/>
      <c r="BJ794" s="62"/>
      <c r="BK794" s="62"/>
      <c r="BL794" s="62"/>
      <c r="BM794" s="62">
        <v>650</v>
      </c>
      <c r="BN794" s="62"/>
      <c r="BO794" s="62"/>
      <c r="BP794" s="62"/>
      <c r="BQ794" s="62"/>
      <c r="BR794" s="62">
        <v>650</v>
      </c>
      <c r="BS794" s="128"/>
      <c r="BT794" s="62"/>
      <c r="BU794" s="62"/>
      <c r="BV794" s="62"/>
      <c r="BW794" s="62">
        <v>650</v>
      </c>
      <c r="BX794" s="62"/>
      <c r="BY794" s="62"/>
      <c r="BZ794" s="62"/>
      <c r="CA794" s="62"/>
      <c r="CB794" s="62">
        <v>650</v>
      </c>
      <c r="CC794" s="62"/>
      <c r="CD794" s="62"/>
      <c r="CE794" s="62"/>
      <c r="CF794" s="62"/>
      <c r="CG794" s="62"/>
      <c r="CH794" s="62"/>
      <c r="CI794" s="62"/>
      <c r="CJ794" s="62">
        <v>650</v>
      </c>
      <c r="CK794" s="62"/>
      <c r="CL794" s="62"/>
      <c r="CM794" s="62"/>
      <c r="CN794" s="62"/>
      <c r="CO794" s="62"/>
      <c r="CP794" s="62"/>
      <c r="CQ794" s="62">
        <v>650</v>
      </c>
      <c r="CX794" s="62">
        <v>650</v>
      </c>
      <c r="CY794" s="62"/>
      <c r="DK794" s="62"/>
      <c r="DM794" s="64" t="s">
        <v>8488</v>
      </c>
      <c r="DN794" s="69">
        <v>0</v>
      </c>
      <c r="DO794" s="69">
        <v>0</v>
      </c>
      <c r="DP794" s="69">
        <v>0</v>
      </c>
      <c r="DQ794" s="69">
        <v>0</v>
      </c>
      <c r="DR794" s="69">
        <v>0</v>
      </c>
      <c r="DS794" s="69">
        <f t="shared" si="95"/>
        <v>0</v>
      </c>
      <c r="DT794" s="64" t="s">
        <v>8488</v>
      </c>
    </row>
    <row r="795" spans="9:124" x14ac:dyDescent="0.25">
      <c r="T795" s="139">
        <f>SUM(T785:T793)</f>
        <v>7</v>
      </c>
      <c r="U795" s="139">
        <f>SUM(U785:U793)</f>
        <v>32</v>
      </c>
      <c r="V795" s="139">
        <f>SUM(V785:V793)</f>
        <v>3</v>
      </c>
      <c r="W795" s="139">
        <f>SUM(W785:W793)</f>
        <v>132</v>
      </c>
      <c r="X795" s="139">
        <f>SUM(X785:X793)</f>
        <v>0</v>
      </c>
      <c r="Y795" s="96">
        <f t="shared" si="94"/>
        <v>174</v>
      </c>
      <c r="AP795" s="60" t="s">
        <v>8632</v>
      </c>
      <c r="AQ795" s="79">
        <v>3</v>
      </c>
      <c r="AR795" s="79">
        <v>0</v>
      </c>
      <c r="AS795" s="79">
        <v>1</v>
      </c>
      <c r="AT795" s="79">
        <v>1</v>
      </c>
      <c r="AU795" s="79">
        <v>1</v>
      </c>
      <c r="AV795" s="79">
        <v>0</v>
      </c>
      <c r="AW795" s="79">
        <v>0</v>
      </c>
      <c r="AX795" s="129">
        <v>0</v>
      </c>
      <c r="AY795" s="129">
        <v>0</v>
      </c>
      <c r="AZ795" s="79">
        <v>1</v>
      </c>
      <c r="BA795" s="79">
        <v>2</v>
      </c>
      <c r="BB795" s="79">
        <v>1</v>
      </c>
      <c r="BC795" s="79">
        <v>1</v>
      </c>
      <c r="BD795" s="79">
        <v>0</v>
      </c>
      <c r="BE795" s="79">
        <v>0</v>
      </c>
      <c r="BF795" s="79">
        <v>1</v>
      </c>
      <c r="BG795" s="79">
        <v>0</v>
      </c>
      <c r="BH795" s="79">
        <v>0</v>
      </c>
      <c r="BI795" s="79">
        <v>0</v>
      </c>
      <c r="BJ795" s="79">
        <v>1</v>
      </c>
      <c r="BK795" s="131">
        <v>1</v>
      </c>
      <c r="BL795" s="79">
        <v>0</v>
      </c>
      <c r="BM795" s="130">
        <v>0</v>
      </c>
      <c r="BN795" s="79">
        <v>0</v>
      </c>
      <c r="BO795" s="79">
        <v>0</v>
      </c>
      <c r="BP795" s="79">
        <v>0</v>
      </c>
      <c r="BQ795" s="79">
        <v>0</v>
      </c>
      <c r="BR795" s="62">
        <v>0</v>
      </c>
      <c r="BS795" s="62">
        <v>0</v>
      </c>
      <c r="BT795" s="62">
        <v>0</v>
      </c>
      <c r="BU795" s="62">
        <v>0</v>
      </c>
      <c r="BV795" s="62">
        <v>0</v>
      </c>
      <c r="BW795" s="62">
        <v>0</v>
      </c>
      <c r="BX795" s="62">
        <v>0</v>
      </c>
      <c r="BY795" s="62">
        <v>0</v>
      </c>
      <c r="BZ795" s="62">
        <v>0</v>
      </c>
      <c r="CA795" s="62">
        <v>0</v>
      </c>
      <c r="CB795" s="62">
        <v>0</v>
      </c>
      <c r="CC795" s="62">
        <v>0</v>
      </c>
      <c r="CD795" s="62">
        <v>0</v>
      </c>
      <c r="CE795" s="62">
        <v>0</v>
      </c>
      <c r="CF795" s="62">
        <v>0</v>
      </c>
      <c r="CG795" s="62">
        <v>0</v>
      </c>
      <c r="CH795" s="100">
        <v>0</v>
      </c>
      <c r="CI795" s="100">
        <v>0</v>
      </c>
      <c r="CJ795" s="62">
        <v>0</v>
      </c>
      <c r="CK795" s="62">
        <v>0</v>
      </c>
      <c r="CL795" s="62">
        <v>0</v>
      </c>
      <c r="CM795" s="62">
        <v>0</v>
      </c>
      <c r="CN795" s="62">
        <v>0</v>
      </c>
      <c r="CO795" s="62">
        <v>0</v>
      </c>
      <c r="CP795" s="62">
        <v>0</v>
      </c>
      <c r="CQ795" s="62">
        <v>0</v>
      </c>
      <c r="CR795" s="62">
        <v>0</v>
      </c>
      <c r="CS795" s="62">
        <v>0</v>
      </c>
      <c r="CT795" s="62">
        <v>0</v>
      </c>
      <c r="CU795" s="62">
        <v>0</v>
      </c>
      <c r="CV795" s="62">
        <v>0</v>
      </c>
      <c r="CW795" s="62">
        <v>0</v>
      </c>
      <c r="CX795" s="62">
        <v>0</v>
      </c>
      <c r="CY795" s="62">
        <v>0</v>
      </c>
      <c r="CZ795" s="62">
        <v>0</v>
      </c>
      <c r="DA795" s="62">
        <v>0</v>
      </c>
      <c r="DB795" s="62">
        <v>0</v>
      </c>
      <c r="DC795" s="62">
        <v>0</v>
      </c>
      <c r="DD795" s="60" t="s">
        <v>8632</v>
      </c>
      <c r="DK795" s="62"/>
      <c r="DM795" s="90" t="s">
        <v>8489</v>
      </c>
      <c r="DN795" s="91">
        <v>0</v>
      </c>
      <c r="DO795" s="91">
        <v>0</v>
      </c>
      <c r="DP795" s="91">
        <v>0</v>
      </c>
      <c r="DQ795" s="91">
        <v>0</v>
      </c>
      <c r="DR795" s="91">
        <v>0</v>
      </c>
      <c r="DS795" s="69">
        <f t="shared" si="95"/>
        <v>0</v>
      </c>
      <c r="DT795" s="90" t="s">
        <v>8489</v>
      </c>
    </row>
    <row r="796" spans="9:124" x14ac:dyDescent="0.25">
      <c r="AP796" s="60" t="s">
        <v>8633</v>
      </c>
      <c r="AQ796" s="79">
        <v>3</v>
      </c>
      <c r="AR796" s="79">
        <v>3</v>
      </c>
      <c r="AS796" s="79">
        <v>1</v>
      </c>
      <c r="AT796" s="79">
        <v>1</v>
      </c>
      <c r="AU796" s="79">
        <v>1</v>
      </c>
      <c r="AV796" s="79">
        <v>0</v>
      </c>
      <c r="AW796" s="79">
        <v>0</v>
      </c>
      <c r="AX796" s="129">
        <v>0</v>
      </c>
      <c r="AY796" s="129">
        <v>1</v>
      </c>
      <c r="AZ796" s="79">
        <v>1</v>
      </c>
      <c r="BA796" s="79">
        <v>0</v>
      </c>
      <c r="BB796" s="79">
        <v>0</v>
      </c>
      <c r="BC796" s="79">
        <v>1</v>
      </c>
      <c r="BD796" s="79">
        <v>0</v>
      </c>
      <c r="BE796" s="79">
        <v>0</v>
      </c>
      <c r="BF796" s="79">
        <v>1</v>
      </c>
      <c r="BG796" s="79">
        <v>0</v>
      </c>
      <c r="BH796" s="79">
        <v>0</v>
      </c>
      <c r="BI796" s="79">
        <v>0</v>
      </c>
      <c r="BJ796" s="79">
        <v>0</v>
      </c>
      <c r="BK796" s="131">
        <v>1</v>
      </c>
      <c r="BL796" s="79">
        <v>0</v>
      </c>
      <c r="BM796" s="130">
        <v>0</v>
      </c>
      <c r="BN796" s="79">
        <v>0</v>
      </c>
      <c r="BO796" s="79">
        <v>0</v>
      </c>
      <c r="BP796" s="79">
        <v>0</v>
      </c>
      <c r="BQ796" s="79">
        <v>0</v>
      </c>
      <c r="BR796" s="62">
        <v>0</v>
      </c>
      <c r="BS796" s="62">
        <v>0</v>
      </c>
      <c r="BT796" s="62">
        <v>0</v>
      </c>
      <c r="BU796" s="62">
        <v>0</v>
      </c>
      <c r="BV796" s="62">
        <v>0</v>
      </c>
      <c r="BW796" s="62">
        <v>0</v>
      </c>
      <c r="BX796" s="62">
        <v>0</v>
      </c>
      <c r="BY796" s="62">
        <v>0</v>
      </c>
      <c r="BZ796" s="62">
        <v>0</v>
      </c>
      <c r="CA796" s="62">
        <v>0</v>
      </c>
      <c r="CB796" s="62">
        <v>0</v>
      </c>
      <c r="CC796" s="62">
        <v>0</v>
      </c>
      <c r="CD796" s="62">
        <v>0</v>
      </c>
      <c r="CE796" s="62">
        <v>0</v>
      </c>
      <c r="CF796" s="62">
        <v>0</v>
      </c>
      <c r="CG796" s="62">
        <v>0</v>
      </c>
      <c r="CH796" s="100">
        <v>0</v>
      </c>
      <c r="CI796" s="100">
        <v>0</v>
      </c>
      <c r="CJ796" s="62">
        <v>0</v>
      </c>
      <c r="CK796" s="62">
        <v>0</v>
      </c>
      <c r="CL796" s="62">
        <v>0</v>
      </c>
      <c r="CM796" s="62">
        <v>0</v>
      </c>
      <c r="CN796" s="62">
        <v>0</v>
      </c>
      <c r="CO796" s="62">
        <v>0</v>
      </c>
      <c r="CP796" s="62">
        <v>0</v>
      </c>
      <c r="CQ796" s="62">
        <v>0</v>
      </c>
      <c r="CR796" s="62">
        <v>0</v>
      </c>
      <c r="CS796" s="62">
        <v>0</v>
      </c>
      <c r="CT796" s="62">
        <v>0</v>
      </c>
      <c r="CU796" s="62">
        <v>0</v>
      </c>
      <c r="CV796" s="62">
        <v>0</v>
      </c>
      <c r="CW796" s="62">
        <v>0</v>
      </c>
      <c r="CX796" s="62">
        <v>0</v>
      </c>
      <c r="CY796" s="62">
        <v>0</v>
      </c>
      <c r="CZ796" s="62">
        <v>0</v>
      </c>
      <c r="DA796" s="62">
        <v>0</v>
      </c>
      <c r="DB796" s="62">
        <v>0</v>
      </c>
      <c r="DC796" s="62">
        <v>0</v>
      </c>
      <c r="DD796" s="60" t="s">
        <v>8633</v>
      </c>
      <c r="DK796" s="62"/>
      <c r="DM796" s="64" t="s">
        <v>8490</v>
      </c>
      <c r="DN796" s="69">
        <v>0</v>
      </c>
      <c r="DO796" s="69">
        <v>0</v>
      </c>
      <c r="DP796" s="69">
        <v>0</v>
      </c>
      <c r="DQ796" s="69">
        <v>0</v>
      </c>
      <c r="DR796" s="69">
        <v>0</v>
      </c>
      <c r="DS796" s="69">
        <f t="shared" si="95"/>
        <v>0</v>
      </c>
      <c r="DT796" s="64" t="s">
        <v>8490</v>
      </c>
    </row>
    <row r="797" spans="9:124" x14ac:dyDescent="0.25">
      <c r="AP797" s="60" t="s">
        <v>8634</v>
      </c>
      <c r="AQ797" s="79">
        <v>10</v>
      </c>
      <c r="AR797" s="79">
        <v>3</v>
      </c>
      <c r="AS797" s="79">
        <v>5</v>
      </c>
      <c r="AT797" s="79">
        <v>3</v>
      </c>
      <c r="AU797" s="79">
        <v>2</v>
      </c>
      <c r="AV797" s="79">
        <v>0</v>
      </c>
      <c r="AW797" s="79">
        <v>0</v>
      </c>
      <c r="AX797" s="129">
        <v>0</v>
      </c>
      <c r="AY797" s="129">
        <v>1</v>
      </c>
      <c r="AZ797" s="79">
        <v>1</v>
      </c>
      <c r="BA797" s="79">
        <v>0</v>
      </c>
      <c r="BB797" s="79">
        <v>0</v>
      </c>
      <c r="BC797" s="79">
        <v>1</v>
      </c>
      <c r="BD797" s="79">
        <v>0</v>
      </c>
      <c r="BE797" s="79">
        <v>0</v>
      </c>
      <c r="BF797" s="79">
        <v>1</v>
      </c>
      <c r="BG797" s="79">
        <v>0</v>
      </c>
      <c r="BH797" s="79">
        <v>0</v>
      </c>
      <c r="BI797" s="79">
        <v>0</v>
      </c>
      <c r="BJ797" s="79">
        <v>0</v>
      </c>
      <c r="BK797" s="131">
        <v>1</v>
      </c>
      <c r="BL797" s="79">
        <v>0</v>
      </c>
      <c r="BM797" s="130">
        <v>0</v>
      </c>
      <c r="BN797" s="79">
        <v>0</v>
      </c>
      <c r="BO797" s="79">
        <v>0</v>
      </c>
      <c r="BP797" s="79">
        <v>0</v>
      </c>
      <c r="BQ797" s="79">
        <v>0</v>
      </c>
      <c r="BR797" s="62">
        <v>0</v>
      </c>
      <c r="BS797" s="62">
        <v>0</v>
      </c>
      <c r="BT797" s="62">
        <v>0</v>
      </c>
      <c r="BU797" s="62">
        <v>0</v>
      </c>
      <c r="BV797" s="62">
        <v>0</v>
      </c>
      <c r="BW797" s="62">
        <v>0</v>
      </c>
      <c r="BX797" s="62">
        <v>0</v>
      </c>
      <c r="BY797" s="62">
        <v>0</v>
      </c>
      <c r="BZ797" s="62">
        <v>0</v>
      </c>
      <c r="CA797" s="62">
        <v>0</v>
      </c>
      <c r="CB797" s="62">
        <v>0</v>
      </c>
      <c r="CC797" s="62">
        <v>0</v>
      </c>
      <c r="CD797" s="62">
        <v>0</v>
      </c>
      <c r="CE797" s="62">
        <v>0</v>
      </c>
      <c r="CF797" s="62">
        <v>0</v>
      </c>
      <c r="CG797" s="62">
        <v>0</v>
      </c>
      <c r="CH797" s="100">
        <v>0</v>
      </c>
      <c r="CI797" s="100">
        <v>0</v>
      </c>
      <c r="CJ797" s="62">
        <v>0</v>
      </c>
      <c r="CK797" s="62">
        <v>0</v>
      </c>
      <c r="CL797" s="62">
        <v>0</v>
      </c>
      <c r="CM797" s="62">
        <v>0</v>
      </c>
      <c r="CN797" s="62">
        <v>0</v>
      </c>
      <c r="CO797" s="62">
        <v>0</v>
      </c>
      <c r="CP797" s="62">
        <v>0</v>
      </c>
      <c r="CQ797" s="62">
        <v>0</v>
      </c>
      <c r="CR797" s="62">
        <v>0</v>
      </c>
      <c r="CS797" s="62">
        <v>0</v>
      </c>
      <c r="CT797" s="62">
        <v>0</v>
      </c>
      <c r="CU797" s="62">
        <v>0</v>
      </c>
      <c r="CV797" s="62">
        <v>0</v>
      </c>
      <c r="CW797" s="62">
        <v>0</v>
      </c>
      <c r="CX797" s="62">
        <v>0</v>
      </c>
      <c r="CY797" s="62">
        <v>0</v>
      </c>
      <c r="CZ797" s="62">
        <v>0</v>
      </c>
      <c r="DA797" s="62">
        <v>0</v>
      </c>
      <c r="DB797" s="62">
        <v>0</v>
      </c>
      <c r="DC797" s="62">
        <v>0</v>
      </c>
      <c r="DD797" s="60" t="s">
        <v>8634</v>
      </c>
      <c r="DK797" s="62"/>
      <c r="DM797" s="90" t="s">
        <v>8491</v>
      </c>
      <c r="DN797" s="91">
        <v>0</v>
      </c>
      <c r="DO797" s="91">
        <v>2</v>
      </c>
      <c r="DP797" s="91">
        <v>0</v>
      </c>
      <c r="DQ797" s="91">
        <v>9</v>
      </c>
      <c r="DR797" s="91">
        <v>2</v>
      </c>
      <c r="DS797" s="69">
        <f>SUM(DN797:DQ797)</f>
        <v>11</v>
      </c>
      <c r="DT797" s="90" t="s">
        <v>8491</v>
      </c>
    </row>
    <row r="798" spans="9:124" x14ac:dyDescent="0.25">
      <c r="S798" s="64" t="s">
        <v>8511</v>
      </c>
      <c r="T798" s="64" t="s">
        <v>115</v>
      </c>
      <c r="U798" s="64" t="s">
        <v>135</v>
      </c>
      <c r="V798" s="64" t="s">
        <v>139</v>
      </c>
      <c r="W798" s="64" t="s">
        <v>121</v>
      </c>
      <c r="X798" s="64" t="s">
        <v>667</v>
      </c>
      <c r="Y798" s="64" t="s">
        <v>8512</v>
      </c>
      <c r="AP798" s="60" t="s">
        <v>8635</v>
      </c>
      <c r="AQ798" s="79">
        <v>51</v>
      </c>
      <c r="AR798" s="79">
        <v>46</v>
      </c>
      <c r="AS798" s="79">
        <v>37</v>
      </c>
      <c r="AT798" s="79">
        <v>28</v>
      </c>
      <c r="AU798" s="79">
        <v>23</v>
      </c>
      <c r="AV798" s="79">
        <v>12</v>
      </c>
      <c r="AW798" s="79">
        <v>18</v>
      </c>
      <c r="AX798" s="129">
        <v>8</v>
      </c>
      <c r="AY798" s="129">
        <v>10</v>
      </c>
      <c r="AZ798" s="79">
        <v>4</v>
      </c>
      <c r="BA798" s="79">
        <v>1</v>
      </c>
      <c r="BB798" s="79">
        <v>5</v>
      </c>
      <c r="BC798" s="79">
        <v>3</v>
      </c>
      <c r="BD798" s="79">
        <v>0</v>
      </c>
      <c r="BE798" s="79">
        <v>0</v>
      </c>
      <c r="BF798" s="79">
        <v>2</v>
      </c>
      <c r="BG798" s="79">
        <v>0</v>
      </c>
      <c r="BH798" s="79">
        <v>0</v>
      </c>
      <c r="BI798" s="79">
        <v>0</v>
      </c>
      <c r="BJ798" s="79">
        <v>4</v>
      </c>
      <c r="BK798" s="79">
        <v>1</v>
      </c>
      <c r="BL798" s="131">
        <v>1</v>
      </c>
      <c r="BM798" s="132">
        <v>0</v>
      </c>
      <c r="BN798" s="79">
        <v>0</v>
      </c>
      <c r="BO798" s="79">
        <v>0</v>
      </c>
      <c r="BP798" s="79">
        <v>0</v>
      </c>
      <c r="BQ798" s="79">
        <v>0</v>
      </c>
      <c r="BR798" s="62">
        <v>0</v>
      </c>
      <c r="BS798" s="62">
        <v>0</v>
      </c>
      <c r="BT798" s="62">
        <v>0</v>
      </c>
      <c r="BU798" s="62">
        <v>0</v>
      </c>
      <c r="BV798" s="62">
        <v>0</v>
      </c>
      <c r="BW798" s="62">
        <v>0</v>
      </c>
      <c r="BX798" s="62">
        <v>0</v>
      </c>
      <c r="BY798" s="62">
        <v>0</v>
      </c>
      <c r="BZ798" s="62">
        <v>0</v>
      </c>
      <c r="CA798" s="62">
        <v>0</v>
      </c>
      <c r="CB798" s="62">
        <v>0</v>
      </c>
      <c r="CC798" s="62">
        <v>0</v>
      </c>
      <c r="CD798" s="62">
        <v>0</v>
      </c>
      <c r="CE798" s="62">
        <v>0</v>
      </c>
      <c r="CF798" s="62">
        <v>0</v>
      </c>
      <c r="CG798" s="62">
        <v>0</v>
      </c>
      <c r="CH798" s="100">
        <v>0</v>
      </c>
      <c r="CI798" s="100">
        <v>0</v>
      </c>
      <c r="CJ798" s="62">
        <v>0</v>
      </c>
      <c r="CK798" s="62">
        <v>0</v>
      </c>
      <c r="CL798" s="62">
        <v>0</v>
      </c>
      <c r="CM798" s="62">
        <v>0</v>
      </c>
      <c r="CN798" s="62">
        <v>0</v>
      </c>
      <c r="CO798" s="62">
        <v>0</v>
      </c>
      <c r="CP798" s="62">
        <v>0</v>
      </c>
      <c r="CQ798" s="62">
        <v>0</v>
      </c>
      <c r="CR798" s="62">
        <v>0</v>
      </c>
      <c r="CS798" s="62">
        <v>0</v>
      </c>
      <c r="CT798" s="62">
        <v>0</v>
      </c>
      <c r="CU798" s="62">
        <v>0</v>
      </c>
      <c r="CV798" s="62">
        <v>0</v>
      </c>
      <c r="CW798" s="62">
        <v>0</v>
      </c>
      <c r="CX798" s="62">
        <v>0</v>
      </c>
      <c r="CY798" s="62">
        <v>0</v>
      </c>
      <c r="CZ798" s="62">
        <v>0</v>
      </c>
      <c r="DA798" s="62">
        <v>0</v>
      </c>
      <c r="DB798" s="62">
        <v>0</v>
      </c>
      <c r="DC798" s="62">
        <v>0</v>
      </c>
      <c r="DD798" s="60" t="s">
        <v>8635</v>
      </c>
      <c r="DF798" s="133" t="s">
        <v>8586</v>
      </c>
      <c r="DK798" s="62"/>
      <c r="DM798" s="64" t="s">
        <v>8492</v>
      </c>
      <c r="DN798" s="69">
        <v>0</v>
      </c>
      <c r="DO798" s="69">
        <v>4</v>
      </c>
      <c r="DP798" s="69">
        <v>2</v>
      </c>
      <c r="DQ798" s="69">
        <v>29</v>
      </c>
      <c r="DR798" s="69">
        <v>6</v>
      </c>
      <c r="DS798" s="69">
        <f>SUM(DN798:DQ798)</f>
        <v>35</v>
      </c>
      <c r="DT798" s="64" t="s">
        <v>8492</v>
      </c>
    </row>
    <row r="799" spans="9:124" x14ac:dyDescent="0.25">
      <c r="S799" s="64" t="s">
        <v>8484</v>
      </c>
      <c r="T799" s="69">
        <v>0</v>
      </c>
      <c r="U799" s="69">
        <v>0</v>
      </c>
      <c r="V799" s="69">
        <v>0</v>
      </c>
      <c r="W799" s="69">
        <v>0</v>
      </c>
      <c r="X799" s="69">
        <v>0</v>
      </c>
      <c r="Y799" s="69">
        <f t="shared" ref="Y799:Y809" si="96">SUM(T799:W799)</f>
        <v>0</v>
      </c>
      <c r="Z799" s="64" t="s">
        <v>8484</v>
      </c>
      <c r="AP799" s="60" t="s">
        <v>8587</v>
      </c>
      <c r="AQ799" s="134">
        <v>43</v>
      </c>
      <c r="AR799" s="134">
        <v>44</v>
      </c>
      <c r="AS799" s="134">
        <v>45</v>
      </c>
      <c r="AT799" s="134">
        <v>46</v>
      </c>
      <c r="AU799" s="134">
        <v>47</v>
      </c>
      <c r="AV799" s="134">
        <v>48</v>
      </c>
      <c r="AW799" s="134">
        <v>49</v>
      </c>
      <c r="AX799" s="134">
        <v>50</v>
      </c>
      <c r="AY799" s="134">
        <v>51</v>
      </c>
      <c r="AZ799" s="134">
        <v>52</v>
      </c>
      <c r="BA799" s="134">
        <v>53</v>
      </c>
      <c r="BB799" s="134">
        <v>54</v>
      </c>
      <c r="BC799" s="134">
        <v>55</v>
      </c>
      <c r="BD799" s="134">
        <v>56</v>
      </c>
      <c r="BE799" s="134">
        <v>57</v>
      </c>
      <c r="BF799" s="134">
        <v>58</v>
      </c>
      <c r="BG799" s="134">
        <v>59</v>
      </c>
      <c r="BH799" s="134">
        <v>60</v>
      </c>
      <c r="BI799" s="134">
        <v>61</v>
      </c>
      <c r="BJ799" s="134">
        <v>62</v>
      </c>
      <c r="BK799" s="134">
        <v>63</v>
      </c>
      <c r="BL799" s="134">
        <v>64</v>
      </c>
      <c r="BM799" s="134">
        <v>65</v>
      </c>
      <c r="BN799" s="134">
        <v>66</v>
      </c>
      <c r="BO799" s="134">
        <v>67</v>
      </c>
      <c r="BP799" s="134">
        <v>68</v>
      </c>
      <c r="BQ799" s="134">
        <v>69</v>
      </c>
      <c r="BR799" s="134">
        <v>70</v>
      </c>
      <c r="BS799" s="134">
        <v>71</v>
      </c>
      <c r="BT799" s="134">
        <v>72</v>
      </c>
      <c r="BU799" s="134">
        <v>73</v>
      </c>
      <c r="BV799" s="134">
        <v>74</v>
      </c>
      <c r="BW799" s="134">
        <v>75</v>
      </c>
      <c r="BX799" s="134">
        <v>76</v>
      </c>
      <c r="BY799" s="134">
        <v>77</v>
      </c>
      <c r="BZ799" s="134">
        <v>78</v>
      </c>
      <c r="CA799" s="134">
        <v>79</v>
      </c>
      <c r="CB799" s="134">
        <v>80</v>
      </c>
      <c r="CC799" s="134">
        <v>81</v>
      </c>
      <c r="CD799" s="134">
        <v>82</v>
      </c>
      <c r="CE799" s="134">
        <v>83</v>
      </c>
      <c r="CF799" s="134">
        <v>84</v>
      </c>
      <c r="CG799" s="134">
        <v>85</v>
      </c>
      <c r="CH799" s="134">
        <v>86</v>
      </c>
      <c r="CI799" s="134" t="s">
        <v>8468</v>
      </c>
      <c r="CJ799" s="134" t="s">
        <v>8465</v>
      </c>
      <c r="CK799" s="134" t="s">
        <v>8469</v>
      </c>
      <c r="CL799" s="134" t="s">
        <v>8466</v>
      </c>
      <c r="CM799" s="134" t="s">
        <v>8470</v>
      </c>
      <c r="CN799" s="134" t="s">
        <v>7274</v>
      </c>
      <c r="CO799" s="134" t="s">
        <v>8471</v>
      </c>
      <c r="CP799" s="134" t="s">
        <v>8467</v>
      </c>
      <c r="CQ799" s="134" t="s">
        <v>7267</v>
      </c>
      <c r="CR799" s="134">
        <v>96</v>
      </c>
      <c r="CS799" s="134" t="s">
        <v>7334</v>
      </c>
      <c r="CT799" s="134" t="s">
        <v>7256</v>
      </c>
      <c r="CU799" s="134">
        <v>99</v>
      </c>
      <c r="CV799" s="134">
        <v>100</v>
      </c>
      <c r="CW799" s="134">
        <v>101</v>
      </c>
      <c r="CX799" s="134">
        <v>102</v>
      </c>
      <c r="CY799" s="134">
        <v>103</v>
      </c>
      <c r="CZ799" s="134">
        <v>104</v>
      </c>
      <c r="DA799" s="134">
        <v>105</v>
      </c>
      <c r="DB799" s="134">
        <v>106</v>
      </c>
      <c r="DC799" s="134">
        <v>107</v>
      </c>
      <c r="DF799" s="135" t="s">
        <v>8588</v>
      </c>
      <c r="DG799" s="60" t="s">
        <v>8589</v>
      </c>
      <c r="DH799" s="60" t="s">
        <v>8581</v>
      </c>
      <c r="DJ799" s="60" t="s">
        <v>8636</v>
      </c>
      <c r="DK799" s="62"/>
      <c r="DM799" s="90" t="s">
        <v>8493</v>
      </c>
      <c r="DN799" s="91">
        <v>3</v>
      </c>
      <c r="DO799" s="91">
        <v>21</v>
      </c>
      <c r="DP799" s="91">
        <v>5</v>
      </c>
      <c r="DQ799" s="91">
        <v>48</v>
      </c>
      <c r="DR799" s="321">
        <v>17</v>
      </c>
      <c r="DS799" s="69">
        <f>SUM(DN799:DQ799)</f>
        <v>77</v>
      </c>
      <c r="DT799" s="90" t="s">
        <v>8493</v>
      </c>
    </row>
    <row r="800" spans="9:124" x14ac:dyDescent="0.25">
      <c r="S800" s="90" t="s">
        <v>8485</v>
      </c>
      <c r="T800" s="91">
        <v>0</v>
      </c>
      <c r="U800" s="91">
        <v>0</v>
      </c>
      <c r="V800" s="91">
        <v>0</v>
      </c>
      <c r="W800" s="91">
        <v>0</v>
      </c>
      <c r="X800" s="91">
        <v>0</v>
      </c>
      <c r="Y800" s="69">
        <f t="shared" si="96"/>
        <v>0</v>
      </c>
      <c r="Z800" s="90" t="s">
        <v>8485</v>
      </c>
      <c r="AP800" s="64" t="s">
        <v>8637</v>
      </c>
      <c r="AQ800" s="136">
        <v>713</v>
      </c>
      <c r="AR800" s="93">
        <v>352</v>
      </c>
      <c r="AS800" s="93">
        <v>266</v>
      </c>
      <c r="AT800" s="93">
        <v>249</v>
      </c>
      <c r="AU800" s="93">
        <v>156</v>
      </c>
      <c r="AV800" s="93">
        <v>84</v>
      </c>
      <c r="AW800" s="93">
        <v>62</v>
      </c>
      <c r="AX800" s="116">
        <v>82</v>
      </c>
      <c r="AY800" s="116">
        <v>42</v>
      </c>
      <c r="AZ800" s="93">
        <v>52</v>
      </c>
      <c r="BA800" s="93">
        <v>37</v>
      </c>
      <c r="BB800" s="93">
        <v>17</v>
      </c>
      <c r="BC800" s="93">
        <v>19</v>
      </c>
      <c r="BD800" s="93">
        <v>37</v>
      </c>
      <c r="BE800" s="93">
        <v>13</v>
      </c>
      <c r="BF800" s="93">
        <v>19</v>
      </c>
      <c r="BG800" s="93">
        <v>16</v>
      </c>
      <c r="BH800" s="69">
        <v>11</v>
      </c>
      <c r="BI800" s="93">
        <v>3</v>
      </c>
      <c r="BJ800" s="93">
        <v>6</v>
      </c>
      <c r="BK800" s="93">
        <v>2</v>
      </c>
      <c r="BL800" s="93">
        <v>3</v>
      </c>
      <c r="BM800" s="93">
        <v>5</v>
      </c>
      <c r="BN800" s="93">
        <v>3</v>
      </c>
      <c r="BO800" s="93">
        <v>0</v>
      </c>
      <c r="BP800" s="93">
        <v>0</v>
      </c>
      <c r="BQ800" s="93">
        <v>0</v>
      </c>
      <c r="BR800" s="69">
        <v>1</v>
      </c>
      <c r="BS800" s="69">
        <v>2</v>
      </c>
      <c r="BT800" s="69">
        <v>1</v>
      </c>
      <c r="BU800" s="69">
        <v>1</v>
      </c>
      <c r="BV800" s="69">
        <v>1</v>
      </c>
      <c r="BW800" s="149" t="s">
        <v>8638</v>
      </c>
      <c r="BX800" s="69">
        <v>1</v>
      </c>
      <c r="BY800" s="69">
        <v>1</v>
      </c>
      <c r="BZ800" s="69">
        <v>1</v>
      </c>
      <c r="CA800" s="69">
        <v>0</v>
      </c>
      <c r="CB800" s="69">
        <v>0</v>
      </c>
      <c r="CC800" s="69">
        <v>0</v>
      </c>
      <c r="CD800" s="69">
        <v>0</v>
      </c>
      <c r="CE800" s="69">
        <v>4</v>
      </c>
      <c r="CF800" s="69">
        <v>0</v>
      </c>
      <c r="CG800" s="69">
        <v>0</v>
      </c>
      <c r="CH800" s="97">
        <v>0</v>
      </c>
      <c r="CI800" s="97">
        <v>0</v>
      </c>
      <c r="CJ800" s="69">
        <v>1</v>
      </c>
      <c r="CK800" s="69">
        <v>0</v>
      </c>
      <c r="CL800" s="69">
        <v>0</v>
      </c>
      <c r="CM800" s="69">
        <v>0</v>
      </c>
      <c r="CN800" s="69">
        <v>0</v>
      </c>
      <c r="CO800" s="69">
        <v>0</v>
      </c>
      <c r="CP800" s="69">
        <v>0</v>
      </c>
      <c r="CQ800" s="69">
        <v>0</v>
      </c>
      <c r="CR800" s="140">
        <v>1</v>
      </c>
      <c r="CS800" s="69">
        <v>0</v>
      </c>
      <c r="CT800" s="69">
        <v>0</v>
      </c>
      <c r="CU800" s="69">
        <v>0</v>
      </c>
      <c r="CV800" s="69">
        <v>0</v>
      </c>
      <c r="CW800" s="69">
        <v>0</v>
      </c>
      <c r="CX800" s="69">
        <v>0</v>
      </c>
      <c r="CY800" s="69">
        <v>0</v>
      </c>
      <c r="CZ800" s="69">
        <v>0</v>
      </c>
      <c r="DA800" s="69">
        <v>0</v>
      </c>
      <c r="DB800" s="69">
        <v>0</v>
      </c>
      <c r="DC800" s="69">
        <v>0</v>
      </c>
      <c r="DD800" s="60" t="s">
        <v>8637</v>
      </c>
      <c r="DF800" s="150" t="s">
        <v>8594</v>
      </c>
      <c r="DG800" s="60" t="s">
        <v>8593</v>
      </c>
      <c r="DH800" s="151" t="s">
        <v>8594</v>
      </c>
      <c r="DJ800" s="62">
        <v>0</v>
      </c>
      <c r="DK800" s="62"/>
      <c r="DM800" s="64" t="s">
        <v>8506</v>
      </c>
      <c r="DN800" s="69">
        <v>13</v>
      </c>
      <c r="DO800" s="69">
        <v>60</v>
      </c>
      <c r="DP800" s="69">
        <v>14</v>
      </c>
      <c r="DQ800" s="69">
        <v>159</v>
      </c>
      <c r="DR800" s="322">
        <v>928</v>
      </c>
      <c r="DS800" s="69">
        <f>SUM(DN800:DQ800)</f>
        <v>246</v>
      </c>
      <c r="DT800" s="64" t="s">
        <v>8506</v>
      </c>
    </row>
    <row r="801" spans="1:124" x14ac:dyDescent="0.25">
      <c r="S801" s="64" t="s">
        <v>8486</v>
      </c>
      <c r="T801" s="69">
        <v>0</v>
      </c>
      <c r="U801" s="69">
        <v>0</v>
      </c>
      <c r="V801" s="69">
        <v>0</v>
      </c>
      <c r="W801" s="69">
        <v>0</v>
      </c>
      <c r="X801" s="69">
        <v>0</v>
      </c>
      <c r="Y801" s="69">
        <f t="shared" si="96"/>
        <v>0</v>
      </c>
      <c r="Z801" s="64" t="s">
        <v>8486</v>
      </c>
      <c r="AP801" s="64" t="s">
        <v>8639</v>
      </c>
      <c r="AQ801" s="93">
        <v>1</v>
      </c>
      <c r="AR801" s="93">
        <v>28</v>
      </c>
      <c r="AS801" s="93">
        <v>72</v>
      </c>
      <c r="AT801" s="93">
        <v>273</v>
      </c>
      <c r="AU801" s="136">
        <v>355</v>
      </c>
      <c r="AV801" s="93">
        <v>161</v>
      </c>
      <c r="AW801" s="93">
        <v>145</v>
      </c>
      <c r="AX801" s="116">
        <v>92</v>
      </c>
      <c r="AY801" s="116">
        <v>72</v>
      </c>
      <c r="AZ801" s="93">
        <v>60</v>
      </c>
      <c r="BA801" s="93">
        <v>43</v>
      </c>
      <c r="BB801" s="93">
        <v>40</v>
      </c>
      <c r="BC801" s="93">
        <v>31</v>
      </c>
      <c r="BD801" s="93">
        <v>39</v>
      </c>
      <c r="BE801" s="93">
        <v>28</v>
      </c>
      <c r="BF801" s="93">
        <v>32</v>
      </c>
      <c r="BG801" s="93">
        <v>17</v>
      </c>
      <c r="BH801" s="69">
        <v>29</v>
      </c>
      <c r="BI801" s="93">
        <v>10</v>
      </c>
      <c r="BJ801" s="93">
        <v>15</v>
      </c>
      <c r="BK801" s="93">
        <v>6</v>
      </c>
      <c r="BL801" s="93">
        <v>14</v>
      </c>
      <c r="BM801" s="93">
        <v>7</v>
      </c>
      <c r="BN801" s="93">
        <v>4</v>
      </c>
      <c r="BO801" s="93">
        <v>1</v>
      </c>
      <c r="BP801" s="93">
        <v>0</v>
      </c>
      <c r="BQ801" s="93">
        <v>0</v>
      </c>
      <c r="BR801" s="69">
        <v>5</v>
      </c>
      <c r="BS801" s="69">
        <v>1</v>
      </c>
      <c r="BT801" s="69">
        <v>1</v>
      </c>
      <c r="BU801" s="69">
        <v>2</v>
      </c>
      <c r="BV801" s="69">
        <v>3</v>
      </c>
      <c r="BW801" s="149" t="s">
        <v>25</v>
      </c>
      <c r="BX801" s="69">
        <v>1</v>
      </c>
      <c r="BY801" s="69">
        <v>0</v>
      </c>
      <c r="BZ801" s="69">
        <v>0</v>
      </c>
      <c r="CA801" s="69">
        <v>0</v>
      </c>
      <c r="CB801" s="69">
        <v>0</v>
      </c>
      <c r="CC801" s="69">
        <v>0</v>
      </c>
      <c r="CD801" s="69">
        <v>0</v>
      </c>
      <c r="CE801" s="140">
        <v>5</v>
      </c>
      <c r="CF801" s="69">
        <v>0</v>
      </c>
      <c r="CG801" s="69">
        <v>0</v>
      </c>
      <c r="CH801" s="97">
        <v>0</v>
      </c>
      <c r="CI801" s="97">
        <v>0</v>
      </c>
      <c r="CJ801" s="69">
        <v>0</v>
      </c>
      <c r="CK801" s="69">
        <v>0</v>
      </c>
      <c r="CL801" s="69">
        <v>0</v>
      </c>
      <c r="CM801" s="69">
        <v>0</v>
      </c>
      <c r="CN801" s="69">
        <v>0</v>
      </c>
      <c r="CO801" s="69">
        <v>0</v>
      </c>
      <c r="CP801" s="69">
        <v>0</v>
      </c>
      <c r="CQ801" s="69">
        <v>0</v>
      </c>
      <c r="CR801" s="69">
        <v>0</v>
      </c>
      <c r="CS801" s="69">
        <v>0</v>
      </c>
      <c r="CT801" s="69">
        <v>0</v>
      </c>
      <c r="CU801" s="69">
        <v>0</v>
      </c>
      <c r="CV801" s="69">
        <v>0</v>
      </c>
      <c r="CW801" s="69">
        <v>0</v>
      </c>
      <c r="CX801" s="69">
        <v>0</v>
      </c>
      <c r="CY801" s="69">
        <v>0</v>
      </c>
      <c r="CZ801" s="69">
        <v>0</v>
      </c>
      <c r="DA801" s="69">
        <v>0</v>
      </c>
      <c r="DB801" s="69">
        <v>0</v>
      </c>
      <c r="DC801" s="69">
        <v>0</v>
      </c>
      <c r="DD801" s="60" t="s">
        <v>8639</v>
      </c>
      <c r="DF801" s="150" t="s">
        <v>8592</v>
      </c>
      <c r="DG801" s="60" t="s">
        <v>8597</v>
      </c>
      <c r="DH801" s="151" t="s">
        <v>8592</v>
      </c>
      <c r="DJ801" s="62">
        <v>0</v>
      </c>
      <c r="DK801" s="62"/>
      <c r="DM801" s="90" t="s">
        <v>8507</v>
      </c>
      <c r="DN801" s="91">
        <v>0</v>
      </c>
      <c r="DO801" s="91">
        <v>0</v>
      </c>
      <c r="DP801" s="91">
        <v>0</v>
      </c>
      <c r="DQ801" s="91">
        <v>106</v>
      </c>
      <c r="DR801" s="91">
        <v>23</v>
      </c>
      <c r="DS801" s="69">
        <f>SUM(DN801:DQ801)</f>
        <v>106</v>
      </c>
      <c r="DT801" s="90" t="s">
        <v>8507</v>
      </c>
    </row>
    <row r="802" spans="1:124" x14ac:dyDescent="0.25">
      <c r="S802" s="90" t="s">
        <v>8487</v>
      </c>
      <c r="T802" s="91">
        <v>0</v>
      </c>
      <c r="U802" s="91">
        <v>0</v>
      </c>
      <c r="V802" s="91">
        <v>0</v>
      </c>
      <c r="W802" s="91">
        <v>0</v>
      </c>
      <c r="X802" s="91">
        <v>0</v>
      </c>
      <c r="Y802" s="69">
        <f t="shared" si="96"/>
        <v>0</v>
      </c>
      <c r="Z802" s="90" t="s">
        <v>8487</v>
      </c>
      <c r="AP802" s="64" t="s">
        <v>8640</v>
      </c>
      <c r="AQ802" s="93">
        <v>0</v>
      </c>
      <c r="AR802" s="93">
        <v>0</v>
      </c>
      <c r="AS802" s="93">
        <v>0</v>
      </c>
      <c r="AT802" s="93">
        <v>0</v>
      </c>
      <c r="AU802" s="93">
        <v>2</v>
      </c>
      <c r="AV802" s="93">
        <v>15</v>
      </c>
      <c r="AW802" s="93">
        <v>39</v>
      </c>
      <c r="AX802" s="116">
        <v>174</v>
      </c>
      <c r="AY802" s="116">
        <v>257</v>
      </c>
      <c r="AZ802" s="136">
        <v>409</v>
      </c>
      <c r="BA802" s="93">
        <v>233</v>
      </c>
      <c r="BB802" s="93">
        <v>203</v>
      </c>
      <c r="BC802" s="93">
        <v>114</v>
      </c>
      <c r="BD802" s="93">
        <v>154</v>
      </c>
      <c r="BE802" s="93">
        <v>112</v>
      </c>
      <c r="BF802" s="93">
        <v>124</v>
      </c>
      <c r="BG802" s="93">
        <v>60</v>
      </c>
      <c r="BH802" s="69">
        <v>87</v>
      </c>
      <c r="BI802" s="93">
        <v>39</v>
      </c>
      <c r="BJ802" s="93">
        <v>57</v>
      </c>
      <c r="BK802" s="93">
        <v>29</v>
      </c>
      <c r="BL802" s="93">
        <v>50</v>
      </c>
      <c r="BM802" s="93">
        <v>34</v>
      </c>
      <c r="BN802" s="93">
        <v>35</v>
      </c>
      <c r="BO802" s="93">
        <v>18</v>
      </c>
      <c r="BP802" s="93">
        <v>21</v>
      </c>
      <c r="BQ802" s="93">
        <v>18</v>
      </c>
      <c r="BR802" s="69">
        <v>25</v>
      </c>
      <c r="BS802" s="69">
        <v>6</v>
      </c>
      <c r="BT802" s="69">
        <v>3</v>
      </c>
      <c r="BU802" s="69">
        <v>5</v>
      </c>
      <c r="BV802" s="69">
        <v>6</v>
      </c>
      <c r="BW802" s="149" t="s">
        <v>8638</v>
      </c>
      <c r="BX802" s="69">
        <v>2</v>
      </c>
      <c r="BY802" s="69">
        <v>2</v>
      </c>
      <c r="BZ802" s="69">
        <v>0</v>
      </c>
      <c r="CA802" s="69">
        <v>2</v>
      </c>
      <c r="CB802" s="69">
        <v>5</v>
      </c>
      <c r="CC802" s="69">
        <v>1</v>
      </c>
      <c r="CD802" s="69">
        <v>0</v>
      </c>
      <c r="CE802" s="69">
        <v>4</v>
      </c>
      <c r="CF802" s="69">
        <v>0</v>
      </c>
      <c r="CG802" s="69">
        <v>0</v>
      </c>
      <c r="CH802" s="97">
        <v>0</v>
      </c>
      <c r="CI802" s="97">
        <v>0</v>
      </c>
      <c r="CJ802" s="69">
        <v>0</v>
      </c>
      <c r="CK802" s="69">
        <v>0</v>
      </c>
      <c r="CL802" s="69">
        <v>0</v>
      </c>
      <c r="CM802" s="69">
        <v>5</v>
      </c>
      <c r="CN802" s="69">
        <v>1</v>
      </c>
      <c r="CO802" s="69">
        <v>1</v>
      </c>
      <c r="CP802" s="69">
        <v>1</v>
      </c>
      <c r="CQ802" s="69">
        <v>0</v>
      </c>
      <c r="CR802" s="69">
        <v>0</v>
      </c>
      <c r="CS802" s="140">
        <v>1</v>
      </c>
      <c r="CT802" s="69">
        <v>0</v>
      </c>
      <c r="CU802" s="69">
        <v>0</v>
      </c>
      <c r="CV802" s="69">
        <v>0</v>
      </c>
      <c r="CW802" s="69">
        <v>0</v>
      </c>
      <c r="CX802" s="69">
        <v>0</v>
      </c>
      <c r="CY802" s="69">
        <v>0</v>
      </c>
      <c r="CZ802" s="69">
        <v>0</v>
      </c>
      <c r="DA802" s="69">
        <v>0</v>
      </c>
      <c r="DB802" s="69">
        <v>0</v>
      </c>
      <c r="DC802" s="69">
        <v>0</v>
      </c>
      <c r="DD802" s="60" t="s">
        <v>8640</v>
      </c>
      <c r="DF802" s="150" t="s">
        <v>8601</v>
      </c>
      <c r="DG802" s="60" t="s">
        <v>8600</v>
      </c>
      <c r="DH802" s="151" t="s">
        <v>8601</v>
      </c>
      <c r="DI802" s="60" t="s">
        <v>8602</v>
      </c>
      <c r="DJ802" s="62">
        <v>0</v>
      </c>
      <c r="DK802" s="62"/>
      <c r="DN802" s="62">
        <f>SUM(DN790:DN801)</f>
        <v>16</v>
      </c>
      <c r="DO802" s="62">
        <f t="shared" ref="DO802:DR802" si="97">SUM(DO790:DO801)</f>
        <v>87</v>
      </c>
      <c r="DP802" s="62">
        <f t="shared" si="97"/>
        <v>21</v>
      </c>
      <c r="DQ802" s="62">
        <f t="shared" si="97"/>
        <v>351</v>
      </c>
      <c r="DR802" s="62">
        <f t="shared" si="97"/>
        <v>976</v>
      </c>
      <c r="DS802" s="69">
        <f t="shared" ref="DS802" si="98">SUM(DN802:DQ802)</f>
        <v>475</v>
      </c>
    </row>
    <row r="803" spans="1:124" x14ac:dyDescent="0.25">
      <c r="S803" s="64" t="s">
        <v>8488</v>
      </c>
      <c r="T803" s="69">
        <v>0</v>
      </c>
      <c r="U803" s="69">
        <v>1</v>
      </c>
      <c r="V803" s="69">
        <v>0</v>
      </c>
      <c r="W803" s="69">
        <v>0</v>
      </c>
      <c r="X803" s="69">
        <v>0</v>
      </c>
      <c r="Y803" s="69">
        <f t="shared" si="96"/>
        <v>1</v>
      </c>
      <c r="Z803" s="64" t="s">
        <v>8488</v>
      </c>
      <c r="AP803" s="96" t="s">
        <v>8641</v>
      </c>
      <c r="AQ803" s="93">
        <v>0</v>
      </c>
      <c r="AR803" s="93">
        <v>0</v>
      </c>
      <c r="AS803" s="93">
        <v>0</v>
      </c>
      <c r="AT803" s="93">
        <v>0</v>
      </c>
      <c r="AU803" s="93">
        <v>0</v>
      </c>
      <c r="AV803" s="93">
        <v>0</v>
      </c>
      <c r="AW803" s="93">
        <v>0</v>
      </c>
      <c r="AX803" s="93">
        <v>0</v>
      </c>
      <c r="AY803" s="93">
        <v>0</v>
      </c>
      <c r="AZ803" s="93">
        <v>1</v>
      </c>
      <c r="BA803" s="93">
        <v>7</v>
      </c>
      <c r="BB803" s="93">
        <v>40</v>
      </c>
      <c r="BC803" s="93">
        <v>42</v>
      </c>
      <c r="BD803" s="93">
        <v>161</v>
      </c>
      <c r="BE803" s="93">
        <v>182</v>
      </c>
      <c r="BF803" s="136">
        <v>349</v>
      </c>
      <c r="BG803" s="93">
        <v>202</v>
      </c>
      <c r="BH803" s="97">
        <v>211</v>
      </c>
      <c r="BI803" s="93">
        <v>120</v>
      </c>
      <c r="BJ803" s="93">
        <v>162</v>
      </c>
      <c r="BK803" s="93">
        <v>71</v>
      </c>
      <c r="BL803" s="93">
        <v>109</v>
      </c>
      <c r="BM803" s="93">
        <v>69</v>
      </c>
      <c r="BN803" s="93">
        <v>64</v>
      </c>
      <c r="BO803" s="93">
        <v>30</v>
      </c>
      <c r="BP803" s="93">
        <v>38</v>
      </c>
      <c r="BQ803" s="93">
        <v>21</v>
      </c>
      <c r="BR803" s="97">
        <v>59</v>
      </c>
      <c r="BS803" s="97">
        <v>18</v>
      </c>
      <c r="BT803" s="97">
        <v>8</v>
      </c>
      <c r="BU803" s="97">
        <v>7</v>
      </c>
      <c r="BV803" s="97">
        <v>6</v>
      </c>
      <c r="BW803" s="97">
        <v>3</v>
      </c>
      <c r="BX803" s="97">
        <v>1</v>
      </c>
      <c r="BY803" s="97">
        <v>2</v>
      </c>
      <c r="BZ803" s="97">
        <v>5</v>
      </c>
      <c r="CA803" s="97">
        <v>4</v>
      </c>
      <c r="CB803" s="69">
        <v>4</v>
      </c>
      <c r="CC803" s="69">
        <v>0</v>
      </c>
      <c r="CD803" s="69">
        <v>0</v>
      </c>
      <c r="CE803" s="140">
        <v>4</v>
      </c>
      <c r="CF803" s="69">
        <v>0</v>
      </c>
      <c r="CG803" s="69">
        <v>0</v>
      </c>
      <c r="CH803" s="97">
        <v>0</v>
      </c>
      <c r="CI803" s="97">
        <v>0</v>
      </c>
      <c r="CJ803" s="69">
        <v>0</v>
      </c>
      <c r="CK803" s="69">
        <v>0</v>
      </c>
      <c r="CL803" s="69">
        <v>0</v>
      </c>
      <c r="CM803" s="69">
        <v>0</v>
      </c>
      <c r="CN803" s="69">
        <v>0</v>
      </c>
      <c r="CO803" s="69">
        <v>0</v>
      </c>
      <c r="CP803" s="69">
        <v>0</v>
      </c>
      <c r="CQ803" s="69">
        <v>0</v>
      </c>
      <c r="CR803" s="69">
        <v>0</v>
      </c>
      <c r="CS803" s="69">
        <v>0</v>
      </c>
      <c r="CT803" s="69">
        <v>0</v>
      </c>
      <c r="CU803" s="69">
        <v>0</v>
      </c>
      <c r="CV803" s="69">
        <v>0</v>
      </c>
      <c r="CW803" s="69">
        <v>0</v>
      </c>
      <c r="CX803" s="69">
        <v>0</v>
      </c>
      <c r="CY803" s="69">
        <v>0</v>
      </c>
      <c r="CZ803" s="69">
        <v>0</v>
      </c>
      <c r="DA803" s="69">
        <v>0</v>
      </c>
      <c r="DB803" s="69">
        <v>0</v>
      </c>
      <c r="DC803" s="69">
        <v>0</v>
      </c>
      <c r="DD803" s="139" t="s">
        <v>8641</v>
      </c>
      <c r="DF803" s="150" t="s">
        <v>8642</v>
      </c>
      <c r="DG803" s="60" t="s">
        <v>8599</v>
      </c>
      <c r="DH803" s="151" t="s">
        <v>8605</v>
      </c>
      <c r="DJ803" s="62">
        <v>-1</v>
      </c>
      <c r="DK803" s="62"/>
      <c r="DL803" s="62"/>
      <c r="DN803" s="62"/>
      <c r="DO803" s="62"/>
      <c r="DP803" s="62"/>
      <c r="DQ803" s="62"/>
      <c r="DR803" s="62"/>
      <c r="DS803" s="62"/>
    </row>
    <row r="804" spans="1:124" x14ac:dyDescent="0.25">
      <c r="S804" s="90" t="s">
        <v>8489</v>
      </c>
      <c r="T804" s="91">
        <v>0</v>
      </c>
      <c r="U804" s="91">
        <v>0</v>
      </c>
      <c r="V804" s="91">
        <v>0</v>
      </c>
      <c r="W804" s="91">
        <v>4</v>
      </c>
      <c r="X804" s="91">
        <v>0</v>
      </c>
      <c r="Y804" s="69">
        <f t="shared" si="96"/>
        <v>4</v>
      </c>
      <c r="Z804" s="90" t="s">
        <v>8489</v>
      </c>
      <c r="AP804" s="96" t="s">
        <v>8643</v>
      </c>
      <c r="AQ804" s="93">
        <v>0</v>
      </c>
      <c r="AR804" s="93">
        <v>0</v>
      </c>
      <c r="AS804" s="93">
        <v>0</v>
      </c>
      <c r="AT804" s="93">
        <v>0</v>
      </c>
      <c r="AU804" s="93">
        <v>0</v>
      </c>
      <c r="AV804" s="93">
        <v>0</v>
      </c>
      <c r="AW804" s="93">
        <v>0</v>
      </c>
      <c r="AX804" s="93">
        <v>0</v>
      </c>
      <c r="AY804" s="93">
        <v>0</v>
      </c>
      <c r="AZ804" s="93">
        <v>0</v>
      </c>
      <c r="BA804" s="93">
        <v>0</v>
      </c>
      <c r="BB804" s="93">
        <v>0</v>
      </c>
      <c r="BC804" s="93">
        <v>0</v>
      </c>
      <c r="BD804" s="93">
        <v>0</v>
      </c>
      <c r="BE804" s="93">
        <v>0</v>
      </c>
      <c r="BF804" s="93">
        <v>0</v>
      </c>
      <c r="BG804" s="93">
        <v>0</v>
      </c>
      <c r="BH804" s="97">
        <v>61</v>
      </c>
      <c r="BI804" s="93">
        <v>57</v>
      </c>
      <c r="BJ804" s="93">
        <v>152</v>
      </c>
      <c r="BK804" s="93">
        <v>72</v>
      </c>
      <c r="BL804" s="93">
        <v>204</v>
      </c>
      <c r="BM804" s="93">
        <v>229</v>
      </c>
      <c r="BN804" s="136">
        <v>320</v>
      </c>
      <c r="BO804" s="93">
        <v>186</v>
      </c>
      <c r="BP804" s="93">
        <v>291</v>
      </c>
      <c r="BQ804" s="93">
        <v>114</v>
      </c>
      <c r="BR804" s="97">
        <v>126</v>
      </c>
      <c r="BS804" s="97">
        <v>56</v>
      </c>
      <c r="BT804" s="97">
        <v>57</v>
      </c>
      <c r="BU804" s="97">
        <v>34</v>
      </c>
      <c r="BV804" s="97">
        <v>40</v>
      </c>
      <c r="BW804" s="97">
        <v>25</v>
      </c>
      <c r="BX804" s="97">
        <v>23</v>
      </c>
      <c r="BY804" s="69">
        <v>21</v>
      </c>
      <c r="BZ804" s="69">
        <v>7</v>
      </c>
      <c r="CA804" s="69">
        <v>4</v>
      </c>
      <c r="CB804" s="69">
        <v>8</v>
      </c>
      <c r="CC804" s="69">
        <v>3</v>
      </c>
      <c r="CD804" s="69">
        <v>4</v>
      </c>
      <c r="CE804" s="69">
        <v>7</v>
      </c>
      <c r="CF804" s="69">
        <v>0</v>
      </c>
      <c r="CG804" s="69">
        <v>0</v>
      </c>
      <c r="CH804" s="97">
        <v>1</v>
      </c>
      <c r="CI804" s="97">
        <v>0</v>
      </c>
      <c r="CJ804" s="69">
        <v>2</v>
      </c>
      <c r="CK804" s="69">
        <v>1</v>
      </c>
      <c r="CL804" s="69">
        <v>1</v>
      </c>
      <c r="CM804" s="69">
        <v>0</v>
      </c>
      <c r="CN804" s="69">
        <v>2</v>
      </c>
      <c r="CO804" s="69">
        <v>0</v>
      </c>
      <c r="CP804" s="69">
        <v>0</v>
      </c>
      <c r="CQ804" s="69">
        <v>0</v>
      </c>
      <c r="CR804" s="69">
        <v>0</v>
      </c>
      <c r="CS804" s="69">
        <v>0</v>
      </c>
      <c r="CT804" s="69">
        <v>0</v>
      </c>
      <c r="CU804" s="140">
        <v>1</v>
      </c>
      <c r="CV804" s="69">
        <v>0</v>
      </c>
      <c r="CW804" s="69">
        <v>0</v>
      </c>
      <c r="CX804" s="69">
        <v>0</v>
      </c>
      <c r="CY804" s="69">
        <v>0</v>
      </c>
      <c r="CZ804" s="69">
        <v>0</v>
      </c>
      <c r="DA804" s="69">
        <v>0</v>
      </c>
      <c r="DB804" s="69">
        <v>0</v>
      </c>
      <c r="DC804" s="69">
        <v>0</v>
      </c>
      <c r="DD804" s="139" t="s">
        <v>8643</v>
      </c>
      <c r="DF804" s="150" t="s">
        <v>8644</v>
      </c>
      <c r="DG804" s="60" t="s">
        <v>8609</v>
      </c>
      <c r="DH804" s="151" t="s">
        <v>8610</v>
      </c>
      <c r="DJ804" s="62">
        <v>-1</v>
      </c>
      <c r="DK804" s="62"/>
      <c r="DL804" s="62"/>
      <c r="DN804" s="62"/>
      <c r="DO804" s="62"/>
      <c r="DP804" s="62"/>
      <c r="DQ804" s="62"/>
      <c r="DR804" s="62"/>
      <c r="DS804" s="62"/>
    </row>
    <row r="805" spans="1:124" x14ac:dyDescent="0.25">
      <c r="S805" s="64" t="s">
        <v>8490</v>
      </c>
      <c r="T805" s="69">
        <v>0</v>
      </c>
      <c r="U805" s="69">
        <v>2</v>
      </c>
      <c r="V805" s="69">
        <v>0</v>
      </c>
      <c r="W805" s="69">
        <v>5</v>
      </c>
      <c r="X805" s="69">
        <v>26</v>
      </c>
      <c r="Y805" s="69">
        <f t="shared" si="96"/>
        <v>7</v>
      </c>
      <c r="Z805" s="64" t="s">
        <v>8490</v>
      </c>
      <c r="AP805" s="141" t="s">
        <v>8645</v>
      </c>
      <c r="AQ805" s="142">
        <v>0</v>
      </c>
      <c r="AR805" s="142">
        <v>0</v>
      </c>
      <c r="AS805" s="142">
        <v>0</v>
      </c>
      <c r="AT805" s="142">
        <v>0</v>
      </c>
      <c r="AU805" s="142">
        <v>0</v>
      </c>
      <c r="AV805" s="142">
        <v>0</v>
      </c>
      <c r="AW805" s="142">
        <v>0</v>
      </c>
      <c r="AX805" s="142">
        <v>0</v>
      </c>
      <c r="AY805" s="142">
        <v>0</v>
      </c>
      <c r="AZ805" s="142">
        <v>0</v>
      </c>
      <c r="BA805" s="142">
        <v>0</v>
      </c>
      <c r="BB805" s="142">
        <v>0</v>
      </c>
      <c r="BC805" s="142">
        <v>0</v>
      </c>
      <c r="BD805" s="142">
        <v>0</v>
      </c>
      <c r="BE805" s="142">
        <v>0</v>
      </c>
      <c r="BF805" s="142">
        <v>0</v>
      </c>
      <c r="BG805" s="142">
        <v>0</v>
      </c>
      <c r="BH805" s="142">
        <v>0</v>
      </c>
      <c r="BI805" s="142">
        <v>0</v>
      </c>
      <c r="BJ805" s="142">
        <v>0</v>
      </c>
      <c r="BK805" s="142">
        <v>0</v>
      </c>
      <c r="BL805" s="142">
        <v>0</v>
      </c>
      <c r="BM805" s="142">
        <v>0</v>
      </c>
      <c r="BN805" s="142">
        <v>4</v>
      </c>
      <c r="BO805" s="142">
        <v>1</v>
      </c>
      <c r="BP805" s="142">
        <v>40</v>
      </c>
      <c r="BQ805" s="142">
        <v>50</v>
      </c>
      <c r="BR805" s="143">
        <v>364</v>
      </c>
      <c r="BS805" s="143">
        <v>319</v>
      </c>
      <c r="BT805" s="152">
        <v>559</v>
      </c>
      <c r="BU805" s="143">
        <v>390</v>
      </c>
      <c r="BV805" s="143">
        <v>319</v>
      </c>
      <c r="BW805" s="143">
        <v>190</v>
      </c>
      <c r="BX805" s="143">
        <v>187</v>
      </c>
      <c r="BY805" s="91">
        <v>94</v>
      </c>
      <c r="BZ805" s="91">
        <v>76</v>
      </c>
      <c r="CA805" s="91">
        <v>54</v>
      </c>
      <c r="CB805" s="91">
        <v>56</v>
      </c>
      <c r="CC805" s="91">
        <v>22</v>
      </c>
      <c r="CD805" s="91">
        <v>28</v>
      </c>
      <c r="CE805" s="91">
        <v>27</v>
      </c>
      <c r="CF805" s="91">
        <v>28</v>
      </c>
      <c r="CG805" s="91">
        <v>13</v>
      </c>
      <c r="CH805" s="143">
        <v>12</v>
      </c>
      <c r="CI805" s="143">
        <v>6</v>
      </c>
      <c r="CJ805" s="91">
        <v>6</v>
      </c>
      <c r="CK805" s="91">
        <v>5</v>
      </c>
      <c r="CL805" s="91">
        <v>4</v>
      </c>
      <c r="CM805" s="91">
        <v>3</v>
      </c>
      <c r="CN805" s="91">
        <v>2</v>
      </c>
      <c r="CO805" s="91">
        <v>3</v>
      </c>
      <c r="CP805" s="91">
        <v>0</v>
      </c>
      <c r="CQ805" s="91">
        <v>0</v>
      </c>
      <c r="CR805" s="91">
        <v>1</v>
      </c>
      <c r="CS805" s="91">
        <v>2</v>
      </c>
      <c r="CT805" s="91">
        <v>0</v>
      </c>
      <c r="CU805" s="91">
        <v>1</v>
      </c>
      <c r="CV805" s="91">
        <v>1</v>
      </c>
      <c r="CW805" s="91">
        <v>0</v>
      </c>
      <c r="CX805" s="91">
        <v>0</v>
      </c>
      <c r="CY805" s="91">
        <v>0</v>
      </c>
      <c r="CZ805" s="91">
        <v>0</v>
      </c>
      <c r="DA805" s="91">
        <v>1</v>
      </c>
      <c r="DB805" s="140">
        <v>1</v>
      </c>
      <c r="DC805" s="91">
        <v>0</v>
      </c>
      <c r="DD805" s="139" t="s">
        <v>8645</v>
      </c>
      <c r="DF805" s="150" t="s">
        <v>8646</v>
      </c>
      <c r="DG805" s="60" t="s">
        <v>8613</v>
      </c>
      <c r="DH805" s="151" t="s">
        <v>8614</v>
      </c>
      <c r="DI805" s="60" t="s">
        <v>8615</v>
      </c>
      <c r="DJ805" s="62">
        <v>1</v>
      </c>
      <c r="DN805" s="62"/>
      <c r="DO805" s="62"/>
      <c r="DP805" s="62"/>
      <c r="DQ805" s="62"/>
      <c r="DR805" s="62"/>
      <c r="DS805" s="62"/>
    </row>
    <row r="806" spans="1:124" x14ac:dyDescent="0.25">
      <c r="S806" s="90" t="s">
        <v>8491</v>
      </c>
      <c r="T806" s="91">
        <v>7</v>
      </c>
      <c r="U806" s="91">
        <v>38</v>
      </c>
      <c r="V806" s="91">
        <v>4</v>
      </c>
      <c r="W806" s="91">
        <v>125</v>
      </c>
      <c r="X806" s="91">
        <v>189</v>
      </c>
      <c r="Y806" s="69">
        <f t="shared" si="96"/>
        <v>174</v>
      </c>
      <c r="Z806" s="90" t="s">
        <v>8491</v>
      </c>
      <c r="AP806" s="141" t="s">
        <v>8647</v>
      </c>
      <c r="AQ806" s="142">
        <v>0</v>
      </c>
      <c r="AR806" s="142">
        <v>0</v>
      </c>
      <c r="AS806" s="142">
        <v>0</v>
      </c>
      <c r="AT806" s="142">
        <v>0</v>
      </c>
      <c r="AU806" s="142">
        <v>0</v>
      </c>
      <c r="AV806" s="142">
        <v>0</v>
      </c>
      <c r="AW806" s="142">
        <v>0</v>
      </c>
      <c r="AX806" s="142">
        <v>0</v>
      </c>
      <c r="AY806" s="142">
        <v>0</v>
      </c>
      <c r="AZ806" s="142">
        <v>0</v>
      </c>
      <c r="BA806" s="142">
        <v>0</v>
      </c>
      <c r="BB806" s="142">
        <v>0</v>
      </c>
      <c r="BC806" s="142">
        <v>0</v>
      </c>
      <c r="BD806" s="142">
        <v>0</v>
      </c>
      <c r="BE806" s="142">
        <v>0</v>
      </c>
      <c r="BF806" s="142">
        <v>0</v>
      </c>
      <c r="BG806" s="142">
        <v>0</v>
      </c>
      <c r="BH806" s="142">
        <v>0</v>
      </c>
      <c r="BI806" s="142">
        <v>0</v>
      </c>
      <c r="BJ806" s="142">
        <v>0</v>
      </c>
      <c r="BK806" s="142">
        <v>0</v>
      </c>
      <c r="BL806" s="142">
        <v>0</v>
      </c>
      <c r="BM806" s="142">
        <v>0</v>
      </c>
      <c r="BN806" s="142">
        <v>0</v>
      </c>
      <c r="BO806" s="142">
        <v>0</v>
      </c>
      <c r="BP806" s="142">
        <v>0</v>
      </c>
      <c r="BQ806" s="142">
        <v>0</v>
      </c>
      <c r="BR806" s="143">
        <v>0</v>
      </c>
      <c r="BS806" s="143">
        <v>0</v>
      </c>
      <c r="BT806" s="143">
        <v>45</v>
      </c>
      <c r="BU806" s="143">
        <v>113</v>
      </c>
      <c r="BV806" s="143">
        <v>239</v>
      </c>
      <c r="BW806" s="143">
        <v>294</v>
      </c>
      <c r="BX806" s="152">
        <v>438</v>
      </c>
      <c r="BY806" s="91">
        <v>227</v>
      </c>
      <c r="BZ806" s="91">
        <v>238</v>
      </c>
      <c r="CA806" s="91">
        <v>99</v>
      </c>
      <c r="CB806" s="91">
        <v>104</v>
      </c>
      <c r="CC806" s="91">
        <v>51</v>
      </c>
      <c r="CD806" s="91">
        <v>54</v>
      </c>
      <c r="CE806" s="91">
        <v>45</v>
      </c>
      <c r="CF806" s="91">
        <v>23</v>
      </c>
      <c r="CG806" s="91">
        <v>13</v>
      </c>
      <c r="CH806" s="143">
        <v>15</v>
      </c>
      <c r="CI806" s="143">
        <v>12</v>
      </c>
      <c r="CJ806" s="91">
        <v>10</v>
      </c>
      <c r="CK806" s="91">
        <v>6</v>
      </c>
      <c r="CL806" s="91">
        <v>7</v>
      </c>
      <c r="CM806" s="91">
        <v>41</v>
      </c>
      <c r="CN806" s="91">
        <v>7</v>
      </c>
      <c r="CO806" s="91">
        <v>4</v>
      </c>
      <c r="CP806" s="91">
        <v>7</v>
      </c>
      <c r="CQ806" s="91">
        <v>3</v>
      </c>
      <c r="CR806" s="91">
        <v>3</v>
      </c>
      <c r="CS806" s="91">
        <v>1</v>
      </c>
      <c r="CT806" s="91">
        <v>0</v>
      </c>
      <c r="CU806" s="91">
        <v>1</v>
      </c>
      <c r="CV806" s="91">
        <v>0</v>
      </c>
      <c r="CW806" s="91">
        <v>1</v>
      </c>
      <c r="CX806" s="91">
        <v>0</v>
      </c>
      <c r="CY806" s="91">
        <v>0</v>
      </c>
      <c r="CZ806" s="91">
        <v>2</v>
      </c>
      <c r="DA806" s="91">
        <v>3</v>
      </c>
      <c r="DB806" s="140">
        <v>2</v>
      </c>
      <c r="DC806" s="91">
        <v>0</v>
      </c>
      <c r="DD806" s="139" t="s">
        <v>8647</v>
      </c>
      <c r="DF806" s="150" t="s">
        <v>8619</v>
      </c>
      <c r="DG806" s="60" t="s">
        <v>8618</v>
      </c>
      <c r="DH806" s="151" t="s">
        <v>8619</v>
      </c>
      <c r="DJ806" s="62">
        <v>0</v>
      </c>
    </row>
    <row r="807" spans="1:124" x14ac:dyDescent="0.25">
      <c r="S807" s="64" t="s">
        <v>8492</v>
      </c>
      <c r="T807" s="69">
        <v>86</v>
      </c>
      <c r="U807" s="69">
        <v>162</v>
      </c>
      <c r="V807" s="69">
        <v>63</v>
      </c>
      <c r="W807" s="69">
        <v>236</v>
      </c>
      <c r="X807" s="69">
        <v>820</v>
      </c>
      <c r="Y807" s="69">
        <f t="shared" si="96"/>
        <v>547</v>
      </c>
      <c r="Z807" s="64" t="s">
        <v>8492</v>
      </c>
      <c r="AP807" s="141" t="s">
        <v>8648</v>
      </c>
      <c r="AQ807" s="91">
        <v>0</v>
      </c>
      <c r="AR807" s="91">
        <v>0</v>
      </c>
      <c r="AS807" s="91">
        <v>0</v>
      </c>
      <c r="AT807" s="91">
        <v>0</v>
      </c>
      <c r="AU807" s="91">
        <v>0</v>
      </c>
      <c r="AV807" s="91">
        <v>0</v>
      </c>
      <c r="AW807" s="91">
        <v>0</v>
      </c>
      <c r="AX807" s="91">
        <v>0</v>
      </c>
      <c r="AY807" s="91">
        <v>0</v>
      </c>
      <c r="AZ807" s="91">
        <v>0</v>
      </c>
      <c r="BA807" s="91">
        <v>0</v>
      </c>
      <c r="BB807" s="91">
        <v>0</v>
      </c>
      <c r="BC807" s="91">
        <v>0</v>
      </c>
      <c r="BD807" s="91">
        <v>0</v>
      </c>
      <c r="BE807" s="91">
        <v>0</v>
      </c>
      <c r="BF807" s="91">
        <v>0</v>
      </c>
      <c r="BG807" s="91">
        <v>0</v>
      </c>
      <c r="BH807" s="91">
        <v>0</v>
      </c>
      <c r="BI807" s="91">
        <v>0</v>
      </c>
      <c r="BJ807" s="91">
        <v>0</v>
      </c>
      <c r="BK807" s="91">
        <v>0</v>
      </c>
      <c r="BL807" s="91">
        <v>0</v>
      </c>
      <c r="BM807" s="91">
        <v>0</v>
      </c>
      <c r="BN807" s="91">
        <v>0</v>
      </c>
      <c r="BO807" s="91">
        <v>0</v>
      </c>
      <c r="BP807" s="91">
        <v>0</v>
      </c>
      <c r="BQ807" s="91">
        <v>0</v>
      </c>
      <c r="BR807" s="91">
        <v>0</v>
      </c>
      <c r="BS807" s="91">
        <v>0</v>
      </c>
      <c r="BT807" s="91">
        <v>0</v>
      </c>
      <c r="BU807" s="91">
        <v>0</v>
      </c>
      <c r="BV807" s="91">
        <v>0</v>
      </c>
      <c r="BW807" s="91">
        <v>0</v>
      </c>
      <c r="BX807" s="91">
        <v>0</v>
      </c>
      <c r="BY807" s="91">
        <v>124</v>
      </c>
      <c r="BZ807" s="91">
        <v>123</v>
      </c>
      <c r="CA807" s="91">
        <v>174</v>
      </c>
      <c r="CB807" s="91">
        <v>416</v>
      </c>
      <c r="CC807" s="91">
        <v>402</v>
      </c>
      <c r="CD807" s="71">
        <v>848</v>
      </c>
      <c r="CE807" s="91">
        <v>509</v>
      </c>
      <c r="CF807" s="91">
        <v>500</v>
      </c>
      <c r="CG807" s="91">
        <v>295</v>
      </c>
      <c r="CH807" s="143">
        <v>529</v>
      </c>
      <c r="CI807" s="143">
        <v>181</v>
      </c>
      <c r="CJ807" s="91">
        <v>341</v>
      </c>
      <c r="CK807" s="91">
        <v>172</v>
      </c>
      <c r="CL807" s="91">
        <v>174</v>
      </c>
      <c r="CM807" s="91">
        <v>134</v>
      </c>
      <c r="CN807" s="91">
        <v>157</v>
      </c>
      <c r="CO807" s="91">
        <v>62</v>
      </c>
      <c r="CP807" s="91">
        <v>41</v>
      </c>
      <c r="CQ807" s="91">
        <v>37</v>
      </c>
      <c r="CR807" s="91">
        <v>28</v>
      </c>
      <c r="CS807" s="91">
        <v>27</v>
      </c>
      <c r="CT807" s="91">
        <v>32</v>
      </c>
      <c r="CU807" s="91">
        <v>47</v>
      </c>
      <c r="CV807" s="91">
        <v>44</v>
      </c>
      <c r="CW807" s="91">
        <v>49</v>
      </c>
      <c r="CX807" s="91">
        <v>30</v>
      </c>
      <c r="CY807" s="91">
        <v>39</v>
      </c>
      <c r="CZ807" s="91">
        <v>27</v>
      </c>
      <c r="DA807" s="91">
        <v>28</v>
      </c>
      <c r="DB807" s="91">
        <v>19</v>
      </c>
      <c r="DC807" s="91">
        <v>11</v>
      </c>
      <c r="DD807" s="139" t="s">
        <v>8648</v>
      </c>
      <c r="DF807" s="150" t="s">
        <v>8621</v>
      </c>
      <c r="DG807" s="60" t="s">
        <v>8622</v>
      </c>
      <c r="DH807" s="151" t="s">
        <v>8623</v>
      </c>
      <c r="DJ807" s="62">
        <v>1</v>
      </c>
    </row>
    <row r="808" spans="1:124" x14ac:dyDescent="0.25">
      <c r="S808" s="90" t="s">
        <v>8493</v>
      </c>
      <c r="T808" s="91">
        <v>0</v>
      </c>
      <c r="U808" s="91">
        <v>0</v>
      </c>
      <c r="V808" s="91">
        <v>0</v>
      </c>
      <c r="W808" s="91">
        <v>71</v>
      </c>
      <c r="X808" s="91">
        <v>0</v>
      </c>
      <c r="Y808" s="69">
        <f t="shared" si="96"/>
        <v>71</v>
      </c>
      <c r="Z808" s="90" t="s">
        <v>8493</v>
      </c>
      <c r="AP808" s="141" t="s">
        <v>8649</v>
      </c>
      <c r="AQ808" s="91">
        <v>0</v>
      </c>
      <c r="AR808" s="91">
        <v>0</v>
      </c>
      <c r="AS808" s="91">
        <v>0</v>
      </c>
      <c r="AT808" s="91">
        <v>0</v>
      </c>
      <c r="AU808" s="91">
        <v>0</v>
      </c>
      <c r="AV808" s="91">
        <v>0</v>
      </c>
      <c r="AW808" s="91">
        <v>0</v>
      </c>
      <c r="AX808" s="91">
        <v>0</v>
      </c>
      <c r="AY808" s="91">
        <v>0</v>
      </c>
      <c r="AZ808" s="91">
        <v>0</v>
      </c>
      <c r="BA808" s="91">
        <v>0</v>
      </c>
      <c r="BB808" s="91">
        <v>0</v>
      </c>
      <c r="BC808" s="91">
        <v>0</v>
      </c>
      <c r="BD808" s="91">
        <v>0</v>
      </c>
      <c r="BE808" s="91">
        <v>0</v>
      </c>
      <c r="BF808" s="91">
        <v>0</v>
      </c>
      <c r="BG808" s="91">
        <v>0</v>
      </c>
      <c r="BH808" s="91">
        <v>0</v>
      </c>
      <c r="BI808" s="91">
        <v>0</v>
      </c>
      <c r="BJ808" s="91">
        <v>0</v>
      </c>
      <c r="BK808" s="91">
        <v>0</v>
      </c>
      <c r="BL808" s="91">
        <v>0</v>
      </c>
      <c r="BM808" s="91">
        <v>0</v>
      </c>
      <c r="BN808" s="91">
        <v>0</v>
      </c>
      <c r="BO808" s="91">
        <v>0</v>
      </c>
      <c r="BP808" s="91">
        <v>0</v>
      </c>
      <c r="BQ808" s="91">
        <v>0</v>
      </c>
      <c r="BR808" s="91">
        <v>0</v>
      </c>
      <c r="BS808" s="91">
        <v>0</v>
      </c>
      <c r="BT808" s="91">
        <v>0</v>
      </c>
      <c r="BU808" s="91">
        <v>0</v>
      </c>
      <c r="BV808" s="91">
        <v>0</v>
      </c>
      <c r="BW808" s="91">
        <v>0</v>
      </c>
      <c r="BX808" s="91">
        <v>0</v>
      </c>
      <c r="BY808" s="91">
        <v>0</v>
      </c>
      <c r="BZ808" s="91">
        <v>0</v>
      </c>
      <c r="CA808" s="91">
        <v>0</v>
      </c>
      <c r="CB808" s="91">
        <v>0</v>
      </c>
      <c r="CC808" s="91">
        <v>0</v>
      </c>
      <c r="CD808" s="91">
        <v>30</v>
      </c>
      <c r="CE808" s="91">
        <v>10</v>
      </c>
      <c r="CF808" s="91">
        <v>95</v>
      </c>
      <c r="CG808" s="91">
        <v>100</v>
      </c>
      <c r="CH808" s="143">
        <v>266</v>
      </c>
      <c r="CI808" s="143">
        <v>401</v>
      </c>
      <c r="CJ808" s="71">
        <v>601</v>
      </c>
      <c r="CK808" s="91">
        <v>539</v>
      </c>
      <c r="CL808" s="91">
        <v>547</v>
      </c>
      <c r="CM808" s="91">
        <v>450</v>
      </c>
      <c r="CN808" s="91">
        <v>475</v>
      </c>
      <c r="CO808" s="91">
        <v>167</v>
      </c>
      <c r="CP808" s="91">
        <v>127</v>
      </c>
      <c r="CQ808" s="91">
        <v>133</v>
      </c>
      <c r="CR808" s="91">
        <v>115</v>
      </c>
      <c r="CS808" s="91">
        <v>78</v>
      </c>
      <c r="CT808" s="91">
        <v>82</v>
      </c>
      <c r="CU808" s="91">
        <v>113</v>
      </c>
      <c r="CV808" s="91">
        <v>106</v>
      </c>
      <c r="CW808" s="91">
        <v>77</v>
      </c>
      <c r="CX808" s="91">
        <v>97</v>
      </c>
      <c r="CY808" s="91">
        <v>79</v>
      </c>
      <c r="CZ808" s="91">
        <v>50</v>
      </c>
      <c r="DA808" s="91">
        <v>34</v>
      </c>
      <c r="DB808" s="91">
        <v>50</v>
      </c>
      <c r="DC808" s="91">
        <v>35</v>
      </c>
      <c r="DD808" s="139" t="s">
        <v>8649</v>
      </c>
      <c r="DF808" s="150" t="s">
        <v>8625</v>
      </c>
      <c r="DG808" s="60" t="s">
        <v>8625</v>
      </c>
      <c r="DH808" s="151" t="s">
        <v>8625</v>
      </c>
      <c r="DJ808" s="100">
        <v>0</v>
      </c>
    </row>
    <row r="809" spans="1:124" x14ac:dyDescent="0.25">
      <c r="T809" s="60">
        <f>SUM(T799:T808)</f>
        <v>93</v>
      </c>
      <c r="U809" s="60">
        <f>SUM(U799:U808)</f>
        <v>203</v>
      </c>
      <c r="V809" s="60">
        <f>SUM(V799:V808)</f>
        <v>67</v>
      </c>
      <c r="W809" s="60">
        <f>SUM(W799:W808)</f>
        <v>441</v>
      </c>
      <c r="X809" s="60">
        <f>SUM(X799:X808)</f>
        <v>1035</v>
      </c>
      <c r="Y809" s="64">
        <f t="shared" si="96"/>
        <v>804</v>
      </c>
      <c r="AP809" s="153" t="s">
        <v>8650</v>
      </c>
      <c r="AQ809" s="143">
        <v>0</v>
      </c>
      <c r="AR809" s="143">
        <v>0</v>
      </c>
      <c r="AS809" s="143">
        <v>0</v>
      </c>
      <c r="AT809" s="143">
        <v>0</v>
      </c>
      <c r="AU809" s="143">
        <v>0</v>
      </c>
      <c r="AV809" s="143">
        <v>0</v>
      </c>
      <c r="AW809" s="143">
        <v>0</v>
      </c>
      <c r="AX809" s="143">
        <v>0</v>
      </c>
      <c r="AY809" s="143">
        <v>0</v>
      </c>
      <c r="AZ809" s="143">
        <v>0</v>
      </c>
      <c r="BA809" s="143">
        <v>0</v>
      </c>
      <c r="BB809" s="143">
        <v>0</v>
      </c>
      <c r="BC809" s="143">
        <v>0</v>
      </c>
      <c r="BD809" s="143">
        <v>0</v>
      </c>
      <c r="BE809" s="143">
        <v>0</v>
      </c>
      <c r="BF809" s="143">
        <v>0</v>
      </c>
      <c r="BG809" s="143">
        <v>0</v>
      </c>
      <c r="BH809" s="143">
        <v>0</v>
      </c>
      <c r="BI809" s="143">
        <v>0</v>
      </c>
      <c r="BJ809" s="143">
        <v>0</v>
      </c>
      <c r="BK809" s="143">
        <v>0</v>
      </c>
      <c r="BL809" s="143">
        <v>0</v>
      </c>
      <c r="BM809" s="143">
        <v>0</v>
      </c>
      <c r="BN809" s="143">
        <v>0</v>
      </c>
      <c r="BO809" s="143">
        <v>0</v>
      </c>
      <c r="BP809" s="143">
        <v>0</v>
      </c>
      <c r="BQ809" s="143">
        <v>0</v>
      </c>
      <c r="BR809" s="143">
        <v>0</v>
      </c>
      <c r="BS809" s="143">
        <v>0</v>
      </c>
      <c r="BT809" s="143">
        <v>0</v>
      </c>
      <c r="BU809" s="143">
        <v>0</v>
      </c>
      <c r="BV809" s="143">
        <v>0</v>
      </c>
      <c r="BW809" s="143">
        <v>0</v>
      </c>
      <c r="BX809" s="143">
        <v>0</v>
      </c>
      <c r="BY809" s="143">
        <v>0</v>
      </c>
      <c r="BZ809" s="143">
        <v>0</v>
      </c>
      <c r="CA809" s="143">
        <v>0</v>
      </c>
      <c r="CB809" s="143">
        <v>0</v>
      </c>
      <c r="CC809" s="143">
        <v>0</v>
      </c>
      <c r="CD809" s="143">
        <v>0</v>
      </c>
      <c r="CE809" s="143">
        <v>0</v>
      </c>
      <c r="CF809" s="143">
        <v>0</v>
      </c>
      <c r="CG809" s="143">
        <v>0</v>
      </c>
      <c r="CH809" s="143">
        <v>0</v>
      </c>
      <c r="CI809" s="143">
        <v>0</v>
      </c>
      <c r="CJ809" s="143">
        <v>0</v>
      </c>
      <c r="CK809" s="143">
        <v>0</v>
      </c>
      <c r="CL809" s="143">
        <v>71</v>
      </c>
      <c r="CM809" s="143">
        <v>75</v>
      </c>
      <c r="CN809" s="143">
        <v>100</v>
      </c>
      <c r="CO809" s="143">
        <v>88</v>
      </c>
      <c r="CP809" s="91">
        <v>138</v>
      </c>
      <c r="CQ809" s="91">
        <v>504</v>
      </c>
      <c r="CR809" s="71">
        <v>599</v>
      </c>
      <c r="CS809" s="91">
        <v>502</v>
      </c>
      <c r="CT809" s="91">
        <v>436</v>
      </c>
      <c r="CU809" s="91">
        <v>383</v>
      </c>
      <c r="CV809" s="91">
        <v>351</v>
      </c>
      <c r="CW809" s="91">
        <v>236</v>
      </c>
      <c r="CX809" s="91">
        <v>245</v>
      </c>
      <c r="CY809" s="91">
        <v>209</v>
      </c>
      <c r="CZ809" s="91">
        <v>180</v>
      </c>
      <c r="DA809" s="91">
        <v>127</v>
      </c>
      <c r="DB809" s="91">
        <v>137</v>
      </c>
      <c r="DC809" s="91">
        <v>77</v>
      </c>
      <c r="DD809" s="154" t="s">
        <v>8650</v>
      </c>
      <c r="DE809" s="100"/>
      <c r="DF809" s="155" t="s">
        <v>8543</v>
      </c>
      <c r="DG809" s="154" t="s">
        <v>8548</v>
      </c>
      <c r="DH809" s="156" t="s">
        <v>8543</v>
      </c>
      <c r="DJ809" s="62">
        <v>0</v>
      </c>
    </row>
    <row r="810" spans="1:124" x14ac:dyDescent="0.25">
      <c r="AP810" s="64" t="s">
        <v>8651</v>
      </c>
      <c r="AQ810" s="69">
        <v>0</v>
      </c>
      <c r="AR810" s="69">
        <v>0</v>
      </c>
      <c r="AS810" s="69">
        <v>0</v>
      </c>
      <c r="AT810" s="69">
        <v>0</v>
      </c>
      <c r="AU810" s="69">
        <v>0</v>
      </c>
      <c r="AV810" s="69">
        <v>0</v>
      </c>
      <c r="AW810" s="69">
        <v>0</v>
      </c>
      <c r="AX810" s="69">
        <v>0</v>
      </c>
      <c r="AY810" s="69">
        <v>0</v>
      </c>
      <c r="AZ810" s="69">
        <v>0</v>
      </c>
      <c r="BA810" s="69">
        <v>0</v>
      </c>
      <c r="BB810" s="69">
        <v>0</v>
      </c>
      <c r="BC810" s="69">
        <v>0</v>
      </c>
      <c r="BD810" s="69">
        <v>0</v>
      </c>
      <c r="BE810" s="69">
        <v>0</v>
      </c>
      <c r="BF810" s="69">
        <v>0</v>
      </c>
      <c r="BG810" s="69">
        <v>0</v>
      </c>
      <c r="BH810" s="69">
        <v>0</v>
      </c>
      <c r="BI810" s="69">
        <v>0</v>
      </c>
      <c r="BJ810" s="69">
        <v>0</v>
      </c>
      <c r="BK810" s="69">
        <v>0</v>
      </c>
      <c r="BL810" s="69">
        <v>0</v>
      </c>
      <c r="BM810" s="69">
        <v>0</v>
      </c>
      <c r="BN810" s="69">
        <v>0</v>
      </c>
      <c r="BO810" s="69">
        <v>0</v>
      </c>
      <c r="BP810" s="69">
        <v>0</v>
      </c>
      <c r="BQ810" s="69">
        <v>0</v>
      </c>
      <c r="BR810" s="69">
        <v>0</v>
      </c>
      <c r="BS810" s="69">
        <v>0</v>
      </c>
      <c r="BT810" s="69">
        <v>0</v>
      </c>
      <c r="BU810" s="69">
        <v>0</v>
      </c>
      <c r="BV810" s="69">
        <v>0</v>
      </c>
      <c r="BW810" s="69">
        <v>0</v>
      </c>
      <c r="BX810" s="69">
        <v>0</v>
      </c>
      <c r="BY810" s="69">
        <v>0</v>
      </c>
      <c r="BZ810" s="69">
        <v>0</v>
      </c>
      <c r="CA810" s="69">
        <v>0</v>
      </c>
      <c r="CB810" s="69">
        <v>0</v>
      </c>
      <c r="CC810" s="69">
        <v>0</v>
      </c>
      <c r="CD810" s="69">
        <v>0</v>
      </c>
      <c r="CE810" s="69">
        <v>0</v>
      </c>
      <c r="CF810" s="69">
        <v>0</v>
      </c>
      <c r="CG810" s="69">
        <v>0</v>
      </c>
      <c r="CH810" s="97">
        <v>0</v>
      </c>
      <c r="CI810" s="97">
        <v>0</v>
      </c>
      <c r="CJ810" s="69">
        <v>0</v>
      </c>
      <c r="CK810" s="69">
        <v>0</v>
      </c>
      <c r="CL810" s="69">
        <v>0</v>
      </c>
      <c r="CM810" s="69">
        <v>0</v>
      </c>
      <c r="CN810" s="69">
        <v>0</v>
      </c>
      <c r="CO810" s="69">
        <v>0</v>
      </c>
      <c r="CP810" s="69">
        <v>0</v>
      </c>
      <c r="CQ810" s="69">
        <v>0</v>
      </c>
      <c r="CR810" s="91">
        <v>1</v>
      </c>
      <c r="CS810" s="91">
        <v>1</v>
      </c>
      <c r="CT810" s="91">
        <v>52</v>
      </c>
      <c r="CU810" s="91">
        <v>86</v>
      </c>
      <c r="CV810" s="91">
        <v>74</v>
      </c>
      <c r="CW810" s="91">
        <v>144</v>
      </c>
      <c r="CX810" s="91">
        <v>561</v>
      </c>
      <c r="CY810" s="91">
        <v>544</v>
      </c>
      <c r="CZ810" s="71">
        <v>590</v>
      </c>
      <c r="DA810" s="91">
        <v>422</v>
      </c>
      <c r="DB810" s="91">
        <v>383</v>
      </c>
      <c r="DC810" s="91">
        <v>246</v>
      </c>
      <c r="DD810" s="139" t="s">
        <v>8651</v>
      </c>
      <c r="DF810" s="150" t="s">
        <v>8516</v>
      </c>
      <c r="DG810" s="60" t="s">
        <v>8523</v>
      </c>
      <c r="DH810" s="151" t="s">
        <v>8516</v>
      </c>
      <c r="DJ810" s="62">
        <v>0</v>
      </c>
    </row>
    <row r="811" spans="1:124" x14ac:dyDescent="0.25">
      <c r="AP811" s="64" t="s">
        <v>8652</v>
      </c>
      <c r="AQ811" s="69">
        <v>0</v>
      </c>
      <c r="AR811" s="69">
        <v>0</v>
      </c>
      <c r="AS811" s="69">
        <v>0</v>
      </c>
      <c r="AT811" s="69">
        <v>0</v>
      </c>
      <c r="AU811" s="69">
        <v>0</v>
      </c>
      <c r="AV811" s="69">
        <v>0</v>
      </c>
      <c r="AW811" s="69">
        <v>0</v>
      </c>
      <c r="AX811" s="69">
        <v>0</v>
      </c>
      <c r="AY811" s="69">
        <v>0</v>
      </c>
      <c r="AZ811" s="69">
        <v>0</v>
      </c>
      <c r="BA811" s="69">
        <v>0</v>
      </c>
      <c r="BB811" s="69">
        <v>0</v>
      </c>
      <c r="BC811" s="69">
        <v>0</v>
      </c>
      <c r="BD811" s="69">
        <v>0</v>
      </c>
      <c r="BE811" s="69">
        <v>0</v>
      </c>
      <c r="BF811" s="69">
        <v>0</v>
      </c>
      <c r="BG811" s="69">
        <v>0</v>
      </c>
      <c r="BH811" s="69">
        <v>0</v>
      </c>
      <c r="BI811" s="69">
        <v>0</v>
      </c>
      <c r="BJ811" s="69">
        <v>0</v>
      </c>
      <c r="BK811" s="69">
        <v>0</v>
      </c>
      <c r="BL811" s="69">
        <v>0</v>
      </c>
      <c r="BM811" s="69">
        <v>0</v>
      </c>
      <c r="BN811" s="69">
        <v>0</v>
      </c>
      <c r="BO811" s="69">
        <v>0</v>
      </c>
      <c r="BP811" s="69">
        <v>0</v>
      </c>
      <c r="BQ811" s="69">
        <v>0</v>
      </c>
      <c r="BR811" s="69">
        <v>0</v>
      </c>
      <c r="BS811" s="69">
        <v>0</v>
      </c>
      <c r="BT811" s="69">
        <v>0</v>
      </c>
      <c r="BU811" s="69">
        <v>0</v>
      </c>
      <c r="BV811" s="69">
        <v>0</v>
      </c>
      <c r="BW811" s="69">
        <v>0</v>
      </c>
      <c r="BX811" s="69">
        <v>0</v>
      </c>
      <c r="BY811" s="69">
        <v>0</v>
      </c>
      <c r="BZ811" s="69">
        <v>0</v>
      </c>
      <c r="CA811" s="69">
        <v>0</v>
      </c>
      <c r="CB811" s="69">
        <v>0</v>
      </c>
      <c r="CC811" s="69">
        <v>0</v>
      </c>
      <c r="CD811" s="69">
        <v>0</v>
      </c>
      <c r="CE811" s="69">
        <v>0</v>
      </c>
      <c r="CF811" s="69">
        <v>0</v>
      </c>
      <c r="CG811" s="69">
        <v>0</v>
      </c>
      <c r="CH811" s="97">
        <v>0</v>
      </c>
      <c r="CI811" s="97">
        <v>0</v>
      </c>
      <c r="CJ811" s="69">
        <v>0</v>
      </c>
      <c r="CK811" s="69">
        <v>0</v>
      </c>
      <c r="CL811" s="69">
        <v>0</v>
      </c>
      <c r="CM811" s="69">
        <v>0</v>
      </c>
      <c r="CN811" s="69">
        <v>0</v>
      </c>
      <c r="CO811" s="69">
        <v>0</v>
      </c>
      <c r="CP811" s="69">
        <v>0</v>
      </c>
      <c r="CQ811" s="69">
        <v>0</v>
      </c>
      <c r="CR811" s="69">
        <v>0</v>
      </c>
      <c r="CS811" s="69">
        <v>0</v>
      </c>
      <c r="CT811" s="69">
        <v>0</v>
      </c>
      <c r="CU811" s="69">
        <v>0</v>
      </c>
      <c r="CV811" s="69">
        <v>0</v>
      </c>
      <c r="CW811" s="69">
        <v>0</v>
      </c>
      <c r="CX811" s="69">
        <v>0</v>
      </c>
      <c r="CY811" s="69">
        <v>0</v>
      </c>
      <c r="CZ811" s="69">
        <v>0</v>
      </c>
      <c r="DA811" s="69">
        <v>0</v>
      </c>
      <c r="DB811" s="91">
        <v>7</v>
      </c>
      <c r="DC811" s="71">
        <v>106</v>
      </c>
      <c r="DD811" s="139" t="s">
        <v>8652</v>
      </c>
      <c r="DF811" s="150" t="s">
        <v>9021</v>
      </c>
      <c r="DG811" s="60" t="s">
        <v>8629</v>
      </c>
      <c r="DH811" s="151" t="s">
        <v>8630</v>
      </c>
      <c r="DJ811" s="62">
        <v>-3</v>
      </c>
    </row>
    <row r="812" spans="1:124" ht="39.6" x14ac:dyDescent="0.25">
      <c r="A812" s="75" t="s">
        <v>8653</v>
      </c>
      <c r="B812" s="75" t="s">
        <v>7388</v>
      </c>
      <c r="C812" s="75" t="s">
        <v>8472</v>
      </c>
      <c r="D812" s="75" t="s">
        <v>8496</v>
      </c>
      <c r="E812" s="76" t="s">
        <v>8497</v>
      </c>
      <c r="F812" s="75" t="s">
        <v>8498</v>
      </c>
      <c r="G812" s="75" t="s">
        <v>8499</v>
      </c>
      <c r="H812" s="75" t="s">
        <v>8500</v>
      </c>
      <c r="I812" s="75" t="s">
        <v>8501</v>
      </c>
      <c r="J812" s="77" t="s">
        <v>8502</v>
      </c>
      <c r="K812" s="67" t="s">
        <v>8503</v>
      </c>
      <c r="L812" s="79" t="s">
        <v>8654</v>
      </c>
      <c r="Y812" s="60">
        <f>SUM(Y799:Y807)</f>
        <v>733</v>
      </c>
    </row>
    <row r="813" spans="1:124" x14ac:dyDescent="0.25">
      <c r="A813" s="102" t="s">
        <v>8534</v>
      </c>
      <c r="B813" s="102" t="s">
        <v>7219</v>
      </c>
      <c r="C813" s="103">
        <v>2</v>
      </c>
      <c r="D813" s="157">
        <v>1</v>
      </c>
      <c r="E813" s="157">
        <v>0</v>
      </c>
      <c r="F813" s="111">
        <v>1</v>
      </c>
      <c r="G813" s="157">
        <v>0</v>
      </c>
      <c r="H813" s="157">
        <v>0</v>
      </c>
      <c r="I813" s="157">
        <v>0</v>
      </c>
      <c r="J813" s="115">
        <v>0</v>
      </c>
      <c r="K813" s="105">
        <f t="shared" ref="K813:K827" si="99">SUM(E813:J813)</f>
        <v>1</v>
      </c>
      <c r="L813" s="62">
        <v>1</v>
      </c>
    </row>
    <row r="814" spans="1:124" x14ac:dyDescent="0.25">
      <c r="A814" s="106" t="s">
        <v>8312</v>
      </c>
      <c r="B814" s="106" t="s">
        <v>7219</v>
      </c>
      <c r="C814" s="107">
        <v>2</v>
      </c>
      <c r="D814" s="158">
        <v>1</v>
      </c>
      <c r="E814" s="158">
        <v>0</v>
      </c>
      <c r="F814" s="110">
        <v>1</v>
      </c>
      <c r="G814" s="158">
        <v>0</v>
      </c>
      <c r="H814" s="158">
        <v>0</v>
      </c>
      <c r="I814" s="158">
        <v>0</v>
      </c>
      <c r="J814" s="114">
        <v>0</v>
      </c>
      <c r="K814" s="105">
        <f t="shared" si="99"/>
        <v>1</v>
      </c>
      <c r="S814" s="64" t="s">
        <v>8484</v>
      </c>
      <c r="T814" s="69">
        <v>0</v>
      </c>
      <c r="U814" s="69">
        <v>0</v>
      </c>
      <c r="V814" s="69">
        <v>0</v>
      </c>
      <c r="W814" s="69">
        <v>0</v>
      </c>
      <c r="X814" s="69">
        <v>0</v>
      </c>
      <c r="Y814" s="64">
        <f t="shared" ref="Y814:Y823" si="100">SUM(T814:X814)</f>
        <v>0</v>
      </c>
    </row>
    <row r="815" spans="1:124" x14ac:dyDescent="0.25">
      <c r="A815" s="106" t="s">
        <v>8312</v>
      </c>
      <c r="B815" s="106" t="s">
        <v>924</v>
      </c>
      <c r="C815" s="107">
        <v>5</v>
      </c>
      <c r="D815" s="158">
        <v>5</v>
      </c>
      <c r="E815" s="158">
        <v>0</v>
      </c>
      <c r="F815" s="158">
        <v>0</v>
      </c>
      <c r="G815" s="158">
        <v>0</v>
      </c>
      <c r="H815" s="158">
        <v>4</v>
      </c>
      <c r="I815" s="158">
        <v>1</v>
      </c>
      <c r="J815" s="114">
        <v>0</v>
      </c>
      <c r="K815" s="105">
        <f t="shared" si="99"/>
        <v>5</v>
      </c>
      <c r="L815" s="62">
        <v>6</v>
      </c>
      <c r="S815" s="90" t="s">
        <v>8485</v>
      </c>
      <c r="T815" s="91">
        <v>0</v>
      </c>
      <c r="U815" s="91">
        <v>0</v>
      </c>
      <c r="V815" s="91">
        <v>0</v>
      </c>
      <c r="W815" s="91">
        <v>0</v>
      </c>
      <c r="X815" s="91">
        <v>0</v>
      </c>
      <c r="Y815" s="64">
        <f t="shared" si="100"/>
        <v>0</v>
      </c>
    </row>
    <row r="816" spans="1:124" x14ac:dyDescent="0.25">
      <c r="A816" s="102" t="s">
        <v>7341</v>
      </c>
      <c r="B816" s="102" t="s">
        <v>2680</v>
      </c>
      <c r="C816" s="103">
        <v>4</v>
      </c>
      <c r="D816" s="157">
        <v>4</v>
      </c>
      <c r="E816" s="157">
        <v>0</v>
      </c>
      <c r="F816" s="157">
        <v>0</v>
      </c>
      <c r="G816" s="157">
        <v>0</v>
      </c>
      <c r="H816" s="157">
        <v>4</v>
      </c>
      <c r="I816" s="157">
        <v>0</v>
      </c>
      <c r="J816" s="115">
        <v>0</v>
      </c>
      <c r="K816" s="105">
        <f t="shared" si="99"/>
        <v>4</v>
      </c>
      <c r="S816" s="64" t="s">
        <v>8486</v>
      </c>
      <c r="T816" s="69">
        <v>0</v>
      </c>
      <c r="U816" s="69">
        <v>0</v>
      </c>
      <c r="V816" s="69">
        <v>0</v>
      </c>
      <c r="W816" s="69">
        <v>0</v>
      </c>
      <c r="X816" s="69">
        <v>0</v>
      </c>
      <c r="Y816" s="64">
        <f t="shared" si="100"/>
        <v>0</v>
      </c>
      <c r="AP816" s="62"/>
      <c r="AQ816" s="62"/>
      <c r="AR816" s="62"/>
      <c r="AS816" s="62"/>
      <c r="AT816" s="62"/>
      <c r="AU816" s="62"/>
      <c r="AV816" s="62"/>
      <c r="AW816" s="62"/>
      <c r="AX816" s="62"/>
      <c r="AY816" s="62"/>
      <c r="AZ816" s="62"/>
      <c r="BA816" s="62"/>
      <c r="BB816" s="62"/>
      <c r="BC816" s="62"/>
      <c r="BD816" s="62"/>
      <c r="BE816" s="62"/>
      <c r="BF816" s="62"/>
      <c r="BG816" s="62"/>
      <c r="BH816" s="62"/>
      <c r="BI816" s="62"/>
      <c r="BJ816" s="62"/>
      <c r="BK816" s="62"/>
      <c r="BL816" s="62"/>
      <c r="BM816" s="62"/>
      <c r="BN816" s="62"/>
      <c r="BO816" s="62"/>
      <c r="BP816" s="62"/>
      <c r="BQ816" s="62"/>
      <c r="BR816" s="62"/>
      <c r="BS816" s="62"/>
      <c r="BT816" s="62"/>
      <c r="BU816" s="62"/>
      <c r="BV816" s="62"/>
      <c r="BW816" s="62"/>
      <c r="BX816" s="62"/>
      <c r="BY816" s="62"/>
      <c r="BZ816" s="62"/>
      <c r="CA816" s="62"/>
      <c r="CB816" s="62"/>
      <c r="CC816" s="62"/>
      <c r="CD816" s="62"/>
      <c r="CE816" s="62"/>
      <c r="CF816" s="62"/>
      <c r="CG816" s="62"/>
      <c r="CH816" s="100"/>
      <c r="CI816" s="100"/>
      <c r="CJ816" s="62"/>
      <c r="CK816" s="62"/>
      <c r="CL816" s="62"/>
      <c r="CM816" s="62"/>
    </row>
    <row r="817" spans="1:26" x14ac:dyDescent="0.25">
      <c r="A817" s="102" t="s">
        <v>7341</v>
      </c>
      <c r="B817" s="102" t="s">
        <v>7219</v>
      </c>
      <c r="C817" s="103">
        <v>2</v>
      </c>
      <c r="D817" s="157">
        <v>1</v>
      </c>
      <c r="E817" s="157">
        <v>0</v>
      </c>
      <c r="F817" s="111">
        <v>1</v>
      </c>
      <c r="G817" s="157">
        <v>0</v>
      </c>
      <c r="H817" s="157">
        <v>0</v>
      </c>
      <c r="I817" s="157">
        <v>0</v>
      </c>
      <c r="J817" s="115">
        <v>0</v>
      </c>
      <c r="K817" s="105">
        <f t="shared" si="99"/>
        <v>1</v>
      </c>
      <c r="S817" s="90" t="s">
        <v>8487</v>
      </c>
      <c r="T817" s="91">
        <v>0</v>
      </c>
      <c r="U817" s="91">
        <v>0</v>
      </c>
      <c r="V817" s="91">
        <v>0</v>
      </c>
      <c r="W817" s="91">
        <v>0</v>
      </c>
      <c r="X817" s="91">
        <v>0</v>
      </c>
      <c r="Y817" s="64">
        <f t="shared" si="100"/>
        <v>0</v>
      </c>
    </row>
    <row r="818" spans="1:26" x14ac:dyDescent="0.25">
      <c r="A818" s="102" t="s">
        <v>7341</v>
      </c>
      <c r="B818" s="102" t="s">
        <v>924</v>
      </c>
      <c r="C818" s="103">
        <v>22</v>
      </c>
      <c r="D818" s="157">
        <v>22</v>
      </c>
      <c r="E818" s="157">
        <v>2</v>
      </c>
      <c r="F818" s="157">
        <v>1</v>
      </c>
      <c r="G818" s="157">
        <v>0</v>
      </c>
      <c r="H818" s="157">
        <v>2</v>
      </c>
      <c r="I818" s="157">
        <v>17</v>
      </c>
      <c r="J818" s="115">
        <v>0</v>
      </c>
      <c r="K818" s="105">
        <f t="shared" si="99"/>
        <v>22</v>
      </c>
      <c r="L818" s="62">
        <v>27</v>
      </c>
      <c r="S818" s="64" t="s">
        <v>8488</v>
      </c>
      <c r="T818" s="69">
        <v>0</v>
      </c>
      <c r="U818" s="69">
        <v>1</v>
      </c>
      <c r="V818" s="69">
        <v>0</v>
      </c>
      <c r="W818" s="69">
        <v>0</v>
      </c>
      <c r="X818" s="69">
        <v>0</v>
      </c>
      <c r="Y818" s="64">
        <f t="shared" si="100"/>
        <v>1</v>
      </c>
    </row>
    <row r="819" spans="1:26" x14ac:dyDescent="0.25">
      <c r="A819" s="106" t="s">
        <v>2096</v>
      </c>
      <c r="B819" s="106" t="s">
        <v>2680</v>
      </c>
      <c r="C819" s="107">
        <v>9</v>
      </c>
      <c r="D819" s="158">
        <v>9</v>
      </c>
      <c r="E819" s="158">
        <v>2</v>
      </c>
      <c r="F819" s="158">
        <v>1</v>
      </c>
      <c r="G819" s="158">
        <v>0</v>
      </c>
      <c r="H819" s="158">
        <v>6</v>
      </c>
      <c r="I819" s="158">
        <v>0</v>
      </c>
      <c r="J819" s="114">
        <v>0</v>
      </c>
      <c r="K819" s="105">
        <f t="shared" si="99"/>
        <v>9</v>
      </c>
      <c r="S819" s="90" t="s">
        <v>8489</v>
      </c>
      <c r="T819" s="91">
        <v>0</v>
      </c>
      <c r="U819" s="91">
        <v>1</v>
      </c>
      <c r="V819" s="91">
        <v>0</v>
      </c>
      <c r="W819" s="91">
        <v>4</v>
      </c>
      <c r="X819" s="91">
        <v>1</v>
      </c>
      <c r="Y819" s="64">
        <f t="shared" si="100"/>
        <v>6</v>
      </c>
    </row>
    <row r="820" spans="1:26" x14ac:dyDescent="0.25">
      <c r="A820" s="106" t="s">
        <v>2096</v>
      </c>
      <c r="B820" s="106" t="s">
        <v>1641</v>
      </c>
      <c r="C820" s="107">
        <v>39</v>
      </c>
      <c r="D820" s="158">
        <v>39</v>
      </c>
      <c r="E820" s="158">
        <v>0</v>
      </c>
      <c r="F820" s="108">
        <v>0</v>
      </c>
      <c r="G820" s="158">
        <v>0</v>
      </c>
      <c r="H820" s="110">
        <v>1</v>
      </c>
      <c r="I820" s="158">
        <v>38</v>
      </c>
      <c r="J820" s="114">
        <v>0</v>
      </c>
      <c r="K820" s="105">
        <f t="shared" si="99"/>
        <v>39</v>
      </c>
      <c r="S820" s="64" t="s">
        <v>8490</v>
      </c>
      <c r="T820" s="69">
        <v>2</v>
      </c>
      <c r="U820" s="69">
        <v>2</v>
      </c>
      <c r="V820" s="69">
        <v>0</v>
      </c>
      <c r="W820" s="69">
        <v>6</v>
      </c>
      <c r="X820" s="69">
        <v>17</v>
      </c>
      <c r="Y820" s="64">
        <f t="shared" si="100"/>
        <v>27</v>
      </c>
    </row>
    <row r="821" spans="1:26" x14ac:dyDescent="0.25">
      <c r="A821" s="106" t="s">
        <v>2096</v>
      </c>
      <c r="B821" s="106" t="s">
        <v>7219</v>
      </c>
      <c r="C821" s="107">
        <v>6</v>
      </c>
      <c r="D821" s="158">
        <v>3</v>
      </c>
      <c r="E821" s="158">
        <v>0</v>
      </c>
      <c r="F821" s="110">
        <v>1</v>
      </c>
      <c r="G821" s="158">
        <v>0</v>
      </c>
      <c r="H821" s="110">
        <v>2</v>
      </c>
      <c r="I821" s="158">
        <v>0</v>
      </c>
      <c r="J821" s="114">
        <v>0</v>
      </c>
      <c r="K821" s="105">
        <f t="shared" si="99"/>
        <v>3</v>
      </c>
      <c r="S821" s="90" t="s">
        <v>8491</v>
      </c>
      <c r="T821" s="91">
        <v>14</v>
      </c>
      <c r="U821" s="91">
        <v>31</v>
      </c>
      <c r="V821" s="91">
        <v>25</v>
      </c>
      <c r="W821" s="91">
        <v>111</v>
      </c>
      <c r="X821" s="91">
        <v>213</v>
      </c>
      <c r="Y821" s="64">
        <f t="shared" si="100"/>
        <v>394</v>
      </c>
      <c r="Z821" s="62" t="s">
        <v>8655</v>
      </c>
    </row>
    <row r="822" spans="1:26" x14ac:dyDescent="0.25">
      <c r="A822" s="106" t="s">
        <v>2096</v>
      </c>
      <c r="B822" s="106" t="s">
        <v>924</v>
      </c>
      <c r="C822" s="107">
        <v>374</v>
      </c>
      <c r="D822" s="158">
        <v>345</v>
      </c>
      <c r="E822" s="158">
        <v>12</v>
      </c>
      <c r="F822" s="158">
        <v>29</v>
      </c>
      <c r="G822" s="158">
        <v>25</v>
      </c>
      <c r="H822" s="158">
        <v>102</v>
      </c>
      <c r="I822" s="158">
        <v>175</v>
      </c>
      <c r="J822" s="114">
        <v>2</v>
      </c>
      <c r="K822" s="105">
        <f t="shared" si="99"/>
        <v>345</v>
      </c>
      <c r="L822" s="62">
        <f>SUM(K819:K822)</f>
        <v>396</v>
      </c>
      <c r="S822" s="64" t="s">
        <v>8492</v>
      </c>
      <c r="T822" s="69">
        <v>85</v>
      </c>
      <c r="U822" s="69">
        <v>228</v>
      </c>
      <c r="V822" s="69">
        <v>94</v>
      </c>
      <c r="W822" s="69">
        <v>294</v>
      </c>
      <c r="X822" s="69">
        <v>815</v>
      </c>
      <c r="Y822" s="64">
        <f t="shared" si="100"/>
        <v>1516</v>
      </c>
      <c r="Z822" s="62" t="s">
        <v>8655</v>
      </c>
    </row>
    <row r="823" spans="1:26" x14ac:dyDescent="0.25">
      <c r="A823" s="102" t="s">
        <v>506</v>
      </c>
      <c r="B823" s="102" t="s">
        <v>2680</v>
      </c>
      <c r="C823" s="103">
        <v>191</v>
      </c>
      <c r="D823" s="157">
        <v>162</v>
      </c>
      <c r="E823" s="157">
        <v>13</v>
      </c>
      <c r="F823" s="157">
        <v>19</v>
      </c>
      <c r="G823" s="157">
        <v>25</v>
      </c>
      <c r="H823" s="157">
        <v>105</v>
      </c>
      <c r="I823" s="157">
        <v>0</v>
      </c>
      <c r="J823" s="115">
        <v>0</v>
      </c>
      <c r="K823" s="105">
        <f t="shared" si="99"/>
        <v>162</v>
      </c>
      <c r="T823" s="60">
        <f>SUM(T813:T822)</f>
        <v>101</v>
      </c>
      <c r="U823" s="60">
        <f>SUM(U813:U822)</f>
        <v>263</v>
      </c>
      <c r="V823" s="60">
        <f>SUM(V813:V822)</f>
        <v>119</v>
      </c>
      <c r="W823" s="60">
        <f>SUM(W813:W822)</f>
        <v>415</v>
      </c>
      <c r="X823" s="60">
        <f>SUM(X813:X822)</f>
        <v>1046</v>
      </c>
      <c r="Y823" s="64">
        <f t="shared" si="100"/>
        <v>1944</v>
      </c>
      <c r="Z823" s="62" t="s">
        <v>8656</v>
      </c>
    </row>
    <row r="824" spans="1:26" x14ac:dyDescent="0.25">
      <c r="A824" s="102" t="s">
        <v>506</v>
      </c>
      <c r="B824" s="102" t="s">
        <v>1641</v>
      </c>
      <c r="C824" s="103">
        <v>122</v>
      </c>
      <c r="D824" s="157">
        <v>106</v>
      </c>
      <c r="E824" s="157">
        <v>1</v>
      </c>
      <c r="F824" s="111">
        <v>9</v>
      </c>
      <c r="G824" s="111">
        <v>8</v>
      </c>
      <c r="H824" s="111">
        <v>86</v>
      </c>
      <c r="I824" s="157">
        <v>2</v>
      </c>
      <c r="J824" s="115">
        <v>0</v>
      </c>
      <c r="K824" s="105">
        <f t="shared" si="99"/>
        <v>106</v>
      </c>
    </row>
    <row r="825" spans="1:26" x14ac:dyDescent="0.25">
      <c r="A825" s="102" t="s">
        <v>506</v>
      </c>
      <c r="B825" s="102" t="s">
        <v>7219</v>
      </c>
      <c r="C825" s="103">
        <v>6</v>
      </c>
      <c r="D825" s="157">
        <v>3</v>
      </c>
      <c r="E825" s="157">
        <v>0</v>
      </c>
      <c r="F825" s="111">
        <v>1</v>
      </c>
      <c r="G825" s="157">
        <v>0</v>
      </c>
      <c r="H825" s="111">
        <v>2</v>
      </c>
      <c r="I825" s="157">
        <v>0</v>
      </c>
      <c r="J825" s="115">
        <v>0</v>
      </c>
      <c r="K825" s="105">
        <f t="shared" si="99"/>
        <v>3</v>
      </c>
    </row>
    <row r="826" spans="1:26" x14ac:dyDescent="0.25">
      <c r="A826" s="102" t="s">
        <v>506</v>
      </c>
      <c r="B826" s="102" t="s">
        <v>7220</v>
      </c>
      <c r="C826" s="103">
        <v>9</v>
      </c>
      <c r="D826" s="157">
        <v>7</v>
      </c>
      <c r="E826" s="157">
        <v>0</v>
      </c>
      <c r="F826" s="157">
        <v>2</v>
      </c>
      <c r="G826" s="157">
        <v>2</v>
      </c>
      <c r="H826" s="157">
        <v>3</v>
      </c>
      <c r="I826" s="157">
        <v>0</v>
      </c>
      <c r="J826" s="115">
        <v>0</v>
      </c>
      <c r="K826" s="105">
        <f t="shared" si="99"/>
        <v>7</v>
      </c>
    </row>
    <row r="827" spans="1:26" x14ac:dyDescent="0.25">
      <c r="A827" s="102" t="s">
        <v>506</v>
      </c>
      <c r="B827" s="102" t="s">
        <v>924</v>
      </c>
      <c r="C827" s="103">
        <v>1331</v>
      </c>
      <c r="D827" s="157">
        <v>1240</v>
      </c>
      <c r="E827" s="157">
        <v>71</v>
      </c>
      <c r="F827" s="157">
        <v>197</v>
      </c>
      <c r="G827" s="157">
        <v>59</v>
      </c>
      <c r="H827" s="157">
        <v>98</v>
      </c>
      <c r="I827" s="157">
        <v>813</v>
      </c>
      <c r="J827" s="115">
        <v>2</v>
      </c>
      <c r="K827" s="105">
        <f t="shared" si="99"/>
        <v>1240</v>
      </c>
      <c r="L827" s="62">
        <f>SUM(K823:K827)</f>
        <v>1518</v>
      </c>
      <c r="S827" s="64" t="s">
        <v>8508</v>
      </c>
      <c r="T827" s="64" t="s">
        <v>115</v>
      </c>
      <c r="U827" s="64" t="s">
        <v>135</v>
      </c>
      <c r="V827" s="64" t="s">
        <v>139</v>
      </c>
      <c r="W827" s="64" t="s">
        <v>121</v>
      </c>
      <c r="X827" s="64" t="s">
        <v>667</v>
      </c>
      <c r="Y827" s="64" t="s">
        <v>8474</v>
      </c>
    </row>
    <row r="828" spans="1:26" x14ac:dyDescent="0.25">
      <c r="A828" s="102" t="s">
        <v>8509</v>
      </c>
      <c r="B828" s="116"/>
      <c r="C828" s="116">
        <f t="shared" ref="C828:L828" si="101">SUM(C813:C827)</f>
        <v>2124</v>
      </c>
      <c r="D828" s="116">
        <f t="shared" si="101"/>
        <v>1948</v>
      </c>
      <c r="E828" s="116">
        <f t="shared" si="101"/>
        <v>101</v>
      </c>
      <c r="F828" s="116">
        <f t="shared" si="101"/>
        <v>263</v>
      </c>
      <c r="G828" s="116">
        <f t="shared" si="101"/>
        <v>119</v>
      </c>
      <c r="H828" s="116">
        <f t="shared" si="101"/>
        <v>415</v>
      </c>
      <c r="I828" s="116">
        <f t="shared" si="101"/>
        <v>1046</v>
      </c>
      <c r="J828" s="116">
        <f t="shared" si="101"/>
        <v>4</v>
      </c>
      <c r="K828" s="116">
        <f t="shared" si="101"/>
        <v>1948</v>
      </c>
      <c r="L828" s="62">
        <f t="shared" si="101"/>
        <v>1948</v>
      </c>
      <c r="S828" s="64" t="s">
        <v>8484</v>
      </c>
      <c r="T828" s="69">
        <v>0</v>
      </c>
      <c r="U828" s="69">
        <v>0</v>
      </c>
      <c r="V828" s="69">
        <v>0</v>
      </c>
      <c r="W828" s="69">
        <v>0</v>
      </c>
      <c r="X828" s="69">
        <v>0</v>
      </c>
      <c r="Y828" s="64">
        <f t="shared" ref="Y828:Y837" si="102">SUM(T828:X828)</f>
        <v>0</v>
      </c>
    </row>
    <row r="829" spans="1:26" x14ac:dyDescent="0.25">
      <c r="I829" s="60" t="s">
        <v>8657</v>
      </c>
      <c r="S829" s="90" t="s">
        <v>8485</v>
      </c>
      <c r="T829" s="91">
        <v>0</v>
      </c>
      <c r="U829" s="91">
        <v>0</v>
      </c>
      <c r="V829" s="91">
        <v>0</v>
      </c>
      <c r="W829" s="92">
        <v>0</v>
      </c>
      <c r="X829" s="91">
        <v>0</v>
      </c>
      <c r="Y829" s="64">
        <f t="shared" si="102"/>
        <v>0</v>
      </c>
    </row>
    <row r="830" spans="1:26" x14ac:dyDescent="0.25">
      <c r="S830" s="64" t="s">
        <v>8486</v>
      </c>
      <c r="T830" s="112">
        <v>0</v>
      </c>
      <c r="U830" s="112">
        <v>0</v>
      </c>
      <c r="V830" s="112">
        <v>0</v>
      </c>
      <c r="W830" s="69">
        <v>0</v>
      </c>
      <c r="X830" s="112">
        <v>0</v>
      </c>
      <c r="Y830" s="64">
        <f t="shared" si="102"/>
        <v>0</v>
      </c>
    </row>
    <row r="831" spans="1:26" x14ac:dyDescent="0.25">
      <c r="S831" s="90" t="s">
        <v>8487</v>
      </c>
      <c r="T831" s="113">
        <v>0</v>
      </c>
      <c r="U831" s="113">
        <v>0</v>
      </c>
      <c r="V831" s="113">
        <v>0</v>
      </c>
      <c r="W831" s="113">
        <v>0</v>
      </c>
      <c r="X831" s="113">
        <v>0</v>
      </c>
      <c r="Y831" s="64">
        <f t="shared" si="102"/>
        <v>0</v>
      </c>
    </row>
    <row r="832" spans="1:26" x14ac:dyDescent="0.25">
      <c r="S832" s="96" t="s">
        <v>8488</v>
      </c>
      <c r="T832" s="97">
        <v>0</v>
      </c>
      <c r="U832" s="97">
        <v>0</v>
      </c>
      <c r="V832" s="97">
        <v>0</v>
      </c>
      <c r="W832" s="97">
        <v>0</v>
      </c>
      <c r="X832" s="97">
        <v>0</v>
      </c>
      <c r="Y832" s="96">
        <f t="shared" si="102"/>
        <v>0</v>
      </c>
    </row>
    <row r="833" spans="19:26" x14ac:dyDescent="0.25">
      <c r="S833" s="90" t="s">
        <v>8489</v>
      </c>
      <c r="T833" s="114">
        <v>0</v>
      </c>
      <c r="U833" s="114">
        <v>0</v>
      </c>
      <c r="V833" s="114">
        <v>0</v>
      </c>
      <c r="W833" s="114">
        <v>0</v>
      </c>
      <c r="X833" s="114">
        <v>0</v>
      </c>
      <c r="Y833" s="64">
        <f t="shared" si="102"/>
        <v>0</v>
      </c>
    </row>
    <row r="834" spans="19:26" x14ac:dyDescent="0.25">
      <c r="S834" s="64" t="s">
        <v>8490</v>
      </c>
      <c r="T834" s="115">
        <v>0</v>
      </c>
      <c r="U834" s="115">
        <v>0</v>
      </c>
      <c r="V834" s="115">
        <v>0</v>
      </c>
      <c r="W834" s="115">
        <v>4</v>
      </c>
      <c r="X834" s="115">
        <v>0</v>
      </c>
      <c r="Y834" s="64">
        <f t="shared" si="102"/>
        <v>4</v>
      </c>
    </row>
    <row r="835" spans="19:26" x14ac:dyDescent="0.25">
      <c r="S835" s="90" t="s">
        <v>8491</v>
      </c>
      <c r="T835" s="114">
        <v>2</v>
      </c>
      <c r="U835" s="114">
        <v>1</v>
      </c>
      <c r="V835" s="114">
        <v>0</v>
      </c>
      <c r="W835" s="114">
        <v>6</v>
      </c>
      <c r="X835" s="114">
        <v>0</v>
      </c>
      <c r="Y835" s="64">
        <f t="shared" si="102"/>
        <v>9</v>
      </c>
    </row>
    <row r="836" spans="19:26" x14ac:dyDescent="0.25">
      <c r="S836" s="64" t="s">
        <v>8492</v>
      </c>
      <c r="T836" s="115">
        <v>13</v>
      </c>
      <c r="U836" s="115">
        <v>19</v>
      </c>
      <c r="V836" s="115">
        <v>25</v>
      </c>
      <c r="W836" s="115">
        <v>105</v>
      </c>
      <c r="X836" s="115">
        <v>0</v>
      </c>
      <c r="Y836" s="64">
        <f t="shared" si="102"/>
        <v>162</v>
      </c>
      <c r="Z836" s="60">
        <f>SUM(Y828:Y836)</f>
        <v>175</v>
      </c>
    </row>
    <row r="837" spans="19:26" x14ac:dyDescent="0.25">
      <c r="T837" s="139">
        <f>SUM(T828:T836)</f>
        <v>15</v>
      </c>
      <c r="U837" s="139">
        <f>SUM(U828:U836)</f>
        <v>20</v>
      </c>
      <c r="V837" s="139">
        <f>SUM(V828:V836)</f>
        <v>25</v>
      </c>
      <c r="W837" s="139">
        <f>SUM(W828:W836)</f>
        <v>115</v>
      </c>
      <c r="X837" s="139">
        <f>SUM(X828:X836)</f>
        <v>0</v>
      </c>
      <c r="Y837" s="96">
        <f t="shared" si="102"/>
        <v>175</v>
      </c>
    </row>
    <row r="841" spans="19:26" x14ac:dyDescent="0.25">
      <c r="S841" s="64" t="s">
        <v>8511</v>
      </c>
      <c r="T841" s="64" t="s">
        <v>115</v>
      </c>
      <c r="U841" s="64" t="s">
        <v>135</v>
      </c>
      <c r="V841" s="64" t="s">
        <v>139</v>
      </c>
      <c r="W841" s="64" t="s">
        <v>121</v>
      </c>
      <c r="X841" s="64" t="s">
        <v>667</v>
      </c>
      <c r="Y841" s="64" t="s">
        <v>8512</v>
      </c>
    </row>
    <row r="842" spans="19:26" x14ac:dyDescent="0.25">
      <c r="S842" s="64" t="s">
        <v>8484</v>
      </c>
      <c r="T842" s="69">
        <v>0</v>
      </c>
      <c r="U842" s="69">
        <v>0</v>
      </c>
      <c r="V842" s="69">
        <v>0</v>
      </c>
      <c r="W842" s="69">
        <v>0</v>
      </c>
      <c r="X842" s="69">
        <v>0</v>
      </c>
      <c r="Y842" s="69">
        <f t="shared" ref="Y842:Y851" si="103">SUM(T842:W842)</f>
        <v>0</v>
      </c>
      <c r="Z842" s="64" t="s">
        <v>8484</v>
      </c>
    </row>
    <row r="843" spans="19:26" x14ac:dyDescent="0.25">
      <c r="S843" s="90" t="s">
        <v>8485</v>
      </c>
      <c r="T843" s="91">
        <v>0</v>
      </c>
      <c r="U843" s="91">
        <v>0</v>
      </c>
      <c r="V843" s="91">
        <v>0</v>
      </c>
      <c r="W843" s="91">
        <v>0</v>
      </c>
      <c r="X843" s="91">
        <v>0</v>
      </c>
      <c r="Y843" s="69">
        <f t="shared" si="103"/>
        <v>0</v>
      </c>
      <c r="Z843" s="90" t="s">
        <v>8485</v>
      </c>
    </row>
    <row r="844" spans="19:26" x14ac:dyDescent="0.25">
      <c r="S844" s="64" t="s">
        <v>8486</v>
      </c>
      <c r="T844" s="69">
        <v>0</v>
      </c>
      <c r="U844" s="69">
        <v>0</v>
      </c>
      <c r="V844" s="69">
        <v>0</v>
      </c>
      <c r="W844" s="69">
        <v>0</v>
      </c>
      <c r="X844" s="69">
        <v>0</v>
      </c>
      <c r="Y844" s="69">
        <f t="shared" si="103"/>
        <v>0</v>
      </c>
      <c r="Z844" s="64" t="s">
        <v>8486</v>
      </c>
    </row>
    <row r="845" spans="19:26" x14ac:dyDescent="0.25">
      <c r="S845" s="90" t="s">
        <v>8487</v>
      </c>
      <c r="T845" s="91">
        <v>0</v>
      </c>
      <c r="U845" s="91">
        <v>0</v>
      </c>
      <c r="V845" s="91">
        <v>0</v>
      </c>
      <c r="W845" s="91">
        <v>0</v>
      </c>
      <c r="X845" s="91">
        <v>0</v>
      </c>
      <c r="Y845" s="69">
        <f t="shared" si="103"/>
        <v>0</v>
      </c>
      <c r="Z845" s="90" t="s">
        <v>8487</v>
      </c>
    </row>
    <row r="846" spans="19:26" x14ac:dyDescent="0.25">
      <c r="S846" s="64" t="s">
        <v>8488</v>
      </c>
      <c r="T846" s="69">
        <v>0</v>
      </c>
      <c r="U846" s="69">
        <v>1</v>
      </c>
      <c r="V846" s="69">
        <v>0</v>
      </c>
      <c r="W846" s="69">
        <v>0</v>
      </c>
      <c r="X846" s="69">
        <v>0</v>
      </c>
      <c r="Y846" s="69">
        <f t="shared" si="103"/>
        <v>1</v>
      </c>
      <c r="Z846" s="64" t="s">
        <v>8488</v>
      </c>
    </row>
    <row r="847" spans="19:26" x14ac:dyDescent="0.25">
      <c r="S847" s="90" t="s">
        <v>8489</v>
      </c>
      <c r="T847" s="91">
        <v>0</v>
      </c>
      <c r="U847" s="91">
        <v>1</v>
      </c>
      <c r="V847" s="91">
        <v>0</v>
      </c>
      <c r="W847" s="91">
        <v>4</v>
      </c>
      <c r="X847" s="91">
        <v>1</v>
      </c>
      <c r="Y847" s="69">
        <f t="shared" si="103"/>
        <v>5</v>
      </c>
      <c r="Z847" s="90" t="s">
        <v>8489</v>
      </c>
    </row>
    <row r="848" spans="19:26" x14ac:dyDescent="0.25">
      <c r="S848" s="64" t="s">
        <v>8490</v>
      </c>
      <c r="T848" s="69">
        <v>2</v>
      </c>
      <c r="U848" s="69">
        <v>2</v>
      </c>
      <c r="V848" s="69">
        <v>0</v>
      </c>
      <c r="W848" s="69">
        <v>2</v>
      </c>
      <c r="X848" s="69">
        <v>17</v>
      </c>
      <c r="Y848" s="69">
        <f t="shared" si="103"/>
        <v>6</v>
      </c>
      <c r="Z848" s="64" t="s">
        <v>8490</v>
      </c>
    </row>
    <row r="849" spans="1:26" x14ac:dyDescent="0.25">
      <c r="S849" s="90" t="s">
        <v>8491</v>
      </c>
      <c r="T849" s="91">
        <v>12</v>
      </c>
      <c r="U849" s="91">
        <v>30</v>
      </c>
      <c r="V849" s="91">
        <v>25</v>
      </c>
      <c r="W849" s="91">
        <v>105</v>
      </c>
      <c r="X849" s="91">
        <v>213</v>
      </c>
      <c r="Y849" s="69">
        <f t="shared" si="103"/>
        <v>172</v>
      </c>
      <c r="Z849" s="90" t="s">
        <v>8491</v>
      </c>
    </row>
    <row r="850" spans="1:26" x14ac:dyDescent="0.25">
      <c r="S850" s="64" t="s">
        <v>8492</v>
      </c>
      <c r="T850" s="69">
        <v>72</v>
      </c>
      <c r="U850" s="69">
        <v>209</v>
      </c>
      <c r="V850" s="69">
        <v>69</v>
      </c>
      <c r="W850" s="69">
        <v>189</v>
      </c>
      <c r="X850" s="69">
        <v>815</v>
      </c>
      <c r="Y850" s="69">
        <f t="shared" si="103"/>
        <v>539</v>
      </c>
      <c r="Z850" s="64" t="s">
        <v>8492</v>
      </c>
    </row>
    <row r="851" spans="1:26" x14ac:dyDescent="0.25">
      <c r="T851" s="60">
        <f>SUM(T842:T850)</f>
        <v>86</v>
      </c>
      <c r="U851" s="60">
        <f>SUM(U842:U850)</f>
        <v>243</v>
      </c>
      <c r="V851" s="60">
        <f>SUM(V842:V850)</f>
        <v>94</v>
      </c>
      <c r="W851" s="60">
        <f>SUM(W842:W850)</f>
        <v>300</v>
      </c>
      <c r="X851" s="60">
        <f>SUM(X842:X850)</f>
        <v>1046</v>
      </c>
      <c r="Y851" s="64">
        <f t="shared" si="103"/>
        <v>723</v>
      </c>
    </row>
    <row r="852" spans="1:26" x14ac:dyDescent="0.25">
      <c r="Y852" s="60">
        <f>SUM(Y842:Y850)</f>
        <v>723</v>
      </c>
    </row>
    <row r="854" spans="1:26" ht="39.6" x14ac:dyDescent="0.25">
      <c r="A854" s="75" t="s">
        <v>8625</v>
      </c>
      <c r="B854" s="75" t="s">
        <v>7388</v>
      </c>
      <c r="C854" s="75" t="s">
        <v>8472</v>
      </c>
      <c r="D854" s="75" t="s">
        <v>8496</v>
      </c>
      <c r="E854" s="76" t="s">
        <v>8497</v>
      </c>
      <c r="F854" s="75" t="s">
        <v>8498</v>
      </c>
      <c r="G854" s="75" t="s">
        <v>8499</v>
      </c>
      <c r="H854" s="75" t="s">
        <v>8500</v>
      </c>
      <c r="I854" s="75" t="s">
        <v>8501</v>
      </c>
      <c r="J854" s="75" t="s">
        <v>8658</v>
      </c>
      <c r="K854" s="77" t="s">
        <v>8502</v>
      </c>
      <c r="L854" s="93" t="s">
        <v>8503</v>
      </c>
      <c r="M854" s="66" t="s">
        <v>8659</v>
      </c>
      <c r="S854" s="60" t="s">
        <v>8625</v>
      </c>
    </row>
    <row r="855" spans="1:26" x14ac:dyDescent="0.25">
      <c r="A855" s="102" t="s">
        <v>8545</v>
      </c>
      <c r="B855" s="102" t="s">
        <v>924</v>
      </c>
      <c r="C855" s="103">
        <v>1</v>
      </c>
      <c r="D855" s="157">
        <v>1</v>
      </c>
      <c r="E855" s="157">
        <v>0</v>
      </c>
      <c r="F855" s="157">
        <v>0</v>
      </c>
      <c r="G855" s="157">
        <v>0</v>
      </c>
      <c r="H855" s="157">
        <v>1</v>
      </c>
      <c r="I855" s="157">
        <v>0</v>
      </c>
      <c r="J855" s="115">
        <v>0</v>
      </c>
      <c r="K855" s="115">
        <v>0</v>
      </c>
      <c r="L855" s="105">
        <f t="shared" ref="L855:L873" si="104">SUM(E855:K855)</f>
        <v>1</v>
      </c>
      <c r="M855" s="62">
        <v>1</v>
      </c>
      <c r="S855" s="64" t="s">
        <v>8505</v>
      </c>
      <c r="T855" s="64" t="s">
        <v>115</v>
      </c>
      <c r="U855" s="64" t="s">
        <v>135</v>
      </c>
      <c r="V855" s="64" t="s">
        <v>139</v>
      </c>
      <c r="W855" s="64" t="s">
        <v>121</v>
      </c>
      <c r="X855" s="64" t="s">
        <v>667</v>
      </c>
      <c r="Y855" s="64" t="s">
        <v>8473</v>
      </c>
      <c r="Z855" s="64" t="s">
        <v>8474</v>
      </c>
    </row>
    <row r="856" spans="1:26" x14ac:dyDescent="0.25">
      <c r="A856" s="106" t="s">
        <v>8546</v>
      </c>
      <c r="B856" s="106" t="s">
        <v>2680</v>
      </c>
      <c r="C856" s="107">
        <v>1</v>
      </c>
      <c r="D856" s="158">
        <v>1</v>
      </c>
      <c r="E856" s="158">
        <v>0</v>
      </c>
      <c r="F856" s="158">
        <v>0</v>
      </c>
      <c r="G856" s="158">
        <v>0</v>
      </c>
      <c r="H856" s="158">
        <v>1</v>
      </c>
      <c r="I856" s="158">
        <v>0</v>
      </c>
      <c r="J856" s="114">
        <v>0</v>
      </c>
      <c r="K856" s="114">
        <v>0</v>
      </c>
      <c r="L856" s="105">
        <f t="shared" si="104"/>
        <v>1</v>
      </c>
      <c r="M856" s="62">
        <v>1</v>
      </c>
      <c r="S856" s="64" t="s">
        <v>8484</v>
      </c>
      <c r="T856" s="69">
        <v>0</v>
      </c>
      <c r="U856" s="69">
        <v>0</v>
      </c>
      <c r="V856" s="69">
        <v>0</v>
      </c>
      <c r="W856" s="69">
        <v>1</v>
      </c>
      <c r="X856" s="69">
        <v>0</v>
      </c>
      <c r="Y856" s="69">
        <v>0</v>
      </c>
      <c r="Z856" s="64">
        <f t="shared" ref="Z856:Z865" si="105">SUM(T856:Y856)</f>
        <v>1</v>
      </c>
    </row>
    <row r="857" spans="1:26" x14ac:dyDescent="0.25">
      <c r="A857" s="102" t="s">
        <v>8521</v>
      </c>
      <c r="B857" s="102" t="s">
        <v>2680</v>
      </c>
      <c r="C857" s="103">
        <v>1</v>
      </c>
      <c r="D857" s="157">
        <v>1</v>
      </c>
      <c r="E857" s="157">
        <v>0</v>
      </c>
      <c r="F857" s="157">
        <v>0</v>
      </c>
      <c r="G857" s="157">
        <v>0</v>
      </c>
      <c r="H857" s="157">
        <v>1</v>
      </c>
      <c r="I857" s="157">
        <v>0</v>
      </c>
      <c r="J857" s="115">
        <v>0</v>
      </c>
      <c r="K857" s="115">
        <v>0</v>
      </c>
      <c r="L857" s="105">
        <f t="shared" si="104"/>
        <v>1</v>
      </c>
      <c r="M857" s="62">
        <v>1</v>
      </c>
      <c r="S857" s="90" t="s">
        <v>8485</v>
      </c>
      <c r="T857" s="91">
        <v>0</v>
      </c>
      <c r="U857" s="91">
        <v>0</v>
      </c>
      <c r="V857" s="91">
        <v>0</v>
      </c>
      <c r="W857" s="91">
        <v>1</v>
      </c>
      <c r="X857" s="91">
        <v>0</v>
      </c>
      <c r="Y857" s="91">
        <v>0</v>
      </c>
      <c r="Z857" s="64">
        <f t="shared" si="105"/>
        <v>1</v>
      </c>
    </row>
    <row r="858" spans="1:26" x14ac:dyDescent="0.25">
      <c r="A858" s="106" t="s">
        <v>8541</v>
      </c>
      <c r="B858" s="106" t="s">
        <v>2680</v>
      </c>
      <c r="C858" s="107">
        <v>1</v>
      </c>
      <c r="D858" s="158">
        <v>1</v>
      </c>
      <c r="E858" s="158">
        <v>0</v>
      </c>
      <c r="F858" s="158">
        <v>0</v>
      </c>
      <c r="G858" s="158">
        <v>0</v>
      </c>
      <c r="H858" s="158">
        <v>1</v>
      </c>
      <c r="I858" s="158">
        <v>0</v>
      </c>
      <c r="J858" s="114">
        <v>0</v>
      </c>
      <c r="K858" s="114">
        <v>0</v>
      </c>
      <c r="L858" s="105">
        <f t="shared" si="104"/>
        <v>1</v>
      </c>
      <c r="M858" s="62">
        <v>1</v>
      </c>
      <c r="S858" s="64" t="s">
        <v>8486</v>
      </c>
      <c r="T858" s="69">
        <v>0</v>
      </c>
      <c r="U858" s="69">
        <v>0</v>
      </c>
      <c r="V858" s="69">
        <v>0</v>
      </c>
      <c r="W858" s="69">
        <v>1</v>
      </c>
      <c r="X858" s="69">
        <v>0</v>
      </c>
      <c r="Y858" s="69">
        <v>0</v>
      </c>
      <c r="Z858" s="64">
        <f t="shared" si="105"/>
        <v>1</v>
      </c>
    </row>
    <row r="859" spans="1:26" x14ac:dyDescent="0.25">
      <c r="A859" s="102" t="s">
        <v>8534</v>
      </c>
      <c r="B859" s="102" t="s">
        <v>2680</v>
      </c>
      <c r="C859" s="103">
        <v>1</v>
      </c>
      <c r="D859" s="157">
        <v>1</v>
      </c>
      <c r="E859" s="157">
        <v>0</v>
      </c>
      <c r="F859" s="157">
        <v>0</v>
      </c>
      <c r="G859" s="157">
        <v>0</v>
      </c>
      <c r="H859" s="157">
        <v>1</v>
      </c>
      <c r="I859" s="157">
        <v>0</v>
      </c>
      <c r="J859" s="115">
        <v>0</v>
      </c>
      <c r="K859" s="115">
        <v>0</v>
      </c>
      <c r="L859" s="105">
        <f t="shared" si="104"/>
        <v>1</v>
      </c>
      <c r="M859" s="62"/>
      <c r="S859" s="90" t="s">
        <v>8487</v>
      </c>
      <c r="T859" s="91">
        <v>0</v>
      </c>
      <c r="U859" s="91">
        <v>0</v>
      </c>
      <c r="V859" s="91">
        <v>0</v>
      </c>
      <c r="W859" s="91">
        <v>1</v>
      </c>
      <c r="X859" s="91">
        <v>0</v>
      </c>
      <c r="Y859" s="91">
        <v>0</v>
      </c>
      <c r="Z859" s="64">
        <f t="shared" si="105"/>
        <v>1</v>
      </c>
    </row>
    <row r="860" spans="1:26" x14ac:dyDescent="0.25">
      <c r="A860" s="102" t="s">
        <v>8534</v>
      </c>
      <c r="B860" s="102" t="s">
        <v>924</v>
      </c>
      <c r="C860" s="103">
        <v>2</v>
      </c>
      <c r="D860" s="157">
        <v>2</v>
      </c>
      <c r="E860" s="157">
        <v>0</v>
      </c>
      <c r="F860" s="157">
        <v>0</v>
      </c>
      <c r="G860" s="157">
        <v>0</v>
      </c>
      <c r="H860" s="157">
        <v>1</v>
      </c>
      <c r="I860" s="157">
        <v>0</v>
      </c>
      <c r="J860" s="115">
        <v>1</v>
      </c>
      <c r="K860" s="115">
        <v>0</v>
      </c>
      <c r="L860" s="105">
        <f t="shared" si="104"/>
        <v>2</v>
      </c>
      <c r="M860" s="62">
        <v>3</v>
      </c>
      <c r="S860" s="64" t="s">
        <v>8488</v>
      </c>
      <c r="T860" s="69">
        <v>0</v>
      </c>
      <c r="U860" s="69">
        <v>0</v>
      </c>
      <c r="V860" s="69">
        <v>0</v>
      </c>
      <c r="W860" s="69">
        <v>2</v>
      </c>
      <c r="X860" s="69">
        <v>0</v>
      </c>
      <c r="Y860" s="69">
        <v>1</v>
      </c>
      <c r="Z860" s="64">
        <f t="shared" si="105"/>
        <v>3</v>
      </c>
    </row>
    <row r="861" spans="1:26" x14ac:dyDescent="0.25">
      <c r="A861" s="106" t="s">
        <v>8312</v>
      </c>
      <c r="B861" s="106" t="s">
        <v>2680</v>
      </c>
      <c r="C861" s="107">
        <v>3</v>
      </c>
      <c r="D861" s="158">
        <v>3</v>
      </c>
      <c r="E861" s="158">
        <v>0</v>
      </c>
      <c r="F861" s="158">
        <v>0</v>
      </c>
      <c r="G861" s="158">
        <v>0</v>
      </c>
      <c r="H861" s="158">
        <v>2</v>
      </c>
      <c r="I861" s="158">
        <v>0</v>
      </c>
      <c r="J861" s="114">
        <v>1</v>
      </c>
      <c r="K861" s="114">
        <v>0</v>
      </c>
      <c r="L861" s="105">
        <f t="shared" si="104"/>
        <v>3</v>
      </c>
      <c r="M861" s="62"/>
      <c r="S861" s="90" t="s">
        <v>8489</v>
      </c>
      <c r="T861" s="91">
        <v>0</v>
      </c>
      <c r="U861" s="91">
        <v>2</v>
      </c>
      <c r="V861" s="91">
        <v>0</v>
      </c>
      <c r="W861" s="91">
        <v>6</v>
      </c>
      <c r="X861" s="91">
        <v>1</v>
      </c>
      <c r="Y861" s="91">
        <v>1</v>
      </c>
      <c r="Z861" s="64">
        <f t="shared" si="105"/>
        <v>10</v>
      </c>
    </row>
    <row r="862" spans="1:26" x14ac:dyDescent="0.25">
      <c r="A862" s="106" t="s">
        <v>8312</v>
      </c>
      <c r="B862" s="106" t="s">
        <v>924</v>
      </c>
      <c r="C862" s="107">
        <v>7</v>
      </c>
      <c r="D862" s="158">
        <v>7</v>
      </c>
      <c r="E862" s="158">
        <v>0</v>
      </c>
      <c r="F862" s="158">
        <v>2</v>
      </c>
      <c r="G862" s="158">
        <v>0</v>
      </c>
      <c r="H862" s="158">
        <v>4</v>
      </c>
      <c r="I862" s="158">
        <v>1</v>
      </c>
      <c r="J862" s="114">
        <v>0</v>
      </c>
      <c r="K862" s="114">
        <v>0</v>
      </c>
      <c r="L862" s="105">
        <f t="shared" si="104"/>
        <v>7</v>
      </c>
      <c r="M862" s="62">
        <v>10</v>
      </c>
      <c r="S862" s="64" t="s">
        <v>8490</v>
      </c>
      <c r="T862" s="69">
        <v>6</v>
      </c>
      <c r="U862" s="69">
        <v>2</v>
      </c>
      <c r="V862" s="69">
        <v>0</v>
      </c>
      <c r="W862" s="69">
        <v>9</v>
      </c>
      <c r="X862" s="69">
        <v>15</v>
      </c>
      <c r="Y862" s="69">
        <v>1</v>
      </c>
      <c r="Z862" s="64">
        <f t="shared" si="105"/>
        <v>33</v>
      </c>
    </row>
    <row r="863" spans="1:26" x14ac:dyDescent="0.25">
      <c r="A863" s="102" t="s">
        <v>7341</v>
      </c>
      <c r="B863" s="102" t="s">
        <v>2680</v>
      </c>
      <c r="C863" s="103">
        <v>8</v>
      </c>
      <c r="D863" s="157">
        <v>8</v>
      </c>
      <c r="E863" s="157">
        <v>0</v>
      </c>
      <c r="F863" s="157">
        <v>2</v>
      </c>
      <c r="G863" s="157">
        <v>0</v>
      </c>
      <c r="H863" s="157">
        <v>5</v>
      </c>
      <c r="I863" s="157">
        <v>0</v>
      </c>
      <c r="J863" s="115">
        <v>1</v>
      </c>
      <c r="K863" s="115">
        <v>0</v>
      </c>
      <c r="L863" s="105">
        <f t="shared" si="104"/>
        <v>8</v>
      </c>
      <c r="M863" s="62"/>
      <c r="S863" s="90" t="s">
        <v>8491</v>
      </c>
      <c r="T863" s="91">
        <v>25</v>
      </c>
      <c r="U863" s="91">
        <v>85</v>
      </c>
      <c r="V863" s="91">
        <v>35</v>
      </c>
      <c r="W863" s="91">
        <v>213</v>
      </c>
      <c r="X863" s="91">
        <v>220</v>
      </c>
      <c r="Y863" s="91">
        <v>1</v>
      </c>
      <c r="Z863" s="64">
        <f t="shared" si="105"/>
        <v>579</v>
      </c>
    </row>
    <row r="864" spans="1:26" x14ac:dyDescent="0.25">
      <c r="A864" s="102" t="s">
        <v>7341</v>
      </c>
      <c r="B864" s="102" t="s">
        <v>924</v>
      </c>
      <c r="C864" s="103">
        <v>25</v>
      </c>
      <c r="D864" s="157">
        <v>25</v>
      </c>
      <c r="E864" s="157">
        <v>6</v>
      </c>
      <c r="F864" s="157">
        <v>0</v>
      </c>
      <c r="G864" s="157">
        <v>0</v>
      </c>
      <c r="H864" s="157">
        <v>4</v>
      </c>
      <c r="I864" s="157">
        <v>15</v>
      </c>
      <c r="J864" s="115">
        <v>0</v>
      </c>
      <c r="K864" s="115">
        <v>0</v>
      </c>
      <c r="L864" s="105">
        <f t="shared" si="104"/>
        <v>25</v>
      </c>
      <c r="M864" s="62">
        <f>SUM(L863:L864)</f>
        <v>33</v>
      </c>
      <c r="S864" s="64" t="s">
        <v>8492</v>
      </c>
      <c r="T864" s="69">
        <v>90</v>
      </c>
      <c r="U864" s="69">
        <v>253</v>
      </c>
      <c r="V864" s="69">
        <v>166</v>
      </c>
      <c r="W864" s="69">
        <v>405</v>
      </c>
      <c r="X864" s="69">
        <v>801</v>
      </c>
      <c r="Y864" s="69">
        <v>1</v>
      </c>
      <c r="Z864" s="64">
        <f t="shared" si="105"/>
        <v>1716</v>
      </c>
    </row>
    <row r="865" spans="1:27" x14ac:dyDescent="0.25">
      <c r="A865" s="106" t="s">
        <v>2096</v>
      </c>
      <c r="B865" s="106" t="s">
        <v>2680</v>
      </c>
      <c r="C865" s="107">
        <v>18</v>
      </c>
      <c r="D865" s="158">
        <v>18</v>
      </c>
      <c r="E865" s="158">
        <v>6</v>
      </c>
      <c r="F865" s="158">
        <v>2</v>
      </c>
      <c r="G865" s="158">
        <v>0</v>
      </c>
      <c r="H865" s="158">
        <v>9</v>
      </c>
      <c r="I865" s="158">
        <v>0</v>
      </c>
      <c r="J865" s="114">
        <v>1</v>
      </c>
      <c r="K865" s="114">
        <v>0</v>
      </c>
      <c r="L865" s="105">
        <f t="shared" si="104"/>
        <v>18</v>
      </c>
      <c r="M865" s="62"/>
      <c r="T865" s="60">
        <f t="shared" ref="T865:Y865" si="106">SUM(T855:T864)</f>
        <v>121</v>
      </c>
      <c r="U865" s="60">
        <f t="shared" si="106"/>
        <v>342</v>
      </c>
      <c r="V865" s="60">
        <f t="shared" si="106"/>
        <v>201</v>
      </c>
      <c r="W865" s="60">
        <f t="shared" si="106"/>
        <v>639</v>
      </c>
      <c r="X865" s="60">
        <f t="shared" si="106"/>
        <v>1037</v>
      </c>
      <c r="Y865" s="60">
        <f t="shared" si="106"/>
        <v>5</v>
      </c>
      <c r="Z865" s="64">
        <f t="shared" si="105"/>
        <v>2345</v>
      </c>
      <c r="AA865" s="62" t="s">
        <v>8660</v>
      </c>
    </row>
    <row r="866" spans="1:27" x14ac:dyDescent="0.25">
      <c r="A866" s="106" t="s">
        <v>2096</v>
      </c>
      <c r="B866" s="106" t="s">
        <v>1641</v>
      </c>
      <c r="C866" s="107">
        <v>104</v>
      </c>
      <c r="D866" s="158">
        <v>104</v>
      </c>
      <c r="E866" s="158">
        <v>0</v>
      </c>
      <c r="F866" s="110">
        <v>2</v>
      </c>
      <c r="G866" s="158">
        <v>0</v>
      </c>
      <c r="H866" s="110">
        <v>6</v>
      </c>
      <c r="I866" s="158">
        <v>96</v>
      </c>
      <c r="J866" s="114">
        <v>0</v>
      </c>
      <c r="K866" s="114">
        <v>0</v>
      </c>
      <c r="L866" s="105">
        <f t="shared" si="104"/>
        <v>104</v>
      </c>
      <c r="M866" s="62"/>
    </row>
    <row r="867" spans="1:27" x14ac:dyDescent="0.25">
      <c r="A867" s="106" t="s">
        <v>2096</v>
      </c>
      <c r="B867" s="106" t="s">
        <v>7220</v>
      </c>
      <c r="C867" s="107">
        <v>1</v>
      </c>
      <c r="D867" s="158">
        <v>1</v>
      </c>
      <c r="E867" s="158">
        <v>0</v>
      </c>
      <c r="F867" s="158">
        <v>0</v>
      </c>
      <c r="G867" s="158">
        <v>1</v>
      </c>
      <c r="H867" s="158">
        <v>0</v>
      </c>
      <c r="I867" s="158">
        <v>0</v>
      </c>
      <c r="J867" s="114">
        <v>0</v>
      </c>
      <c r="K867" s="114">
        <v>0</v>
      </c>
      <c r="L867" s="105">
        <f t="shared" si="104"/>
        <v>1</v>
      </c>
      <c r="M867" s="62"/>
    </row>
    <row r="868" spans="1:27" x14ac:dyDescent="0.25">
      <c r="A868" s="106" t="s">
        <v>2096</v>
      </c>
      <c r="B868" s="106" t="s">
        <v>924</v>
      </c>
      <c r="C868" s="107">
        <v>464</v>
      </c>
      <c r="D868" s="158">
        <v>457</v>
      </c>
      <c r="E868" s="158">
        <v>19</v>
      </c>
      <c r="F868" s="158">
        <v>81</v>
      </c>
      <c r="G868" s="158">
        <v>34</v>
      </c>
      <c r="H868" s="158">
        <v>198</v>
      </c>
      <c r="I868" s="158">
        <v>124</v>
      </c>
      <c r="J868" s="114">
        <v>0</v>
      </c>
      <c r="K868" s="114">
        <v>1</v>
      </c>
      <c r="L868" s="105">
        <f t="shared" si="104"/>
        <v>457</v>
      </c>
      <c r="M868" s="62">
        <f>SUM(L865:L868)</f>
        <v>580</v>
      </c>
    </row>
    <row r="869" spans="1:27" x14ac:dyDescent="0.25">
      <c r="A869" s="102" t="s">
        <v>506</v>
      </c>
      <c r="B869" s="102" t="s">
        <v>2680</v>
      </c>
      <c r="C869" s="103">
        <v>320</v>
      </c>
      <c r="D869" s="157">
        <v>314</v>
      </c>
      <c r="E869" s="157">
        <v>23</v>
      </c>
      <c r="F869" s="157">
        <v>79</v>
      </c>
      <c r="G869" s="157">
        <v>33</v>
      </c>
      <c r="H869" s="157">
        <v>179</v>
      </c>
      <c r="I869" s="157">
        <v>0</v>
      </c>
      <c r="J869" s="115">
        <v>0</v>
      </c>
      <c r="K869" s="115">
        <v>0</v>
      </c>
      <c r="L869" s="105">
        <f t="shared" si="104"/>
        <v>314</v>
      </c>
      <c r="S869" s="64" t="s">
        <v>8508</v>
      </c>
      <c r="T869" s="64" t="s">
        <v>115</v>
      </c>
      <c r="U869" s="64" t="s">
        <v>135</v>
      </c>
      <c r="V869" s="64" t="s">
        <v>139</v>
      </c>
      <c r="W869" s="64" t="s">
        <v>121</v>
      </c>
      <c r="X869" s="64" t="s">
        <v>667</v>
      </c>
      <c r="Y869" s="64" t="s">
        <v>8473</v>
      </c>
      <c r="Z869" s="64" t="s">
        <v>8474</v>
      </c>
    </row>
    <row r="870" spans="1:27" x14ac:dyDescent="0.25">
      <c r="A870" s="102" t="s">
        <v>506</v>
      </c>
      <c r="B870" s="102" t="s">
        <v>1641</v>
      </c>
      <c r="C870" s="103">
        <v>319</v>
      </c>
      <c r="D870" s="157">
        <v>316</v>
      </c>
      <c r="E870" s="157">
        <v>5</v>
      </c>
      <c r="F870" s="157">
        <v>55</v>
      </c>
      <c r="G870" s="157">
        <v>101</v>
      </c>
      <c r="H870" s="157">
        <v>155</v>
      </c>
      <c r="I870" s="157">
        <v>0</v>
      </c>
      <c r="J870" s="115">
        <v>0</v>
      </c>
      <c r="K870" s="115">
        <v>0</v>
      </c>
      <c r="L870" s="105">
        <f t="shared" si="104"/>
        <v>316</v>
      </c>
      <c r="S870" s="64" t="s">
        <v>8484</v>
      </c>
      <c r="T870" s="69">
        <v>0</v>
      </c>
      <c r="U870" s="69">
        <v>0</v>
      </c>
      <c r="V870" s="69">
        <v>0</v>
      </c>
      <c r="W870" s="69">
        <v>0</v>
      </c>
      <c r="X870" s="69">
        <v>0</v>
      </c>
      <c r="Y870" s="69">
        <v>0</v>
      </c>
      <c r="Z870" s="64">
        <f t="shared" ref="Z870:Z879" si="107">SUM(T870:Y870)</f>
        <v>0</v>
      </c>
    </row>
    <row r="871" spans="1:27" x14ac:dyDescent="0.25">
      <c r="A871" s="102" t="s">
        <v>506</v>
      </c>
      <c r="B871" s="102" t="s">
        <v>7219</v>
      </c>
      <c r="C871" s="103">
        <v>15</v>
      </c>
      <c r="D871" s="157">
        <v>15</v>
      </c>
      <c r="E871" s="157">
        <v>0</v>
      </c>
      <c r="F871" s="157">
        <v>15</v>
      </c>
      <c r="G871" s="157">
        <v>0</v>
      </c>
      <c r="H871" s="157">
        <v>0</v>
      </c>
      <c r="I871" s="157">
        <v>0</v>
      </c>
      <c r="J871" s="115">
        <v>0</v>
      </c>
      <c r="K871" s="115">
        <v>0</v>
      </c>
      <c r="L871" s="105">
        <f t="shared" si="104"/>
        <v>15</v>
      </c>
      <c r="S871" s="90" t="s">
        <v>8485</v>
      </c>
      <c r="T871" s="91">
        <v>0</v>
      </c>
      <c r="U871" s="91">
        <v>0</v>
      </c>
      <c r="V871" s="91">
        <v>0</v>
      </c>
      <c r="W871" s="92">
        <v>1</v>
      </c>
      <c r="X871" s="91">
        <v>0</v>
      </c>
      <c r="Y871" s="91">
        <v>0</v>
      </c>
      <c r="Z871" s="64">
        <f t="shared" si="107"/>
        <v>1</v>
      </c>
    </row>
    <row r="872" spans="1:27" x14ac:dyDescent="0.25">
      <c r="A872" s="102" t="s">
        <v>506</v>
      </c>
      <c r="B872" s="102" t="s">
        <v>7220</v>
      </c>
      <c r="C872" s="103">
        <v>2</v>
      </c>
      <c r="D872" s="157">
        <v>2</v>
      </c>
      <c r="E872" s="157">
        <v>1</v>
      </c>
      <c r="F872" s="157">
        <v>0</v>
      </c>
      <c r="G872" s="157">
        <v>1</v>
      </c>
      <c r="H872" s="157">
        <v>0</v>
      </c>
      <c r="I872" s="157">
        <v>0</v>
      </c>
      <c r="J872" s="115">
        <v>0</v>
      </c>
      <c r="K872" s="115">
        <v>0</v>
      </c>
      <c r="L872" s="105">
        <f t="shared" si="104"/>
        <v>2</v>
      </c>
      <c r="S872" s="64" t="s">
        <v>8486</v>
      </c>
      <c r="T872" s="112">
        <v>0</v>
      </c>
      <c r="U872" s="112">
        <v>0</v>
      </c>
      <c r="V872" s="112">
        <v>0</v>
      </c>
      <c r="W872" s="69">
        <v>1</v>
      </c>
      <c r="X872" s="112">
        <v>0</v>
      </c>
      <c r="Y872" s="112">
        <v>0</v>
      </c>
      <c r="Z872" s="64">
        <f t="shared" si="107"/>
        <v>1</v>
      </c>
    </row>
    <row r="873" spans="1:27" x14ac:dyDescent="0.25">
      <c r="A873" s="102" t="s">
        <v>506</v>
      </c>
      <c r="B873" s="102" t="s">
        <v>924</v>
      </c>
      <c r="C873" s="103">
        <v>1073</v>
      </c>
      <c r="D873" s="157">
        <v>1069</v>
      </c>
      <c r="E873" s="157">
        <v>61</v>
      </c>
      <c r="F873" s="157">
        <v>104</v>
      </c>
      <c r="G873" s="157">
        <v>31</v>
      </c>
      <c r="H873" s="157">
        <v>71</v>
      </c>
      <c r="I873" s="157">
        <v>801</v>
      </c>
      <c r="J873" s="115">
        <v>1</v>
      </c>
      <c r="K873" s="115">
        <v>0</v>
      </c>
      <c r="L873" s="105">
        <f t="shared" si="104"/>
        <v>1069</v>
      </c>
      <c r="M873" s="62">
        <f>SUM(L869:L873)</f>
        <v>1716</v>
      </c>
      <c r="S873" s="90" t="s">
        <v>8487</v>
      </c>
      <c r="T873" s="113">
        <v>0</v>
      </c>
      <c r="U873" s="113">
        <v>0</v>
      </c>
      <c r="V873" s="113">
        <v>0</v>
      </c>
      <c r="W873" s="113">
        <v>1</v>
      </c>
      <c r="X873" s="113">
        <v>0</v>
      </c>
      <c r="Y873" s="113">
        <v>0</v>
      </c>
      <c r="Z873" s="64">
        <f t="shared" si="107"/>
        <v>1</v>
      </c>
    </row>
    <row r="874" spans="1:27" x14ac:dyDescent="0.25">
      <c r="A874" s="102" t="s">
        <v>8509</v>
      </c>
      <c r="B874" s="116"/>
      <c r="C874" s="116">
        <f t="shared" ref="C874:M874" si="108">SUM(C855:C873)</f>
        <v>2366</v>
      </c>
      <c r="D874" s="116">
        <f t="shared" si="108"/>
        <v>2346</v>
      </c>
      <c r="E874" s="116">
        <f t="shared" si="108"/>
        <v>121</v>
      </c>
      <c r="F874" s="116">
        <f t="shared" si="108"/>
        <v>342</v>
      </c>
      <c r="G874" s="116">
        <f t="shared" si="108"/>
        <v>201</v>
      </c>
      <c r="H874" s="116">
        <f t="shared" si="108"/>
        <v>639</v>
      </c>
      <c r="I874" s="116">
        <f t="shared" si="108"/>
        <v>1037</v>
      </c>
      <c r="J874" s="116">
        <f t="shared" si="108"/>
        <v>5</v>
      </c>
      <c r="K874" s="116">
        <f t="shared" si="108"/>
        <v>1</v>
      </c>
      <c r="L874" s="116">
        <f t="shared" si="108"/>
        <v>2346</v>
      </c>
      <c r="M874" s="62">
        <f t="shared" si="108"/>
        <v>2346</v>
      </c>
      <c r="S874" s="96" t="s">
        <v>8488</v>
      </c>
      <c r="T874" s="97">
        <v>0</v>
      </c>
      <c r="U874" s="97">
        <v>0</v>
      </c>
      <c r="V874" s="97">
        <v>0</v>
      </c>
      <c r="W874" s="97">
        <v>1</v>
      </c>
      <c r="X874" s="97">
        <v>0</v>
      </c>
      <c r="Y874" s="97">
        <v>0</v>
      </c>
      <c r="Z874" s="96">
        <f t="shared" si="107"/>
        <v>1</v>
      </c>
    </row>
    <row r="875" spans="1:27" x14ac:dyDescent="0.25">
      <c r="I875" s="60" t="s">
        <v>8661</v>
      </c>
      <c r="S875" s="90" t="s">
        <v>8489</v>
      </c>
      <c r="T875" s="114">
        <v>0</v>
      </c>
      <c r="U875" s="114">
        <v>0</v>
      </c>
      <c r="V875" s="114">
        <v>0</v>
      </c>
      <c r="W875" s="114">
        <v>2</v>
      </c>
      <c r="X875" s="114">
        <v>0</v>
      </c>
      <c r="Y875" s="114">
        <v>1</v>
      </c>
      <c r="Z875" s="64">
        <f t="shared" si="107"/>
        <v>3</v>
      </c>
    </row>
    <row r="876" spans="1:27" x14ac:dyDescent="0.25">
      <c r="S876" s="64" t="s">
        <v>8490</v>
      </c>
      <c r="T876" s="115">
        <v>0</v>
      </c>
      <c r="U876" s="115">
        <v>2</v>
      </c>
      <c r="V876" s="115">
        <v>0</v>
      </c>
      <c r="W876" s="115">
        <v>5</v>
      </c>
      <c r="X876" s="115">
        <v>0</v>
      </c>
      <c r="Y876" s="115">
        <v>1</v>
      </c>
      <c r="Z876" s="64">
        <f t="shared" si="107"/>
        <v>8</v>
      </c>
    </row>
    <row r="877" spans="1:27" x14ac:dyDescent="0.25">
      <c r="S877" s="90" t="s">
        <v>8491</v>
      </c>
      <c r="T877" s="114">
        <v>6</v>
      </c>
      <c r="U877" s="114">
        <v>2</v>
      </c>
      <c r="V877" s="114">
        <v>0</v>
      </c>
      <c r="W877" s="114">
        <v>9</v>
      </c>
      <c r="X877" s="114">
        <v>0</v>
      </c>
      <c r="Y877" s="114">
        <v>1</v>
      </c>
      <c r="Z877" s="64">
        <f t="shared" si="107"/>
        <v>18</v>
      </c>
    </row>
    <row r="878" spans="1:27" x14ac:dyDescent="0.25">
      <c r="S878" s="64" t="s">
        <v>8492</v>
      </c>
      <c r="T878" s="115">
        <v>23</v>
      </c>
      <c r="U878" s="115">
        <v>79</v>
      </c>
      <c r="V878" s="115">
        <v>33</v>
      </c>
      <c r="W878" s="115">
        <v>179</v>
      </c>
      <c r="X878" s="115">
        <v>0</v>
      </c>
      <c r="Y878" s="115">
        <v>0</v>
      </c>
      <c r="Z878" s="64">
        <f t="shared" si="107"/>
        <v>314</v>
      </c>
      <c r="AA878" s="60">
        <f>SUM(Z870:Z878)</f>
        <v>347</v>
      </c>
    </row>
    <row r="879" spans="1:27" x14ac:dyDescent="0.25">
      <c r="T879" s="139">
        <f t="shared" ref="T879:Y879" si="109">SUM(T870:T878)</f>
        <v>29</v>
      </c>
      <c r="U879" s="139">
        <f t="shared" si="109"/>
        <v>83</v>
      </c>
      <c r="V879" s="139">
        <f t="shared" si="109"/>
        <v>33</v>
      </c>
      <c r="W879" s="139">
        <f t="shared" si="109"/>
        <v>199</v>
      </c>
      <c r="X879" s="139">
        <f t="shared" si="109"/>
        <v>0</v>
      </c>
      <c r="Y879" s="139">
        <f t="shared" si="109"/>
        <v>3</v>
      </c>
      <c r="Z879" s="96">
        <f t="shared" si="107"/>
        <v>347</v>
      </c>
    </row>
    <row r="883" spans="19:27" x14ac:dyDescent="0.25">
      <c r="S883" s="64" t="s">
        <v>8511</v>
      </c>
      <c r="T883" s="64" t="s">
        <v>115</v>
      </c>
      <c r="U883" s="64" t="s">
        <v>135</v>
      </c>
      <c r="V883" s="64" t="s">
        <v>139</v>
      </c>
      <c r="W883" s="64" t="s">
        <v>121</v>
      </c>
      <c r="X883" s="64" t="s">
        <v>667</v>
      </c>
      <c r="Y883" s="64" t="s">
        <v>8473</v>
      </c>
      <c r="Z883" s="64" t="s">
        <v>8512</v>
      </c>
    </row>
    <row r="884" spans="19:27" x14ac:dyDescent="0.25">
      <c r="S884" s="64" t="s">
        <v>8484</v>
      </c>
      <c r="T884" s="69">
        <v>0</v>
      </c>
      <c r="U884" s="69">
        <v>0</v>
      </c>
      <c r="V884" s="69">
        <v>0</v>
      </c>
      <c r="W884" s="69">
        <v>1</v>
      </c>
      <c r="X884" s="69">
        <v>0</v>
      </c>
      <c r="Y884" s="69">
        <v>0</v>
      </c>
      <c r="Z884" s="64">
        <f t="shared" ref="Z884:Z893" si="110">SUM(T884:W884)+Y884</f>
        <v>1</v>
      </c>
      <c r="AA884" s="64" t="s">
        <v>8484</v>
      </c>
    </row>
    <row r="885" spans="19:27" x14ac:dyDescent="0.25">
      <c r="S885" s="90" t="s">
        <v>8485</v>
      </c>
      <c r="T885" s="91">
        <v>0</v>
      </c>
      <c r="U885" s="91">
        <v>0</v>
      </c>
      <c r="V885" s="91">
        <v>0</v>
      </c>
      <c r="W885" s="91">
        <v>0</v>
      </c>
      <c r="X885" s="91">
        <v>0</v>
      </c>
      <c r="Y885" s="91">
        <v>0</v>
      </c>
      <c r="Z885" s="64">
        <f t="shared" si="110"/>
        <v>0</v>
      </c>
      <c r="AA885" s="90" t="s">
        <v>8485</v>
      </c>
    </row>
    <row r="886" spans="19:27" x14ac:dyDescent="0.25">
      <c r="S886" s="64" t="s">
        <v>8486</v>
      </c>
      <c r="T886" s="69">
        <v>0</v>
      </c>
      <c r="U886" s="69">
        <v>0</v>
      </c>
      <c r="V886" s="69">
        <v>0</v>
      </c>
      <c r="W886" s="69">
        <v>0</v>
      </c>
      <c r="X886" s="69">
        <v>0</v>
      </c>
      <c r="Y886" s="69">
        <v>0</v>
      </c>
      <c r="Z886" s="64">
        <f t="shared" si="110"/>
        <v>0</v>
      </c>
      <c r="AA886" s="64" t="s">
        <v>8486</v>
      </c>
    </row>
    <row r="887" spans="19:27" x14ac:dyDescent="0.25">
      <c r="S887" s="90" t="s">
        <v>8487</v>
      </c>
      <c r="T887" s="91">
        <v>0</v>
      </c>
      <c r="U887" s="91">
        <v>0</v>
      </c>
      <c r="V887" s="91">
        <v>0</v>
      </c>
      <c r="W887" s="91">
        <v>0</v>
      </c>
      <c r="X887" s="91">
        <v>0</v>
      </c>
      <c r="Y887" s="91">
        <v>0</v>
      </c>
      <c r="Z887" s="64">
        <f t="shared" si="110"/>
        <v>0</v>
      </c>
      <c r="AA887" s="90" t="s">
        <v>8487</v>
      </c>
    </row>
    <row r="888" spans="19:27" x14ac:dyDescent="0.25">
      <c r="S888" s="64" t="s">
        <v>8488</v>
      </c>
      <c r="T888" s="69">
        <v>0</v>
      </c>
      <c r="U888" s="69">
        <v>0</v>
      </c>
      <c r="V888" s="69">
        <v>0</v>
      </c>
      <c r="W888" s="69">
        <v>1</v>
      </c>
      <c r="X888" s="69">
        <v>0</v>
      </c>
      <c r="Y888" s="69">
        <v>1</v>
      </c>
      <c r="Z888" s="64">
        <f t="shared" si="110"/>
        <v>2</v>
      </c>
      <c r="AA888" s="64" t="s">
        <v>8488</v>
      </c>
    </row>
    <row r="889" spans="19:27" x14ac:dyDescent="0.25">
      <c r="S889" s="90" t="s">
        <v>8489</v>
      </c>
      <c r="T889" s="91">
        <v>0</v>
      </c>
      <c r="U889" s="91">
        <v>2</v>
      </c>
      <c r="V889" s="91">
        <v>0</v>
      </c>
      <c r="W889" s="91">
        <v>4</v>
      </c>
      <c r="X889" s="91">
        <v>1</v>
      </c>
      <c r="Y889" s="91">
        <v>0</v>
      </c>
      <c r="Z889" s="64">
        <f t="shared" si="110"/>
        <v>6</v>
      </c>
      <c r="AA889" s="90" t="s">
        <v>8489</v>
      </c>
    </row>
    <row r="890" spans="19:27" x14ac:dyDescent="0.25">
      <c r="S890" s="64" t="s">
        <v>8490</v>
      </c>
      <c r="T890" s="69">
        <v>6</v>
      </c>
      <c r="U890" s="69">
        <v>0</v>
      </c>
      <c r="V890" s="69">
        <v>0</v>
      </c>
      <c r="W890" s="69">
        <v>4</v>
      </c>
      <c r="X890" s="69">
        <v>15</v>
      </c>
      <c r="Y890" s="69">
        <v>0</v>
      </c>
      <c r="Z890" s="64">
        <f t="shared" si="110"/>
        <v>10</v>
      </c>
      <c r="AA890" s="64" t="s">
        <v>8490</v>
      </c>
    </row>
    <row r="891" spans="19:27" x14ac:dyDescent="0.25">
      <c r="S891" s="90" t="s">
        <v>8491</v>
      </c>
      <c r="T891" s="91">
        <v>19</v>
      </c>
      <c r="U891" s="91">
        <v>83</v>
      </c>
      <c r="V891" s="91">
        <v>35</v>
      </c>
      <c r="W891" s="91">
        <v>204</v>
      </c>
      <c r="X891" s="91">
        <v>220</v>
      </c>
      <c r="Y891" s="91">
        <v>0</v>
      </c>
      <c r="Z891" s="64">
        <f t="shared" si="110"/>
        <v>341</v>
      </c>
      <c r="AA891" s="90" t="s">
        <v>8491</v>
      </c>
    </row>
    <row r="892" spans="19:27" x14ac:dyDescent="0.25">
      <c r="S892" s="64" t="s">
        <v>8492</v>
      </c>
      <c r="T892" s="69">
        <v>67</v>
      </c>
      <c r="U892" s="69">
        <v>174</v>
      </c>
      <c r="V892" s="69">
        <v>133</v>
      </c>
      <c r="W892" s="69">
        <v>226</v>
      </c>
      <c r="X892" s="69">
        <v>801</v>
      </c>
      <c r="Y892" s="69">
        <v>1</v>
      </c>
      <c r="Z892" s="64">
        <f t="shared" si="110"/>
        <v>601</v>
      </c>
      <c r="AA892" s="64" t="s">
        <v>8492</v>
      </c>
    </row>
    <row r="893" spans="19:27" x14ac:dyDescent="0.25">
      <c r="T893" s="60">
        <f t="shared" ref="T893:Y893" si="111">SUM(T884:T892)</f>
        <v>92</v>
      </c>
      <c r="U893" s="60">
        <f t="shared" si="111"/>
        <v>259</v>
      </c>
      <c r="V893" s="60">
        <f t="shared" si="111"/>
        <v>168</v>
      </c>
      <c r="W893" s="60">
        <f t="shared" si="111"/>
        <v>440</v>
      </c>
      <c r="X893" s="60">
        <f t="shared" si="111"/>
        <v>1037</v>
      </c>
      <c r="Y893" s="60">
        <f t="shared" si="111"/>
        <v>2</v>
      </c>
      <c r="Z893" s="64">
        <f t="shared" si="110"/>
        <v>961</v>
      </c>
    </row>
    <row r="894" spans="19:27" x14ac:dyDescent="0.25">
      <c r="Z894" s="60">
        <f>SUM(Z884:Z892)</f>
        <v>961</v>
      </c>
    </row>
    <row r="899" spans="1:26" ht="39.6" x14ac:dyDescent="0.25">
      <c r="A899" s="75" t="s">
        <v>8662</v>
      </c>
      <c r="B899" s="75" t="s">
        <v>7388</v>
      </c>
      <c r="C899" s="75" t="s">
        <v>8472</v>
      </c>
      <c r="D899" s="75" t="s">
        <v>8496</v>
      </c>
      <c r="E899" s="76" t="s">
        <v>8497</v>
      </c>
      <c r="F899" s="75" t="s">
        <v>8498</v>
      </c>
      <c r="G899" s="75" t="s">
        <v>8499</v>
      </c>
      <c r="H899" s="75" t="s">
        <v>8500</v>
      </c>
      <c r="I899" s="75" t="s">
        <v>8501</v>
      </c>
      <c r="J899" s="75" t="s">
        <v>8658</v>
      </c>
      <c r="K899" s="77" t="s">
        <v>8502</v>
      </c>
      <c r="L899" s="93" t="s">
        <v>8503</v>
      </c>
      <c r="M899" s="66" t="s">
        <v>8663</v>
      </c>
      <c r="S899" s="60" t="s">
        <v>8662</v>
      </c>
    </row>
    <row r="900" spans="1:26" x14ac:dyDescent="0.25">
      <c r="A900" s="106" t="s">
        <v>8312</v>
      </c>
      <c r="B900" s="106" t="s">
        <v>924</v>
      </c>
      <c r="C900" s="107">
        <v>10</v>
      </c>
      <c r="D900" s="158">
        <v>10</v>
      </c>
      <c r="E900" s="158">
        <v>1</v>
      </c>
      <c r="F900" s="158">
        <v>1</v>
      </c>
      <c r="G900" s="158">
        <v>0</v>
      </c>
      <c r="H900" s="158">
        <v>0</v>
      </c>
      <c r="I900" s="158">
        <v>4</v>
      </c>
      <c r="J900" s="114">
        <v>4</v>
      </c>
      <c r="K900" s="114">
        <v>0</v>
      </c>
      <c r="L900" s="105">
        <f t="shared" ref="L900:L912" si="112">SUM(E900:K900)</f>
        <v>10</v>
      </c>
      <c r="M900" s="62">
        <v>10</v>
      </c>
      <c r="S900" s="64" t="s">
        <v>8505</v>
      </c>
      <c r="T900" s="64" t="s">
        <v>115</v>
      </c>
      <c r="U900" s="64" t="s">
        <v>135</v>
      </c>
      <c r="V900" s="64" t="s">
        <v>139</v>
      </c>
      <c r="W900" s="64" t="s">
        <v>121</v>
      </c>
      <c r="X900" s="64" t="s">
        <v>667</v>
      </c>
      <c r="Y900" s="64" t="s">
        <v>8473</v>
      </c>
      <c r="Z900" s="64" t="s">
        <v>8474</v>
      </c>
    </row>
    <row r="901" spans="1:26" x14ac:dyDescent="0.25">
      <c r="A901" s="102" t="s">
        <v>7341</v>
      </c>
      <c r="B901" s="102" t="s">
        <v>2680</v>
      </c>
      <c r="C901" s="103">
        <v>6</v>
      </c>
      <c r="D901" s="157">
        <v>6</v>
      </c>
      <c r="E901" s="157">
        <v>1</v>
      </c>
      <c r="F901" s="157">
        <v>1</v>
      </c>
      <c r="G901" s="157">
        <v>0</v>
      </c>
      <c r="H901" s="157">
        <v>0</v>
      </c>
      <c r="I901" s="157">
        <v>0</v>
      </c>
      <c r="J901" s="115">
        <v>4</v>
      </c>
      <c r="K901" s="115">
        <v>0</v>
      </c>
      <c r="L901" s="105">
        <f t="shared" si="112"/>
        <v>6</v>
      </c>
      <c r="M901" s="62"/>
      <c r="S901" s="64" t="s">
        <v>8484</v>
      </c>
      <c r="T901" s="69">
        <v>0</v>
      </c>
      <c r="U901" s="69">
        <v>0</v>
      </c>
      <c r="V901" s="69">
        <v>0</v>
      </c>
      <c r="W901" s="69">
        <v>0</v>
      </c>
      <c r="X901" s="69">
        <v>0</v>
      </c>
      <c r="Y901" s="69">
        <v>0</v>
      </c>
      <c r="Z901" s="64">
        <f t="shared" ref="Z901:Z910" si="113">SUM(T901:Y901)</f>
        <v>0</v>
      </c>
    </row>
    <row r="902" spans="1:26" x14ac:dyDescent="0.25">
      <c r="A902" s="102" t="s">
        <v>7341</v>
      </c>
      <c r="B902" s="102" t="s">
        <v>924</v>
      </c>
      <c r="C902" s="103">
        <v>25</v>
      </c>
      <c r="D902" s="157">
        <v>25</v>
      </c>
      <c r="E902" s="157">
        <v>4</v>
      </c>
      <c r="F902" s="157">
        <v>1</v>
      </c>
      <c r="G902" s="157">
        <v>0</v>
      </c>
      <c r="H902" s="157">
        <v>0</v>
      </c>
      <c r="I902" s="157">
        <v>13</v>
      </c>
      <c r="J902" s="115">
        <v>7</v>
      </c>
      <c r="K902" s="115">
        <v>0</v>
      </c>
      <c r="L902" s="105">
        <f t="shared" si="112"/>
        <v>25</v>
      </c>
      <c r="M902" s="62">
        <f>SUM(L901:L902)</f>
        <v>31</v>
      </c>
      <c r="S902" s="90" t="s">
        <v>8485</v>
      </c>
      <c r="T902" s="91">
        <v>0</v>
      </c>
      <c r="U902" s="91">
        <v>0</v>
      </c>
      <c r="V902" s="91">
        <v>0</v>
      </c>
      <c r="W902" s="91">
        <v>0</v>
      </c>
      <c r="X902" s="91">
        <v>0</v>
      </c>
      <c r="Y902" s="91">
        <v>0</v>
      </c>
      <c r="Z902" s="64">
        <f t="shared" si="113"/>
        <v>0</v>
      </c>
    </row>
    <row r="903" spans="1:26" x14ac:dyDescent="0.25">
      <c r="A903" s="106" t="s">
        <v>2096</v>
      </c>
      <c r="B903" s="106" t="s">
        <v>2680</v>
      </c>
      <c r="C903" s="107">
        <v>18</v>
      </c>
      <c r="D903" s="158">
        <v>18</v>
      </c>
      <c r="E903" s="158">
        <v>5</v>
      </c>
      <c r="F903" s="158">
        <v>2</v>
      </c>
      <c r="G903" s="158">
        <v>0</v>
      </c>
      <c r="H903" s="158">
        <v>0</v>
      </c>
      <c r="I903" s="158">
        <v>0</v>
      </c>
      <c r="J903" s="114">
        <v>11</v>
      </c>
      <c r="K903" s="114">
        <v>0</v>
      </c>
      <c r="L903" s="105">
        <f t="shared" si="112"/>
        <v>18</v>
      </c>
      <c r="M903" s="62"/>
      <c r="S903" s="64" t="s">
        <v>8486</v>
      </c>
      <c r="T903" s="69">
        <v>0</v>
      </c>
      <c r="U903" s="69">
        <v>0</v>
      </c>
      <c r="V903" s="69">
        <v>0</v>
      </c>
      <c r="W903" s="69">
        <v>0</v>
      </c>
      <c r="X903" s="69">
        <v>0</v>
      </c>
      <c r="Y903" s="69">
        <v>0</v>
      </c>
      <c r="Z903" s="64">
        <f t="shared" si="113"/>
        <v>0</v>
      </c>
    </row>
    <row r="904" spans="1:26" x14ac:dyDescent="0.25">
      <c r="A904" s="106" t="s">
        <v>2096</v>
      </c>
      <c r="B904" s="106" t="s">
        <v>1641</v>
      </c>
      <c r="C904" s="107">
        <v>77</v>
      </c>
      <c r="D904" s="158">
        <v>77</v>
      </c>
      <c r="E904" s="158">
        <v>0</v>
      </c>
      <c r="F904" s="158">
        <v>0</v>
      </c>
      <c r="G904" s="158">
        <v>0</v>
      </c>
      <c r="H904" s="158">
        <v>1</v>
      </c>
      <c r="I904" s="158">
        <v>76</v>
      </c>
      <c r="J904" s="114">
        <v>0</v>
      </c>
      <c r="K904" s="114">
        <v>0</v>
      </c>
      <c r="L904" s="105">
        <f t="shared" si="112"/>
        <v>77</v>
      </c>
      <c r="M904" s="62"/>
      <c r="S904" s="90" t="s">
        <v>8487</v>
      </c>
      <c r="T904" s="91">
        <v>0</v>
      </c>
      <c r="U904" s="91">
        <v>0</v>
      </c>
      <c r="V904" s="91">
        <v>0</v>
      </c>
      <c r="W904" s="91">
        <v>0</v>
      </c>
      <c r="X904" s="91">
        <v>0</v>
      </c>
      <c r="Y904" s="91">
        <v>0</v>
      </c>
      <c r="Z904" s="64">
        <f t="shared" si="113"/>
        <v>0</v>
      </c>
    </row>
    <row r="905" spans="1:26" x14ac:dyDescent="0.25">
      <c r="A905" s="106" t="s">
        <v>2096</v>
      </c>
      <c r="B905" s="106" t="s">
        <v>7219</v>
      </c>
      <c r="C905" s="107">
        <v>1</v>
      </c>
      <c r="D905" s="158">
        <v>1</v>
      </c>
      <c r="E905" s="158">
        <v>0</v>
      </c>
      <c r="F905" s="158">
        <v>1</v>
      </c>
      <c r="G905" s="158">
        <v>0</v>
      </c>
      <c r="H905" s="158">
        <v>0</v>
      </c>
      <c r="I905" s="158">
        <v>0</v>
      </c>
      <c r="J905" s="114">
        <v>0</v>
      </c>
      <c r="K905" s="114">
        <v>0</v>
      </c>
      <c r="L905" s="105">
        <f t="shared" si="112"/>
        <v>1</v>
      </c>
      <c r="S905" s="64" t="s">
        <v>8488</v>
      </c>
      <c r="T905" s="69">
        <v>0</v>
      </c>
      <c r="U905" s="69">
        <v>0</v>
      </c>
      <c r="V905" s="69">
        <v>0</v>
      </c>
      <c r="W905" s="69">
        <v>0</v>
      </c>
      <c r="X905" s="69">
        <v>0</v>
      </c>
      <c r="Y905" s="69">
        <v>0</v>
      </c>
      <c r="Z905" s="64">
        <f t="shared" si="113"/>
        <v>0</v>
      </c>
    </row>
    <row r="906" spans="1:26" x14ac:dyDescent="0.25">
      <c r="A906" s="106" t="s">
        <v>2096</v>
      </c>
      <c r="B906" s="106" t="s">
        <v>7220</v>
      </c>
      <c r="C906" s="107">
        <v>5</v>
      </c>
      <c r="D906" s="158">
        <v>5</v>
      </c>
      <c r="E906" s="158">
        <v>0</v>
      </c>
      <c r="F906" s="158">
        <v>0</v>
      </c>
      <c r="G906" s="158">
        <v>0</v>
      </c>
      <c r="H906" s="158">
        <v>5</v>
      </c>
      <c r="I906" s="158">
        <v>0</v>
      </c>
      <c r="J906" s="114">
        <v>0</v>
      </c>
      <c r="K906" s="114">
        <v>0</v>
      </c>
      <c r="L906" s="105">
        <f t="shared" si="112"/>
        <v>5</v>
      </c>
      <c r="M906" s="62"/>
      <c r="S906" s="90" t="s">
        <v>8489</v>
      </c>
      <c r="T906" s="91">
        <v>1</v>
      </c>
      <c r="U906" s="91">
        <v>1</v>
      </c>
      <c r="V906" s="91">
        <v>0</v>
      </c>
      <c r="W906" s="91">
        <v>0</v>
      </c>
      <c r="X906" s="91">
        <v>4</v>
      </c>
      <c r="Y906" s="91">
        <v>4</v>
      </c>
      <c r="Z906" s="64">
        <f t="shared" si="113"/>
        <v>10</v>
      </c>
    </row>
    <row r="907" spans="1:26" x14ac:dyDescent="0.25">
      <c r="A907" s="106" t="s">
        <v>2096</v>
      </c>
      <c r="B907" s="106" t="s">
        <v>924</v>
      </c>
      <c r="C907" s="107">
        <v>306</v>
      </c>
      <c r="D907" s="158">
        <v>303</v>
      </c>
      <c r="E907" s="158">
        <v>7</v>
      </c>
      <c r="F907" s="158">
        <v>37</v>
      </c>
      <c r="G907" s="158">
        <v>19</v>
      </c>
      <c r="H907" s="158">
        <v>108</v>
      </c>
      <c r="I907" s="158">
        <v>129</v>
      </c>
      <c r="J907" s="114">
        <v>3</v>
      </c>
      <c r="K907" s="114">
        <v>0</v>
      </c>
      <c r="L907" s="105">
        <f t="shared" si="112"/>
        <v>303</v>
      </c>
      <c r="M907" s="62">
        <f>SUM(L903:L907)</f>
        <v>404</v>
      </c>
      <c r="S907" s="64" t="s">
        <v>8490</v>
      </c>
      <c r="T907" s="69">
        <v>5</v>
      </c>
      <c r="U907" s="69">
        <v>2</v>
      </c>
      <c r="V907" s="69">
        <v>0</v>
      </c>
      <c r="W907" s="69">
        <v>0</v>
      </c>
      <c r="X907" s="69">
        <v>13</v>
      </c>
      <c r="Y907" s="69">
        <v>11</v>
      </c>
      <c r="Z907" s="64">
        <f t="shared" si="113"/>
        <v>31</v>
      </c>
    </row>
    <row r="908" spans="1:26" x14ac:dyDescent="0.25">
      <c r="A908" s="102" t="s">
        <v>506</v>
      </c>
      <c r="B908" s="102" t="s">
        <v>2680</v>
      </c>
      <c r="C908" s="103">
        <v>129</v>
      </c>
      <c r="D908" s="157">
        <v>126</v>
      </c>
      <c r="E908" s="157">
        <v>9</v>
      </c>
      <c r="F908" s="157">
        <v>4</v>
      </c>
      <c r="G908" s="157">
        <v>17</v>
      </c>
      <c r="H908" s="157">
        <v>92</v>
      </c>
      <c r="I908" s="157">
        <v>0</v>
      </c>
      <c r="J908" s="115">
        <v>4</v>
      </c>
      <c r="K908" s="115">
        <v>0</v>
      </c>
      <c r="L908" s="105">
        <f t="shared" si="112"/>
        <v>126</v>
      </c>
      <c r="S908" s="90" t="s">
        <v>8491</v>
      </c>
      <c r="T908" s="91">
        <v>12</v>
      </c>
      <c r="U908" s="91">
        <v>40</v>
      </c>
      <c r="V908" s="91">
        <v>19</v>
      </c>
      <c r="W908" s="91">
        <v>114</v>
      </c>
      <c r="X908" s="91">
        <v>205</v>
      </c>
      <c r="Y908" s="91">
        <v>14</v>
      </c>
      <c r="Z908" s="64">
        <f t="shared" si="113"/>
        <v>404</v>
      </c>
    </row>
    <row r="909" spans="1:26" x14ac:dyDescent="0.25">
      <c r="A909" s="102" t="s">
        <v>506</v>
      </c>
      <c r="B909" s="102" t="s">
        <v>1641</v>
      </c>
      <c r="C909" s="103">
        <v>266</v>
      </c>
      <c r="D909" s="157">
        <v>252</v>
      </c>
      <c r="E909" s="157">
        <v>1</v>
      </c>
      <c r="F909" s="157">
        <v>148</v>
      </c>
      <c r="G909" s="157">
        <v>20</v>
      </c>
      <c r="H909" s="157">
        <v>81</v>
      </c>
      <c r="I909" s="157">
        <v>0</v>
      </c>
      <c r="J909" s="115">
        <v>2</v>
      </c>
      <c r="K909" s="115">
        <v>0</v>
      </c>
      <c r="L909" s="105">
        <f t="shared" si="112"/>
        <v>252</v>
      </c>
      <c r="S909" s="64" t="s">
        <v>8492</v>
      </c>
      <c r="T909" s="69">
        <v>57</v>
      </c>
      <c r="U909" s="69">
        <v>175</v>
      </c>
      <c r="V909" s="69">
        <v>64</v>
      </c>
      <c r="W909" s="69">
        <v>224</v>
      </c>
      <c r="X909" s="69">
        <v>582</v>
      </c>
      <c r="Y909" s="69">
        <v>7</v>
      </c>
      <c r="Z909" s="64">
        <f t="shared" si="113"/>
        <v>1109</v>
      </c>
    </row>
    <row r="910" spans="1:26" x14ac:dyDescent="0.25">
      <c r="A910" s="102" t="s">
        <v>506</v>
      </c>
      <c r="B910" s="102" t="s">
        <v>7219</v>
      </c>
      <c r="C910" s="103">
        <v>18</v>
      </c>
      <c r="D910" s="157">
        <v>18</v>
      </c>
      <c r="E910" s="157">
        <v>0</v>
      </c>
      <c r="F910" s="157">
        <v>13</v>
      </c>
      <c r="G910" s="157">
        <v>1</v>
      </c>
      <c r="H910" s="157">
        <v>4</v>
      </c>
      <c r="I910" s="157">
        <v>0</v>
      </c>
      <c r="J910" s="115">
        <v>0</v>
      </c>
      <c r="K910" s="115">
        <v>0</v>
      </c>
      <c r="L910" s="105">
        <f t="shared" si="112"/>
        <v>18</v>
      </c>
      <c r="T910" s="60">
        <f t="shared" ref="T910:Y910" si="114">SUM(T900:T909)</f>
        <v>75</v>
      </c>
      <c r="U910" s="60">
        <f t="shared" si="114"/>
        <v>218</v>
      </c>
      <c r="V910" s="60">
        <f t="shared" si="114"/>
        <v>83</v>
      </c>
      <c r="W910" s="60">
        <f t="shared" si="114"/>
        <v>338</v>
      </c>
      <c r="X910" s="60">
        <f t="shared" si="114"/>
        <v>804</v>
      </c>
      <c r="Y910" s="60">
        <f t="shared" si="114"/>
        <v>36</v>
      </c>
      <c r="Z910" s="64">
        <f t="shared" si="113"/>
        <v>1554</v>
      </c>
    </row>
    <row r="911" spans="1:26" x14ac:dyDescent="0.25">
      <c r="A911" s="102" t="s">
        <v>506</v>
      </c>
      <c r="B911" s="102" t="s">
        <v>7220</v>
      </c>
      <c r="C911" s="103">
        <v>6</v>
      </c>
      <c r="D911" s="157">
        <v>6</v>
      </c>
      <c r="E911" s="157">
        <v>0</v>
      </c>
      <c r="F911" s="157">
        <v>0</v>
      </c>
      <c r="G911" s="157">
        <v>5</v>
      </c>
      <c r="H911" s="157">
        <v>1</v>
      </c>
      <c r="I911" s="157">
        <v>0</v>
      </c>
      <c r="J911" s="115">
        <v>0</v>
      </c>
      <c r="K911" s="115">
        <v>0</v>
      </c>
      <c r="L911" s="105">
        <f t="shared" si="112"/>
        <v>6</v>
      </c>
    </row>
    <row r="912" spans="1:26" x14ac:dyDescent="0.25">
      <c r="A912" s="102" t="s">
        <v>506</v>
      </c>
      <c r="B912" s="102" t="s">
        <v>924</v>
      </c>
      <c r="C912" s="103">
        <v>710</v>
      </c>
      <c r="D912" s="157">
        <v>707</v>
      </c>
      <c r="E912" s="157">
        <v>47</v>
      </c>
      <c r="F912" s="157">
        <v>10</v>
      </c>
      <c r="G912" s="157">
        <v>21</v>
      </c>
      <c r="H912" s="157">
        <v>46</v>
      </c>
      <c r="I912" s="157">
        <v>582</v>
      </c>
      <c r="J912" s="115">
        <v>1</v>
      </c>
      <c r="K912" s="115">
        <v>0</v>
      </c>
      <c r="L912" s="105">
        <f t="shared" si="112"/>
        <v>707</v>
      </c>
      <c r="M912" s="62">
        <f>SUM(L908:L912)</f>
        <v>1109</v>
      </c>
    </row>
    <row r="913" spans="1:27" x14ac:dyDescent="0.25">
      <c r="A913" s="102" t="s">
        <v>8509</v>
      </c>
      <c r="B913" s="116"/>
      <c r="C913" s="116">
        <f t="shared" ref="C913:M913" si="115">SUM(C900:C912)</f>
        <v>1577</v>
      </c>
      <c r="D913" s="116">
        <f t="shared" si="115"/>
        <v>1554</v>
      </c>
      <c r="E913" s="116">
        <f t="shared" si="115"/>
        <v>75</v>
      </c>
      <c r="F913" s="116">
        <f t="shared" si="115"/>
        <v>218</v>
      </c>
      <c r="G913" s="116">
        <f t="shared" si="115"/>
        <v>83</v>
      </c>
      <c r="H913" s="116">
        <f t="shared" si="115"/>
        <v>338</v>
      </c>
      <c r="I913" s="116">
        <f t="shared" si="115"/>
        <v>804</v>
      </c>
      <c r="J913" s="116">
        <f t="shared" si="115"/>
        <v>36</v>
      </c>
      <c r="K913" s="116">
        <f t="shared" si="115"/>
        <v>0</v>
      </c>
      <c r="L913" s="116">
        <f t="shared" si="115"/>
        <v>1554</v>
      </c>
      <c r="M913" s="62">
        <f t="shared" si="115"/>
        <v>1554</v>
      </c>
    </row>
    <row r="914" spans="1:27" x14ac:dyDescent="0.25">
      <c r="I914" s="60" t="s">
        <v>8664</v>
      </c>
      <c r="S914" s="64" t="s">
        <v>8508</v>
      </c>
      <c r="T914" s="64" t="s">
        <v>115</v>
      </c>
      <c r="U914" s="64" t="s">
        <v>135</v>
      </c>
      <c r="V914" s="64" t="s">
        <v>139</v>
      </c>
      <c r="W914" s="64" t="s">
        <v>121</v>
      </c>
      <c r="X914" s="64" t="s">
        <v>667</v>
      </c>
      <c r="Y914" s="64" t="s">
        <v>8473</v>
      </c>
      <c r="Z914" s="64" t="s">
        <v>8474</v>
      </c>
    </row>
    <row r="915" spans="1:27" x14ac:dyDescent="0.25">
      <c r="S915" s="64" t="s">
        <v>8484</v>
      </c>
      <c r="T915" s="69">
        <v>0</v>
      </c>
      <c r="U915" s="69">
        <v>0</v>
      </c>
      <c r="V915" s="69">
        <v>0</v>
      </c>
      <c r="W915" s="69">
        <v>0</v>
      </c>
      <c r="X915" s="69">
        <v>0</v>
      </c>
      <c r="Y915" s="69">
        <v>0</v>
      </c>
      <c r="Z915" s="64">
        <f t="shared" ref="Z915:Z924" si="116">SUM(T915:Y915)</f>
        <v>0</v>
      </c>
    </row>
    <row r="916" spans="1:27" x14ac:dyDescent="0.25">
      <c r="S916" s="90" t="s">
        <v>8485</v>
      </c>
      <c r="T916" s="91">
        <v>0</v>
      </c>
      <c r="U916" s="91">
        <v>0</v>
      </c>
      <c r="V916" s="91">
        <v>0</v>
      </c>
      <c r="W916" s="92">
        <v>0</v>
      </c>
      <c r="X916" s="91">
        <v>0</v>
      </c>
      <c r="Y916" s="91">
        <v>0</v>
      </c>
      <c r="Z916" s="64">
        <f t="shared" si="116"/>
        <v>0</v>
      </c>
    </row>
    <row r="917" spans="1:27" x14ac:dyDescent="0.25">
      <c r="S917" s="64" t="s">
        <v>8486</v>
      </c>
      <c r="T917" s="112">
        <v>0</v>
      </c>
      <c r="U917" s="112">
        <v>0</v>
      </c>
      <c r="V917" s="112">
        <v>0</v>
      </c>
      <c r="W917" s="69">
        <v>0</v>
      </c>
      <c r="X917" s="112">
        <v>0</v>
      </c>
      <c r="Y917" s="112">
        <v>0</v>
      </c>
      <c r="Z917" s="64">
        <f t="shared" si="116"/>
        <v>0</v>
      </c>
    </row>
    <row r="918" spans="1:27" x14ac:dyDescent="0.25">
      <c r="S918" s="90" t="s">
        <v>8487</v>
      </c>
      <c r="T918" s="113">
        <v>0</v>
      </c>
      <c r="U918" s="113">
        <v>0</v>
      </c>
      <c r="V918" s="113">
        <v>0</v>
      </c>
      <c r="W918" s="113">
        <v>0</v>
      </c>
      <c r="X918" s="113">
        <v>0</v>
      </c>
      <c r="Y918" s="113">
        <v>0</v>
      </c>
      <c r="Z918" s="64">
        <f t="shared" si="116"/>
        <v>0</v>
      </c>
    </row>
    <row r="919" spans="1:27" x14ac:dyDescent="0.25">
      <c r="S919" s="96" t="s">
        <v>8488</v>
      </c>
      <c r="T919" s="97">
        <v>0</v>
      </c>
      <c r="U919" s="97">
        <v>0</v>
      </c>
      <c r="V919" s="97">
        <v>0</v>
      </c>
      <c r="W919" s="97">
        <v>0</v>
      </c>
      <c r="X919" s="97">
        <v>0</v>
      </c>
      <c r="Y919" s="97">
        <v>0</v>
      </c>
      <c r="Z919" s="96">
        <f t="shared" si="116"/>
        <v>0</v>
      </c>
    </row>
    <row r="920" spans="1:27" x14ac:dyDescent="0.25">
      <c r="S920" s="90" t="s">
        <v>8489</v>
      </c>
      <c r="T920" s="114">
        <v>0</v>
      </c>
      <c r="U920" s="114">
        <v>0</v>
      </c>
      <c r="V920" s="114">
        <v>0</v>
      </c>
      <c r="W920" s="114">
        <v>0</v>
      </c>
      <c r="X920" s="114">
        <v>0</v>
      </c>
      <c r="Y920" s="114">
        <v>0</v>
      </c>
      <c r="Z920" s="64">
        <f t="shared" si="116"/>
        <v>0</v>
      </c>
    </row>
    <row r="921" spans="1:27" x14ac:dyDescent="0.25">
      <c r="S921" s="64" t="s">
        <v>8490</v>
      </c>
      <c r="T921" s="115">
        <v>1</v>
      </c>
      <c r="U921" s="115">
        <v>1</v>
      </c>
      <c r="V921" s="115">
        <v>0</v>
      </c>
      <c r="W921" s="115">
        <v>0</v>
      </c>
      <c r="X921" s="115">
        <v>0</v>
      </c>
      <c r="Y921" s="115">
        <v>4</v>
      </c>
      <c r="Z921" s="64">
        <f t="shared" si="116"/>
        <v>6</v>
      </c>
    </row>
    <row r="922" spans="1:27" x14ac:dyDescent="0.25">
      <c r="S922" s="90" t="s">
        <v>8491</v>
      </c>
      <c r="T922" s="114">
        <v>5</v>
      </c>
      <c r="U922" s="114">
        <v>2</v>
      </c>
      <c r="V922" s="114">
        <v>0</v>
      </c>
      <c r="W922" s="114">
        <v>0</v>
      </c>
      <c r="X922" s="114">
        <v>0</v>
      </c>
      <c r="Y922" s="114">
        <v>11</v>
      </c>
      <c r="Z922" s="64">
        <f t="shared" si="116"/>
        <v>18</v>
      </c>
    </row>
    <row r="923" spans="1:27" x14ac:dyDescent="0.25">
      <c r="S923" s="64" t="s">
        <v>8492</v>
      </c>
      <c r="T923" s="115">
        <v>9</v>
      </c>
      <c r="U923" s="115">
        <v>4</v>
      </c>
      <c r="V923" s="115">
        <v>17</v>
      </c>
      <c r="W923" s="115">
        <v>92</v>
      </c>
      <c r="X923" s="115">
        <v>0</v>
      </c>
      <c r="Y923" s="115">
        <v>4</v>
      </c>
      <c r="Z923" s="64">
        <f t="shared" si="116"/>
        <v>126</v>
      </c>
      <c r="AA923" s="60">
        <f>SUM(Z915:Z923)</f>
        <v>150</v>
      </c>
    </row>
    <row r="924" spans="1:27" x14ac:dyDescent="0.25">
      <c r="T924" s="139">
        <f t="shared" ref="T924:Y924" si="117">SUM(T915:T923)</f>
        <v>15</v>
      </c>
      <c r="U924" s="139">
        <f t="shared" si="117"/>
        <v>7</v>
      </c>
      <c r="V924" s="139">
        <f t="shared" si="117"/>
        <v>17</v>
      </c>
      <c r="W924" s="139">
        <f t="shared" si="117"/>
        <v>92</v>
      </c>
      <c r="X924" s="139">
        <f t="shared" si="117"/>
        <v>0</v>
      </c>
      <c r="Y924" s="139">
        <f t="shared" si="117"/>
        <v>19</v>
      </c>
      <c r="Z924" s="96">
        <f t="shared" si="116"/>
        <v>150</v>
      </c>
    </row>
    <row r="928" spans="1:27" x14ac:dyDescent="0.25">
      <c r="S928" s="64" t="s">
        <v>8511</v>
      </c>
      <c r="T928" s="64" t="s">
        <v>115</v>
      </c>
      <c r="U928" s="64" t="s">
        <v>135</v>
      </c>
      <c r="V928" s="64" t="s">
        <v>139</v>
      </c>
      <c r="W928" s="64" t="s">
        <v>121</v>
      </c>
      <c r="X928" s="64" t="s">
        <v>667</v>
      </c>
      <c r="Y928" s="64" t="s">
        <v>8473</v>
      </c>
      <c r="Z928" s="64" t="s">
        <v>8512</v>
      </c>
    </row>
    <row r="929" spans="1:27" x14ac:dyDescent="0.25">
      <c r="S929" s="64" t="s">
        <v>8484</v>
      </c>
      <c r="T929" s="69">
        <v>0</v>
      </c>
      <c r="U929" s="69">
        <v>0</v>
      </c>
      <c r="V929" s="69">
        <v>0</v>
      </c>
      <c r="W929" s="69">
        <v>0</v>
      </c>
      <c r="X929" s="69">
        <v>0</v>
      </c>
      <c r="Y929" s="69">
        <v>0</v>
      </c>
      <c r="Z929" s="64">
        <f t="shared" ref="Z929:Z938" si="118">SUM(T929:W929)+Y929</f>
        <v>0</v>
      </c>
      <c r="AA929" s="64" t="s">
        <v>8484</v>
      </c>
    </row>
    <row r="930" spans="1:27" x14ac:dyDescent="0.25">
      <c r="S930" s="90" t="s">
        <v>8485</v>
      </c>
      <c r="T930" s="91">
        <v>0</v>
      </c>
      <c r="U930" s="91">
        <v>0</v>
      </c>
      <c r="V930" s="91">
        <v>0</v>
      </c>
      <c r="W930" s="91">
        <v>0</v>
      </c>
      <c r="X930" s="91">
        <v>0</v>
      </c>
      <c r="Y930" s="91">
        <v>0</v>
      </c>
      <c r="Z930" s="64">
        <f t="shared" si="118"/>
        <v>0</v>
      </c>
      <c r="AA930" s="90" t="s">
        <v>8485</v>
      </c>
    </row>
    <row r="931" spans="1:27" x14ac:dyDescent="0.25">
      <c r="S931" s="64" t="s">
        <v>8486</v>
      </c>
      <c r="T931" s="69">
        <v>0</v>
      </c>
      <c r="U931" s="69">
        <v>0</v>
      </c>
      <c r="V931" s="69">
        <v>0</v>
      </c>
      <c r="W931" s="69">
        <v>0</v>
      </c>
      <c r="X931" s="69">
        <v>0</v>
      </c>
      <c r="Y931" s="69">
        <v>0</v>
      </c>
      <c r="Z931" s="64">
        <f t="shared" si="118"/>
        <v>0</v>
      </c>
      <c r="AA931" s="64" t="s">
        <v>8486</v>
      </c>
    </row>
    <row r="932" spans="1:27" x14ac:dyDescent="0.25">
      <c r="S932" s="90" t="s">
        <v>8487</v>
      </c>
      <c r="T932" s="91">
        <v>0</v>
      </c>
      <c r="U932" s="91">
        <v>0</v>
      </c>
      <c r="V932" s="91">
        <v>0</v>
      </c>
      <c r="W932" s="91">
        <v>0</v>
      </c>
      <c r="X932" s="91">
        <v>0</v>
      </c>
      <c r="Y932" s="91">
        <v>0</v>
      </c>
      <c r="Z932" s="64">
        <f t="shared" si="118"/>
        <v>0</v>
      </c>
      <c r="AA932" s="90" t="s">
        <v>8487</v>
      </c>
    </row>
    <row r="933" spans="1:27" x14ac:dyDescent="0.25">
      <c r="S933" s="64" t="s">
        <v>8488</v>
      </c>
      <c r="T933" s="69">
        <v>0</v>
      </c>
      <c r="U933" s="69">
        <v>0</v>
      </c>
      <c r="V933" s="69">
        <v>0</v>
      </c>
      <c r="W933" s="69">
        <v>0</v>
      </c>
      <c r="X933" s="69">
        <v>0</v>
      </c>
      <c r="Y933" s="69">
        <v>0</v>
      </c>
      <c r="Z933" s="64">
        <f t="shared" si="118"/>
        <v>0</v>
      </c>
      <c r="AA933" s="64" t="s">
        <v>8488</v>
      </c>
    </row>
    <row r="934" spans="1:27" x14ac:dyDescent="0.25">
      <c r="S934" s="90" t="s">
        <v>8489</v>
      </c>
      <c r="T934" s="91">
        <v>1</v>
      </c>
      <c r="U934" s="91">
        <v>1</v>
      </c>
      <c r="V934" s="91">
        <v>0</v>
      </c>
      <c r="W934" s="91">
        <v>0</v>
      </c>
      <c r="X934" s="91">
        <v>4</v>
      </c>
      <c r="Y934" s="91">
        <v>4</v>
      </c>
      <c r="Z934" s="64">
        <f t="shared" si="118"/>
        <v>6</v>
      </c>
      <c r="AA934" s="90" t="s">
        <v>8489</v>
      </c>
    </row>
    <row r="935" spans="1:27" x14ac:dyDescent="0.25">
      <c r="S935" s="64" t="s">
        <v>8490</v>
      </c>
      <c r="T935" s="69">
        <v>4</v>
      </c>
      <c r="U935" s="69">
        <v>1</v>
      </c>
      <c r="V935" s="69">
        <v>0</v>
      </c>
      <c r="W935" s="69">
        <v>0</v>
      </c>
      <c r="X935" s="69">
        <v>13</v>
      </c>
      <c r="Y935" s="69">
        <v>7</v>
      </c>
      <c r="Z935" s="64">
        <f t="shared" si="118"/>
        <v>12</v>
      </c>
      <c r="AA935" s="64" t="s">
        <v>8490</v>
      </c>
    </row>
    <row r="936" spans="1:27" x14ac:dyDescent="0.25">
      <c r="S936" s="90" t="s">
        <v>8491</v>
      </c>
      <c r="T936" s="91">
        <v>7</v>
      </c>
      <c r="U936" s="91">
        <v>38</v>
      </c>
      <c r="V936" s="91">
        <v>19</v>
      </c>
      <c r="W936" s="91">
        <v>114</v>
      </c>
      <c r="X936" s="91">
        <v>205</v>
      </c>
      <c r="Y936" s="91">
        <v>3</v>
      </c>
      <c r="Z936" s="64">
        <f t="shared" si="118"/>
        <v>181</v>
      </c>
      <c r="AA936" s="90" t="s">
        <v>8491</v>
      </c>
    </row>
    <row r="937" spans="1:27" x14ac:dyDescent="0.25">
      <c r="S937" s="64" t="s">
        <v>8492</v>
      </c>
      <c r="T937" s="69">
        <v>48</v>
      </c>
      <c r="U937" s="69">
        <v>171</v>
      </c>
      <c r="V937" s="69">
        <v>47</v>
      </c>
      <c r="W937" s="69">
        <v>132</v>
      </c>
      <c r="X937" s="69">
        <v>582</v>
      </c>
      <c r="Y937" s="69">
        <v>3</v>
      </c>
      <c r="Z937" s="64">
        <f t="shared" si="118"/>
        <v>401</v>
      </c>
      <c r="AA937" s="64" t="s">
        <v>8492</v>
      </c>
    </row>
    <row r="938" spans="1:27" x14ac:dyDescent="0.25">
      <c r="T938" s="60">
        <f t="shared" ref="T938:Y938" si="119">SUM(T929:T937)</f>
        <v>60</v>
      </c>
      <c r="U938" s="60">
        <f t="shared" si="119"/>
        <v>211</v>
      </c>
      <c r="V938" s="60">
        <f t="shared" si="119"/>
        <v>66</v>
      </c>
      <c r="W938" s="60">
        <f t="shared" si="119"/>
        <v>246</v>
      </c>
      <c r="X938" s="60">
        <f t="shared" si="119"/>
        <v>804</v>
      </c>
      <c r="Y938" s="60">
        <f t="shared" si="119"/>
        <v>17</v>
      </c>
      <c r="Z938" s="64">
        <f t="shared" si="118"/>
        <v>600</v>
      </c>
    </row>
    <row r="939" spans="1:27" x14ac:dyDescent="0.25">
      <c r="Z939" s="60">
        <f>SUM(Z929:Z937)</f>
        <v>600</v>
      </c>
    </row>
    <row r="942" spans="1:27" ht="39.6" x14ac:dyDescent="0.25">
      <c r="A942" s="75" t="s">
        <v>8665</v>
      </c>
      <c r="B942" s="75" t="s">
        <v>7388</v>
      </c>
      <c r="C942" s="75" t="s">
        <v>8472</v>
      </c>
      <c r="D942" s="75" t="s">
        <v>8496</v>
      </c>
      <c r="E942" s="76" t="s">
        <v>8497</v>
      </c>
      <c r="F942" s="75" t="s">
        <v>8498</v>
      </c>
      <c r="G942" s="75" t="s">
        <v>8499</v>
      </c>
      <c r="H942" s="75" t="s">
        <v>8500</v>
      </c>
      <c r="I942" s="75" t="s">
        <v>8501</v>
      </c>
      <c r="J942" s="75" t="s">
        <v>8658</v>
      </c>
      <c r="K942" s="77" t="s">
        <v>8502</v>
      </c>
      <c r="L942" s="93" t="s">
        <v>8503</v>
      </c>
      <c r="M942" s="66" t="s">
        <v>8666</v>
      </c>
      <c r="S942" s="60" t="s">
        <v>8665</v>
      </c>
    </row>
    <row r="943" spans="1:27" x14ac:dyDescent="0.25">
      <c r="A943" s="102" t="s">
        <v>8534</v>
      </c>
      <c r="B943" s="102" t="s">
        <v>924</v>
      </c>
      <c r="C943" s="103">
        <v>1</v>
      </c>
      <c r="D943" s="157">
        <v>1</v>
      </c>
      <c r="E943" s="157">
        <v>0</v>
      </c>
      <c r="F943" s="157">
        <v>0</v>
      </c>
      <c r="G943" s="157">
        <v>0</v>
      </c>
      <c r="H943" s="157">
        <v>1</v>
      </c>
      <c r="I943" s="157">
        <v>0</v>
      </c>
      <c r="J943" s="115">
        <v>0</v>
      </c>
      <c r="K943" s="115">
        <v>0</v>
      </c>
      <c r="L943" s="105">
        <f t="shared" ref="L943:L955" si="120">SUM(E943:K943)</f>
        <v>1</v>
      </c>
      <c r="M943" s="62">
        <v>1</v>
      </c>
      <c r="S943" s="64" t="s">
        <v>8505</v>
      </c>
      <c r="T943" s="64" t="s">
        <v>115</v>
      </c>
      <c r="U943" s="64" t="s">
        <v>135</v>
      </c>
      <c r="V943" s="64" t="s">
        <v>139</v>
      </c>
      <c r="W943" s="64" t="s">
        <v>121</v>
      </c>
      <c r="X943" s="64" t="s">
        <v>667</v>
      </c>
      <c r="Y943" s="64" t="s">
        <v>8473</v>
      </c>
      <c r="Z943" s="64" t="s">
        <v>8474</v>
      </c>
    </row>
    <row r="944" spans="1:27" x14ac:dyDescent="0.25">
      <c r="A944" s="106" t="s">
        <v>8312</v>
      </c>
      <c r="B944" s="106" t="s">
        <v>924</v>
      </c>
      <c r="C944" s="107">
        <v>15</v>
      </c>
      <c r="D944" s="158">
        <v>15</v>
      </c>
      <c r="E944" s="158">
        <v>3</v>
      </c>
      <c r="F944" s="158">
        <v>1</v>
      </c>
      <c r="G944" s="158">
        <v>0</v>
      </c>
      <c r="H944" s="158">
        <v>8</v>
      </c>
      <c r="I944" s="158">
        <v>3</v>
      </c>
      <c r="J944" s="114">
        <v>0</v>
      </c>
      <c r="K944" s="114">
        <v>0</v>
      </c>
      <c r="L944" s="105">
        <f t="shared" si="120"/>
        <v>15</v>
      </c>
      <c r="M944" s="62">
        <v>15</v>
      </c>
      <c r="S944" s="64" t="s">
        <v>8484</v>
      </c>
      <c r="T944" s="69">
        <v>0</v>
      </c>
      <c r="U944" s="69">
        <v>0</v>
      </c>
      <c r="V944" s="69">
        <v>0</v>
      </c>
      <c r="W944" s="69">
        <v>0</v>
      </c>
      <c r="X944" s="69">
        <v>0</v>
      </c>
      <c r="Y944" s="69">
        <v>0</v>
      </c>
      <c r="Z944" s="64">
        <f t="shared" ref="Z944:Z953" si="121">SUM(T944:Y944)</f>
        <v>0</v>
      </c>
    </row>
    <row r="945" spans="1:26" x14ac:dyDescent="0.25">
      <c r="A945" s="102" t="s">
        <v>7341</v>
      </c>
      <c r="B945" s="102" t="s">
        <v>2680</v>
      </c>
      <c r="C945" s="103">
        <v>10</v>
      </c>
      <c r="D945" s="157">
        <v>10</v>
      </c>
      <c r="E945" s="157">
        <v>3</v>
      </c>
      <c r="F945" s="157">
        <v>1</v>
      </c>
      <c r="G945" s="157">
        <v>0</v>
      </c>
      <c r="H945" s="157">
        <v>6</v>
      </c>
      <c r="I945" s="157">
        <v>0</v>
      </c>
      <c r="J945" s="115">
        <v>0</v>
      </c>
      <c r="K945" s="115">
        <v>0</v>
      </c>
      <c r="L945" s="105">
        <f t="shared" si="120"/>
        <v>10</v>
      </c>
      <c r="M945" s="62"/>
      <c r="S945" s="90" t="s">
        <v>8485</v>
      </c>
      <c r="T945" s="91">
        <v>0</v>
      </c>
      <c r="U945" s="91">
        <v>0</v>
      </c>
      <c r="V945" s="91">
        <v>0</v>
      </c>
      <c r="W945" s="91">
        <v>0</v>
      </c>
      <c r="X945" s="91">
        <v>0</v>
      </c>
      <c r="Y945" s="91">
        <v>0</v>
      </c>
      <c r="Z945" s="64">
        <f t="shared" si="121"/>
        <v>0</v>
      </c>
    </row>
    <row r="946" spans="1:26" x14ac:dyDescent="0.25">
      <c r="A946" s="102" t="s">
        <v>7341</v>
      </c>
      <c r="B946" s="102" t="s">
        <v>924</v>
      </c>
      <c r="C946" s="103">
        <v>34</v>
      </c>
      <c r="D946" s="157">
        <v>34</v>
      </c>
      <c r="E946" s="157">
        <v>4</v>
      </c>
      <c r="F946" s="157">
        <v>2</v>
      </c>
      <c r="G946" s="157">
        <v>0</v>
      </c>
      <c r="H946" s="157">
        <v>9</v>
      </c>
      <c r="I946" s="157">
        <v>19</v>
      </c>
      <c r="J946" s="115">
        <v>0</v>
      </c>
      <c r="K946" s="115">
        <v>0</v>
      </c>
      <c r="L946" s="105">
        <f t="shared" si="120"/>
        <v>34</v>
      </c>
      <c r="M946" s="62">
        <f>SUM(L945:L946)</f>
        <v>44</v>
      </c>
      <c r="S946" s="64" t="s">
        <v>8486</v>
      </c>
      <c r="T946" s="69">
        <v>0</v>
      </c>
      <c r="U946" s="69">
        <v>0</v>
      </c>
      <c r="V946" s="69">
        <v>0</v>
      </c>
      <c r="W946" s="69">
        <v>0</v>
      </c>
      <c r="X946" s="69">
        <v>0</v>
      </c>
      <c r="Y946" s="69">
        <v>0</v>
      </c>
      <c r="Z946" s="64">
        <f t="shared" si="121"/>
        <v>0</v>
      </c>
    </row>
    <row r="947" spans="1:26" x14ac:dyDescent="0.25">
      <c r="A947" s="106" t="s">
        <v>2096</v>
      </c>
      <c r="B947" s="106" t="s">
        <v>2680</v>
      </c>
      <c r="C947" s="107">
        <v>25</v>
      </c>
      <c r="D947" s="158">
        <v>25</v>
      </c>
      <c r="E947" s="158">
        <v>7</v>
      </c>
      <c r="F947" s="158">
        <v>3</v>
      </c>
      <c r="G947" s="158">
        <v>0</v>
      </c>
      <c r="H947" s="158">
        <v>13</v>
      </c>
      <c r="I947" s="158">
        <v>2</v>
      </c>
      <c r="J947" s="114">
        <v>0</v>
      </c>
      <c r="K947" s="114">
        <v>0</v>
      </c>
      <c r="L947" s="105">
        <f t="shared" si="120"/>
        <v>25</v>
      </c>
      <c r="M947" s="62"/>
      <c r="S947" s="90" t="s">
        <v>8487</v>
      </c>
      <c r="T947" s="91">
        <v>0</v>
      </c>
      <c r="U947" s="91">
        <v>0</v>
      </c>
      <c r="V947" s="91">
        <v>0</v>
      </c>
      <c r="W947" s="91">
        <v>0</v>
      </c>
      <c r="X947" s="91">
        <v>0</v>
      </c>
      <c r="Y947" s="91">
        <v>0</v>
      </c>
      <c r="Z947" s="64">
        <f t="shared" si="121"/>
        <v>0</v>
      </c>
    </row>
    <row r="948" spans="1:26" x14ac:dyDescent="0.25">
      <c r="A948" s="106" t="s">
        <v>2096</v>
      </c>
      <c r="B948" s="106" t="s">
        <v>1641</v>
      </c>
      <c r="C948" s="107">
        <v>66</v>
      </c>
      <c r="D948" s="158">
        <v>66</v>
      </c>
      <c r="E948" s="158">
        <v>0</v>
      </c>
      <c r="F948" s="158">
        <v>0</v>
      </c>
      <c r="G948" s="158">
        <v>0</v>
      </c>
      <c r="H948" s="158">
        <v>7</v>
      </c>
      <c r="I948" s="158">
        <v>59</v>
      </c>
      <c r="J948" s="114">
        <v>0</v>
      </c>
      <c r="K948" s="114">
        <v>0</v>
      </c>
      <c r="L948" s="105">
        <f t="shared" si="120"/>
        <v>66</v>
      </c>
      <c r="M948" s="62"/>
      <c r="S948" s="64" t="s">
        <v>8488</v>
      </c>
      <c r="T948" s="69">
        <v>0</v>
      </c>
      <c r="U948" s="69">
        <v>0</v>
      </c>
      <c r="V948" s="69">
        <v>0</v>
      </c>
      <c r="W948" s="69">
        <v>1</v>
      </c>
      <c r="X948" s="69">
        <v>0</v>
      </c>
      <c r="Y948" s="69">
        <v>0</v>
      </c>
      <c r="Z948" s="64">
        <f t="shared" si="121"/>
        <v>1</v>
      </c>
    </row>
    <row r="949" spans="1:26" x14ac:dyDescent="0.25">
      <c r="A949" s="106" t="s">
        <v>2096</v>
      </c>
      <c r="B949" s="106" t="s">
        <v>7219</v>
      </c>
      <c r="C949" s="107">
        <v>1</v>
      </c>
      <c r="D949" s="158">
        <v>1</v>
      </c>
      <c r="E949" s="158">
        <v>0</v>
      </c>
      <c r="F949" s="158">
        <v>1</v>
      </c>
      <c r="G949" s="158">
        <v>0</v>
      </c>
      <c r="H949" s="158">
        <v>0</v>
      </c>
      <c r="I949" s="158">
        <v>0</v>
      </c>
      <c r="J949" s="114">
        <v>0</v>
      </c>
      <c r="K949" s="114">
        <v>0</v>
      </c>
      <c r="L949" s="105">
        <f t="shared" si="120"/>
        <v>1</v>
      </c>
      <c r="S949" s="90" t="s">
        <v>8489</v>
      </c>
      <c r="T949" s="91">
        <v>3</v>
      </c>
      <c r="U949" s="91">
        <v>1</v>
      </c>
      <c r="V949" s="91">
        <v>0</v>
      </c>
      <c r="W949" s="91">
        <v>8</v>
      </c>
      <c r="X949" s="91">
        <v>3</v>
      </c>
      <c r="Y949" s="91">
        <v>0</v>
      </c>
      <c r="Z949" s="64">
        <f t="shared" si="121"/>
        <v>15</v>
      </c>
    </row>
    <row r="950" spans="1:26" x14ac:dyDescent="0.25">
      <c r="A950" s="106" t="s">
        <v>2096</v>
      </c>
      <c r="B950" s="106" t="s">
        <v>924</v>
      </c>
      <c r="C950" s="107">
        <v>603</v>
      </c>
      <c r="D950" s="158">
        <v>599</v>
      </c>
      <c r="E950" s="158">
        <v>28</v>
      </c>
      <c r="F950" s="158">
        <v>100</v>
      </c>
      <c r="G950" s="158">
        <v>59</v>
      </c>
      <c r="H950" s="158">
        <v>334</v>
      </c>
      <c r="I950" s="158">
        <v>78</v>
      </c>
      <c r="J950" s="114">
        <v>0</v>
      </c>
      <c r="K950" s="114">
        <v>0</v>
      </c>
      <c r="L950" s="105">
        <f t="shared" si="120"/>
        <v>599</v>
      </c>
      <c r="M950" s="62">
        <f>SUM(L947:L950)</f>
        <v>691</v>
      </c>
      <c r="S950" s="64" t="s">
        <v>8490</v>
      </c>
      <c r="T950" s="69">
        <v>7</v>
      </c>
      <c r="U950" s="69">
        <v>3</v>
      </c>
      <c r="V950" s="69">
        <v>0</v>
      </c>
      <c r="W950" s="69">
        <v>15</v>
      </c>
      <c r="X950" s="69">
        <v>19</v>
      </c>
      <c r="Y950" s="69">
        <v>0</v>
      </c>
      <c r="Z950" s="64">
        <f t="shared" si="121"/>
        <v>44</v>
      </c>
    </row>
    <row r="951" spans="1:26" x14ac:dyDescent="0.25">
      <c r="A951" s="102" t="s">
        <v>506</v>
      </c>
      <c r="B951" s="102" t="s">
        <v>2680</v>
      </c>
      <c r="C951" s="103">
        <v>305</v>
      </c>
      <c r="D951" s="157">
        <v>305</v>
      </c>
      <c r="E951" s="157">
        <v>0</v>
      </c>
      <c r="F951" s="157">
        <v>0</v>
      </c>
      <c r="G951" s="157">
        <v>0</v>
      </c>
      <c r="H951" s="157">
        <v>305</v>
      </c>
      <c r="I951" s="157">
        <v>0</v>
      </c>
      <c r="J951" s="115">
        <v>0</v>
      </c>
      <c r="K951" s="115">
        <v>0</v>
      </c>
      <c r="L951" s="105">
        <f t="shared" si="120"/>
        <v>305</v>
      </c>
      <c r="S951" s="90" t="s">
        <v>8491</v>
      </c>
      <c r="T951" s="91">
        <v>35</v>
      </c>
      <c r="U951" s="91">
        <v>104</v>
      </c>
      <c r="V951" s="91">
        <v>59</v>
      </c>
      <c r="W951" s="91">
        <v>354</v>
      </c>
      <c r="X951" s="91">
        <v>139</v>
      </c>
      <c r="Y951" s="91">
        <v>0</v>
      </c>
      <c r="Z951" s="64">
        <f t="shared" si="121"/>
        <v>691</v>
      </c>
    </row>
    <row r="952" spans="1:26" x14ac:dyDescent="0.25">
      <c r="A952" s="102" t="s">
        <v>506</v>
      </c>
      <c r="B952" s="102" t="s">
        <v>1641</v>
      </c>
      <c r="C952" s="103">
        <v>235</v>
      </c>
      <c r="D952" s="157">
        <v>214</v>
      </c>
      <c r="E952" s="157">
        <v>83</v>
      </c>
      <c r="F952" s="157">
        <v>5</v>
      </c>
      <c r="G952" s="157">
        <v>23</v>
      </c>
      <c r="H952" s="157">
        <v>102</v>
      </c>
      <c r="I952" s="157">
        <v>1</v>
      </c>
      <c r="J952" s="115">
        <v>0</v>
      </c>
      <c r="K952" s="115">
        <v>0</v>
      </c>
      <c r="L952" s="105">
        <f t="shared" si="120"/>
        <v>214</v>
      </c>
      <c r="S952" s="64" t="s">
        <v>8492</v>
      </c>
      <c r="T952" s="69">
        <v>84</v>
      </c>
      <c r="U952" s="69">
        <v>7</v>
      </c>
      <c r="V952" s="69">
        <v>45</v>
      </c>
      <c r="W952" s="69">
        <v>435</v>
      </c>
      <c r="X952" s="69">
        <v>766</v>
      </c>
      <c r="Y952" s="69">
        <v>0</v>
      </c>
      <c r="Z952" s="64">
        <f t="shared" si="121"/>
        <v>1337</v>
      </c>
    </row>
    <row r="953" spans="1:26" x14ac:dyDescent="0.25">
      <c r="A953" s="102" t="s">
        <v>506</v>
      </c>
      <c r="B953" s="102" t="s">
        <v>7219</v>
      </c>
      <c r="C953" s="103">
        <v>5</v>
      </c>
      <c r="D953" s="157">
        <v>5</v>
      </c>
      <c r="E953" s="157">
        <v>0</v>
      </c>
      <c r="F953" s="157">
        <v>0</v>
      </c>
      <c r="G953" s="157">
        <v>4</v>
      </c>
      <c r="H953" s="157">
        <v>1</v>
      </c>
      <c r="I953" s="157">
        <v>0</v>
      </c>
      <c r="J953" s="115">
        <v>0</v>
      </c>
      <c r="K953" s="115">
        <v>0</v>
      </c>
      <c r="L953" s="105">
        <f t="shared" si="120"/>
        <v>5</v>
      </c>
      <c r="T953" s="60">
        <f t="shared" ref="T953:Y953" si="122">SUM(T943:T952)</f>
        <v>129</v>
      </c>
      <c r="U953" s="60">
        <f t="shared" si="122"/>
        <v>115</v>
      </c>
      <c r="V953" s="60">
        <f t="shared" si="122"/>
        <v>104</v>
      </c>
      <c r="W953" s="60">
        <f t="shared" si="122"/>
        <v>813</v>
      </c>
      <c r="X953" s="60">
        <f t="shared" si="122"/>
        <v>927</v>
      </c>
      <c r="Y953" s="60">
        <f t="shared" si="122"/>
        <v>0</v>
      </c>
      <c r="Z953" s="64">
        <f t="shared" si="121"/>
        <v>2088</v>
      </c>
    </row>
    <row r="954" spans="1:26" x14ac:dyDescent="0.25">
      <c r="A954" s="102" t="s">
        <v>506</v>
      </c>
      <c r="B954" s="102" t="s">
        <v>7220</v>
      </c>
      <c r="C954" s="103">
        <v>3</v>
      </c>
      <c r="D954" s="157">
        <v>3</v>
      </c>
      <c r="E954" s="157">
        <v>0</v>
      </c>
      <c r="F954" s="157">
        <v>0</v>
      </c>
      <c r="G954" s="157">
        <v>0</v>
      </c>
      <c r="H954" s="157">
        <v>3</v>
      </c>
      <c r="I954" s="157">
        <v>0</v>
      </c>
      <c r="J954" s="115">
        <v>0</v>
      </c>
      <c r="K954" s="115">
        <v>0</v>
      </c>
      <c r="L954" s="105">
        <f t="shared" si="120"/>
        <v>3</v>
      </c>
    </row>
    <row r="955" spans="1:26" x14ac:dyDescent="0.25">
      <c r="A955" s="102" t="s">
        <v>506</v>
      </c>
      <c r="B955" s="102" t="s">
        <v>924</v>
      </c>
      <c r="C955" s="103">
        <v>818</v>
      </c>
      <c r="D955" s="157">
        <v>810</v>
      </c>
      <c r="E955" s="157">
        <v>1</v>
      </c>
      <c r="F955" s="157">
        <v>2</v>
      </c>
      <c r="G955" s="157">
        <v>18</v>
      </c>
      <c r="H955" s="157">
        <v>24</v>
      </c>
      <c r="I955" s="157">
        <v>765</v>
      </c>
      <c r="J955" s="115">
        <v>0</v>
      </c>
      <c r="K955" s="115">
        <v>0</v>
      </c>
      <c r="L955" s="105">
        <f t="shared" si="120"/>
        <v>810</v>
      </c>
      <c r="M955" s="62">
        <f>SUM(L951:L955)</f>
        <v>1337</v>
      </c>
    </row>
    <row r="956" spans="1:26" x14ac:dyDescent="0.25">
      <c r="A956" s="102" t="s">
        <v>8509</v>
      </c>
      <c r="B956" s="116"/>
      <c r="C956" s="116">
        <f t="shared" ref="C956:M956" si="123">SUM(C943:C955)</f>
        <v>2121</v>
      </c>
      <c r="D956" s="116">
        <f t="shared" si="123"/>
        <v>2088</v>
      </c>
      <c r="E956" s="116">
        <f t="shared" si="123"/>
        <v>129</v>
      </c>
      <c r="F956" s="116">
        <f t="shared" si="123"/>
        <v>115</v>
      </c>
      <c r="G956" s="116">
        <f t="shared" si="123"/>
        <v>104</v>
      </c>
      <c r="H956" s="116">
        <f t="shared" si="123"/>
        <v>813</v>
      </c>
      <c r="I956" s="116">
        <f t="shared" si="123"/>
        <v>927</v>
      </c>
      <c r="J956" s="116">
        <f t="shared" si="123"/>
        <v>0</v>
      </c>
      <c r="K956" s="116">
        <f t="shared" si="123"/>
        <v>0</v>
      </c>
      <c r="L956" s="116">
        <f t="shared" si="123"/>
        <v>2088</v>
      </c>
      <c r="M956" s="62">
        <f t="shared" si="123"/>
        <v>2088</v>
      </c>
    </row>
    <row r="957" spans="1:26" x14ac:dyDescent="0.25">
      <c r="I957" s="60" t="s">
        <v>8667</v>
      </c>
      <c r="S957" s="64" t="s">
        <v>8508</v>
      </c>
      <c r="T957" s="64" t="s">
        <v>115</v>
      </c>
      <c r="U957" s="64" t="s">
        <v>135</v>
      </c>
      <c r="V957" s="64" t="s">
        <v>139</v>
      </c>
      <c r="W957" s="64" t="s">
        <v>121</v>
      </c>
      <c r="X957" s="64" t="s">
        <v>667</v>
      </c>
      <c r="Y957" s="64" t="s">
        <v>8473</v>
      </c>
      <c r="Z957" s="64" t="s">
        <v>8474</v>
      </c>
    </row>
    <row r="958" spans="1:26" x14ac:dyDescent="0.25">
      <c r="S958" s="64" t="s">
        <v>8484</v>
      </c>
      <c r="T958" s="69">
        <v>0</v>
      </c>
      <c r="U958" s="69">
        <v>0</v>
      </c>
      <c r="V958" s="69">
        <v>0</v>
      </c>
      <c r="W958" s="69">
        <v>0</v>
      </c>
      <c r="X958" s="69">
        <v>0</v>
      </c>
      <c r="Y958" s="69">
        <v>0</v>
      </c>
      <c r="Z958" s="64">
        <f t="shared" ref="Z958:Z967" si="124">SUM(T958:Y958)</f>
        <v>0</v>
      </c>
    </row>
    <row r="959" spans="1:26" x14ac:dyDescent="0.25">
      <c r="S959" s="90" t="s">
        <v>8485</v>
      </c>
      <c r="T959" s="91">
        <v>0</v>
      </c>
      <c r="U959" s="91">
        <v>0</v>
      </c>
      <c r="V959" s="91">
        <v>0</v>
      </c>
      <c r="W959" s="92">
        <v>0</v>
      </c>
      <c r="X959" s="91">
        <v>0</v>
      </c>
      <c r="Y959" s="91">
        <v>0</v>
      </c>
      <c r="Z959" s="64">
        <f t="shared" si="124"/>
        <v>0</v>
      </c>
    </row>
    <row r="960" spans="1:26" x14ac:dyDescent="0.25">
      <c r="S960" s="64" t="s">
        <v>8486</v>
      </c>
      <c r="T960" s="112">
        <v>0</v>
      </c>
      <c r="U960" s="112">
        <v>0</v>
      </c>
      <c r="V960" s="112">
        <v>0</v>
      </c>
      <c r="W960" s="69">
        <v>0</v>
      </c>
      <c r="X960" s="112">
        <v>0</v>
      </c>
      <c r="Y960" s="112">
        <v>0</v>
      </c>
      <c r="Z960" s="64">
        <f t="shared" si="124"/>
        <v>0</v>
      </c>
    </row>
    <row r="961" spans="19:27" x14ac:dyDescent="0.25">
      <c r="S961" s="90" t="s">
        <v>8487</v>
      </c>
      <c r="T961" s="113">
        <v>0</v>
      </c>
      <c r="U961" s="113">
        <v>0</v>
      </c>
      <c r="V961" s="113">
        <v>0</v>
      </c>
      <c r="W961" s="113">
        <v>0</v>
      </c>
      <c r="X961" s="113">
        <v>0</v>
      </c>
      <c r="Y961" s="113">
        <v>0</v>
      </c>
      <c r="Z961" s="64">
        <f t="shared" si="124"/>
        <v>0</v>
      </c>
    </row>
    <row r="962" spans="19:27" x14ac:dyDescent="0.25">
      <c r="S962" s="96" t="s">
        <v>8488</v>
      </c>
      <c r="T962" s="97">
        <v>0</v>
      </c>
      <c r="U962" s="97">
        <v>0</v>
      </c>
      <c r="V962" s="97">
        <v>0</v>
      </c>
      <c r="W962" s="97">
        <v>0</v>
      </c>
      <c r="X962" s="97">
        <v>0</v>
      </c>
      <c r="Y962" s="97">
        <v>0</v>
      </c>
      <c r="Z962" s="96">
        <f t="shared" si="124"/>
        <v>0</v>
      </c>
    </row>
    <row r="963" spans="19:27" x14ac:dyDescent="0.25">
      <c r="S963" s="90" t="s">
        <v>8489</v>
      </c>
      <c r="T963" s="114">
        <v>0</v>
      </c>
      <c r="U963" s="114">
        <v>0</v>
      </c>
      <c r="V963" s="114">
        <v>0</v>
      </c>
      <c r="W963" s="114">
        <v>0</v>
      </c>
      <c r="X963" s="114">
        <v>0</v>
      </c>
      <c r="Y963" s="114">
        <v>0</v>
      </c>
      <c r="Z963" s="64">
        <f t="shared" si="124"/>
        <v>0</v>
      </c>
    </row>
    <row r="964" spans="19:27" x14ac:dyDescent="0.25">
      <c r="S964" s="64" t="s">
        <v>8490</v>
      </c>
      <c r="T964" s="115">
        <v>3</v>
      </c>
      <c r="U964" s="115">
        <v>1</v>
      </c>
      <c r="V964" s="115">
        <v>0</v>
      </c>
      <c r="W964" s="115">
        <v>6</v>
      </c>
      <c r="X964" s="115">
        <v>0</v>
      </c>
      <c r="Y964" s="115">
        <v>0</v>
      </c>
      <c r="Z964" s="64">
        <f t="shared" si="124"/>
        <v>10</v>
      </c>
    </row>
    <row r="965" spans="19:27" x14ac:dyDescent="0.25">
      <c r="S965" s="90" t="s">
        <v>8491</v>
      </c>
      <c r="T965" s="114">
        <v>7</v>
      </c>
      <c r="U965" s="114">
        <v>3</v>
      </c>
      <c r="V965" s="114">
        <v>0</v>
      </c>
      <c r="W965" s="114">
        <v>13</v>
      </c>
      <c r="X965" s="114">
        <v>2</v>
      </c>
      <c r="Y965" s="114">
        <v>0</v>
      </c>
      <c r="Z965" s="64">
        <f t="shared" si="124"/>
        <v>25</v>
      </c>
    </row>
    <row r="966" spans="19:27" x14ac:dyDescent="0.25">
      <c r="S966" s="64" t="s">
        <v>8492</v>
      </c>
      <c r="T966" s="115">
        <v>0</v>
      </c>
      <c r="U966" s="115">
        <v>0</v>
      </c>
      <c r="V966" s="115">
        <v>0</v>
      </c>
      <c r="W966" s="115">
        <v>305</v>
      </c>
      <c r="X966" s="115">
        <v>0</v>
      </c>
      <c r="Y966" s="115">
        <v>0</v>
      </c>
      <c r="Z966" s="64">
        <f t="shared" si="124"/>
        <v>305</v>
      </c>
      <c r="AA966" s="60">
        <f>SUM(Z958:Z966)</f>
        <v>340</v>
      </c>
    </row>
    <row r="967" spans="19:27" x14ac:dyDescent="0.25">
      <c r="T967" s="139">
        <f t="shared" ref="T967:Y967" si="125">SUM(T958:T966)</f>
        <v>10</v>
      </c>
      <c r="U967" s="139">
        <f t="shared" si="125"/>
        <v>4</v>
      </c>
      <c r="V967" s="139">
        <f t="shared" si="125"/>
        <v>0</v>
      </c>
      <c r="W967" s="139">
        <f t="shared" si="125"/>
        <v>324</v>
      </c>
      <c r="X967" s="139">
        <f t="shared" si="125"/>
        <v>2</v>
      </c>
      <c r="Y967" s="139">
        <f t="shared" si="125"/>
        <v>0</v>
      </c>
      <c r="Z967" s="96">
        <f t="shared" si="124"/>
        <v>340</v>
      </c>
    </row>
    <row r="971" spans="19:27" x14ac:dyDescent="0.25">
      <c r="S971" s="64" t="s">
        <v>8511</v>
      </c>
      <c r="T971" s="64" t="s">
        <v>115</v>
      </c>
      <c r="U971" s="64" t="s">
        <v>135</v>
      </c>
      <c r="V971" s="64" t="s">
        <v>139</v>
      </c>
      <c r="W971" s="64" t="s">
        <v>121</v>
      </c>
      <c r="X971" s="64" t="s">
        <v>667</v>
      </c>
      <c r="Y971" s="64" t="s">
        <v>8473</v>
      </c>
      <c r="Z971" s="64" t="s">
        <v>8512</v>
      </c>
    </row>
    <row r="972" spans="19:27" x14ac:dyDescent="0.25">
      <c r="S972" s="64" t="s">
        <v>8484</v>
      </c>
      <c r="T972" s="69">
        <v>0</v>
      </c>
      <c r="U972" s="69">
        <v>0</v>
      </c>
      <c r="V972" s="69">
        <v>0</v>
      </c>
      <c r="W972" s="69">
        <v>0</v>
      </c>
      <c r="X972" s="69">
        <v>0</v>
      </c>
      <c r="Y972" s="69">
        <v>0</v>
      </c>
      <c r="Z972" s="64">
        <f t="shared" ref="Z972:Z981" si="126">SUM(T972:W972)+Y972</f>
        <v>0</v>
      </c>
      <c r="AA972" s="64" t="s">
        <v>8484</v>
      </c>
    </row>
    <row r="973" spans="19:27" x14ac:dyDescent="0.25">
      <c r="S973" s="90" t="s">
        <v>8485</v>
      </c>
      <c r="T973" s="91">
        <v>0</v>
      </c>
      <c r="U973" s="91">
        <v>0</v>
      </c>
      <c r="V973" s="91">
        <v>0</v>
      </c>
      <c r="W973" s="91">
        <v>0</v>
      </c>
      <c r="X973" s="91">
        <v>0</v>
      </c>
      <c r="Y973" s="91">
        <v>0</v>
      </c>
      <c r="Z973" s="64">
        <f t="shared" si="126"/>
        <v>0</v>
      </c>
      <c r="AA973" s="90" t="s">
        <v>8485</v>
      </c>
    </row>
    <row r="974" spans="19:27" x14ac:dyDescent="0.25">
      <c r="S974" s="64" t="s">
        <v>8486</v>
      </c>
      <c r="T974" s="69">
        <v>0</v>
      </c>
      <c r="U974" s="69">
        <v>0</v>
      </c>
      <c r="V974" s="69">
        <v>0</v>
      </c>
      <c r="W974" s="69">
        <v>0</v>
      </c>
      <c r="X974" s="69">
        <v>0</v>
      </c>
      <c r="Y974" s="69">
        <v>0</v>
      </c>
      <c r="Z974" s="64">
        <f t="shared" si="126"/>
        <v>0</v>
      </c>
      <c r="AA974" s="64" t="s">
        <v>8486</v>
      </c>
    </row>
    <row r="975" spans="19:27" x14ac:dyDescent="0.25">
      <c r="S975" s="90" t="s">
        <v>8487</v>
      </c>
      <c r="T975" s="91">
        <v>0</v>
      </c>
      <c r="U975" s="91">
        <v>0</v>
      </c>
      <c r="V975" s="91">
        <v>0</v>
      </c>
      <c r="W975" s="91">
        <v>0</v>
      </c>
      <c r="X975" s="91">
        <v>0</v>
      </c>
      <c r="Y975" s="91">
        <v>0</v>
      </c>
      <c r="Z975" s="64">
        <f t="shared" si="126"/>
        <v>0</v>
      </c>
      <c r="AA975" s="90" t="s">
        <v>8487</v>
      </c>
    </row>
    <row r="976" spans="19:27" x14ac:dyDescent="0.25">
      <c r="S976" s="64" t="s">
        <v>8488</v>
      </c>
      <c r="T976" s="69">
        <v>0</v>
      </c>
      <c r="U976" s="69">
        <v>0</v>
      </c>
      <c r="V976" s="69">
        <v>0</v>
      </c>
      <c r="W976" s="69">
        <v>1</v>
      </c>
      <c r="X976" s="69">
        <v>0</v>
      </c>
      <c r="Y976" s="69">
        <v>0</v>
      </c>
      <c r="Z976" s="64">
        <f t="shared" si="126"/>
        <v>1</v>
      </c>
      <c r="AA976" s="64" t="s">
        <v>8488</v>
      </c>
    </row>
    <row r="977" spans="1:27" x14ac:dyDescent="0.25">
      <c r="S977" s="90" t="s">
        <v>8489</v>
      </c>
      <c r="T977" s="91">
        <v>3</v>
      </c>
      <c r="U977" s="91">
        <v>1</v>
      </c>
      <c r="V977" s="91">
        <v>0</v>
      </c>
      <c r="W977" s="91">
        <v>8</v>
      </c>
      <c r="X977" s="91">
        <v>3</v>
      </c>
      <c r="Y977" s="91">
        <v>0</v>
      </c>
      <c r="Z977" s="64">
        <f t="shared" si="126"/>
        <v>12</v>
      </c>
      <c r="AA977" s="90" t="s">
        <v>8489</v>
      </c>
    </row>
    <row r="978" spans="1:27" x14ac:dyDescent="0.25">
      <c r="S978" s="64" t="s">
        <v>8490</v>
      </c>
      <c r="T978" s="69">
        <v>4</v>
      </c>
      <c r="U978" s="69">
        <v>2</v>
      </c>
      <c r="V978" s="69">
        <v>0</v>
      </c>
      <c r="W978" s="69">
        <v>9</v>
      </c>
      <c r="X978" s="69">
        <v>19</v>
      </c>
      <c r="Y978" s="69">
        <v>0</v>
      </c>
      <c r="Z978" s="64">
        <f t="shared" si="126"/>
        <v>15</v>
      </c>
      <c r="AA978" s="64" t="s">
        <v>8490</v>
      </c>
    </row>
    <row r="979" spans="1:27" x14ac:dyDescent="0.25">
      <c r="S979" s="90" t="s">
        <v>8491</v>
      </c>
      <c r="T979" s="91">
        <v>28</v>
      </c>
      <c r="U979" s="91">
        <v>101</v>
      </c>
      <c r="V979" s="91">
        <v>59</v>
      </c>
      <c r="W979" s="91">
        <v>341</v>
      </c>
      <c r="X979" s="91">
        <v>137</v>
      </c>
      <c r="Y979" s="91">
        <v>0</v>
      </c>
      <c r="Z979" s="64">
        <f t="shared" si="126"/>
        <v>529</v>
      </c>
      <c r="AA979" s="90" t="s">
        <v>8491</v>
      </c>
    </row>
    <row r="980" spans="1:27" x14ac:dyDescent="0.25">
      <c r="S980" s="64" t="s">
        <v>8492</v>
      </c>
      <c r="T980" s="69">
        <v>84</v>
      </c>
      <c r="U980" s="69">
        <v>7</v>
      </c>
      <c r="V980" s="69">
        <v>45</v>
      </c>
      <c r="W980" s="69">
        <v>130</v>
      </c>
      <c r="X980" s="69">
        <v>766</v>
      </c>
      <c r="Y980" s="69">
        <v>0</v>
      </c>
      <c r="Z980" s="64">
        <f t="shared" si="126"/>
        <v>266</v>
      </c>
      <c r="AA980" s="64" t="s">
        <v>8492</v>
      </c>
    </row>
    <row r="981" spans="1:27" x14ac:dyDescent="0.25">
      <c r="T981" s="60">
        <f t="shared" ref="T981:Y981" si="127">SUM(T972:T980)</f>
        <v>119</v>
      </c>
      <c r="U981" s="60">
        <f t="shared" si="127"/>
        <v>111</v>
      </c>
      <c r="V981" s="60">
        <f t="shared" si="127"/>
        <v>104</v>
      </c>
      <c r="W981" s="60">
        <f t="shared" si="127"/>
        <v>489</v>
      </c>
      <c r="X981" s="60">
        <f t="shared" si="127"/>
        <v>925</v>
      </c>
      <c r="Y981" s="60">
        <f t="shared" si="127"/>
        <v>0</v>
      </c>
      <c r="Z981" s="64">
        <f t="shared" si="126"/>
        <v>823</v>
      </c>
    </row>
    <row r="982" spans="1:27" x14ac:dyDescent="0.25">
      <c r="Z982" s="60">
        <f>SUM(Z972:Z980)</f>
        <v>823</v>
      </c>
    </row>
    <row r="985" spans="1:27" ht="39.6" x14ac:dyDescent="0.25">
      <c r="A985" s="75" t="s">
        <v>8668</v>
      </c>
      <c r="B985" s="75" t="s">
        <v>7388</v>
      </c>
      <c r="C985" s="75" t="s">
        <v>8472</v>
      </c>
      <c r="D985" s="159" t="s">
        <v>8496</v>
      </c>
      <c r="E985" s="76" t="s">
        <v>8497</v>
      </c>
      <c r="F985" s="75" t="s">
        <v>8498</v>
      </c>
      <c r="G985" s="75" t="s">
        <v>8499</v>
      </c>
      <c r="H985" s="75" t="s">
        <v>8500</v>
      </c>
      <c r="I985" s="75" t="s">
        <v>8501</v>
      </c>
      <c r="J985" s="75" t="s">
        <v>8658</v>
      </c>
      <c r="K985" s="77" t="s">
        <v>8502</v>
      </c>
      <c r="L985" s="93" t="s">
        <v>8503</v>
      </c>
      <c r="M985" s="66" t="s">
        <v>8669</v>
      </c>
      <c r="S985" s="60" t="s">
        <v>8668</v>
      </c>
    </row>
    <row r="986" spans="1:27" x14ac:dyDescent="0.25">
      <c r="A986" s="160" t="s">
        <v>8312</v>
      </c>
      <c r="B986" s="160" t="s">
        <v>924</v>
      </c>
      <c r="C986" s="114">
        <v>14</v>
      </c>
      <c r="D986" s="91">
        <v>14</v>
      </c>
      <c r="E986" s="114">
        <v>1</v>
      </c>
      <c r="F986" s="114">
        <v>0</v>
      </c>
      <c r="G986" s="114">
        <v>1</v>
      </c>
      <c r="H986" s="114">
        <v>9</v>
      </c>
      <c r="I986" s="114">
        <v>1</v>
      </c>
      <c r="J986" s="114">
        <v>2</v>
      </c>
      <c r="K986" s="114">
        <v>0</v>
      </c>
      <c r="L986" s="161">
        <f t="shared" ref="L986:L998" si="128">SUM(E986:K986)</f>
        <v>14</v>
      </c>
      <c r="M986" s="62">
        <v>14</v>
      </c>
      <c r="S986" s="64" t="s">
        <v>8505</v>
      </c>
      <c r="T986" s="64" t="s">
        <v>115</v>
      </c>
      <c r="U986" s="64" t="s">
        <v>135</v>
      </c>
      <c r="V986" s="64" t="s">
        <v>139</v>
      </c>
      <c r="W986" s="64" t="s">
        <v>121</v>
      </c>
      <c r="X986" s="64" t="s">
        <v>667</v>
      </c>
      <c r="Y986" s="64" t="s">
        <v>8473</v>
      </c>
      <c r="Z986" s="64" t="s">
        <v>8474</v>
      </c>
    </row>
    <row r="987" spans="1:27" x14ac:dyDescent="0.25">
      <c r="A987" s="162" t="s">
        <v>7341</v>
      </c>
      <c r="B987" s="162" t="s">
        <v>2680</v>
      </c>
      <c r="C987" s="115">
        <v>10</v>
      </c>
      <c r="D987" s="69">
        <v>10</v>
      </c>
      <c r="E987" s="115">
        <v>1</v>
      </c>
      <c r="F987" s="115">
        <v>0</v>
      </c>
      <c r="G987" s="115">
        <v>1</v>
      </c>
      <c r="H987" s="115">
        <v>6</v>
      </c>
      <c r="I987" s="115">
        <v>0</v>
      </c>
      <c r="J987" s="115">
        <v>2</v>
      </c>
      <c r="K987" s="115">
        <v>0</v>
      </c>
      <c r="L987" s="161">
        <f t="shared" si="128"/>
        <v>10</v>
      </c>
      <c r="M987" s="62"/>
      <c r="S987" s="64" t="s">
        <v>8484</v>
      </c>
      <c r="T987" s="69">
        <v>0</v>
      </c>
      <c r="U987" s="69">
        <v>0</v>
      </c>
      <c r="V987" s="69">
        <v>0</v>
      </c>
      <c r="W987" s="69">
        <v>0</v>
      </c>
      <c r="X987" s="69">
        <v>0</v>
      </c>
      <c r="Y987" s="69">
        <v>0</v>
      </c>
      <c r="Z987" s="64">
        <f t="shared" ref="Z987:Z996" si="129">SUM(T987:Y987)</f>
        <v>0</v>
      </c>
    </row>
    <row r="988" spans="1:27" x14ac:dyDescent="0.25">
      <c r="A988" s="162" t="s">
        <v>7341</v>
      </c>
      <c r="B988" s="162" t="s">
        <v>924</v>
      </c>
      <c r="C988" s="115">
        <v>42</v>
      </c>
      <c r="D988" s="69">
        <v>42</v>
      </c>
      <c r="E988" s="115">
        <v>2</v>
      </c>
      <c r="F988" s="115">
        <v>2</v>
      </c>
      <c r="G988" s="115">
        <v>0</v>
      </c>
      <c r="H988" s="115">
        <v>7</v>
      </c>
      <c r="I988" s="115">
        <v>29</v>
      </c>
      <c r="J988" s="115">
        <v>2</v>
      </c>
      <c r="K988" s="115">
        <v>0</v>
      </c>
      <c r="L988" s="161">
        <f t="shared" si="128"/>
        <v>42</v>
      </c>
      <c r="M988" s="62">
        <f>SUM(L987:L988)</f>
        <v>52</v>
      </c>
      <c r="S988" s="90" t="s">
        <v>8485</v>
      </c>
      <c r="T988" s="91">
        <v>0</v>
      </c>
      <c r="U988" s="91">
        <v>0</v>
      </c>
      <c r="V988" s="91">
        <v>0</v>
      </c>
      <c r="W988" s="91">
        <v>0</v>
      </c>
      <c r="X988" s="91">
        <v>0</v>
      </c>
      <c r="Y988" s="91">
        <v>0</v>
      </c>
      <c r="Z988" s="64">
        <f t="shared" si="129"/>
        <v>0</v>
      </c>
    </row>
    <row r="989" spans="1:27" x14ac:dyDescent="0.25">
      <c r="A989" s="160" t="s">
        <v>2096</v>
      </c>
      <c r="B989" s="160" t="s">
        <v>2680</v>
      </c>
      <c r="C989" s="114">
        <v>20</v>
      </c>
      <c r="D989" s="91">
        <v>20</v>
      </c>
      <c r="E989" s="114">
        <v>3</v>
      </c>
      <c r="F989" s="114">
        <v>2</v>
      </c>
      <c r="G989" s="114">
        <v>1</v>
      </c>
      <c r="H989" s="114">
        <v>10</v>
      </c>
      <c r="I989" s="114">
        <v>0</v>
      </c>
      <c r="J989" s="114">
        <v>4</v>
      </c>
      <c r="K989" s="114">
        <v>0</v>
      </c>
      <c r="L989" s="161">
        <f t="shared" si="128"/>
        <v>20</v>
      </c>
      <c r="M989" s="62"/>
      <c r="S989" s="64" t="s">
        <v>8486</v>
      </c>
      <c r="T989" s="69">
        <v>0</v>
      </c>
      <c r="U989" s="69">
        <v>0</v>
      </c>
      <c r="V989" s="69">
        <v>0</v>
      </c>
      <c r="W989" s="69">
        <v>0</v>
      </c>
      <c r="X989" s="69">
        <v>0</v>
      </c>
      <c r="Y989" s="69">
        <v>0</v>
      </c>
      <c r="Z989" s="64">
        <f t="shared" si="129"/>
        <v>0</v>
      </c>
    </row>
    <row r="990" spans="1:27" x14ac:dyDescent="0.25">
      <c r="A990" s="160" t="s">
        <v>2096</v>
      </c>
      <c r="B990" s="160" t="s">
        <v>1641</v>
      </c>
      <c r="C990" s="114">
        <v>83</v>
      </c>
      <c r="D990" s="91">
        <v>83</v>
      </c>
      <c r="E990" s="114">
        <v>0</v>
      </c>
      <c r="F990" s="114">
        <v>2</v>
      </c>
      <c r="G990" s="114">
        <v>0</v>
      </c>
      <c r="H990" s="114">
        <v>1</v>
      </c>
      <c r="I990" s="114">
        <v>80</v>
      </c>
      <c r="J990" s="114">
        <v>0</v>
      </c>
      <c r="K990" s="114">
        <v>0</v>
      </c>
      <c r="L990" s="161">
        <f t="shared" si="128"/>
        <v>83</v>
      </c>
      <c r="M990" s="62"/>
      <c r="S990" s="90" t="s">
        <v>8487</v>
      </c>
      <c r="T990" s="91">
        <v>0</v>
      </c>
      <c r="U990" s="91">
        <v>0</v>
      </c>
      <c r="V990" s="91">
        <v>0</v>
      </c>
      <c r="W990" s="91">
        <v>0</v>
      </c>
      <c r="X990" s="91">
        <v>0</v>
      </c>
      <c r="Y990" s="91">
        <v>0</v>
      </c>
      <c r="Z990" s="64">
        <f t="shared" si="129"/>
        <v>0</v>
      </c>
    </row>
    <row r="991" spans="1:27" x14ac:dyDescent="0.25">
      <c r="A991" s="160" t="s">
        <v>2096</v>
      </c>
      <c r="B991" s="160" t="s">
        <v>7219</v>
      </c>
      <c r="C991" s="114">
        <v>6</v>
      </c>
      <c r="D991" s="91">
        <v>6</v>
      </c>
      <c r="E991" s="114">
        <v>0</v>
      </c>
      <c r="F991" s="114">
        <v>6</v>
      </c>
      <c r="G991" s="114">
        <v>0</v>
      </c>
      <c r="H991" s="114">
        <v>0</v>
      </c>
      <c r="I991" s="114">
        <v>0</v>
      </c>
      <c r="J991" s="114">
        <v>0</v>
      </c>
      <c r="K991" s="114">
        <v>0</v>
      </c>
      <c r="L991" s="161">
        <f t="shared" si="128"/>
        <v>6</v>
      </c>
      <c r="S991" s="64" t="s">
        <v>8488</v>
      </c>
      <c r="T991" s="69">
        <v>0</v>
      </c>
      <c r="U991" s="69">
        <v>0</v>
      </c>
      <c r="V991" s="69">
        <v>0</v>
      </c>
      <c r="W991" s="69">
        <v>0</v>
      </c>
      <c r="X991" s="69">
        <v>0</v>
      </c>
      <c r="Y991" s="69">
        <v>0</v>
      </c>
      <c r="Z991" s="64">
        <f t="shared" si="129"/>
        <v>0</v>
      </c>
    </row>
    <row r="992" spans="1:27" x14ac:dyDescent="0.25">
      <c r="A992" s="160" t="s">
        <v>2096</v>
      </c>
      <c r="B992" s="160" t="s">
        <v>924</v>
      </c>
      <c r="C992" s="114">
        <v>524</v>
      </c>
      <c r="D992" s="91">
        <v>451</v>
      </c>
      <c r="E992" s="114">
        <v>32</v>
      </c>
      <c r="F992" s="114">
        <v>112</v>
      </c>
      <c r="G992" s="114">
        <v>48</v>
      </c>
      <c r="H992" s="114">
        <v>94</v>
      </c>
      <c r="I992" s="114">
        <v>161</v>
      </c>
      <c r="J992" s="114">
        <v>0</v>
      </c>
      <c r="K992" s="114">
        <v>4</v>
      </c>
      <c r="L992" s="161">
        <f t="shared" si="128"/>
        <v>451</v>
      </c>
      <c r="M992" s="62">
        <f>SUM(L989:L992)</f>
        <v>560</v>
      </c>
      <c r="S992" s="90" t="s">
        <v>8489</v>
      </c>
      <c r="T992" s="91">
        <v>1</v>
      </c>
      <c r="U992" s="91">
        <v>0</v>
      </c>
      <c r="V992" s="91">
        <v>1</v>
      </c>
      <c r="W992" s="91">
        <v>9</v>
      </c>
      <c r="X992" s="91">
        <v>1</v>
      </c>
      <c r="Y992" s="91">
        <v>2</v>
      </c>
      <c r="Z992" s="64">
        <f t="shared" si="129"/>
        <v>14</v>
      </c>
    </row>
    <row r="993" spans="1:26" x14ac:dyDescent="0.25">
      <c r="A993" s="162" t="s">
        <v>506</v>
      </c>
      <c r="B993" s="162" t="s">
        <v>2680</v>
      </c>
      <c r="C993" s="115">
        <v>83</v>
      </c>
      <c r="D993" s="69">
        <v>83</v>
      </c>
      <c r="E993" s="115">
        <v>0</v>
      </c>
      <c r="F993" s="115">
        <v>0</v>
      </c>
      <c r="G993" s="115">
        <v>0</v>
      </c>
      <c r="H993" s="115">
        <v>83</v>
      </c>
      <c r="I993" s="115">
        <v>0</v>
      </c>
      <c r="J993" s="115">
        <v>0</v>
      </c>
      <c r="K993" s="115">
        <v>0</v>
      </c>
      <c r="L993" s="161">
        <f t="shared" si="128"/>
        <v>83</v>
      </c>
      <c r="S993" s="64" t="s">
        <v>8490</v>
      </c>
      <c r="T993" s="69">
        <v>3</v>
      </c>
      <c r="U993" s="69">
        <v>2</v>
      </c>
      <c r="V993" s="69">
        <v>1</v>
      </c>
      <c r="W993" s="69">
        <v>13</v>
      </c>
      <c r="X993" s="69">
        <v>29</v>
      </c>
      <c r="Y993" s="69">
        <v>4</v>
      </c>
      <c r="Z993" s="64">
        <f t="shared" si="129"/>
        <v>52</v>
      </c>
    </row>
    <row r="994" spans="1:26" x14ac:dyDescent="0.25">
      <c r="A994" s="162" t="s">
        <v>506</v>
      </c>
      <c r="B994" s="162" t="s">
        <v>1641</v>
      </c>
      <c r="C994" s="115">
        <v>67</v>
      </c>
      <c r="D994" s="69">
        <v>67</v>
      </c>
      <c r="E994" s="115">
        <v>1</v>
      </c>
      <c r="F994" s="115">
        <v>0</v>
      </c>
      <c r="G994" s="115">
        <v>0</v>
      </c>
      <c r="H994" s="115">
        <v>64</v>
      </c>
      <c r="I994" s="115">
        <v>2</v>
      </c>
      <c r="J994" s="115">
        <v>0</v>
      </c>
      <c r="K994" s="115">
        <v>0</v>
      </c>
      <c r="L994" s="161">
        <f t="shared" si="128"/>
        <v>67</v>
      </c>
      <c r="S994" s="90" t="s">
        <v>8491</v>
      </c>
      <c r="T994" s="91">
        <v>35</v>
      </c>
      <c r="U994" s="91">
        <v>122</v>
      </c>
      <c r="V994" s="91">
        <v>49</v>
      </c>
      <c r="W994" s="91">
        <v>105</v>
      </c>
      <c r="X994" s="91">
        <v>241</v>
      </c>
      <c r="Y994" s="91">
        <v>4</v>
      </c>
      <c r="Z994" s="64">
        <f t="shared" si="129"/>
        <v>556</v>
      </c>
    </row>
    <row r="995" spans="1:26" x14ac:dyDescent="0.25">
      <c r="A995" s="162" t="s">
        <v>506</v>
      </c>
      <c r="B995" s="162" t="s">
        <v>7219</v>
      </c>
      <c r="C995" s="115">
        <v>1</v>
      </c>
      <c r="D995" s="69">
        <v>1</v>
      </c>
      <c r="E995" s="115">
        <v>0</v>
      </c>
      <c r="F995" s="115">
        <v>0</v>
      </c>
      <c r="G995" s="115">
        <v>0</v>
      </c>
      <c r="H995" s="115">
        <v>1</v>
      </c>
      <c r="I995" s="115">
        <v>0</v>
      </c>
      <c r="J995" s="115">
        <v>0</v>
      </c>
      <c r="K995" s="115">
        <v>0</v>
      </c>
      <c r="L995" s="161">
        <f t="shared" si="128"/>
        <v>1</v>
      </c>
      <c r="S995" s="64" t="s">
        <v>8492</v>
      </c>
      <c r="T995" s="69">
        <v>1</v>
      </c>
      <c r="U995" s="69">
        <v>0</v>
      </c>
      <c r="V995" s="69">
        <v>0</v>
      </c>
      <c r="W995" s="69">
        <v>182</v>
      </c>
      <c r="X995" s="69">
        <v>915</v>
      </c>
      <c r="Y995" s="69">
        <v>0</v>
      </c>
      <c r="Z995" s="64">
        <f t="shared" si="129"/>
        <v>1098</v>
      </c>
    </row>
    <row r="996" spans="1:26" x14ac:dyDescent="0.25">
      <c r="A996" s="162" t="s">
        <v>506</v>
      </c>
      <c r="B996" s="162" t="s">
        <v>7220</v>
      </c>
      <c r="C996" s="115">
        <v>3</v>
      </c>
      <c r="D996" s="69">
        <v>2</v>
      </c>
      <c r="E996" s="115">
        <v>0</v>
      </c>
      <c r="F996" s="115">
        <v>0</v>
      </c>
      <c r="G996" s="115">
        <v>0</v>
      </c>
      <c r="H996" s="115">
        <v>1</v>
      </c>
      <c r="I996" s="115">
        <v>0</v>
      </c>
      <c r="J996" s="115">
        <v>0</v>
      </c>
      <c r="K996" s="115">
        <v>1</v>
      </c>
      <c r="L996" s="161">
        <f t="shared" si="128"/>
        <v>2</v>
      </c>
      <c r="T996" s="60">
        <f t="shared" ref="T996:Y996" si="130">SUM(T986:T995)</f>
        <v>40</v>
      </c>
      <c r="U996" s="60">
        <f t="shared" si="130"/>
        <v>124</v>
      </c>
      <c r="V996" s="60">
        <f t="shared" si="130"/>
        <v>51</v>
      </c>
      <c r="W996" s="60">
        <f t="shared" si="130"/>
        <v>309</v>
      </c>
      <c r="X996" s="60">
        <f t="shared" si="130"/>
        <v>1186</v>
      </c>
      <c r="Y996" s="60">
        <f t="shared" si="130"/>
        <v>10</v>
      </c>
      <c r="Z996" s="64">
        <f t="shared" si="129"/>
        <v>1720</v>
      </c>
    </row>
    <row r="997" spans="1:26" x14ac:dyDescent="0.25">
      <c r="A997" s="162" t="s">
        <v>506</v>
      </c>
      <c r="B997" s="162" t="s">
        <v>924</v>
      </c>
      <c r="C997" s="115">
        <v>951</v>
      </c>
      <c r="D997" s="69">
        <v>946</v>
      </c>
      <c r="E997" s="115">
        <v>0</v>
      </c>
      <c r="F997" s="115">
        <v>0</v>
      </c>
      <c r="G997" s="115">
        <v>0</v>
      </c>
      <c r="H997" s="115">
        <v>33</v>
      </c>
      <c r="I997" s="115">
        <v>913</v>
      </c>
      <c r="J997" s="115">
        <v>0</v>
      </c>
      <c r="K997" s="115">
        <v>0</v>
      </c>
      <c r="L997" s="161">
        <f t="shared" si="128"/>
        <v>946</v>
      </c>
      <c r="M997" s="62">
        <f>SUM(L993:L997)</f>
        <v>1099</v>
      </c>
    </row>
    <row r="998" spans="1:26" x14ac:dyDescent="0.25">
      <c r="A998" s="102" t="s">
        <v>8509</v>
      </c>
      <c r="B998" s="163"/>
      <c r="C998" s="163">
        <f t="shared" ref="C998:K998" si="131">SUM(C986:C997)</f>
        <v>1804</v>
      </c>
      <c r="D998" s="163">
        <f t="shared" si="131"/>
        <v>1725</v>
      </c>
      <c r="E998" s="163">
        <f t="shared" si="131"/>
        <v>40</v>
      </c>
      <c r="F998" s="163">
        <f t="shared" si="131"/>
        <v>124</v>
      </c>
      <c r="G998" s="163">
        <f t="shared" si="131"/>
        <v>51</v>
      </c>
      <c r="H998" s="163">
        <f t="shared" si="131"/>
        <v>309</v>
      </c>
      <c r="I998" s="163">
        <f t="shared" si="131"/>
        <v>1186</v>
      </c>
      <c r="J998" s="163">
        <f t="shared" si="131"/>
        <v>10</v>
      </c>
      <c r="K998" s="163">
        <f t="shared" si="131"/>
        <v>5</v>
      </c>
      <c r="L998" s="161">
        <f t="shared" si="128"/>
        <v>1725</v>
      </c>
      <c r="M998" s="62">
        <f>SUM(M986:M997)</f>
        <v>1725</v>
      </c>
    </row>
    <row r="999" spans="1:26" x14ac:dyDescent="0.25">
      <c r="I999" s="60" t="s">
        <v>8657</v>
      </c>
    </row>
    <row r="1000" spans="1:26" x14ac:dyDescent="0.25">
      <c r="S1000" s="64" t="s">
        <v>8508</v>
      </c>
      <c r="T1000" s="64" t="s">
        <v>115</v>
      </c>
      <c r="U1000" s="64" t="s">
        <v>135</v>
      </c>
      <c r="V1000" s="64" t="s">
        <v>139</v>
      </c>
      <c r="W1000" s="64" t="s">
        <v>121</v>
      </c>
      <c r="X1000" s="64" t="s">
        <v>667</v>
      </c>
      <c r="Y1000" s="64" t="s">
        <v>8473</v>
      </c>
      <c r="Z1000" s="64" t="s">
        <v>8474</v>
      </c>
    </row>
    <row r="1001" spans="1:26" x14ac:dyDescent="0.25">
      <c r="S1001" s="64" t="s">
        <v>8484</v>
      </c>
      <c r="T1001" s="69">
        <v>0</v>
      </c>
      <c r="U1001" s="69">
        <v>0</v>
      </c>
      <c r="V1001" s="69">
        <v>0</v>
      </c>
      <c r="W1001" s="69">
        <v>0</v>
      </c>
      <c r="X1001" s="69">
        <v>0</v>
      </c>
      <c r="Y1001" s="69">
        <v>0</v>
      </c>
      <c r="Z1001" s="64">
        <f t="shared" ref="Z1001:Z1010" si="132">SUM(T1001:Y1001)</f>
        <v>0</v>
      </c>
    </row>
    <row r="1002" spans="1:26" x14ac:dyDescent="0.25">
      <c r="S1002" s="90" t="s">
        <v>8485</v>
      </c>
      <c r="T1002" s="91">
        <v>0</v>
      </c>
      <c r="U1002" s="91">
        <v>0</v>
      </c>
      <c r="V1002" s="91">
        <v>0</v>
      </c>
      <c r="W1002" s="92">
        <v>0</v>
      </c>
      <c r="X1002" s="91">
        <v>0</v>
      </c>
      <c r="Y1002" s="91">
        <v>0</v>
      </c>
      <c r="Z1002" s="64">
        <f t="shared" si="132"/>
        <v>0</v>
      </c>
    </row>
    <row r="1003" spans="1:26" x14ac:dyDescent="0.25">
      <c r="S1003" s="64" t="s">
        <v>8486</v>
      </c>
      <c r="T1003" s="112">
        <v>0</v>
      </c>
      <c r="U1003" s="112">
        <v>0</v>
      </c>
      <c r="V1003" s="112">
        <v>0</v>
      </c>
      <c r="W1003" s="69">
        <v>0</v>
      </c>
      <c r="X1003" s="112">
        <v>0</v>
      </c>
      <c r="Y1003" s="112">
        <v>0</v>
      </c>
      <c r="Z1003" s="64">
        <f t="shared" si="132"/>
        <v>0</v>
      </c>
    </row>
    <row r="1004" spans="1:26" x14ac:dyDescent="0.25">
      <c r="S1004" s="90" t="s">
        <v>8487</v>
      </c>
      <c r="T1004" s="113">
        <v>0</v>
      </c>
      <c r="U1004" s="113">
        <v>0</v>
      </c>
      <c r="V1004" s="113">
        <v>0</v>
      </c>
      <c r="W1004" s="113">
        <v>0</v>
      </c>
      <c r="X1004" s="113">
        <v>0</v>
      </c>
      <c r="Y1004" s="113">
        <v>0</v>
      </c>
      <c r="Z1004" s="64">
        <f t="shared" si="132"/>
        <v>0</v>
      </c>
    </row>
    <row r="1005" spans="1:26" x14ac:dyDescent="0.25">
      <c r="S1005" s="96" t="s">
        <v>8488</v>
      </c>
      <c r="T1005" s="97">
        <v>0</v>
      </c>
      <c r="U1005" s="97">
        <v>0</v>
      </c>
      <c r="V1005" s="97">
        <v>0</v>
      </c>
      <c r="W1005" s="97">
        <v>0</v>
      </c>
      <c r="X1005" s="97">
        <v>0</v>
      </c>
      <c r="Y1005" s="97">
        <v>0</v>
      </c>
      <c r="Z1005" s="96">
        <f t="shared" si="132"/>
        <v>0</v>
      </c>
    </row>
    <row r="1006" spans="1:26" x14ac:dyDescent="0.25">
      <c r="S1006" s="90" t="s">
        <v>8489</v>
      </c>
      <c r="T1006" s="114">
        <v>0</v>
      </c>
      <c r="U1006" s="114">
        <v>0</v>
      </c>
      <c r="V1006" s="114">
        <v>0</v>
      </c>
      <c r="W1006" s="114">
        <v>0</v>
      </c>
      <c r="X1006" s="114">
        <v>0</v>
      </c>
      <c r="Y1006" s="114">
        <v>0</v>
      </c>
      <c r="Z1006" s="64">
        <f t="shared" si="132"/>
        <v>0</v>
      </c>
    </row>
    <row r="1007" spans="1:26" x14ac:dyDescent="0.25">
      <c r="S1007" s="64" t="s">
        <v>8490</v>
      </c>
      <c r="T1007" s="115">
        <v>1</v>
      </c>
      <c r="U1007" s="115">
        <v>0</v>
      </c>
      <c r="V1007" s="115">
        <v>1</v>
      </c>
      <c r="W1007" s="115">
        <v>6</v>
      </c>
      <c r="X1007" s="115">
        <v>0</v>
      </c>
      <c r="Y1007" s="115">
        <v>2</v>
      </c>
      <c r="Z1007" s="64">
        <f t="shared" si="132"/>
        <v>10</v>
      </c>
    </row>
    <row r="1008" spans="1:26" x14ac:dyDescent="0.25">
      <c r="S1008" s="90" t="s">
        <v>8491</v>
      </c>
      <c r="T1008" s="114">
        <v>3</v>
      </c>
      <c r="U1008" s="114">
        <v>2</v>
      </c>
      <c r="V1008" s="114">
        <v>1</v>
      </c>
      <c r="W1008" s="114">
        <v>10</v>
      </c>
      <c r="X1008" s="114">
        <v>0</v>
      </c>
      <c r="Y1008" s="114">
        <v>4</v>
      </c>
      <c r="Z1008" s="64">
        <f t="shared" si="132"/>
        <v>20</v>
      </c>
    </row>
    <row r="1009" spans="19:27" x14ac:dyDescent="0.25">
      <c r="S1009" s="64" t="s">
        <v>8492</v>
      </c>
      <c r="T1009" s="115">
        <v>0</v>
      </c>
      <c r="U1009" s="115">
        <v>0</v>
      </c>
      <c r="V1009" s="115">
        <v>0</v>
      </c>
      <c r="W1009" s="115">
        <v>83</v>
      </c>
      <c r="X1009" s="115">
        <v>0</v>
      </c>
      <c r="Y1009" s="115">
        <v>0</v>
      </c>
      <c r="Z1009" s="64">
        <f t="shared" si="132"/>
        <v>83</v>
      </c>
      <c r="AA1009" s="60">
        <f>SUM(Z1001:Z1009)</f>
        <v>113</v>
      </c>
    </row>
    <row r="1010" spans="19:27" x14ac:dyDescent="0.25">
      <c r="T1010" s="139">
        <f t="shared" ref="T1010:Y1010" si="133">SUM(T1001:T1009)</f>
        <v>4</v>
      </c>
      <c r="U1010" s="139">
        <f t="shared" si="133"/>
        <v>2</v>
      </c>
      <c r="V1010" s="139">
        <f t="shared" si="133"/>
        <v>2</v>
      </c>
      <c r="W1010" s="139">
        <f t="shared" si="133"/>
        <v>99</v>
      </c>
      <c r="X1010" s="139">
        <f t="shared" si="133"/>
        <v>0</v>
      </c>
      <c r="Y1010" s="139">
        <f t="shared" si="133"/>
        <v>6</v>
      </c>
      <c r="Z1010" s="96">
        <f t="shared" si="132"/>
        <v>113</v>
      </c>
    </row>
    <row r="1014" spans="19:27" x14ac:dyDescent="0.25">
      <c r="S1014" s="64" t="s">
        <v>8511</v>
      </c>
      <c r="T1014" s="64" t="s">
        <v>115</v>
      </c>
      <c r="U1014" s="64" t="s">
        <v>135</v>
      </c>
      <c r="V1014" s="64" t="s">
        <v>139</v>
      </c>
      <c r="W1014" s="64" t="s">
        <v>121</v>
      </c>
      <c r="X1014" s="64" t="s">
        <v>667</v>
      </c>
      <c r="Y1014" s="64" t="s">
        <v>8473</v>
      </c>
      <c r="Z1014" s="64" t="s">
        <v>8512</v>
      </c>
    </row>
    <row r="1015" spans="19:27" x14ac:dyDescent="0.25">
      <c r="S1015" s="64" t="s">
        <v>8484</v>
      </c>
      <c r="T1015" s="69">
        <v>0</v>
      </c>
      <c r="U1015" s="69">
        <v>0</v>
      </c>
      <c r="V1015" s="69">
        <v>0</v>
      </c>
      <c r="W1015" s="69">
        <v>0</v>
      </c>
      <c r="X1015" s="69">
        <v>0</v>
      </c>
      <c r="Y1015" s="69">
        <v>0</v>
      </c>
      <c r="Z1015" s="64">
        <f t="shared" ref="Z1015:Z1024" si="134">SUM(T1015:W1015)+Y1015</f>
        <v>0</v>
      </c>
      <c r="AA1015" s="64" t="s">
        <v>8484</v>
      </c>
    </row>
    <row r="1016" spans="19:27" x14ac:dyDescent="0.25">
      <c r="S1016" s="90" t="s">
        <v>8485</v>
      </c>
      <c r="T1016" s="91">
        <v>0</v>
      </c>
      <c r="U1016" s="91">
        <v>0</v>
      </c>
      <c r="V1016" s="91">
        <v>0</v>
      </c>
      <c r="W1016" s="91">
        <v>0</v>
      </c>
      <c r="X1016" s="91">
        <v>0</v>
      </c>
      <c r="Y1016" s="91">
        <v>0</v>
      </c>
      <c r="Z1016" s="64">
        <f t="shared" si="134"/>
        <v>0</v>
      </c>
      <c r="AA1016" s="90" t="s">
        <v>8485</v>
      </c>
    </row>
    <row r="1017" spans="19:27" x14ac:dyDescent="0.25">
      <c r="S1017" s="64" t="s">
        <v>8486</v>
      </c>
      <c r="T1017" s="69">
        <v>0</v>
      </c>
      <c r="U1017" s="69">
        <v>0</v>
      </c>
      <c r="V1017" s="69">
        <v>0</v>
      </c>
      <c r="W1017" s="69">
        <v>0</v>
      </c>
      <c r="X1017" s="69">
        <v>0</v>
      </c>
      <c r="Y1017" s="69">
        <v>0</v>
      </c>
      <c r="Z1017" s="64">
        <f t="shared" si="134"/>
        <v>0</v>
      </c>
      <c r="AA1017" s="64" t="s">
        <v>8486</v>
      </c>
    </row>
    <row r="1018" spans="19:27" x14ac:dyDescent="0.25">
      <c r="S1018" s="90" t="s">
        <v>8487</v>
      </c>
      <c r="T1018" s="91">
        <v>0</v>
      </c>
      <c r="U1018" s="91">
        <v>0</v>
      </c>
      <c r="V1018" s="91">
        <v>0</v>
      </c>
      <c r="W1018" s="91">
        <v>0</v>
      </c>
      <c r="X1018" s="91">
        <v>0</v>
      </c>
      <c r="Y1018" s="91">
        <v>0</v>
      </c>
      <c r="Z1018" s="64">
        <f t="shared" si="134"/>
        <v>0</v>
      </c>
      <c r="AA1018" s="90" t="s">
        <v>8487</v>
      </c>
    </row>
    <row r="1019" spans="19:27" x14ac:dyDescent="0.25">
      <c r="S1019" s="64" t="s">
        <v>8488</v>
      </c>
      <c r="T1019" s="69">
        <v>0</v>
      </c>
      <c r="U1019" s="69">
        <v>0</v>
      </c>
      <c r="V1019" s="69">
        <v>0</v>
      </c>
      <c r="W1019" s="69">
        <v>0</v>
      </c>
      <c r="X1019" s="69">
        <v>0</v>
      </c>
      <c r="Y1019" s="69">
        <v>0</v>
      </c>
      <c r="Z1019" s="64">
        <f t="shared" si="134"/>
        <v>0</v>
      </c>
      <c r="AA1019" s="64" t="s">
        <v>8488</v>
      </c>
    </row>
    <row r="1020" spans="19:27" x14ac:dyDescent="0.25">
      <c r="S1020" s="90" t="s">
        <v>8489</v>
      </c>
      <c r="T1020" s="91">
        <v>1</v>
      </c>
      <c r="U1020" s="91">
        <v>0</v>
      </c>
      <c r="V1020" s="91">
        <v>1</v>
      </c>
      <c r="W1020" s="91">
        <v>9</v>
      </c>
      <c r="X1020" s="91">
        <v>1</v>
      </c>
      <c r="Y1020" s="91">
        <v>2</v>
      </c>
      <c r="Z1020" s="64">
        <f t="shared" si="134"/>
        <v>13</v>
      </c>
      <c r="AA1020" s="90" t="s">
        <v>8489</v>
      </c>
    </row>
    <row r="1021" spans="19:27" x14ac:dyDescent="0.25">
      <c r="S1021" s="64" t="s">
        <v>8490</v>
      </c>
      <c r="T1021" s="69">
        <v>2</v>
      </c>
      <c r="U1021" s="69">
        <v>2</v>
      </c>
      <c r="V1021" s="69">
        <v>0</v>
      </c>
      <c r="W1021" s="69">
        <v>7</v>
      </c>
      <c r="X1021" s="69">
        <v>29</v>
      </c>
      <c r="Y1021" s="69">
        <v>2</v>
      </c>
      <c r="Z1021" s="64">
        <f t="shared" si="134"/>
        <v>13</v>
      </c>
      <c r="AA1021" s="64" t="s">
        <v>8490</v>
      </c>
    </row>
    <row r="1022" spans="19:27" x14ac:dyDescent="0.25">
      <c r="S1022" s="90" t="s">
        <v>8491</v>
      </c>
      <c r="T1022" s="91">
        <v>32</v>
      </c>
      <c r="U1022" s="91">
        <v>120</v>
      </c>
      <c r="V1022" s="91">
        <v>48</v>
      </c>
      <c r="W1022" s="91">
        <v>95</v>
      </c>
      <c r="X1022" s="91">
        <v>241</v>
      </c>
      <c r="Y1022" s="91">
        <v>0</v>
      </c>
      <c r="Z1022" s="64">
        <f t="shared" si="134"/>
        <v>295</v>
      </c>
      <c r="AA1022" s="90" t="s">
        <v>8491</v>
      </c>
    </row>
    <row r="1023" spans="19:27" x14ac:dyDescent="0.25">
      <c r="S1023" s="64" t="s">
        <v>8492</v>
      </c>
      <c r="T1023" s="69">
        <v>1</v>
      </c>
      <c r="U1023" s="69">
        <v>0</v>
      </c>
      <c r="V1023" s="69">
        <v>0</v>
      </c>
      <c r="W1023" s="69">
        <v>99</v>
      </c>
      <c r="X1023" s="69">
        <v>915</v>
      </c>
      <c r="Y1023" s="69">
        <v>0</v>
      </c>
      <c r="Z1023" s="64">
        <f t="shared" si="134"/>
        <v>100</v>
      </c>
      <c r="AA1023" s="64" t="s">
        <v>8492</v>
      </c>
    </row>
    <row r="1024" spans="19:27" x14ac:dyDescent="0.25">
      <c r="T1024" s="60">
        <f t="shared" ref="T1024:Y1024" si="135">SUM(T1015:T1023)</f>
        <v>36</v>
      </c>
      <c r="U1024" s="60">
        <f t="shared" si="135"/>
        <v>122</v>
      </c>
      <c r="V1024" s="60">
        <f t="shared" si="135"/>
        <v>49</v>
      </c>
      <c r="W1024" s="60">
        <f t="shared" si="135"/>
        <v>210</v>
      </c>
      <c r="X1024" s="60">
        <f t="shared" si="135"/>
        <v>1186</v>
      </c>
      <c r="Y1024" s="60">
        <f t="shared" si="135"/>
        <v>4</v>
      </c>
      <c r="Z1024" s="64">
        <f t="shared" si="134"/>
        <v>421</v>
      </c>
    </row>
    <row r="1025" spans="1:26" x14ac:dyDescent="0.25">
      <c r="Z1025" s="60">
        <f>SUM(Z1015:Z1023)</f>
        <v>421</v>
      </c>
    </row>
    <row r="1029" spans="1:26" ht="39.6" x14ac:dyDescent="0.25">
      <c r="A1029" s="75" t="s">
        <v>8670</v>
      </c>
      <c r="B1029" s="75" t="s">
        <v>7388</v>
      </c>
      <c r="C1029" s="75" t="s">
        <v>8472</v>
      </c>
      <c r="D1029" s="159" t="s">
        <v>8496</v>
      </c>
      <c r="E1029" s="76" t="s">
        <v>8497</v>
      </c>
      <c r="F1029" s="75" t="s">
        <v>8498</v>
      </c>
      <c r="G1029" s="75" t="s">
        <v>8499</v>
      </c>
      <c r="H1029" s="75" t="s">
        <v>8500</v>
      </c>
      <c r="I1029" s="75" t="s">
        <v>8501</v>
      </c>
      <c r="J1029" s="75" t="s">
        <v>8658</v>
      </c>
      <c r="K1029" s="77" t="s">
        <v>8502</v>
      </c>
      <c r="L1029" s="93" t="s">
        <v>8503</v>
      </c>
      <c r="M1029" s="66" t="s">
        <v>8671</v>
      </c>
      <c r="S1029" s="60" t="s">
        <v>8670</v>
      </c>
    </row>
    <row r="1030" spans="1:26" x14ac:dyDescent="0.25">
      <c r="A1030" s="162" t="s">
        <v>8521</v>
      </c>
      <c r="B1030" s="162" t="s">
        <v>924</v>
      </c>
      <c r="C1030" s="115">
        <v>1</v>
      </c>
      <c r="D1030" s="69">
        <v>1</v>
      </c>
      <c r="E1030" s="115">
        <v>0</v>
      </c>
      <c r="F1030" s="115">
        <v>0</v>
      </c>
      <c r="G1030" s="115">
        <v>0</v>
      </c>
      <c r="H1030" s="115">
        <v>0</v>
      </c>
      <c r="I1030" s="115">
        <v>1</v>
      </c>
      <c r="J1030" s="115">
        <v>0</v>
      </c>
      <c r="K1030" s="115">
        <v>0</v>
      </c>
      <c r="L1030" s="161">
        <f t="shared" ref="L1030:L1043" si="136">SUM(E1030:K1030)</f>
        <v>1</v>
      </c>
      <c r="M1030" s="62">
        <v>1</v>
      </c>
      <c r="S1030" s="64" t="s">
        <v>8505</v>
      </c>
      <c r="T1030" s="64" t="s">
        <v>115</v>
      </c>
      <c r="U1030" s="64" t="s">
        <v>135</v>
      </c>
      <c r="V1030" s="64" t="s">
        <v>139</v>
      </c>
      <c r="W1030" s="64" t="s">
        <v>121</v>
      </c>
      <c r="X1030" s="64" t="s">
        <v>667</v>
      </c>
      <c r="Y1030" s="64" t="s">
        <v>8473</v>
      </c>
      <c r="Z1030" s="64" t="s">
        <v>8474</v>
      </c>
    </row>
    <row r="1031" spans="1:26" x14ac:dyDescent="0.25">
      <c r="A1031" s="160" t="s">
        <v>8312</v>
      </c>
      <c r="B1031" s="160" t="s">
        <v>7219</v>
      </c>
      <c r="C1031" s="114">
        <v>2</v>
      </c>
      <c r="D1031" s="91">
        <v>2</v>
      </c>
      <c r="E1031" s="114">
        <v>0</v>
      </c>
      <c r="F1031" s="114">
        <v>2</v>
      </c>
      <c r="G1031" s="114">
        <v>0</v>
      </c>
      <c r="H1031" s="114">
        <v>0</v>
      </c>
      <c r="I1031" s="114">
        <v>0</v>
      </c>
      <c r="J1031" s="114">
        <v>0</v>
      </c>
      <c r="K1031" s="114">
        <v>0</v>
      </c>
      <c r="L1031" s="161">
        <f t="shared" si="136"/>
        <v>2</v>
      </c>
      <c r="M1031" s="62"/>
      <c r="S1031" s="64" t="s">
        <v>8484</v>
      </c>
      <c r="T1031" s="69">
        <v>0</v>
      </c>
      <c r="U1031" s="69">
        <v>0</v>
      </c>
      <c r="V1031" s="69">
        <v>0</v>
      </c>
      <c r="W1031" s="69">
        <v>0</v>
      </c>
      <c r="X1031" s="69">
        <v>0</v>
      </c>
      <c r="Y1031" s="69">
        <v>0</v>
      </c>
      <c r="Z1031" s="64">
        <f t="shared" ref="Z1031:Z1040" si="137">SUM(T1031:Y1031)</f>
        <v>0</v>
      </c>
    </row>
    <row r="1032" spans="1:26" x14ac:dyDescent="0.25">
      <c r="A1032" s="160" t="s">
        <v>8312</v>
      </c>
      <c r="B1032" s="160" t="s">
        <v>924</v>
      </c>
      <c r="C1032" s="114">
        <v>30</v>
      </c>
      <c r="D1032" s="91">
        <v>30</v>
      </c>
      <c r="E1032" s="114">
        <v>6</v>
      </c>
      <c r="F1032" s="114">
        <v>4</v>
      </c>
      <c r="G1032" s="114">
        <v>0</v>
      </c>
      <c r="H1032" s="114">
        <v>15</v>
      </c>
      <c r="I1032" s="114">
        <v>4</v>
      </c>
      <c r="J1032" s="114">
        <v>1</v>
      </c>
      <c r="K1032" s="114">
        <v>0</v>
      </c>
      <c r="L1032" s="161">
        <f t="shared" si="136"/>
        <v>30</v>
      </c>
      <c r="M1032" s="62">
        <v>32</v>
      </c>
      <c r="S1032" s="90" t="s">
        <v>8485</v>
      </c>
      <c r="T1032" s="91">
        <v>0</v>
      </c>
      <c r="U1032" s="91">
        <v>0</v>
      </c>
      <c r="V1032" s="91">
        <v>0</v>
      </c>
      <c r="W1032" s="91">
        <v>0</v>
      </c>
      <c r="X1032" s="91">
        <v>0</v>
      </c>
      <c r="Y1032" s="91">
        <v>0</v>
      </c>
      <c r="Z1032" s="64">
        <f t="shared" si="137"/>
        <v>0</v>
      </c>
    </row>
    <row r="1033" spans="1:26" x14ac:dyDescent="0.25">
      <c r="A1033" s="162" t="s">
        <v>7341</v>
      </c>
      <c r="B1033" s="162" t="s">
        <v>2680</v>
      </c>
      <c r="C1033" s="115">
        <v>22</v>
      </c>
      <c r="D1033" s="69">
        <v>22</v>
      </c>
      <c r="E1033" s="115">
        <v>6</v>
      </c>
      <c r="F1033" s="115">
        <v>2</v>
      </c>
      <c r="G1033" s="115">
        <v>0</v>
      </c>
      <c r="H1033" s="115">
        <v>13</v>
      </c>
      <c r="I1033" s="115">
        <v>0</v>
      </c>
      <c r="J1033" s="115">
        <v>1</v>
      </c>
      <c r="K1033" s="115">
        <v>0</v>
      </c>
      <c r="L1033" s="161">
        <f t="shared" si="136"/>
        <v>22</v>
      </c>
      <c r="M1033" s="62"/>
      <c r="S1033" s="64" t="s">
        <v>8486</v>
      </c>
      <c r="T1033" s="69">
        <v>0</v>
      </c>
      <c r="U1033" s="69">
        <v>0</v>
      </c>
      <c r="V1033" s="69">
        <v>0</v>
      </c>
      <c r="W1033" s="69">
        <v>0</v>
      </c>
      <c r="X1033" s="69">
        <v>1</v>
      </c>
      <c r="Y1033" s="69">
        <v>0</v>
      </c>
      <c r="Z1033" s="64">
        <f t="shared" si="137"/>
        <v>1</v>
      </c>
    </row>
    <row r="1034" spans="1:26" x14ac:dyDescent="0.25">
      <c r="A1034" s="162" t="s">
        <v>7341</v>
      </c>
      <c r="B1034" s="162" t="s">
        <v>7219</v>
      </c>
      <c r="C1034" s="115">
        <v>2</v>
      </c>
      <c r="D1034" s="69">
        <v>2</v>
      </c>
      <c r="E1034" s="115">
        <v>0</v>
      </c>
      <c r="F1034" s="115">
        <v>2</v>
      </c>
      <c r="G1034" s="115">
        <v>0</v>
      </c>
      <c r="H1034" s="115">
        <v>0</v>
      </c>
      <c r="I1034" s="115">
        <v>0</v>
      </c>
      <c r="J1034" s="115">
        <v>0</v>
      </c>
      <c r="K1034" s="115">
        <v>0</v>
      </c>
      <c r="L1034" s="161">
        <f t="shared" si="136"/>
        <v>2</v>
      </c>
      <c r="M1034" s="62"/>
      <c r="S1034" s="90" t="s">
        <v>8487</v>
      </c>
      <c r="T1034" s="91">
        <v>0</v>
      </c>
      <c r="U1034" s="91">
        <v>0</v>
      </c>
      <c r="V1034" s="91">
        <v>0</v>
      </c>
      <c r="W1034" s="91">
        <v>0</v>
      </c>
      <c r="X1034" s="91">
        <v>0</v>
      </c>
      <c r="Y1034" s="91">
        <v>0</v>
      </c>
      <c r="Z1034" s="64">
        <f t="shared" si="137"/>
        <v>0</v>
      </c>
    </row>
    <row r="1035" spans="1:26" x14ac:dyDescent="0.25">
      <c r="A1035" s="162" t="s">
        <v>7341</v>
      </c>
      <c r="B1035" s="162" t="s">
        <v>924</v>
      </c>
      <c r="C1035" s="115">
        <v>42</v>
      </c>
      <c r="D1035" s="69">
        <v>41</v>
      </c>
      <c r="E1035" s="115">
        <v>2</v>
      </c>
      <c r="F1035" s="115">
        <v>10</v>
      </c>
      <c r="G1035" s="115">
        <v>1</v>
      </c>
      <c r="H1035" s="115">
        <v>8</v>
      </c>
      <c r="I1035" s="115">
        <v>20</v>
      </c>
      <c r="J1035" s="115">
        <v>0</v>
      </c>
      <c r="K1035" s="115">
        <v>0</v>
      </c>
      <c r="L1035" s="161">
        <f t="shared" si="136"/>
        <v>41</v>
      </c>
      <c r="M1035" s="62">
        <f>SUM(L1033:L1035)</f>
        <v>65</v>
      </c>
      <c r="S1035" s="64" t="s">
        <v>8488</v>
      </c>
      <c r="T1035" s="69">
        <v>0</v>
      </c>
      <c r="U1035" s="69">
        <v>0</v>
      </c>
      <c r="V1035" s="69">
        <v>0</v>
      </c>
      <c r="W1035" s="69">
        <v>0</v>
      </c>
      <c r="X1035" s="69">
        <v>0</v>
      </c>
      <c r="Y1035" s="69">
        <v>0</v>
      </c>
      <c r="Z1035" s="64">
        <f t="shared" si="137"/>
        <v>0</v>
      </c>
    </row>
    <row r="1036" spans="1:26" x14ac:dyDescent="0.25">
      <c r="A1036" s="160" t="s">
        <v>2096</v>
      </c>
      <c r="B1036" s="160" t="s">
        <v>2680</v>
      </c>
      <c r="C1036" s="114">
        <v>38</v>
      </c>
      <c r="D1036" s="91">
        <v>38</v>
      </c>
      <c r="E1036" s="114">
        <v>8</v>
      </c>
      <c r="F1036" s="114">
        <v>13</v>
      </c>
      <c r="G1036" s="114">
        <v>1</v>
      </c>
      <c r="H1036" s="114">
        <v>15</v>
      </c>
      <c r="I1036" s="114">
        <v>0</v>
      </c>
      <c r="J1036" s="114">
        <v>1</v>
      </c>
      <c r="K1036" s="114">
        <v>0</v>
      </c>
      <c r="L1036" s="161">
        <f t="shared" si="136"/>
        <v>38</v>
      </c>
      <c r="M1036" s="62"/>
      <c r="S1036" s="90" t="s">
        <v>8489</v>
      </c>
      <c r="T1036" s="91">
        <v>6</v>
      </c>
      <c r="U1036" s="91">
        <v>6</v>
      </c>
      <c r="V1036" s="91">
        <v>0</v>
      </c>
      <c r="W1036" s="91">
        <v>15</v>
      </c>
      <c r="X1036" s="91">
        <v>4</v>
      </c>
      <c r="Y1036" s="91">
        <v>1</v>
      </c>
      <c r="Z1036" s="64">
        <f t="shared" si="137"/>
        <v>32</v>
      </c>
    </row>
    <row r="1037" spans="1:26" x14ac:dyDescent="0.25">
      <c r="A1037" s="160" t="s">
        <v>2096</v>
      </c>
      <c r="B1037" s="160" t="s">
        <v>1641</v>
      </c>
      <c r="C1037" s="114">
        <v>38</v>
      </c>
      <c r="D1037" s="91">
        <v>38</v>
      </c>
      <c r="E1037" s="114">
        <v>0</v>
      </c>
      <c r="F1037" s="114">
        <v>3</v>
      </c>
      <c r="G1037" s="114">
        <v>0</v>
      </c>
      <c r="H1037" s="114">
        <v>7</v>
      </c>
      <c r="I1037" s="114">
        <v>28</v>
      </c>
      <c r="J1037" s="114">
        <v>0</v>
      </c>
      <c r="K1037" s="114">
        <v>0</v>
      </c>
      <c r="L1037" s="161">
        <f t="shared" si="136"/>
        <v>38</v>
      </c>
      <c r="M1037" s="62"/>
      <c r="S1037" s="64" t="s">
        <v>8490</v>
      </c>
      <c r="T1037" s="69">
        <v>8</v>
      </c>
      <c r="U1037" s="69">
        <v>14</v>
      </c>
      <c r="V1037" s="69">
        <v>1</v>
      </c>
      <c r="W1037" s="69">
        <v>21</v>
      </c>
      <c r="X1037" s="69">
        <v>20</v>
      </c>
      <c r="Y1037" s="69">
        <v>1</v>
      </c>
      <c r="Z1037" s="64">
        <f t="shared" si="137"/>
        <v>65</v>
      </c>
    </row>
    <row r="1038" spans="1:26" x14ac:dyDescent="0.25">
      <c r="A1038" s="160" t="s">
        <v>2096</v>
      </c>
      <c r="B1038" s="160" t="s">
        <v>7219</v>
      </c>
      <c r="C1038" s="114">
        <v>1</v>
      </c>
      <c r="D1038" s="91">
        <v>1</v>
      </c>
      <c r="E1038" s="114">
        <v>0</v>
      </c>
      <c r="F1038" s="114">
        <v>1</v>
      </c>
      <c r="G1038" s="114">
        <v>0</v>
      </c>
      <c r="H1038" s="114">
        <v>0</v>
      </c>
      <c r="I1038" s="114">
        <v>0</v>
      </c>
      <c r="J1038" s="114">
        <v>0</v>
      </c>
      <c r="K1038" s="114">
        <v>0</v>
      </c>
      <c r="L1038" s="161">
        <f t="shared" si="136"/>
        <v>1</v>
      </c>
      <c r="S1038" s="90" t="s">
        <v>8491</v>
      </c>
      <c r="T1038" s="91">
        <v>61</v>
      </c>
      <c r="U1038" s="91">
        <v>209</v>
      </c>
      <c r="V1038" s="91">
        <v>109</v>
      </c>
      <c r="W1038" s="91">
        <v>158</v>
      </c>
      <c r="X1038" s="91">
        <v>693</v>
      </c>
      <c r="Y1038" s="91">
        <v>1</v>
      </c>
      <c r="Z1038" s="64">
        <f t="shared" si="137"/>
        <v>1231</v>
      </c>
    </row>
    <row r="1039" spans="1:26" x14ac:dyDescent="0.25">
      <c r="A1039" s="160" t="s">
        <v>2096</v>
      </c>
      <c r="B1039" s="160" t="s">
        <v>7220</v>
      </c>
      <c r="C1039" s="114">
        <v>3</v>
      </c>
      <c r="D1039" s="91">
        <v>3</v>
      </c>
      <c r="E1039" s="114">
        <v>0</v>
      </c>
      <c r="F1039" s="114">
        <v>0</v>
      </c>
      <c r="G1039" s="114">
        <v>0</v>
      </c>
      <c r="H1039" s="114">
        <v>2</v>
      </c>
      <c r="I1039" s="114">
        <v>1</v>
      </c>
      <c r="J1039" s="114">
        <v>0</v>
      </c>
      <c r="K1039" s="114">
        <v>0</v>
      </c>
      <c r="L1039" s="161">
        <f t="shared" si="136"/>
        <v>3</v>
      </c>
      <c r="M1039" s="62"/>
      <c r="S1039" s="64" t="s">
        <v>8492</v>
      </c>
      <c r="T1039" s="69">
        <v>0</v>
      </c>
      <c r="U1039" s="69">
        <v>0</v>
      </c>
      <c r="V1039" s="69">
        <v>0</v>
      </c>
      <c r="W1039" s="69">
        <v>167</v>
      </c>
      <c r="X1039" s="69">
        <v>305</v>
      </c>
      <c r="Y1039" s="69">
        <v>0</v>
      </c>
      <c r="Z1039" s="64">
        <f t="shared" si="137"/>
        <v>472</v>
      </c>
    </row>
    <row r="1040" spans="1:26" x14ac:dyDescent="0.25">
      <c r="A1040" s="160" t="s">
        <v>2096</v>
      </c>
      <c r="B1040" s="160" t="s">
        <v>924</v>
      </c>
      <c r="C1040" s="114">
        <v>1160</v>
      </c>
      <c r="D1040" s="91">
        <v>1152</v>
      </c>
      <c r="E1040" s="114">
        <v>53</v>
      </c>
      <c r="F1040" s="114">
        <v>192</v>
      </c>
      <c r="G1040" s="114">
        <v>108</v>
      </c>
      <c r="H1040" s="114">
        <v>134</v>
      </c>
      <c r="I1040" s="114">
        <v>664</v>
      </c>
      <c r="J1040" s="114">
        <v>0</v>
      </c>
      <c r="K1040" s="114">
        <v>1</v>
      </c>
      <c r="L1040" s="161">
        <f t="shared" si="136"/>
        <v>1152</v>
      </c>
      <c r="M1040" s="62">
        <f>SUM(L1036:L1040)</f>
        <v>1232</v>
      </c>
      <c r="T1040" s="60">
        <f t="shared" ref="T1040:Y1040" si="138">SUM(T1030:T1039)</f>
        <v>75</v>
      </c>
      <c r="U1040" s="60">
        <f t="shared" si="138"/>
        <v>229</v>
      </c>
      <c r="V1040" s="60">
        <f t="shared" si="138"/>
        <v>110</v>
      </c>
      <c r="W1040" s="60">
        <f t="shared" si="138"/>
        <v>361</v>
      </c>
      <c r="X1040" s="60">
        <f t="shared" si="138"/>
        <v>1023</v>
      </c>
      <c r="Y1040" s="60">
        <f t="shared" si="138"/>
        <v>3</v>
      </c>
      <c r="Z1040" s="64">
        <f t="shared" si="137"/>
        <v>1801</v>
      </c>
    </row>
    <row r="1041" spans="1:27" x14ac:dyDescent="0.25">
      <c r="A1041" s="162" t="s">
        <v>506</v>
      </c>
      <c r="B1041" s="162" t="s">
        <v>2680</v>
      </c>
      <c r="C1041" s="115">
        <v>72</v>
      </c>
      <c r="D1041" s="69">
        <v>72</v>
      </c>
      <c r="E1041" s="115">
        <v>0</v>
      </c>
      <c r="F1041" s="115">
        <v>0</v>
      </c>
      <c r="G1041" s="115">
        <v>0</v>
      </c>
      <c r="H1041" s="115">
        <v>72</v>
      </c>
      <c r="I1041" s="115">
        <v>0</v>
      </c>
      <c r="J1041" s="115">
        <v>0</v>
      </c>
      <c r="K1041" s="115">
        <v>0</v>
      </c>
      <c r="L1041" s="161">
        <f t="shared" si="136"/>
        <v>72</v>
      </c>
    </row>
    <row r="1042" spans="1:27" x14ac:dyDescent="0.25">
      <c r="A1042" s="162" t="s">
        <v>506</v>
      </c>
      <c r="B1042" s="162" t="s">
        <v>1641</v>
      </c>
      <c r="C1042" s="115">
        <v>101</v>
      </c>
      <c r="D1042" s="69">
        <v>100</v>
      </c>
      <c r="E1042" s="115">
        <v>0</v>
      </c>
      <c r="F1042" s="115">
        <v>0</v>
      </c>
      <c r="G1042" s="115">
        <v>0</v>
      </c>
      <c r="H1042" s="115">
        <v>93</v>
      </c>
      <c r="I1042" s="115">
        <v>7</v>
      </c>
      <c r="J1042" s="115">
        <v>0</v>
      </c>
      <c r="K1042" s="115">
        <v>0</v>
      </c>
      <c r="L1042" s="161">
        <f t="shared" si="136"/>
        <v>100</v>
      </c>
    </row>
    <row r="1043" spans="1:27" x14ac:dyDescent="0.25">
      <c r="A1043" s="162" t="s">
        <v>506</v>
      </c>
      <c r="B1043" s="162" t="s">
        <v>924</v>
      </c>
      <c r="C1043" s="115">
        <v>300</v>
      </c>
      <c r="D1043" s="69">
        <v>300</v>
      </c>
      <c r="E1043" s="115">
        <v>0</v>
      </c>
      <c r="F1043" s="115">
        <v>0</v>
      </c>
      <c r="G1043" s="115">
        <v>0</v>
      </c>
      <c r="H1043" s="115">
        <v>2</v>
      </c>
      <c r="I1043" s="115">
        <v>298</v>
      </c>
      <c r="J1043" s="115">
        <v>0</v>
      </c>
      <c r="K1043" s="115">
        <v>0</v>
      </c>
      <c r="L1043" s="161">
        <f t="shared" si="136"/>
        <v>300</v>
      </c>
      <c r="M1043" s="62">
        <f>SUM(L1041:L1043)</f>
        <v>472</v>
      </c>
    </row>
    <row r="1044" spans="1:27" x14ac:dyDescent="0.25">
      <c r="A1044" s="102" t="s">
        <v>8509</v>
      </c>
      <c r="B1044" s="163"/>
      <c r="C1044" s="163">
        <v>1812</v>
      </c>
      <c r="D1044" s="163">
        <v>1802</v>
      </c>
      <c r="E1044" s="163">
        <f t="shared" ref="E1044:M1044" si="139">SUM(E1030:E1043)</f>
        <v>75</v>
      </c>
      <c r="F1044" s="163">
        <f t="shared" si="139"/>
        <v>229</v>
      </c>
      <c r="G1044" s="163">
        <f t="shared" si="139"/>
        <v>110</v>
      </c>
      <c r="H1044" s="163">
        <f t="shared" si="139"/>
        <v>361</v>
      </c>
      <c r="I1044" s="163">
        <f t="shared" si="139"/>
        <v>1023</v>
      </c>
      <c r="J1044" s="163">
        <f t="shared" si="139"/>
        <v>3</v>
      </c>
      <c r="K1044" s="163">
        <f t="shared" si="139"/>
        <v>1</v>
      </c>
      <c r="L1044" s="163">
        <f t="shared" si="139"/>
        <v>1802</v>
      </c>
      <c r="M1044" s="62">
        <f t="shared" si="139"/>
        <v>1802</v>
      </c>
      <c r="S1044" s="64" t="s">
        <v>8508</v>
      </c>
      <c r="T1044" s="64" t="s">
        <v>115</v>
      </c>
      <c r="U1044" s="64" t="s">
        <v>135</v>
      </c>
      <c r="V1044" s="64" t="s">
        <v>139</v>
      </c>
      <c r="W1044" s="64" t="s">
        <v>121</v>
      </c>
      <c r="X1044" s="64" t="s">
        <v>667</v>
      </c>
      <c r="Y1044" s="64" t="s">
        <v>8473</v>
      </c>
      <c r="Z1044" s="64" t="s">
        <v>8474</v>
      </c>
    </row>
    <row r="1045" spans="1:27" x14ac:dyDescent="0.25">
      <c r="I1045" s="60" t="s">
        <v>8672</v>
      </c>
      <c r="S1045" s="64" t="s">
        <v>8484</v>
      </c>
      <c r="T1045" s="69">
        <v>0</v>
      </c>
      <c r="U1045" s="69">
        <v>0</v>
      </c>
      <c r="V1045" s="69">
        <v>0</v>
      </c>
      <c r="W1045" s="69">
        <v>0</v>
      </c>
      <c r="X1045" s="69">
        <v>0</v>
      </c>
      <c r="Y1045" s="69">
        <v>0</v>
      </c>
      <c r="Z1045" s="64">
        <f t="shared" ref="Z1045:Z1054" si="140">SUM(T1045:Y1045)</f>
        <v>0</v>
      </c>
    </row>
    <row r="1046" spans="1:27" x14ac:dyDescent="0.25">
      <c r="S1046" s="90" t="s">
        <v>8485</v>
      </c>
      <c r="T1046" s="91">
        <v>0</v>
      </c>
      <c r="U1046" s="91">
        <v>0</v>
      </c>
      <c r="V1046" s="91">
        <v>0</v>
      </c>
      <c r="W1046" s="92">
        <v>0</v>
      </c>
      <c r="X1046" s="91">
        <v>0</v>
      </c>
      <c r="Y1046" s="91">
        <v>0</v>
      </c>
      <c r="Z1046" s="64">
        <f t="shared" si="140"/>
        <v>0</v>
      </c>
    </row>
    <row r="1047" spans="1:27" x14ac:dyDescent="0.25">
      <c r="S1047" s="64" t="s">
        <v>8486</v>
      </c>
      <c r="T1047" s="112">
        <v>0</v>
      </c>
      <c r="U1047" s="112">
        <v>0</v>
      </c>
      <c r="V1047" s="112">
        <v>0</v>
      </c>
      <c r="W1047" s="69">
        <v>0</v>
      </c>
      <c r="X1047" s="112">
        <v>0</v>
      </c>
      <c r="Y1047" s="112">
        <v>0</v>
      </c>
      <c r="Z1047" s="64">
        <f t="shared" si="140"/>
        <v>0</v>
      </c>
    </row>
    <row r="1048" spans="1:27" x14ac:dyDescent="0.25">
      <c r="S1048" s="90" t="s">
        <v>8487</v>
      </c>
      <c r="T1048" s="113">
        <v>0</v>
      </c>
      <c r="U1048" s="113">
        <v>0</v>
      </c>
      <c r="V1048" s="113">
        <v>0</v>
      </c>
      <c r="W1048" s="113">
        <v>0</v>
      </c>
      <c r="X1048" s="113">
        <v>0</v>
      </c>
      <c r="Y1048" s="113">
        <v>0</v>
      </c>
      <c r="Z1048" s="64">
        <f t="shared" si="140"/>
        <v>0</v>
      </c>
    </row>
    <row r="1049" spans="1:27" x14ac:dyDescent="0.25">
      <c r="S1049" s="96" t="s">
        <v>8488</v>
      </c>
      <c r="T1049" s="97">
        <v>0</v>
      </c>
      <c r="U1049" s="97">
        <v>0</v>
      </c>
      <c r="V1049" s="97">
        <v>0</v>
      </c>
      <c r="W1049" s="97">
        <v>0</v>
      </c>
      <c r="X1049" s="97">
        <v>0</v>
      </c>
      <c r="Y1049" s="97">
        <v>0</v>
      </c>
      <c r="Z1049" s="96">
        <f t="shared" si="140"/>
        <v>0</v>
      </c>
    </row>
    <row r="1050" spans="1:27" x14ac:dyDescent="0.25">
      <c r="S1050" s="90" t="s">
        <v>8489</v>
      </c>
      <c r="T1050" s="114">
        <v>0</v>
      </c>
      <c r="U1050" s="114">
        <v>0</v>
      </c>
      <c r="V1050" s="114">
        <v>0</v>
      </c>
      <c r="W1050" s="114">
        <v>0</v>
      </c>
      <c r="X1050" s="114">
        <v>0</v>
      </c>
      <c r="Y1050" s="114">
        <v>0</v>
      </c>
      <c r="Z1050" s="64">
        <f t="shared" si="140"/>
        <v>0</v>
      </c>
    </row>
    <row r="1051" spans="1:27" x14ac:dyDescent="0.25">
      <c r="S1051" s="64" t="s">
        <v>8490</v>
      </c>
      <c r="T1051" s="69">
        <v>6</v>
      </c>
      <c r="U1051" s="69">
        <v>2</v>
      </c>
      <c r="V1051" s="69">
        <v>0</v>
      </c>
      <c r="W1051" s="69">
        <v>13</v>
      </c>
      <c r="X1051" s="69">
        <v>0</v>
      </c>
      <c r="Y1051" s="69">
        <v>1</v>
      </c>
      <c r="Z1051" s="64">
        <f t="shared" si="140"/>
        <v>22</v>
      </c>
    </row>
    <row r="1052" spans="1:27" x14ac:dyDescent="0.25">
      <c r="S1052" s="90" t="s">
        <v>8491</v>
      </c>
      <c r="T1052" s="114">
        <v>8</v>
      </c>
      <c r="U1052" s="114">
        <v>13</v>
      </c>
      <c r="V1052" s="114">
        <v>1</v>
      </c>
      <c r="W1052" s="114">
        <v>15</v>
      </c>
      <c r="X1052" s="114">
        <v>0</v>
      </c>
      <c r="Y1052" s="114">
        <v>1</v>
      </c>
      <c r="Z1052" s="64">
        <f t="shared" si="140"/>
        <v>38</v>
      </c>
    </row>
    <row r="1053" spans="1:27" x14ac:dyDescent="0.25">
      <c r="S1053" s="64" t="s">
        <v>8492</v>
      </c>
      <c r="T1053" s="115">
        <v>0</v>
      </c>
      <c r="U1053" s="115">
        <v>0</v>
      </c>
      <c r="V1053" s="115">
        <v>0</v>
      </c>
      <c r="W1053" s="115">
        <v>72</v>
      </c>
      <c r="X1053" s="115">
        <v>0</v>
      </c>
      <c r="Y1053" s="115">
        <v>0</v>
      </c>
      <c r="Z1053" s="64">
        <f t="shared" si="140"/>
        <v>72</v>
      </c>
      <c r="AA1053" s="60">
        <f>SUM(Z1045:Z1053)</f>
        <v>132</v>
      </c>
    </row>
    <row r="1054" spans="1:27" x14ac:dyDescent="0.25">
      <c r="T1054" s="139">
        <f t="shared" ref="T1054:Y1054" si="141">SUM(T1045:T1053)</f>
        <v>14</v>
      </c>
      <c r="U1054" s="139">
        <f t="shared" si="141"/>
        <v>15</v>
      </c>
      <c r="V1054" s="139">
        <f t="shared" si="141"/>
        <v>1</v>
      </c>
      <c r="W1054" s="139">
        <f t="shared" si="141"/>
        <v>100</v>
      </c>
      <c r="X1054" s="139">
        <f t="shared" si="141"/>
        <v>0</v>
      </c>
      <c r="Y1054" s="139">
        <f t="shared" si="141"/>
        <v>2</v>
      </c>
      <c r="Z1054" s="96">
        <f t="shared" si="140"/>
        <v>132</v>
      </c>
    </row>
    <row r="1058" spans="19:27" x14ac:dyDescent="0.25">
      <c r="S1058" s="64" t="s">
        <v>8511</v>
      </c>
      <c r="T1058" s="64" t="s">
        <v>115</v>
      </c>
      <c r="U1058" s="64" t="s">
        <v>135</v>
      </c>
      <c r="V1058" s="64" t="s">
        <v>139</v>
      </c>
      <c r="W1058" s="64" t="s">
        <v>121</v>
      </c>
      <c r="X1058" s="64" t="s">
        <v>667</v>
      </c>
      <c r="Y1058" s="64" t="s">
        <v>8473</v>
      </c>
      <c r="Z1058" s="64" t="s">
        <v>8512</v>
      </c>
    </row>
    <row r="1059" spans="19:27" x14ac:dyDescent="0.25">
      <c r="S1059" s="64" t="s">
        <v>8484</v>
      </c>
      <c r="T1059" s="69">
        <v>0</v>
      </c>
      <c r="U1059" s="69">
        <v>0</v>
      </c>
      <c r="V1059" s="69">
        <v>0</v>
      </c>
      <c r="W1059" s="69">
        <v>0</v>
      </c>
      <c r="X1059" s="69">
        <v>0</v>
      </c>
      <c r="Y1059" s="69">
        <v>0</v>
      </c>
      <c r="Z1059" s="64">
        <f t="shared" ref="Z1059:Z1068" si="142">SUM(T1059:W1059)+Y1059</f>
        <v>0</v>
      </c>
      <c r="AA1059" s="64" t="s">
        <v>8484</v>
      </c>
    </row>
    <row r="1060" spans="19:27" x14ac:dyDescent="0.25">
      <c r="S1060" s="90" t="s">
        <v>8485</v>
      </c>
      <c r="T1060" s="91">
        <v>0</v>
      </c>
      <c r="U1060" s="91">
        <v>0</v>
      </c>
      <c r="V1060" s="91">
        <v>0</v>
      </c>
      <c r="W1060" s="91">
        <v>0</v>
      </c>
      <c r="X1060" s="91">
        <v>0</v>
      </c>
      <c r="Y1060" s="91">
        <v>0</v>
      </c>
      <c r="Z1060" s="64">
        <f t="shared" si="142"/>
        <v>0</v>
      </c>
      <c r="AA1060" s="90" t="s">
        <v>8485</v>
      </c>
    </row>
    <row r="1061" spans="19:27" x14ac:dyDescent="0.25">
      <c r="S1061" s="64" t="s">
        <v>8486</v>
      </c>
      <c r="T1061" s="69">
        <v>0</v>
      </c>
      <c r="U1061" s="69">
        <v>0</v>
      </c>
      <c r="V1061" s="69">
        <v>0</v>
      </c>
      <c r="W1061" s="69">
        <v>0</v>
      </c>
      <c r="X1061" s="69">
        <v>1</v>
      </c>
      <c r="Y1061" s="69">
        <v>0</v>
      </c>
      <c r="Z1061" s="64">
        <f t="shared" si="142"/>
        <v>0</v>
      </c>
      <c r="AA1061" s="64" t="s">
        <v>8486</v>
      </c>
    </row>
    <row r="1062" spans="19:27" x14ac:dyDescent="0.25">
      <c r="S1062" s="90" t="s">
        <v>8487</v>
      </c>
      <c r="T1062" s="91">
        <v>0</v>
      </c>
      <c r="U1062" s="91">
        <v>0</v>
      </c>
      <c r="V1062" s="91">
        <v>0</v>
      </c>
      <c r="W1062" s="91">
        <v>0</v>
      </c>
      <c r="X1062" s="91">
        <v>0</v>
      </c>
      <c r="Y1062" s="91">
        <v>0</v>
      </c>
      <c r="Z1062" s="64">
        <f t="shared" si="142"/>
        <v>0</v>
      </c>
      <c r="AA1062" s="90" t="s">
        <v>8487</v>
      </c>
    </row>
    <row r="1063" spans="19:27" x14ac:dyDescent="0.25">
      <c r="S1063" s="64" t="s">
        <v>8488</v>
      </c>
      <c r="T1063" s="69">
        <v>0</v>
      </c>
      <c r="U1063" s="69">
        <v>0</v>
      </c>
      <c r="V1063" s="69">
        <v>0</v>
      </c>
      <c r="W1063" s="69">
        <v>0</v>
      </c>
      <c r="X1063" s="69">
        <v>0</v>
      </c>
      <c r="Y1063" s="69">
        <v>0</v>
      </c>
      <c r="Z1063" s="64">
        <f t="shared" si="142"/>
        <v>0</v>
      </c>
      <c r="AA1063" s="64" t="s">
        <v>8488</v>
      </c>
    </row>
    <row r="1064" spans="19:27" x14ac:dyDescent="0.25">
      <c r="S1064" s="90" t="s">
        <v>8489</v>
      </c>
      <c r="T1064" s="91">
        <v>6</v>
      </c>
      <c r="U1064" s="91">
        <v>6</v>
      </c>
      <c r="V1064" s="91">
        <v>0</v>
      </c>
      <c r="W1064" s="91">
        <v>15</v>
      </c>
      <c r="X1064" s="91">
        <v>4</v>
      </c>
      <c r="Y1064" s="91">
        <v>1</v>
      </c>
      <c r="Z1064" s="64">
        <f t="shared" si="142"/>
        <v>28</v>
      </c>
      <c r="AA1064" s="90" t="s">
        <v>8489</v>
      </c>
    </row>
    <row r="1065" spans="19:27" x14ac:dyDescent="0.25">
      <c r="S1065" s="64" t="s">
        <v>8490</v>
      </c>
      <c r="T1065" s="69">
        <v>2</v>
      </c>
      <c r="U1065" s="69">
        <v>12</v>
      </c>
      <c r="V1065" s="69">
        <v>1</v>
      </c>
      <c r="W1065" s="69">
        <v>8</v>
      </c>
      <c r="X1065" s="69">
        <v>20</v>
      </c>
      <c r="Y1065" s="69">
        <v>0</v>
      </c>
      <c r="Z1065" s="64">
        <f t="shared" si="142"/>
        <v>23</v>
      </c>
      <c r="AA1065" s="64" t="s">
        <v>8490</v>
      </c>
    </row>
    <row r="1066" spans="19:27" x14ac:dyDescent="0.25">
      <c r="S1066" s="90" t="s">
        <v>8491</v>
      </c>
      <c r="T1066" s="91">
        <v>53</v>
      </c>
      <c r="U1066" s="91">
        <v>196</v>
      </c>
      <c r="V1066" s="91">
        <v>108</v>
      </c>
      <c r="W1066" s="91">
        <v>143</v>
      </c>
      <c r="X1066" s="91">
        <v>693</v>
      </c>
      <c r="Y1066" s="91">
        <v>0</v>
      </c>
      <c r="Z1066" s="64">
        <f t="shared" si="142"/>
        <v>500</v>
      </c>
      <c r="AA1066" s="90" t="s">
        <v>8491</v>
      </c>
    </row>
    <row r="1067" spans="19:27" x14ac:dyDescent="0.25">
      <c r="S1067" s="64" t="s">
        <v>8492</v>
      </c>
      <c r="T1067" s="69">
        <v>0</v>
      </c>
      <c r="U1067" s="69">
        <v>0</v>
      </c>
      <c r="V1067" s="69">
        <v>0</v>
      </c>
      <c r="W1067" s="69">
        <v>95</v>
      </c>
      <c r="X1067" s="69">
        <v>305</v>
      </c>
      <c r="Y1067" s="69">
        <v>0</v>
      </c>
      <c r="Z1067" s="64">
        <f t="shared" si="142"/>
        <v>95</v>
      </c>
      <c r="AA1067" s="64" t="s">
        <v>8492</v>
      </c>
    </row>
    <row r="1068" spans="19:27" x14ac:dyDescent="0.25">
      <c r="T1068" s="60">
        <f t="shared" ref="T1068:Y1068" si="143">SUM(T1059:T1067)</f>
        <v>61</v>
      </c>
      <c r="U1068" s="60">
        <f t="shared" si="143"/>
        <v>214</v>
      </c>
      <c r="V1068" s="60">
        <f t="shared" si="143"/>
        <v>109</v>
      </c>
      <c r="W1068" s="60">
        <f t="shared" si="143"/>
        <v>261</v>
      </c>
      <c r="X1068" s="60">
        <f t="shared" si="143"/>
        <v>1023</v>
      </c>
      <c r="Y1068" s="60">
        <f t="shared" si="143"/>
        <v>1</v>
      </c>
      <c r="Z1068" s="64">
        <f t="shared" si="142"/>
        <v>646</v>
      </c>
    </row>
    <row r="1069" spans="19:27" x14ac:dyDescent="0.25">
      <c r="Z1069" s="60">
        <f>SUM(Z1059:Z1067)</f>
        <v>646</v>
      </c>
    </row>
    <row r="1075" spans="1:26" ht="39.6" x14ac:dyDescent="0.25">
      <c r="A1075" s="75" t="s">
        <v>8673</v>
      </c>
      <c r="B1075" s="75" t="s">
        <v>7388</v>
      </c>
      <c r="C1075" s="75" t="s">
        <v>8472</v>
      </c>
      <c r="D1075" s="159" t="s">
        <v>8496</v>
      </c>
      <c r="E1075" s="76" t="s">
        <v>8497</v>
      </c>
      <c r="F1075" s="75" t="s">
        <v>8498</v>
      </c>
      <c r="G1075" s="75" t="s">
        <v>8499</v>
      </c>
      <c r="H1075" s="75" t="s">
        <v>8500</v>
      </c>
      <c r="I1075" s="75" t="s">
        <v>8501</v>
      </c>
      <c r="J1075" s="75" t="s">
        <v>8658</v>
      </c>
      <c r="K1075" s="77" t="s">
        <v>8502</v>
      </c>
      <c r="L1075" s="93" t="s">
        <v>8503</v>
      </c>
      <c r="M1075" s="66" t="s">
        <v>8674</v>
      </c>
      <c r="S1075" s="60" t="s">
        <v>8673</v>
      </c>
    </row>
    <row r="1076" spans="1:26" x14ac:dyDescent="0.25">
      <c r="A1076" s="162" t="s">
        <v>8545</v>
      </c>
      <c r="B1076" s="162" t="s">
        <v>924</v>
      </c>
      <c r="C1076" s="164">
        <v>4</v>
      </c>
      <c r="D1076" s="69">
        <v>4</v>
      </c>
      <c r="E1076" s="165">
        <v>0</v>
      </c>
      <c r="F1076" s="164">
        <v>0</v>
      </c>
      <c r="G1076" s="164">
        <v>4</v>
      </c>
      <c r="H1076" s="164">
        <v>0</v>
      </c>
      <c r="I1076" s="164">
        <v>0</v>
      </c>
      <c r="J1076" s="164">
        <v>0</v>
      </c>
      <c r="K1076" s="164">
        <v>0</v>
      </c>
      <c r="L1076" s="161">
        <f t="shared" ref="L1076:L1095" si="144">SUM(E1076:K1076)</f>
        <v>4</v>
      </c>
      <c r="M1076" s="62">
        <v>4</v>
      </c>
      <c r="S1076" s="64" t="s">
        <v>8505</v>
      </c>
      <c r="T1076" s="64" t="s">
        <v>115</v>
      </c>
      <c r="U1076" s="64" t="s">
        <v>135</v>
      </c>
      <c r="V1076" s="64" t="s">
        <v>139</v>
      </c>
      <c r="W1076" s="64" t="s">
        <v>121</v>
      </c>
      <c r="X1076" s="64" t="s">
        <v>667</v>
      </c>
      <c r="Y1076" s="64" t="s">
        <v>8473</v>
      </c>
      <c r="Z1076" s="64" t="s">
        <v>8474</v>
      </c>
    </row>
    <row r="1077" spans="1:26" x14ac:dyDescent="0.25">
      <c r="A1077" s="166" t="s">
        <v>8546</v>
      </c>
      <c r="B1077" s="166" t="s">
        <v>924</v>
      </c>
      <c r="C1077" s="113">
        <v>5</v>
      </c>
      <c r="D1077" s="91">
        <v>5</v>
      </c>
      <c r="E1077" s="167">
        <v>0</v>
      </c>
      <c r="F1077" s="113">
        <v>0</v>
      </c>
      <c r="G1077" s="113">
        <v>4</v>
      </c>
      <c r="H1077" s="113">
        <v>1</v>
      </c>
      <c r="I1077" s="113">
        <v>0</v>
      </c>
      <c r="J1077" s="113">
        <v>0</v>
      </c>
      <c r="K1077" s="113">
        <v>0</v>
      </c>
      <c r="L1077" s="161">
        <f t="shared" si="144"/>
        <v>5</v>
      </c>
      <c r="M1077" s="62">
        <v>5</v>
      </c>
      <c r="S1077" s="64" t="s">
        <v>8484</v>
      </c>
      <c r="T1077" s="69">
        <v>0</v>
      </c>
      <c r="U1077" s="69">
        <v>0</v>
      </c>
      <c r="V1077" s="69">
        <v>4</v>
      </c>
      <c r="W1077" s="69">
        <v>0</v>
      </c>
      <c r="X1077" s="69">
        <v>0</v>
      </c>
      <c r="Y1077" s="69">
        <v>0</v>
      </c>
      <c r="Z1077" s="64">
        <f t="shared" ref="Z1077:Z1086" si="145">SUM(T1077:Y1077)</f>
        <v>4</v>
      </c>
    </row>
    <row r="1078" spans="1:26" x14ac:dyDescent="0.25">
      <c r="A1078" s="162" t="s">
        <v>8521</v>
      </c>
      <c r="B1078" s="162" t="s">
        <v>924</v>
      </c>
      <c r="C1078" s="115">
        <v>4</v>
      </c>
      <c r="D1078" s="69">
        <v>4</v>
      </c>
      <c r="E1078" s="115">
        <v>0</v>
      </c>
      <c r="F1078" s="115">
        <v>0</v>
      </c>
      <c r="G1078" s="115">
        <v>4</v>
      </c>
      <c r="H1078" s="115">
        <v>0</v>
      </c>
      <c r="I1078" s="115">
        <v>0</v>
      </c>
      <c r="J1078" s="115">
        <v>0</v>
      </c>
      <c r="K1078" s="115">
        <v>0</v>
      </c>
      <c r="L1078" s="161">
        <f t="shared" si="144"/>
        <v>4</v>
      </c>
      <c r="M1078" s="62"/>
      <c r="S1078" s="90" t="s">
        <v>8485</v>
      </c>
      <c r="T1078" s="91">
        <v>0</v>
      </c>
      <c r="U1078" s="91">
        <v>0</v>
      </c>
      <c r="V1078" s="91">
        <v>4</v>
      </c>
      <c r="W1078" s="91">
        <v>1</v>
      </c>
      <c r="X1078" s="91">
        <v>0</v>
      </c>
      <c r="Y1078" s="91">
        <v>0</v>
      </c>
      <c r="Z1078" s="64">
        <f t="shared" si="145"/>
        <v>5</v>
      </c>
    </row>
    <row r="1079" spans="1:26" x14ac:dyDescent="0.25">
      <c r="A1079" s="162" t="s">
        <v>8521</v>
      </c>
      <c r="B1079" s="162" t="s">
        <v>2680</v>
      </c>
      <c r="C1079" s="115">
        <v>1</v>
      </c>
      <c r="D1079" s="69">
        <v>1</v>
      </c>
      <c r="E1079" s="115">
        <v>0</v>
      </c>
      <c r="F1079" s="115">
        <v>0</v>
      </c>
      <c r="G1079" s="115">
        <v>0</v>
      </c>
      <c r="H1079" s="115">
        <v>1</v>
      </c>
      <c r="I1079" s="115">
        <v>0</v>
      </c>
      <c r="J1079" s="115">
        <v>0</v>
      </c>
      <c r="K1079" s="115">
        <v>0</v>
      </c>
      <c r="L1079" s="161">
        <f t="shared" si="144"/>
        <v>1</v>
      </c>
      <c r="M1079" s="62">
        <v>5</v>
      </c>
      <c r="S1079" s="64" t="s">
        <v>8486</v>
      </c>
      <c r="T1079" s="69">
        <v>0</v>
      </c>
      <c r="U1079" s="69">
        <v>0</v>
      </c>
      <c r="V1079" s="69">
        <v>4</v>
      </c>
      <c r="W1079" s="69">
        <v>1</v>
      </c>
      <c r="X1079" s="69">
        <v>0</v>
      </c>
      <c r="Y1079" s="69">
        <v>0</v>
      </c>
      <c r="Z1079" s="64">
        <f t="shared" si="145"/>
        <v>5</v>
      </c>
    </row>
    <row r="1080" spans="1:26" x14ac:dyDescent="0.25">
      <c r="A1080" s="160" t="s">
        <v>8541</v>
      </c>
      <c r="B1080" s="160" t="s">
        <v>924</v>
      </c>
      <c r="C1080" s="114">
        <v>4</v>
      </c>
      <c r="D1080" s="91">
        <v>4</v>
      </c>
      <c r="E1080" s="114">
        <v>0</v>
      </c>
      <c r="F1080" s="114">
        <v>0</v>
      </c>
      <c r="G1080" s="114">
        <v>4</v>
      </c>
      <c r="H1080" s="114">
        <v>0</v>
      </c>
      <c r="I1080" s="114">
        <v>0</v>
      </c>
      <c r="J1080" s="114">
        <v>0</v>
      </c>
      <c r="K1080" s="114">
        <v>0</v>
      </c>
      <c r="L1080" s="161">
        <f t="shared" si="144"/>
        <v>4</v>
      </c>
      <c r="M1080" s="62"/>
      <c r="S1080" s="90" t="s">
        <v>8487</v>
      </c>
      <c r="T1080" s="91">
        <v>0</v>
      </c>
      <c r="U1080" s="91">
        <v>0</v>
      </c>
      <c r="V1080" s="91">
        <v>4</v>
      </c>
      <c r="W1080" s="91">
        <v>1</v>
      </c>
      <c r="X1080" s="91">
        <v>0</v>
      </c>
      <c r="Y1080" s="91">
        <v>0</v>
      </c>
      <c r="Z1080" s="64">
        <f t="shared" si="145"/>
        <v>5</v>
      </c>
    </row>
    <row r="1081" spans="1:26" x14ac:dyDescent="0.25">
      <c r="A1081" s="160" t="s">
        <v>8541</v>
      </c>
      <c r="B1081" s="160" t="s">
        <v>2680</v>
      </c>
      <c r="C1081" s="114">
        <v>1</v>
      </c>
      <c r="D1081" s="91">
        <v>1</v>
      </c>
      <c r="E1081" s="114">
        <v>0</v>
      </c>
      <c r="F1081" s="114">
        <v>0</v>
      </c>
      <c r="G1081" s="114">
        <v>0</v>
      </c>
      <c r="H1081" s="114">
        <v>1</v>
      </c>
      <c r="I1081" s="114">
        <v>0</v>
      </c>
      <c r="J1081" s="114">
        <v>0</v>
      </c>
      <c r="K1081" s="114">
        <v>0</v>
      </c>
      <c r="L1081" s="161">
        <f t="shared" si="144"/>
        <v>1</v>
      </c>
      <c r="M1081" s="62">
        <v>5</v>
      </c>
      <c r="S1081" s="64" t="s">
        <v>8488</v>
      </c>
      <c r="T1081" s="69">
        <v>0</v>
      </c>
      <c r="U1081" s="69">
        <v>1</v>
      </c>
      <c r="V1081" s="69">
        <v>4</v>
      </c>
      <c r="W1081" s="69">
        <v>3</v>
      </c>
      <c r="X1081" s="69">
        <v>0</v>
      </c>
      <c r="Y1081" s="69">
        <v>0</v>
      </c>
      <c r="Z1081" s="64">
        <f t="shared" si="145"/>
        <v>8</v>
      </c>
    </row>
    <row r="1082" spans="1:26" x14ac:dyDescent="0.25">
      <c r="A1082" s="162" t="s">
        <v>8534</v>
      </c>
      <c r="B1082" s="162" t="s">
        <v>924</v>
      </c>
      <c r="C1082" s="164">
        <v>7</v>
      </c>
      <c r="D1082" s="69">
        <v>7</v>
      </c>
      <c r="E1082" s="165">
        <v>0</v>
      </c>
      <c r="F1082" s="164">
        <v>1</v>
      </c>
      <c r="G1082" s="164">
        <v>4</v>
      </c>
      <c r="H1082" s="164">
        <v>2</v>
      </c>
      <c r="I1082" s="164">
        <v>0</v>
      </c>
      <c r="J1082" s="164">
        <v>0</v>
      </c>
      <c r="K1082" s="164">
        <v>0</v>
      </c>
      <c r="L1082" s="161">
        <f t="shared" si="144"/>
        <v>7</v>
      </c>
      <c r="M1082" s="62"/>
      <c r="S1082" s="90" t="s">
        <v>8489</v>
      </c>
      <c r="T1082" s="91">
        <v>2</v>
      </c>
      <c r="U1082" s="91">
        <v>4</v>
      </c>
      <c r="V1082" s="91">
        <v>4</v>
      </c>
      <c r="W1082" s="91">
        <v>16</v>
      </c>
      <c r="X1082" s="91">
        <v>5</v>
      </c>
      <c r="Y1082" s="91">
        <v>5</v>
      </c>
      <c r="Z1082" s="64">
        <f t="shared" si="145"/>
        <v>36</v>
      </c>
    </row>
    <row r="1083" spans="1:26" x14ac:dyDescent="0.25">
      <c r="A1083" s="162" t="s">
        <v>8534</v>
      </c>
      <c r="B1083" s="162" t="s">
        <v>2680</v>
      </c>
      <c r="C1083" s="112">
        <v>1</v>
      </c>
      <c r="D1083" s="69">
        <v>1</v>
      </c>
      <c r="E1083" s="168">
        <v>0</v>
      </c>
      <c r="F1083" s="112">
        <v>0</v>
      </c>
      <c r="G1083" s="112">
        <v>0</v>
      </c>
      <c r="H1083" s="112">
        <v>1</v>
      </c>
      <c r="I1083" s="112">
        <v>0</v>
      </c>
      <c r="J1083" s="112">
        <v>0</v>
      </c>
      <c r="K1083" s="112">
        <v>0</v>
      </c>
      <c r="L1083" s="161">
        <f t="shared" si="144"/>
        <v>1</v>
      </c>
      <c r="M1083" s="62">
        <v>8</v>
      </c>
      <c r="S1083" s="64" t="s">
        <v>8490</v>
      </c>
      <c r="T1083" s="69">
        <v>14</v>
      </c>
      <c r="U1083" s="69">
        <v>13</v>
      </c>
      <c r="V1083" s="69">
        <v>4</v>
      </c>
      <c r="W1083" s="69">
        <v>33</v>
      </c>
      <c r="X1083" s="69">
        <v>54</v>
      </c>
      <c r="Y1083" s="69">
        <v>5</v>
      </c>
      <c r="Z1083" s="64">
        <f t="shared" si="145"/>
        <v>123</v>
      </c>
    </row>
    <row r="1084" spans="1:26" x14ac:dyDescent="0.25">
      <c r="A1084" s="160" t="s">
        <v>8312</v>
      </c>
      <c r="B1084" s="160" t="s">
        <v>2680</v>
      </c>
      <c r="C1084" s="114">
        <v>4</v>
      </c>
      <c r="D1084" s="91">
        <v>4</v>
      </c>
      <c r="E1084" s="114">
        <v>0</v>
      </c>
      <c r="F1084" s="114">
        <v>1</v>
      </c>
      <c r="G1084" s="114">
        <v>0</v>
      </c>
      <c r="H1084" s="114">
        <v>3</v>
      </c>
      <c r="I1084" s="114">
        <v>0</v>
      </c>
      <c r="J1084" s="114">
        <v>0</v>
      </c>
      <c r="K1084" s="114">
        <v>0</v>
      </c>
      <c r="L1084" s="161">
        <f t="shared" si="144"/>
        <v>4</v>
      </c>
      <c r="M1084" s="62"/>
      <c r="S1084" s="90" t="s">
        <v>8491</v>
      </c>
      <c r="T1084" s="91">
        <v>83</v>
      </c>
      <c r="U1084" s="91">
        <v>201</v>
      </c>
      <c r="V1084" s="91">
        <v>116</v>
      </c>
      <c r="W1084" s="91">
        <v>162</v>
      </c>
      <c r="X1084" s="91">
        <v>827</v>
      </c>
      <c r="Y1084" s="91">
        <v>5</v>
      </c>
      <c r="Z1084" s="64">
        <f t="shared" si="145"/>
        <v>1394</v>
      </c>
    </row>
    <row r="1085" spans="1:26" x14ac:dyDescent="0.25">
      <c r="A1085" s="160" t="s">
        <v>8312</v>
      </c>
      <c r="B1085" s="160" t="s">
        <v>7220</v>
      </c>
      <c r="C1085" s="114">
        <v>1</v>
      </c>
      <c r="D1085" s="91">
        <v>1</v>
      </c>
      <c r="E1085" s="114">
        <v>0</v>
      </c>
      <c r="F1085" s="114">
        <v>0</v>
      </c>
      <c r="G1085" s="114">
        <v>0</v>
      </c>
      <c r="H1085" s="114">
        <v>1</v>
      </c>
      <c r="I1085" s="114">
        <v>0</v>
      </c>
      <c r="J1085" s="114">
        <v>0</v>
      </c>
      <c r="K1085" s="114">
        <v>0</v>
      </c>
      <c r="L1085" s="161">
        <f t="shared" si="144"/>
        <v>1</v>
      </c>
      <c r="M1085" s="62"/>
      <c r="S1085" s="64" t="s">
        <v>8492</v>
      </c>
      <c r="T1085" s="69">
        <v>1</v>
      </c>
      <c r="U1085" s="69">
        <v>0</v>
      </c>
      <c r="V1085" s="69">
        <v>0</v>
      </c>
      <c r="W1085" s="69">
        <v>109</v>
      </c>
      <c r="X1085" s="69">
        <v>16</v>
      </c>
      <c r="Y1085" s="69">
        <v>3</v>
      </c>
      <c r="Z1085" s="64">
        <f t="shared" si="145"/>
        <v>129</v>
      </c>
    </row>
    <row r="1086" spans="1:26" x14ac:dyDescent="0.25">
      <c r="A1086" s="160" t="s">
        <v>8312</v>
      </c>
      <c r="B1086" s="160" t="s">
        <v>924</v>
      </c>
      <c r="C1086" s="114">
        <v>31</v>
      </c>
      <c r="D1086" s="91">
        <v>31</v>
      </c>
      <c r="E1086" s="114">
        <v>2</v>
      </c>
      <c r="F1086" s="114">
        <v>3</v>
      </c>
      <c r="G1086" s="114">
        <v>4</v>
      </c>
      <c r="H1086" s="114">
        <v>12</v>
      </c>
      <c r="I1086" s="114">
        <v>5</v>
      </c>
      <c r="J1086" s="114">
        <v>5</v>
      </c>
      <c r="K1086" s="114">
        <v>0</v>
      </c>
      <c r="L1086" s="161">
        <f t="shared" si="144"/>
        <v>31</v>
      </c>
      <c r="M1086" s="62">
        <f>SUM(L1084:L1086)</f>
        <v>36</v>
      </c>
      <c r="T1086" s="60">
        <f t="shared" ref="T1086:Y1086" si="146">SUM(T1077:T1085)</f>
        <v>100</v>
      </c>
      <c r="U1086" s="60">
        <f t="shared" si="146"/>
        <v>219</v>
      </c>
      <c r="V1086" s="60">
        <f t="shared" si="146"/>
        <v>144</v>
      </c>
      <c r="W1086" s="60">
        <f t="shared" si="146"/>
        <v>326</v>
      </c>
      <c r="X1086" s="60">
        <f t="shared" si="146"/>
        <v>902</v>
      </c>
      <c r="Y1086" s="60">
        <f t="shared" si="146"/>
        <v>18</v>
      </c>
      <c r="Z1086" s="64">
        <f t="shared" si="145"/>
        <v>1709</v>
      </c>
    </row>
    <row r="1087" spans="1:26" x14ac:dyDescent="0.25">
      <c r="A1087" s="162" t="s">
        <v>7341</v>
      </c>
      <c r="B1087" s="162" t="s">
        <v>2680</v>
      </c>
      <c r="C1087" s="115">
        <v>24</v>
      </c>
      <c r="D1087" s="69">
        <v>24</v>
      </c>
      <c r="E1087" s="115">
        <v>2</v>
      </c>
      <c r="F1087" s="115">
        <v>3</v>
      </c>
      <c r="G1087" s="115">
        <v>0</v>
      </c>
      <c r="H1087" s="115">
        <v>14</v>
      </c>
      <c r="I1087" s="115">
        <v>0</v>
      </c>
      <c r="J1087" s="115">
        <v>5</v>
      </c>
      <c r="K1087" s="115">
        <v>0</v>
      </c>
      <c r="L1087" s="161">
        <f t="shared" si="144"/>
        <v>24</v>
      </c>
      <c r="M1087" s="62"/>
    </row>
    <row r="1088" spans="1:26" x14ac:dyDescent="0.25">
      <c r="A1088" s="162" t="s">
        <v>7341</v>
      </c>
      <c r="B1088" s="162" t="s">
        <v>924</v>
      </c>
      <c r="C1088" s="115">
        <v>99</v>
      </c>
      <c r="D1088" s="69">
        <v>99</v>
      </c>
      <c r="E1088" s="115">
        <v>12</v>
      </c>
      <c r="F1088" s="115">
        <v>10</v>
      </c>
      <c r="G1088" s="115">
        <v>4</v>
      </c>
      <c r="H1088" s="115">
        <v>19</v>
      </c>
      <c r="I1088" s="115">
        <v>54</v>
      </c>
      <c r="J1088" s="115">
        <v>0</v>
      </c>
      <c r="K1088" s="115">
        <v>0</v>
      </c>
      <c r="L1088" s="161">
        <f t="shared" si="144"/>
        <v>99</v>
      </c>
      <c r="M1088" s="62">
        <f>SUM(L1087:L1088)</f>
        <v>123</v>
      </c>
    </row>
    <row r="1089" spans="1:27" x14ac:dyDescent="0.25">
      <c r="A1089" s="160" t="s">
        <v>2096</v>
      </c>
      <c r="B1089" s="160" t="s">
        <v>2680</v>
      </c>
      <c r="C1089" s="114">
        <v>58</v>
      </c>
      <c r="D1089" s="91">
        <v>58</v>
      </c>
      <c r="E1089" s="114">
        <v>14</v>
      </c>
      <c r="F1089" s="114">
        <v>11</v>
      </c>
      <c r="G1089" s="114">
        <v>0</v>
      </c>
      <c r="H1089" s="114">
        <v>28</v>
      </c>
      <c r="I1089" s="114">
        <v>0</v>
      </c>
      <c r="J1089" s="114">
        <v>5</v>
      </c>
      <c r="K1089" s="114">
        <v>0</v>
      </c>
      <c r="L1089" s="161">
        <f t="shared" si="144"/>
        <v>58</v>
      </c>
      <c r="M1089" s="62"/>
    </row>
    <row r="1090" spans="1:27" x14ac:dyDescent="0.25">
      <c r="A1090" s="160" t="s">
        <v>2096</v>
      </c>
      <c r="B1090" s="160" t="s">
        <v>1641</v>
      </c>
      <c r="C1090" s="114">
        <v>42</v>
      </c>
      <c r="D1090" s="91">
        <v>41</v>
      </c>
      <c r="E1090" s="114">
        <v>0</v>
      </c>
      <c r="F1090" s="114">
        <v>0</v>
      </c>
      <c r="G1090" s="114">
        <v>0</v>
      </c>
      <c r="H1090" s="114">
        <v>23</v>
      </c>
      <c r="I1090" s="114">
        <v>18</v>
      </c>
      <c r="J1090" s="114">
        <v>0</v>
      </c>
      <c r="K1090" s="114">
        <v>0</v>
      </c>
      <c r="L1090" s="161">
        <f t="shared" si="144"/>
        <v>41</v>
      </c>
      <c r="M1090" s="62"/>
      <c r="S1090" s="64" t="s">
        <v>8508</v>
      </c>
      <c r="T1090" s="64" t="s">
        <v>115</v>
      </c>
      <c r="U1090" s="64" t="s">
        <v>135</v>
      </c>
      <c r="V1090" s="64" t="s">
        <v>139</v>
      </c>
      <c r="W1090" s="64" t="s">
        <v>121</v>
      </c>
      <c r="X1090" s="64" t="s">
        <v>667</v>
      </c>
      <c r="Y1090" s="64" t="s">
        <v>8473</v>
      </c>
      <c r="Z1090" s="64" t="s">
        <v>8474</v>
      </c>
    </row>
    <row r="1091" spans="1:27" x14ac:dyDescent="0.25">
      <c r="A1091" s="160" t="s">
        <v>2096</v>
      </c>
      <c r="B1091" s="160" t="s">
        <v>7220</v>
      </c>
      <c r="C1091" s="114">
        <v>2</v>
      </c>
      <c r="D1091" s="91">
        <v>2</v>
      </c>
      <c r="E1091" s="114">
        <v>0</v>
      </c>
      <c r="F1091" s="114">
        <v>1</v>
      </c>
      <c r="G1091" s="114">
        <v>0</v>
      </c>
      <c r="H1091" s="114">
        <v>1</v>
      </c>
      <c r="I1091" s="114">
        <v>0</v>
      </c>
      <c r="J1091" s="114">
        <v>0</v>
      </c>
      <c r="K1091" s="114">
        <v>0</v>
      </c>
      <c r="L1091" s="161">
        <f t="shared" si="144"/>
        <v>2</v>
      </c>
      <c r="M1091" s="62"/>
      <c r="S1091" s="64" t="s">
        <v>8484</v>
      </c>
      <c r="T1091" s="69">
        <v>0</v>
      </c>
      <c r="U1091" s="69">
        <v>0</v>
      </c>
      <c r="V1091" s="69">
        <v>0</v>
      </c>
      <c r="W1091" s="69">
        <v>0</v>
      </c>
      <c r="X1091" s="69">
        <v>0</v>
      </c>
      <c r="Y1091" s="69">
        <v>0</v>
      </c>
      <c r="Z1091" s="64">
        <f t="shared" ref="Z1091:Z1100" si="147">SUM(T1091:Y1091)</f>
        <v>0</v>
      </c>
    </row>
    <row r="1092" spans="1:27" x14ac:dyDescent="0.25">
      <c r="A1092" s="160" t="s">
        <v>2096</v>
      </c>
      <c r="B1092" s="160" t="s">
        <v>924</v>
      </c>
      <c r="C1092" s="114">
        <v>1324</v>
      </c>
      <c r="D1092" s="91">
        <v>1293</v>
      </c>
      <c r="E1092" s="114">
        <v>69</v>
      </c>
      <c r="F1092" s="114">
        <v>189</v>
      </c>
      <c r="G1092" s="114">
        <v>116</v>
      </c>
      <c r="H1092" s="114">
        <v>110</v>
      </c>
      <c r="I1092" s="114">
        <v>809</v>
      </c>
      <c r="J1092" s="114">
        <v>0</v>
      </c>
      <c r="K1092" s="114">
        <v>0</v>
      </c>
      <c r="L1092" s="161">
        <f t="shared" si="144"/>
        <v>1293</v>
      </c>
      <c r="M1092" s="62">
        <f>SUM(L1089:L1092)</f>
        <v>1394</v>
      </c>
      <c r="S1092" s="90" t="s">
        <v>8485</v>
      </c>
      <c r="T1092" s="91">
        <v>0</v>
      </c>
      <c r="U1092" s="91">
        <v>0</v>
      </c>
      <c r="V1092" s="91">
        <v>0</v>
      </c>
      <c r="W1092" s="92">
        <v>0</v>
      </c>
      <c r="X1092" s="91">
        <v>0</v>
      </c>
      <c r="Y1092" s="91">
        <v>0</v>
      </c>
      <c r="Z1092" s="64">
        <f t="shared" si="147"/>
        <v>0</v>
      </c>
    </row>
    <row r="1093" spans="1:27" x14ac:dyDescent="0.25">
      <c r="A1093" s="162" t="s">
        <v>506</v>
      </c>
      <c r="B1093" s="162" t="s">
        <v>2680</v>
      </c>
      <c r="C1093" s="115">
        <v>103</v>
      </c>
      <c r="D1093" s="69">
        <v>103</v>
      </c>
      <c r="E1093" s="115">
        <v>0</v>
      </c>
      <c r="F1093" s="115">
        <v>0</v>
      </c>
      <c r="G1093" s="115">
        <v>0</v>
      </c>
      <c r="H1093" s="115">
        <v>103</v>
      </c>
      <c r="I1093" s="115">
        <v>0</v>
      </c>
      <c r="J1093" s="115">
        <v>0</v>
      </c>
      <c r="K1093" s="115">
        <v>0</v>
      </c>
      <c r="L1093" s="161">
        <f t="shared" si="144"/>
        <v>103</v>
      </c>
      <c r="S1093" s="64" t="s">
        <v>8486</v>
      </c>
      <c r="T1093" s="112">
        <v>0</v>
      </c>
      <c r="U1093" s="112">
        <v>0</v>
      </c>
      <c r="V1093" s="112">
        <v>0</v>
      </c>
      <c r="W1093" s="69">
        <v>1</v>
      </c>
      <c r="X1093" s="112">
        <v>0</v>
      </c>
      <c r="Y1093" s="112">
        <v>0</v>
      </c>
      <c r="Z1093" s="64">
        <f t="shared" si="147"/>
        <v>1</v>
      </c>
    </row>
    <row r="1094" spans="1:27" x14ac:dyDescent="0.25">
      <c r="A1094" s="162" t="s">
        <v>506</v>
      </c>
      <c r="B1094" s="162" t="s">
        <v>1641</v>
      </c>
      <c r="C1094" s="115">
        <v>5</v>
      </c>
      <c r="D1094" s="69">
        <v>5</v>
      </c>
      <c r="E1094" s="115">
        <v>0</v>
      </c>
      <c r="F1094" s="115">
        <v>0</v>
      </c>
      <c r="G1094" s="115">
        <v>0</v>
      </c>
      <c r="H1094" s="115">
        <v>5</v>
      </c>
      <c r="I1094" s="115">
        <v>0</v>
      </c>
      <c r="J1094" s="115">
        <v>0</v>
      </c>
      <c r="K1094" s="115">
        <v>0</v>
      </c>
      <c r="L1094" s="161">
        <f t="shared" si="144"/>
        <v>5</v>
      </c>
      <c r="S1094" s="90" t="s">
        <v>8487</v>
      </c>
      <c r="T1094" s="113">
        <v>0</v>
      </c>
      <c r="U1094" s="113">
        <v>0</v>
      </c>
      <c r="V1094" s="113">
        <v>0</v>
      </c>
      <c r="W1094" s="113">
        <v>1</v>
      </c>
      <c r="X1094" s="113">
        <v>0</v>
      </c>
      <c r="Y1094" s="113">
        <v>0</v>
      </c>
      <c r="Z1094" s="64">
        <f t="shared" si="147"/>
        <v>1</v>
      </c>
    </row>
    <row r="1095" spans="1:27" x14ac:dyDescent="0.25">
      <c r="A1095" s="162" t="s">
        <v>506</v>
      </c>
      <c r="B1095" s="162" t="s">
        <v>924</v>
      </c>
      <c r="C1095" s="115">
        <v>21</v>
      </c>
      <c r="D1095" s="69">
        <v>21</v>
      </c>
      <c r="E1095" s="115">
        <v>1</v>
      </c>
      <c r="F1095" s="115">
        <v>0</v>
      </c>
      <c r="G1095" s="115">
        <v>0</v>
      </c>
      <c r="H1095" s="115">
        <v>1</v>
      </c>
      <c r="I1095" s="115">
        <v>16</v>
      </c>
      <c r="J1095" s="115">
        <v>3</v>
      </c>
      <c r="K1095" s="115"/>
      <c r="L1095" s="161">
        <f t="shared" si="144"/>
        <v>21</v>
      </c>
      <c r="M1095" s="62">
        <f>SUM(L1093:L1095)</f>
        <v>129</v>
      </c>
      <c r="S1095" s="96" t="s">
        <v>8488</v>
      </c>
      <c r="T1095" s="97">
        <v>0</v>
      </c>
      <c r="U1095" s="97">
        <v>0</v>
      </c>
      <c r="V1095" s="97">
        <v>0</v>
      </c>
      <c r="W1095" s="97">
        <v>1</v>
      </c>
      <c r="X1095" s="97">
        <v>0</v>
      </c>
      <c r="Y1095" s="97">
        <v>0</v>
      </c>
      <c r="Z1095" s="96">
        <f t="shared" si="147"/>
        <v>1</v>
      </c>
    </row>
    <row r="1096" spans="1:27" x14ac:dyDescent="0.25">
      <c r="A1096" s="102" t="s">
        <v>8509</v>
      </c>
      <c r="B1096" s="163"/>
      <c r="C1096" s="163">
        <v>1741</v>
      </c>
      <c r="D1096" s="163">
        <v>1709</v>
      </c>
      <c r="E1096" s="163">
        <f t="shared" ref="E1096:M1096" si="148">SUM(E1076:E1095)</f>
        <v>100</v>
      </c>
      <c r="F1096" s="163">
        <f t="shared" si="148"/>
        <v>219</v>
      </c>
      <c r="G1096" s="163">
        <f t="shared" si="148"/>
        <v>144</v>
      </c>
      <c r="H1096" s="163">
        <f t="shared" si="148"/>
        <v>326</v>
      </c>
      <c r="I1096" s="163">
        <f t="shared" si="148"/>
        <v>902</v>
      </c>
      <c r="J1096" s="163">
        <f t="shared" si="148"/>
        <v>18</v>
      </c>
      <c r="K1096" s="163">
        <f t="shared" si="148"/>
        <v>0</v>
      </c>
      <c r="L1096" s="163">
        <f t="shared" si="148"/>
        <v>1709</v>
      </c>
      <c r="M1096" s="62">
        <f t="shared" si="148"/>
        <v>1709</v>
      </c>
      <c r="S1096" s="90" t="s">
        <v>8489</v>
      </c>
      <c r="T1096" s="114">
        <v>0</v>
      </c>
      <c r="U1096" s="114">
        <v>1</v>
      </c>
      <c r="V1096" s="114">
        <v>0</v>
      </c>
      <c r="W1096" s="114">
        <v>3</v>
      </c>
      <c r="X1096" s="114">
        <v>0</v>
      </c>
      <c r="Y1096" s="114">
        <v>0</v>
      </c>
      <c r="Z1096" s="64">
        <f t="shared" si="147"/>
        <v>4</v>
      </c>
    </row>
    <row r="1097" spans="1:27" x14ac:dyDescent="0.25">
      <c r="I1097" s="60" t="s">
        <v>8675</v>
      </c>
      <c r="S1097" s="64" t="s">
        <v>8490</v>
      </c>
      <c r="T1097" s="115">
        <v>2</v>
      </c>
      <c r="U1097" s="115">
        <v>3</v>
      </c>
      <c r="V1097" s="115">
        <v>0</v>
      </c>
      <c r="W1097" s="115">
        <v>14</v>
      </c>
      <c r="X1097" s="115">
        <v>0</v>
      </c>
      <c r="Y1097" s="115">
        <v>5</v>
      </c>
      <c r="Z1097" s="64">
        <f t="shared" si="147"/>
        <v>24</v>
      </c>
    </row>
    <row r="1098" spans="1:27" x14ac:dyDescent="0.25">
      <c r="S1098" s="90" t="s">
        <v>8491</v>
      </c>
      <c r="T1098" s="114">
        <v>14</v>
      </c>
      <c r="U1098" s="114">
        <v>11</v>
      </c>
      <c r="V1098" s="114">
        <v>0</v>
      </c>
      <c r="W1098" s="114">
        <v>28</v>
      </c>
      <c r="X1098" s="114">
        <v>0</v>
      </c>
      <c r="Y1098" s="114">
        <v>5</v>
      </c>
      <c r="Z1098" s="64">
        <f t="shared" si="147"/>
        <v>58</v>
      </c>
    </row>
    <row r="1099" spans="1:27" x14ac:dyDescent="0.25">
      <c r="S1099" s="64" t="s">
        <v>8492</v>
      </c>
      <c r="T1099" s="115">
        <v>0</v>
      </c>
      <c r="U1099" s="115">
        <v>0</v>
      </c>
      <c r="V1099" s="115">
        <v>0</v>
      </c>
      <c r="W1099" s="115">
        <v>103</v>
      </c>
      <c r="X1099" s="115">
        <v>0</v>
      </c>
      <c r="Y1099" s="115">
        <v>0</v>
      </c>
      <c r="Z1099" s="64">
        <f t="shared" si="147"/>
        <v>103</v>
      </c>
      <c r="AA1099" s="60">
        <f>SUM(Z1091:Z1099)</f>
        <v>192</v>
      </c>
    </row>
    <row r="1100" spans="1:27" x14ac:dyDescent="0.25">
      <c r="T1100" s="139">
        <f t="shared" ref="T1100:Y1100" si="149">SUM(T1091:T1099)</f>
        <v>16</v>
      </c>
      <c r="U1100" s="139">
        <f t="shared" si="149"/>
        <v>15</v>
      </c>
      <c r="V1100" s="139">
        <f t="shared" si="149"/>
        <v>0</v>
      </c>
      <c r="W1100" s="139">
        <f t="shared" si="149"/>
        <v>151</v>
      </c>
      <c r="X1100" s="139">
        <f t="shared" si="149"/>
        <v>0</v>
      </c>
      <c r="Y1100" s="139">
        <f t="shared" si="149"/>
        <v>10</v>
      </c>
      <c r="Z1100" s="96">
        <f t="shared" si="147"/>
        <v>192</v>
      </c>
    </row>
    <row r="1104" spans="1:27" x14ac:dyDescent="0.25">
      <c r="S1104" s="64" t="s">
        <v>8511</v>
      </c>
      <c r="T1104" s="64" t="s">
        <v>115</v>
      </c>
      <c r="U1104" s="64" t="s">
        <v>135</v>
      </c>
      <c r="V1104" s="64" t="s">
        <v>139</v>
      </c>
      <c r="W1104" s="64" t="s">
        <v>121</v>
      </c>
      <c r="X1104" s="64" t="s">
        <v>667</v>
      </c>
      <c r="Y1104" s="64" t="s">
        <v>8473</v>
      </c>
      <c r="Z1104" s="64" t="s">
        <v>8512</v>
      </c>
    </row>
    <row r="1105" spans="19:27" x14ac:dyDescent="0.25">
      <c r="S1105" s="64" t="s">
        <v>8484</v>
      </c>
      <c r="T1105" s="69">
        <v>0</v>
      </c>
      <c r="U1105" s="69">
        <v>0</v>
      </c>
      <c r="V1105" s="69">
        <v>4</v>
      </c>
      <c r="W1105" s="69">
        <v>0</v>
      </c>
      <c r="X1105" s="69">
        <v>0</v>
      </c>
      <c r="Y1105" s="69">
        <v>0</v>
      </c>
      <c r="Z1105" s="64">
        <f t="shared" ref="Z1105:Z1114" si="150">SUM(T1105:W1105)+Y1105</f>
        <v>4</v>
      </c>
      <c r="AA1105" s="64" t="s">
        <v>8484</v>
      </c>
    </row>
    <row r="1106" spans="19:27" x14ac:dyDescent="0.25">
      <c r="S1106" s="90" t="s">
        <v>8485</v>
      </c>
      <c r="T1106" s="91">
        <v>0</v>
      </c>
      <c r="U1106" s="91">
        <v>0</v>
      </c>
      <c r="V1106" s="91">
        <v>4</v>
      </c>
      <c r="W1106" s="91">
        <v>1</v>
      </c>
      <c r="X1106" s="91">
        <v>0</v>
      </c>
      <c r="Y1106" s="91">
        <v>0</v>
      </c>
      <c r="Z1106" s="64">
        <f t="shared" si="150"/>
        <v>5</v>
      </c>
      <c r="AA1106" s="90" t="s">
        <v>8485</v>
      </c>
    </row>
    <row r="1107" spans="19:27" x14ac:dyDescent="0.25">
      <c r="S1107" s="64" t="s">
        <v>8486</v>
      </c>
      <c r="T1107" s="69">
        <v>0</v>
      </c>
      <c r="U1107" s="69">
        <v>0</v>
      </c>
      <c r="V1107" s="69">
        <v>4</v>
      </c>
      <c r="W1107" s="69">
        <v>0</v>
      </c>
      <c r="X1107" s="69">
        <v>0</v>
      </c>
      <c r="Y1107" s="69">
        <v>0</v>
      </c>
      <c r="Z1107" s="64">
        <f t="shared" si="150"/>
        <v>4</v>
      </c>
      <c r="AA1107" s="64" t="s">
        <v>8486</v>
      </c>
    </row>
    <row r="1108" spans="19:27" x14ac:dyDescent="0.25">
      <c r="S1108" s="90" t="s">
        <v>8487</v>
      </c>
      <c r="T1108" s="91">
        <v>0</v>
      </c>
      <c r="U1108" s="91">
        <v>0</v>
      </c>
      <c r="V1108" s="91">
        <v>4</v>
      </c>
      <c r="W1108" s="91">
        <v>0</v>
      </c>
      <c r="X1108" s="91">
        <v>0</v>
      </c>
      <c r="Y1108" s="91">
        <v>0</v>
      </c>
      <c r="Z1108" s="64">
        <f t="shared" si="150"/>
        <v>4</v>
      </c>
      <c r="AA1108" s="90" t="s">
        <v>8487</v>
      </c>
    </row>
    <row r="1109" spans="19:27" x14ac:dyDescent="0.25">
      <c r="S1109" s="64" t="s">
        <v>8488</v>
      </c>
      <c r="T1109" s="69">
        <v>0</v>
      </c>
      <c r="U1109" s="69">
        <v>1</v>
      </c>
      <c r="V1109" s="69">
        <v>4</v>
      </c>
      <c r="W1109" s="69">
        <v>2</v>
      </c>
      <c r="X1109" s="69">
        <v>0</v>
      </c>
      <c r="Y1109" s="69">
        <v>0</v>
      </c>
      <c r="Z1109" s="64">
        <f t="shared" si="150"/>
        <v>7</v>
      </c>
      <c r="AA1109" s="64" t="s">
        <v>8488</v>
      </c>
    </row>
    <row r="1110" spans="19:27" x14ac:dyDescent="0.25">
      <c r="S1110" s="90" t="s">
        <v>8489</v>
      </c>
      <c r="T1110" s="91">
        <v>2</v>
      </c>
      <c r="U1110" s="91">
        <v>3</v>
      </c>
      <c r="V1110" s="91">
        <v>4</v>
      </c>
      <c r="W1110" s="91">
        <v>13</v>
      </c>
      <c r="X1110" s="91">
        <v>5</v>
      </c>
      <c r="Y1110" s="91">
        <v>5</v>
      </c>
      <c r="Z1110" s="64">
        <f t="shared" si="150"/>
        <v>27</v>
      </c>
      <c r="AA1110" s="90" t="s">
        <v>8489</v>
      </c>
    </row>
    <row r="1111" spans="19:27" x14ac:dyDescent="0.25">
      <c r="S1111" s="64" t="s">
        <v>8490</v>
      </c>
      <c r="T1111" s="69">
        <v>12</v>
      </c>
      <c r="U1111" s="69">
        <v>10</v>
      </c>
      <c r="V1111" s="69">
        <v>4</v>
      </c>
      <c r="W1111" s="69">
        <v>19</v>
      </c>
      <c r="X1111" s="69">
        <v>54</v>
      </c>
      <c r="Y1111" s="69">
        <v>0</v>
      </c>
      <c r="Z1111" s="64">
        <f t="shared" si="150"/>
        <v>45</v>
      </c>
      <c r="AA1111" s="64" t="s">
        <v>8490</v>
      </c>
    </row>
    <row r="1112" spans="19:27" x14ac:dyDescent="0.25">
      <c r="S1112" s="90" t="s">
        <v>8491</v>
      </c>
      <c r="T1112" s="91">
        <v>69</v>
      </c>
      <c r="U1112" s="91">
        <v>190</v>
      </c>
      <c r="V1112" s="91">
        <v>116</v>
      </c>
      <c r="W1112" s="91">
        <v>134</v>
      </c>
      <c r="X1112" s="91">
        <v>827</v>
      </c>
      <c r="Y1112" s="91">
        <v>0</v>
      </c>
      <c r="Z1112" s="64">
        <f t="shared" si="150"/>
        <v>509</v>
      </c>
      <c r="AA1112" s="90" t="s">
        <v>8491</v>
      </c>
    </row>
    <row r="1113" spans="19:27" x14ac:dyDescent="0.25">
      <c r="S1113" s="64" t="s">
        <v>8492</v>
      </c>
      <c r="T1113" s="69">
        <v>1</v>
      </c>
      <c r="U1113" s="69">
        <v>0</v>
      </c>
      <c r="V1113" s="69">
        <v>0</v>
      </c>
      <c r="W1113" s="69">
        <v>6</v>
      </c>
      <c r="X1113" s="69">
        <v>16</v>
      </c>
      <c r="Y1113" s="69">
        <v>3</v>
      </c>
      <c r="Z1113" s="64">
        <f t="shared" si="150"/>
        <v>10</v>
      </c>
      <c r="AA1113" s="64" t="s">
        <v>8492</v>
      </c>
    </row>
    <row r="1114" spans="19:27" x14ac:dyDescent="0.25">
      <c r="T1114" s="60">
        <f t="shared" ref="T1114:Y1114" si="151">SUM(T1105:T1113)</f>
        <v>84</v>
      </c>
      <c r="U1114" s="60">
        <f t="shared" si="151"/>
        <v>204</v>
      </c>
      <c r="V1114" s="60">
        <f t="shared" si="151"/>
        <v>144</v>
      </c>
      <c r="W1114" s="60">
        <f t="shared" si="151"/>
        <v>175</v>
      </c>
      <c r="X1114" s="60">
        <f t="shared" si="151"/>
        <v>902</v>
      </c>
      <c r="Y1114" s="60">
        <f t="shared" si="151"/>
        <v>8</v>
      </c>
      <c r="Z1114" s="64">
        <f t="shared" si="150"/>
        <v>615</v>
      </c>
    </row>
    <row r="1115" spans="19:27" x14ac:dyDescent="0.25">
      <c r="Z1115" s="60">
        <f>SUM(Z1105:Z1113)</f>
        <v>615</v>
      </c>
    </row>
    <row r="1121" spans="1:26" ht="39.6" x14ac:dyDescent="0.25">
      <c r="A1121" s="75" t="s">
        <v>8621</v>
      </c>
      <c r="B1121" s="75" t="s">
        <v>7388</v>
      </c>
      <c r="C1121" s="75" t="s">
        <v>8472</v>
      </c>
      <c r="D1121" s="159" t="s">
        <v>8496</v>
      </c>
      <c r="E1121" s="76" t="s">
        <v>8497</v>
      </c>
      <c r="F1121" s="75" t="s">
        <v>8498</v>
      </c>
      <c r="G1121" s="75" t="s">
        <v>8499</v>
      </c>
      <c r="H1121" s="75" t="s">
        <v>8500</v>
      </c>
      <c r="I1121" s="75" t="s">
        <v>8501</v>
      </c>
      <c r="J1121" s="75" t="s">
        <v>8658</v>
      </c>
      <c r="K1121" s="77" t="s">
        <v>8502</v>
      </c>
      <c r="L1121" s="93" t="s">
        <v>8503</v>
      </c>
      <c r="M1121" s="66" t="s">
        <v>8676</v>
      </c>
      <c r="S1121" s="60" t="s">
        <v>8621</v>
      </c>
    </row>
    <row r="1122" spans="1:26" x14ac:dyDescent="0.25">
      <c r="A1122" s="162" t="s">
        <v>8534</v>
      </c>
      <c r="B1122" s="162" t="s">
        <v>924</v>
      </c>
      <c r="C1122" s="164">
        <v>4</v>
      </c>
      <c r="D1122" s="69">
        <v>4</v>
      </c>
      <c r="E1122" s="165">
        <v>0</v>
      </c>
      <c r="F1122" s="164">
        <v>0</v>
      </c>
      <c r="G1122" s="164">
        <v>0</v>
      </c>
      <c r="H1122" s="164">
        <v>4</v>
      </c>
      <c r="I1122" s="164">
        <v>0</v>
      </c>
      <c r="J1122" s="164">
        <v>0</v>
      </c>
      <c r="K1122" s="164">
        <v>0</v>
      </c>
      <c r="L1122" s="161">
        <f t="shared" ref="L1122:L1136" si="152">SUM(E1122:K1122)</f>
        <v>4</v>
      </c>
      <c r="M1122" s="62">
        <v>4</v>
      </c>
      <c r="S1122" s="64" t="s">
        <v>8505</v>
      </c>
      <c r="T1122" s="64" t="s">
        <v>115</v>
      </c>
      <c r="U1122" s="64" t="s">
        <v>135</v>
      </c>
      <c r="V1122" s="64" t="s">
        <v>139</v>
      </c>
      <c r="W1122" s="64" t="s">
        <v>121</v>
      </c>
      <c r="X1122" s="64" t="s">
        <v>667</v>
      </c>
      <c r="Y1122" s="64" t="s">
        <v>8473</v>
      </c>
      <c r="Z1122" s="64" t="s">
        <v>8474</v>
      </c>
    </row>
    <row r="1123" spans="1:26" x14ac:dyDescent="0.25">
      <c r="A1123" s="166" t="s">
        <v>8312</v>
      </c>
      <c r="B1123" s="166" t="s">
        <v>2680</v>
      </c>
      <c r="C1123" s="113">
        <v>4</v>
      </c>
      <c r="D1123" s="91">
        <v>4</v>
      </c>
      <c r="E1123" s="167">
        <v>0</v>
      </c>
      <c r="F1123" s="113">
        <v>0</v>
      </c>
      <c r="G1123" s="113">
        <v>0</v>
      </c>
      <c r="H1123" s="113">
        <v>4</v>
      </c>
      <c r="I1123" s="113">
        <v>0</v>
      </c>
      <c r="J1123" s="113">
        <v>0</v>
      </c>
      <c r="K1123" s="113">
        <v>0</v>
      </c>
      <c r="L1123" s="161">
        <f t="shared" si="152"/>
        <v>4</v>
      </c>
      <c r="M1123" s="62"/>
      <c r="S1123" s="64" t="s">
        <v>8484</v>
      </c>
      <c r="T1123" s="69">
        <v>0</v>
      </c>
      <c r="U1123" s="69">
        <v>0</v>
      </c>
      <c r="V1123" s="69">
        <v>0</v>
      </c>
      <c r="W1123" s="69">
        <v>0</v>
      </c>
      <c r="X1123" s="69">
        <v>0</v>
      </c>
      <c r="Y1123" s="69">
        <v>0</v>
      </c>
      <c r="Z1123" s="64">
        <f t="shared" ref="Z1123:Z1132" si="153">SUM(T1123:Y1123)</f>
        <v>0</v>
      </c>
    </row>
    <row r="1124" spans="1:26" x14ac:dyDescent="0.25">
      <c r="A1124" s="160" t="s">
        <v>8312</v>
      </c>
      <c r="B1124" s="160" t="s">
        <v>1641</v>
      </c>
      <c r="C1124" s="114">
        <v>1</v>
      </c>
      <c r="D1124" s="91">
        <v>1</v>
      </c>
      <c r="E1124" s="114">
        <v>0</v>
      </c>
      <c r="F1124" s="114">
        <v>0</v>
      </c>
      <c r="G1124" s="114">
        <v>0</v>
      </c>
      <c r="H1124" s="114">
        <v>1</v>
      </c>
      <c r="I1124" s="114">
        <v>0</v>
      </c>
      <c r="J1124" s="114">
        <v>0</v>
      </c>
      <c r="K1124" s="114">
        <v>0</v>
      </c>
      <c r="L1124" s="161">
        <f t="shared" si="152"/>
        <v>1</v>
      </c>
      <c r="M1124" s="62"/>
      <c r="S1124" s="90" t="s">
        <v>8485</v>
      </c>
      <c r="T1124" s="91">
        <v>0</v>
      </c>
      <c r="U1124" s="91">
        <v>0</v>
      </c>
      <c r="V1124" s="91">
        <v>0</v>
      </c>
      <c r="W1124" s="91">
        <v>0</v>
      </c>
      <c r="X1124" s="91">
        <v>0</v>
      </c>
      <c r="Y1124" s="91">
        <v>0</v>
      </c>
      <c r="Z1124" s="64">
        <f t="shared" si="153"/>
        <v>0</v>
      </c>
    </row>
    <row r="1125" spans="1:26" x14ac:dyDescent="0.25">
      <c r="A1125" s="160" t="s">
        <v>8312</v>
      </c>
      <c r="B1125" s="160" t="s">
        <v>7220</v>
      </c>
      <c r="C1125" s="114">
        <v>1</v>
      </c>
      <c r="D1125" s="91">
        <v>1</v>
      </c>
      <c r="E1125" s="114">
        <v>0</v>
      </c>
      <c r="F1125" s="114">
        <v>0</v>
      </c>
      <c r="G1125" s="114">
        <v>0</v>
      </c>
      <c r="H1125" s="114">
        <v>1</v>
      </c>
      <c r="I1125" s="114">
        <v>0</v>
      </c>
      <c r="J1125" s="114">
        <v>0</v>
      </c>
      <c r="K1125" s="114">
        <v>0</v>
      </c>
      <c r="L1125" s="161">
        <f t="shared" si="152"/>
        <v>1</v>
      </c>
      <c r="M1125" s="62"/>
      <c r="S1125" s="64" t="s">
        <v>8486</v>
      </c>
      <c r="T1125" s="69">
        <v>0</v>
      </c>
      <c r="U1125" s="69">
        <v>0</v>
      </c>
      <c r="V1125" s="69">
        <v>0</v>
      </c>
      <c r="W1125" s="69">
        <v>0</v>
      </c>
      <c r="X1125" s="69">
        <v>0</v>
      </c>
      <c r="Y1125" s="69">
        <v>0</v>
      </c>
      <c r="Z1125" s="64">
        <f t="shared" si="153"/>
        <v>0</v>
      </c>
    </row>
    <row r="1126" spans="1:26" x14ac:dyDescent="0.25">
      <c r="A1126" s="160" t="s">
        <v>8312</v>
      </c>
      <c r="B1126" s="160" t="s">
        <v>924</v>
      </c>
      <c r="C1126" s="114">
        <v>27</v>
      </c>
      <c r="D1126" s="91">
        <v>27</v>
      </c>
      <c r="E1126" s="114">
        <v>1</v>
      </c>
      <c r="F1126" s="114">
        <v>6</v>
      </c>
      <c r="G1126" s="114">
        <v>1</v>
      </c>
      <c r="H1126" s="114">
        <v>18</v>
      </c>
      <c r="I1126" s="114">
        <v>1</v>
      </c>
      <c r="J1126" s="114">
        <v>0</v>
      </c>
      <c r="K1126" s="114">
        <v>0</v>
      </c>
      <c r="L1126" s="161">
        <f t="shared" si="152"/>
        <v>27</v>
      </c>
      <c r="M1126" s="62">
        <f>SUM(L1123:L1126)</f>
        <v>33</v>
      </c>
      <c r="S1126" s="90" t="s">
        <v>8487</v>
      </c>
      <c r="T1126" s="91">
        <v>0</v>
      </c>
      <c r="U1126" s="91">
        <v>0</v>
      </c>
      <c r="V1126" s="91">
        <v>0</v>
      </c>
      <c r="W1126" s="91">
        <v>0</v>
      </c>
      <c r="X1126" s="91">
        <v>0</v>
      </c>
      <c r="Y1126" s="91">
        <v>0</v>
      </c>
      <c r="Z1126" s="64">
        <f t="shared" si="153"/>
        <v>0</v>
      </c>
    </row>
    <row r="1127" spans="1:26" x14ac:dyDescent="0.25">
      <c r="A1127" s="162" t="s">
        <v>7341</v>
      </c>
      <c r="B1127" s="162" t="s">
        <v>2680</v>
      </c>
      <c r="C1127" s="115">
        <v>27</v>
      </c>
      <c r="D1127" s="69">
        <v>27</v>
      </c>
      <c r="E1127" s="115">
        <v>0</v>
      </c>
      <c r="F1127" s="115">
        <v>6</v>
      </c>
      <c r="G1127" s="115">
        <v>1</v>
      </c>
      <c r="H1127" s="115">
        <v>18</v>
      </c>
      <c r="I1127" s="115">
        <v>1</v>
      </c>
      <c r="J1127" s="115">
        <v>1</v>
      </c>
      <c r="K1127" s="115">
        <v>0</v>
      </c>
      <c r="L1127" s="161">
        <f t="shared" si="152"/>
        <v>27</v>
      </c>
      <c r="M1127" s="62"/>
      <c r="S1127" s="64" t="s">
        <v>8488</v>
      </c>
      <c r="T1127" s="69">
        <v>0</v>
      </c>
      <c r="U1127" s="69">
        <v>0</v>
      </c>
      <c r="V1127" s="69">
        <v>0</v>
      </c>
      <c r="W1127" s="69">
        <v>4</v>
      </c>
      <c r="X1127" s="69">
        <v>0</v>
      </c>
      <c r="Y1127" s="69">
        <v>0</v>
      </c>
      <c r="Z1127" s="64">
        <f t="shared" si="153"/>
        <v>4</v>
      </c>
    </row>
    <row r="1128" spans="1:26" x14ac:dyDescent="0.25">
      <c r="A1128" s="162" t="s">
        <v>7341</v>
      </c>
      <c r="B1128" s="162" t="s">
        <v>1641</v>
      </c>
      <c r="C1128" s="115">
        <v>6</v>
      </c>
      <c r="D1128" s="69">
        <v>6</v>
      </c>
      <c r="E1128" s="115">
        <v>0</v>
      </c>
      <c r="F1128" s="115">
        <v>0</v>
      </c>
      <c r="G1128" s="115">
        <v>0</v>
      </c>
      <c r="H1128" s="115">
        <v>2</v>
      </c>
      <c r="I1128" s="115">
        <v>4</v>
      </c>
      <c r="J1128" s="115">
        <v>0</v>
      </c>
      <c r="K1128" s="115">
        <v>0</v>
      </c>
      <c r="L1128" s="161">
        <f t="shared" si="152"/>
        <v>6</v>
      </c>
      <c r="M1128" s="62"/>
      <c r="S1128" s="90" t="s">
        <v>8489</v>
      </c>
      <c r="T1128" s="91">
        <v>1</v>
      </c>
      <c r="U1128" s="91">
        <v>6</v>
      </c>
      <c r="V1128" s="91">
        <v>1</v>
      </c>
      <c r="W1128" s="91">
        <v>24</v>
      </c>
      <c r="X1128" s="91">
        <v>1</v>
      </c>
      <c r="Y1128" s="91">
        <v>0</v>
      </c>
      <c r="Z1128" s="64">
        <f t="shared" si="153"/>
        <v>33</v>
      </c>
    </row>
    <row r="1129" spans="1:26" x14ac:dyDescent="0.25">
      <c r="A1129" s="162" t="s">
        <v>7341</v>
      </c>
      <c r="B1129" s="162" t="s">
        <v>924</v>
      </c>
      <c r="C1129" s="115">
        <v>86</v>
      </c>
      <c r="D1129" s="69">
        <v>85</v>
      </c>
      <c r="E1129" s="115">
        <v>13</v>
      </c>
      <c r="F1129" s="115">
        <v>10</v>
      </c>
      <c r="G1129" s="115">
        <v>1</v>
      </c>
      <c r="H1129" s="115">
        <v>28</v>
      </c>
      <c r="I1129" s="115">
        <v>33</v>
      </c>
      <c r="J1129" s="115">
        <v>0</v>
      </c>
      <c r="K1129" s="115">
        <v>0</v>
      </c>
      <c r="L1129" s="161">
        <f t="shared" si="152"/>
        <v>85</v>
      </c>
      <c r="M1129" s="62">
        <f>SUM(L1127:L1129)</f>
        <v>118</v>
      </c>
      <c r="S1129" s="64" t="s">
        <v>8490</v>
      </c>
      <c r="T1129" s="69">
        <v>13</v>
      </c>
      <c r="U1129" s="69">
        <v>16</v>
      </c>
      <c r="V1129" s="69">
        <v>2</v>
      </c>
      <c r="W1129" s="69">
        <v>48</v>
      </c>
      <c r="X1129" s="69">
        <v>38</v>
      </c>
      <c r="Y1129" s="69">
        <v>1</v>
      </c>
      <c r="Z1129" s="64">
        <f t="shared" si="153"/>
        <v>118</v>
      </c>
    </row>
    <row r="1130" spans="1:26" x14ac:dyDescent="0.25">
      <c r="A1130" s="160" t="s">
        <v>2096</v>
      </c>
      <c r="B1130" s="160" t="s">
        <v>2680</v>
      </c>
      <c r="C1130" s="114">
        <v>68</v>
      </c>
      <c r="D1130" s="91">
        <v>68</v>
      </c>
      <c r="E1130" s="114">
        <v>13</v>
      </c>
      <c r="F1130" s="114">
        <v>13</v>
      </c>
      <c r="G1130" s="114">
        <v>1</v>
      </c>
      <c r="H1130" s="114">
        <v>38</v>
      </c>
      <c r="I1130" s="114">
        <v>2</v>
      </c>
      <c r="J1130" s="114">
        <v>1</v>
      </c>
      <c r="K1130" s="114">
        <v>0</v>
      </c>
      <c r="L1130" s="161">
        <f t="shared" si="152"/>
        <v>68</v>
      </c>
      <c r="M1130" s="62"/>
      <c r="S1130" s="90" t="s">
        <v>8491</v>
      </c>
      <c r="T1130" s="91">
        <v>48</v>
      </c>
      <c r="U1130" s="91">
        <v>524</v>
      </c>
      <c r="V1130" s="91">
        <v>79</v>
      </c>
      <c r="W1130" s="91">
        <v>260</v>
      </c>
      <c r="X1130" s="91">
        <v>869</v>
      </c>
      <c r="Y1130" s="91">
        <v>3</v>
      </c>
      <c r="Z1130" s="64">
        <f t="shared" si="153"/>
        <v>1783</v>
      </c>
    </row>
    <row r="1131" spans="1:26" x14ac:dyDescent="0.25">
      <c r="A1131" s="160" t="s">
        <v>2096</v>
      </c>
      <c r="B1131" s="160" t="s">
        <v>1641</v>
      </c>
      <c r="C1131" s="114">
        <v>127</v>
      </c>
      <c r="D1131" s="91">
        <v>121</v>
      </c>
      <c r="E1131" s="114">
        <v>0</v>
      </c>
      <c r="F1131" s="114">
        <v>11</v>
      </c>
      <c r="G1131" s="114">
        <v>3</v>
      </c>
      <c r="H1131" s="114">
        <v>96</v>
      </c>
      <c r="I1131" s="114">
        <v>11</v>
      </c>
      <c r="J1131" s="114">
        <v>0</v>
      </c>
      <c r="K1131" s="114">
        <v>0</v>
      </c>
      <c r="L1131" s="161">
        <f t="shared" si="152"/>
        <v>121</v>
      </c>
      <c r="M1131" s="62"/>
      <c r="S1131" s="64" t="s">
        <v>8492</v>
      </c>
      <c r="T1131" s="69">
        <v>0</v>
      </c>
      <c r="U1131" s="69">
        <v>0</v>
      </c>
      <c r="V1131" s="69">
        <v>0</v>
      </c>
      <c r="W1131" s="69">
        <v>30</v>
      </c>
      <c r="X1131" s="69">
        <v>0</v>
      </c>
      <c r="Y1131" s="69">
        <v>0</v>
      </c>
      <c r="Z1131" s="64">
        <f t="shared" si="153"/>
        <v>30</v>
      </c>
    </row>
    <row r="1132" spans="1:26" x14ac:dyDescent="0.25">
      <c r="A1132" s="160" t="s">
        <v>2096</v>
      </c>
      <c r="B1132" s="160" t="s">
        <v>7219</v>
      </c>
      <c r="C1132" s="114">
        <v>6</v>
      </c>
      <c r="D1132" s="91">
        <v>4</v>
      </c>
      <c r="E1132" s="114">
        <v>0</v>
      </c>
      <c r="F1132" s="114">
        <v>3</v>
      </c>
      <c r="G1132" s="114">
        <v>0</v>
      </c>
      <c r="H1132" s="114">
        <v>1</v>
      </c>
      <c r="I1132" s="114">
        <v>0</v>
      </c>
      <c r="J1132" s="114">
        <v>0</v>
      </c>
      <c r="K1132" s="114">
        <v>0</v>
      </c>
      <c r="L1132" s="161">
        <f t="shared" si="152"/>
        <v>4</v>
      </c>
      <c r="M1132" s="62"/>
      <c r="T1132" s="60">
        <f t="shared" ref="T1132:Y1132" si="154">SUM(T1123:T1131)</f>
        <v>62</v>
      </c>
      <c r="U1132" s="60">
        <f t="shared" si="154"/>
        <v>546</v>
      </c>
      <c r="V1132" s="60">
        <f t="shared" si="154"/>
        <v>82</v>
      </c>
      <c r="W1132" s="60">
        <f t="shared" si="154"/>
        <v>366</v>
      </c>
      <c r="X1132" s="60">
        <f t="shared" si="154"/>
        <v>908</v>
      </c>
      <c r="Y1132" s="60">
        <f t="shared" si="154"/>
        <v>4</v>
      </c>
      <c r="Z1132" s="64">
        <f t="shared" si="153"/>
        <v>1968</v>
      </c>
    </row>
    <row r="1133" spans="1:26" x14ac:dyDescent="0.25">
      <c r="A1133" s="160" t="s">
        <v>2096</v>
      </c>
      <c r="B1133" s="160" t="s">
        <v>7220</v>
      </c>
      <c r="C1133" s="114">
        <v>1</v>
      </c>
      <c r="D1133" s="91">
        <v>1</v>
      </c>
      <c r="E1133" s="114">
        <v>0</v>
      </c>
      <c r="F1133" s="114">
        <v>1</v>
      </c>
      <c r="G1133" s="114">
        <v>0</v>
      </c>
      <c r="H1133" s="114">
        <v>0</v>
      </c>
      <c r="I1133" s="114">
        <v>0</v>
      </c>
      <c r="J1133" s="114">
        <v>0</v>
      </c>
      <c r="K1133" s="114">
        <v>0</v>
      </c>
      <c r="L1133" s="161">
        <f t="shared" si="152"/>
        <v>1</v>
      </c>
      <c r="M1133" s="62"/>
    </row>
    <row r="1134" spans="1:26" x14ac:dyDescent="0.25">
      <c r="A1134" s="160" t="s">
        <v>2096</v>
      </c>
      <c r="B1134" s="160" t="s">
        <v>924</v>
      </c>
      <c r="C1134" s="114">
        <v>1628</v>
      </c>
      <c r="D1134" s="91">
        <v>1589</v>
      </c>
      <c r="E1134" s="114">
        <v>35</v>
      </c>
      <c r="F1134" s="114">
        <v>496</v>
      </c>
      <c r="G1134" s="114">
        <v>75</v>
      </c>
      <c r="H1134" s="114">
        <v>125</v>
      </c>
      <c r="I1134" s="114">
        <v>856</v>
      </c>
      <c r="J1134" s="114">
        <v>2</v>
      </c>
      <c r="K1134" s="114">
        <v>0</v>
      </c>
      <c r="L1134" s="161">
        <f t="shared" si="152"/>
        <v>1589</v>
      </c>
      <c r="M1134" s="62">
        <f>SUM(L1130:L1134)</f>
        <v>1783</v>
      </c>
    </row>
    <row r="1135" spans="1:26" x14ac:dyDescent="0.25">
      <c r="A1135" s="162" t="s">
        <v>506</v>
      </c>
      <c r="B1135" s="162" t="s">
        <v>1641</v>
      </c>
      <c r="C1135" s="115">
        <v>25</v>
      </c>
      <c r="D1135" s="69">
        <v>25</v>
      </c>
      <c r="E1135" s="115">
        <v>0</v>
      </c>
      <c r="F1135" s="115">
        <v>0</v>
      </c>
      <c r="G1135" s="115">
        <v>0</v>
      </c>
      <c r="H1135" s="115">
        <v>25</v>
      </c>
      <c r="I1135" s="115">
        <v>0</v>
      </c>
      <c r="J1135" s="115">
        <v>0</v>
      </c>
      <c r="K1135" s="115">
        <v>0</v>
      </c>
      <c r="L1135" s="161">
        <f t="shared" si="152"/>
        <v>25</v>
      </c>
    </row>
    <row r="1136" spans="1:26" x14ac:dyDescent="0.25">
      <c r="A1136" s="162" t="s">
        <v>506</v>
      </c>
      <c r="B1136" s="162" t="s">
        <v>924</v>
      </c>
      <c r="C1136" s="115">
        <v>5</v>
      </c>
      <c r="D1136" s="69">
        <v>5</v>
      </c>
      <c r="E1136" s="115">
        <v>0</v>
      </c>
      <c r="F1136" s="115">
        <v>0</v>
      </c>
      <c r="G1136" s="115">
        <v>0</v>
      </c>
      <c r="H1136" s="115">
        <v>5</v>
      </c>
      <c r="I1136" s="115">
        <v>0</v>
      </c>
      <c r="J1136" s="115">
        <v>0</v>
      </c>
      <c r="K1136" s="115">
        <v>0</v>
      </c>
      <c r="L1136" s="161">
        <f t="shared" si="152"/>
        <v>5</v>
      </c>
      <c r="M1136" s="62">
        <f>SUM(L1135:L1136)</f>
        <v>30</v>
      </c>
      <c r="S1136" s="64" t="s">
        <v>8508</v>
      </c>
      <c r="T1136" s="64" t="s">
        <v>115</v>
      </c>
      <c r="U1136" s="64" t="s">
        <v>135</v>
      </c>
      <c r="V1136" s="64" t="s">
        <v>139</v>
      </c>
      <c r="W1136" s="64" t="s">
        <v>121</v>
      </c>
      <c r="X1136" s="64" t="s">
        <v>667</v>
      </c>
      <c r="Y1136" s="64" t="s">
        <v>8473</v>
      </c>
      <c r="Z1136" s="64" t="s">
        <v>8474</v>
      </c>
    </row>
    <row r="1137" spans="1:27" x14ac:dyDescent="0.25">
      <c r="A1137" s="102" t="s">
        <v>8509</v>
      </c>
      <c r="B1137" s="163"/>
      <c r="C1137" s="163">
        <v>2016</v>
      </c>
      <c r="D1137" s="163">
        <v>1968</v>
      </c>
      <c r="E1137" s="163">
        <f t="shared" ref="E1137:K1137" si="155">SUM(E1122:E1136)</f>
        <v>62</v>
      </c>
      <c r="F1137" s="163">
        <f t="shared" si="155"/>
        <v>546</v>
      </c>
      <c r="G1137" s="163">
        <f t="shared" si="155"/>
        <v>82</v>
      </c>
      <c r="H1137" s="163">
        <f t="shared" si="155"/>
        <v>366</v>
      </c>
      <c r="I1137" s="163">
        <f t="shared" si="155"/>
        <v>908</v>
      </c>
      <c r="J1137" s="163">
        <f t="shared" si="155"/>
        <v>4</v>
      </c>
      <c r="K1137" s="163">
        <f t="shared" si="155"/>
        <v>0</v>
      </c>
      <c r="L1137" s="163">
        <f>SUM(L1121:L1136)</f>
        <v>1968</v>
      </c>
      <c r="M1137" s="62">
        <f>SUM(M1122:M1136)</f>
        <v>1968</v>
      </c>
      <c r="S1137" s="64" t="s">
        <v>8484</v>
      </c>
      <c r="T1137" s="69">
        <v>0</v>
      </c>
      <c r="U1137" s="69">
        <v>0</v>
      </c>
      <c r="V1137" s="69">
        <v>0</v>
      </c>
      <c r="W1137" s="69">
        <v>0</v>
      </c>
      <c r="X1137" s="69">
        <v>0</v>
      </c>
      <c r="Y1137" s="69">
        <v>0</v>
      </c>
      <c r="Z1137" s="64">
        <f t="shared" ref="Z1137:Z1146" si="156">SUM(T1137:Y1137)</f>
        <v>0</v>
      </c>
    </row>
    <row r="1138" spans="1:27" x14ac:dyDescent="0.25">
      <c r="I1138" s="60" t="s">
        <v>8677</v>
      </c>
      <c r="S1138" s="90" t="s">
        <v>8485</v>
      </c>
      <c r="T1138" s="91">
        <v>0</v>
      </c>
      <c r="U1138" s="91">
        <v>0</v>
      </c>
      <c r="V1138" s="91">
        <v>0</v>
      </c>
      <c r="W1138" s="92">
        <v>0</v>
      </c>
      <c r="X1138" s="91">
        <v>0</v>
      </c>
      <c r="Y1138" s="91">
        <v>0</v>
      </c>
      <c r="Z1138" s="64">
        <f t="shared" si="156"/>
        <v>0</v>
      </c>
    </row>
    <row r="1139" spans="1:27" x14ac:dyDescent="0.25">
      <c r="S1139" s="64" t="s">
        <v>8486</v>
      </c>
      <c r="T1139" s="112">
        <v>0</v>
      </c>
      <c r="U1139" s="112">
        <v>0</v>
      </c>
      <c r="V1139" s="112">
        <v>0</v>
      </c>
      <c r="W1139" s="69">
        <v>0</v>
      </c>
      <c r="X1139" s="112">
        <v>0</v>
      </c>
      <c r="Y1139" s="112">
        <v>0</v>
      </c>
      <c r="Z1139" s="64">
        <f t="shared" si="156"/>
        <v>0</v>
      </c>
    </row>
    <row r="1140" spans="1:27" x14ac:dyDescent="0.25">
      <c r="S1140" s="90" t="s">
        <v>8487</v>
      </c>
      <c r="T1140" s="113">
        <v>0</v>
      </c>
      <c r="U1140" s="113">
        <v>0</v>
      </c>
      <c r="V1140" s="113">
        <v>0</v>
      </c>
      <c r="W1140" s="113">
        <v>0</v>
      </c>
      <c r="X1140" s="113">
        <v>0</v>
      </c>
      <c r="Y1140" s="113">
        <v>0</v>
      </c>
      <c r="Z1140" s="64">
        <f t="shared" si="156"/>
        <v>0</v>
      </c>
    </row>
    <row r="1141" spans="1:27" x14ac:dyDescent="0.25">
      <c r="S1141" s="96" t="s">
        <v>8488</v>
      </c>
      <c r="T1141" s="97">
        <v>0</v>
      </c>
      <c r="U1141" s="97">
        <v>0</v>
      </c>
      <c r="V1141" s="97">
        <v>0</v>
      </c>
      <c r="W1141" s="97">
        <v>0</v>
      </c>
      <c r="X1141" s="97">
        <v>0</v>
      </c>
      <c r="Y1141" s="97">
        <v>0</v>
      </c>
      <c r="Z1141" s="96">
        <f t="shared" si="156"/>
        <v>0</v>
      </c>
    </row>
    <row r="1142" spans="1:27" x14ac:dyDescent="0.25">
      <c r="S1142" s="90" t="s">
        <v>8489</v>
      </c>
      <c r="T1142" s="114">
        <v>0</v>
      </c>
      <c r="U1142" s="114">
        <v>0</v>
      </c>
      <c r="V1142" s="114">
        <v>0</v>
      </c>
      <c r="W1142" s="114">
        <v>4</v>
      </c>
      <c r="X1142" s="114">
        <v>0</v>
      </c>
      <c r="Y1142" s="114">
        <v>0</v>
      </c>
      <c r="Z1142" s="64">
        <f t="shared" si="156"/>
        <v>4</v>
      </c>
    </row>
    <row r="1143" spans="1:27" x14ac:dyDescent="0.25">
      <c r="S1143" s="64" t="s">
        <v>8490</v>
      </c>
      <c r="T1143" s="115">
        <v>0</v>
      </c>
      <c r="U1143" s="115">
        <v>6</v>
      </c>
      <c r="V1143" s="115">
        <v>1</v>
      </c>
      <c r="W1143" s="115">
        <v>18</v>
      </c>
      <c r="X1143" s="115">
        <v>1</v>
      </c>
      <c r="Y1143" s="115">
        <v>1</v>
      </c>
      <c r="Z1143" s="64">
        <f t="shared" si="156"/>
        <v>27</v>
      </c>
    </row>
    <row r="1144" spans="1:27" x14ac:dyDescent="0.25">
      <c r="S1144" s="90" t="s">
        <v>8491</v>
      </c>
      <c r="T1144" s="114">
        <v>13</v>
      </c>
      <c r="U1144" s="114">
        <v>13</v>
      </c>
      <c r="V1144" s="114">
        <v>1</v>
      </c>
      <c r="W1144" s="114">
        <v>38</v>
      </c>
      <c r="X1144" s="114">
        <v>2</v>
      </c>
      <c r="Y1144" s="114">
        <v>1</v>
      </c>
      <c r="Z1144" s="64">
        <f t="shared" si="156"/>
        <v>68</v>
      </c>
    </row>
    <row r="1145" spans="1:27" x14ac:dyDescent="0.25">
      <c r="S1145" s="64" t="s">
        <v>8492</v>
      </c>
      <c r="T1145" s="115">
        <v>0</v>
      </c>
      <c r="U1145" s="115">
        <v>0</v>
      </c>
      <c r="V1145" s="115">
        <v>0</v>
      </c>
      <c r="W1145" s="115">
        <v>0</v>
      </c>
      <c r="X1145" s="115">
        <v>0</v>
      </c>
      <c r="Y1145" s="115">
        <v>0</v>
      </c>
      <c r="Z1145" s="64">
        <f t="shared" si="156"/>
        <v>0</v>
      </c>
      <c r="AA1145" s="60">
        <f>SUM(Z1137:Z1145)</f>
        <v>99</v>
      </c>
    </row>
    <row r="1146" spans="1:27" x14ac:dyDescent="0.25">
      <c r="T1146" s="139">
        <f t="shared" ref="T1146:Y1146" si="157">SUM(T1137:T1145)</f>
        <v>13</v>
      </c>
      <c r="U1146" s="139">
        <f t="shared" si="157"/>
        <v>19</v>
      </c>
      <c r="V1146" s="139">
        <f t="shared" si="157"/>
        <v>2</v>
      </c>
      <c r="W1146" s="139">
        <f t="shared" si="157"/>
        <v>60</v>
      </c>
      <c r="X1146" s="139">
        <f t="shared" si="157"/>
        <v>3</v>
      </c>
      <c r="Y1146" s="139">
        <f t="shared" si="157"/>
        <v>2</v>
      </c>
      <c r="Z1146" s="96">
        <f t="shared" si="156"/>
        <v>99</v>
      </c>
    </row>
    <row r="1150" spans="1:27" x14ac:dyDescent="0.25">
      <c r="S1150" s="64" t="s">
        <v>8511</v>
      </c>
      <c r="T1150" s="64" t="s">
        <v>115</v>
      </c>
      <c r="U1150" s="64" t="s">
        <v>135</v>
      </c>
      <c r="V1150" s="64" t="s">
        <v>139</v>
      </c>
      <c r="W1150" s="64" t="s">
        <v>121</v>
      </c>
      <c r="X1150" s="64" t="s">
        <v>667</v>
      </c>
      <c r="Y1150" s="64" t="s">
        <v>8473</v>
      </c>
      <c r="Z1150" s="64" t="s">
        <v>8512</v>
      </c>
    </row>
    <row r="1151" spans="1:27" x14ac:dyDescent="0.25">
      <c r="S1151" s="64" t="s">
        <v>8484</v>
      </c>
      <c r="T1151" s="69">
        <v>0</v>
      </c>
      <c r="U1151" s="69">
        <v>0</v>
      </c>
      <c r="V1151" s="69">
        <v>0</v>
      </c>
      <c r="W1151" s="69">
        <v>0</v>
      </c>
      <c r="X1151" s="69">
        <v>0</v>
      </c>
      <c r="Y1151" s="69">
        <v>0</v>
      </c>
      <c r="Z1151" s="64">
        <f t="shared" ref="Z1151:Z1160" si="158">SUM(T1151:W1151)+Y1151</f>
        <v>0</v>
      </c>
      <c r="AA1151" s="64" t="s">
        <v>8484</v>
      </c>
    </row>
    <row r="1152" spans="1:27" x14ac:dyDescent="0.25">
      <c r="S1152" s="90" t="s">
        <v>8485</v>
      </c>
      <c r="T1152" s="91">
        <v>0</v>
      </c>
      <c r="U1152" s="91">
        <v>0</v>
      </c>
      <c r="V1152" s="91">
        <v>0</v>
      </c>
      <c r="W1152" s="91">
        <v>0</v>
      </c>
      <c r="X1152" s="91">
        <v>0</v>
      </c>
      <c r="Y1152" s="91">
        <v>0</v>
      </c>
      <c r="Z1152" s="64">
        <f t="shared" si="158"/>
        <v>0</v>
      </c>
      <c r="AA1152" s="90" t="s">
        <v>8485</v>
      </c>
    </row>
    <row r="1153" spans="1:27" x14ac:dyDescent="0.25">
      <c r="S1153" s="64" t="s">
        <v>8486</v>
      </c>
      <c r="T1153" s="69">
        <v>0</v>
      </c>
      <c r="U1153" s="69">
        <v>0</v>
      </c>
      <c r="V1153" s="69">
        <v>0</v>
      </c>
      <c r="W1153" s="69">
        <v>0</v>
      </c>
      <c r="X1153" s="69">
        <v>0</v>
      </c>
      <c r="Y1153" s="69">
        <v>0</v>
      </c>
      <c r="Z1153" s="64">
        <f t="shared" si="158"/>
        <v>0</v>
      </c>
      <c r="AA1153" s="64" t="s">
        <v>8486</v>
      </c>
    </row>
    <row r="1154" spans="1:27" x14ac:dyDescent="0.25">
      <c r="S1154" s="90" t="s">
        <v>8487</v>
      </c>
      <c r="T1154" s="91">
        <v>0</v>
      </c>
      <c r="U1154" s="91">
        <v>0</v>
      </c>
      <c r="V1154" s="91">
        <v>0</v>
      </c>
      <c r="W1154" s="91">
        <v>0</v>
      </c>
      <c r="X1154" s="91">
        <v>0</v>
      </c>
      <c r="Y1154" s="91">
        <v>0</v>
      </c>
      <c r="Z1154" s="64">
        <f t="shared" si="158"/>
        <v>0</v>
      </c>
      <c r="AA1154" s="90" t="s">
        <v>8487</v>
      </c>
    </row>
    <row r="1155" spans="1:27" x14ac:dyDescent="0.25">
      <c r="S1155" s="64" t="s">
        <v>8488</v>
      </c>
      <c r="T1155" s="69">
        <v>0</v>
      </c>
      <c r="U1155" s="69">
        <v>0</v>
      </c>
      <c r="V1155" s="69">
        <v>0</v>
      </c>
      <c r="W1155" s="69">
        <v>4</v>
      </c>
      <c r="X1155" s="69">
        <v>0</v>
      </c>
      <c r="Y1155" s="69">
        <v>0</v>
      </c>
      <c r="Z1155" s="64">
        <f t="shared" si="158"/>
        <v>4</v>
      </c>
      <c r="AA1155" s="64" t="s">
        <v>8488</v>
      </c>
    </row>
    <row r="1156" spans="1:27" x14ac:dyDescent="0.25">
      <c r="S1156" s="90" t="s">
        <v>8489</v>
      </c>
      <c r="T1156" s="91">
        <v>1</v>
      </c>
      <c r="U1156" s="91">
        <v>6</v>
      </c>
      <c r="V1156" s="91">
        <v>1</v>
      </c>
      <c r="W1156" s="91">
        <v>20</v>
      </c>
      <c r="X1156" s="91">
        <v>1</v>
      </c>
      <c r="Y1156" s="91">
        <v>0</v>
      </c>
      <c r="Z1156" s="64">
        <f t="shared" si="158"/>
        <v>28</v>
      </c>
      <c r="AA1156" s="90" t="s">
        <v>8489</v>
      </c>
    </row>
    <row r="1157" spans="1:27" x14ac:dyDescent="0.25">
      <c r="S1157" s="64" t="s">
        <v>8490</v>
      </c>
      <c r="T1157" s="69">
        <v>13</v>
      </c>
      <c r="U1157" s="69">
        <v>10</v>
      </c>
      <c r="V1157" s="69">
        <v>1</v>
      </c>
      <c r="W1157" s="69">
        <v>30</v>
      </c>
      <c r="X1157" s="69">
        <v>37</v>
      </c>
      <c r="Y1157" s="69">
        <v>0</v>
      </c>
      <c r="Z1157" s="64">
        <f t="shared" si="158"/>
        <v>54</v>
      </c>
      <c r="AA1157" s="64" t="s">
        <v>8490</v>
      </c>
    </row>
    <row r="1158" spans="1:27" x14ac:dyDescent="0.25">
      <c r="S1158" s="90" t="s">
        <v>8491</v>
      </c>
      <c r="T1158" s="91">
        <v>35</v>
      </c>
      <c r="U1158" s="91">
        <v>511</v>
      </c>
      <c r="V1158" s="91">
        <v>78</v>
      </c>
      <c r="W1158" s="91">
        <v>222</v>
      </c>
      <c r="X1158" s="91">
        <v>867</v>
      </c>
      <c r="Y1158" s="91">
        <v>2</v>
      </c>
      <c r="Z1158" s="64">
        <f t="shared" si="158"/>
        <v>848</v>
      </c>
      <c r="AA1158" s="90" t="s">
        <v>8491</v>
      </c>
    </row>
    <row r="1159" spans="1:27" x14ac:dyDescent="0.25">
      <c r="S1159" s="64" t="s">
        <v>8492</v>
      </c>
      <c r="T1159" s="69">
        <v>0</v>
      </c>
      <c r="U1159" s="69">
        <v>0</v>
      </c>
      <c r="V1159" s="69">
        <v>0</v>
      </c>
      <c r="W1159" s="69">
        <v>30</v>
      </c>
      <c r="X1159" s="69">
        <v>0</v>
      </c>
      <c r="Y1159" s="69">
        <v>0</v>
      </c>
      <c r="Z1159" s="64">
        <f t="shared" si="158"/>
        <v>30</v>
      </c>
      <c r="AA1159" s="64" t="s">
        <v>8492</v>
      </c>
    </row>
    <row r="1160" spans="1:27" x14ac:dyDescent="0.25">
      <c r="T1160" s="60">
        <f t="shared" ref="T1160:Y1160" si="159">SUM(T1151:T1159)</f>
        <v>49</v>
      </c>
      <c r="U1160" s="60">
        <f t="shared" si="159"/>
        <v>527</v>
      </c>
      <c r="V1160" s="60">
        <f t="shared" si="159"/>
        <v>80</v>
      </c>
      <c r="W1160" s="60">
        <f t="shared" si="159"/>
        <v>306</v>
      </c>
      <c r="X1160" s="60">
        <f t="shared" si="159"/>
        <v>905</v>
      </c>
      <c r="Y1160" s="60">
        <f t="shared" si="159"/>
        <v>2</v>
      </c>
      <c r="Z1160" s="64">
        <f t="shared" si="158"/>
        <v>964</v>
      </c>
    </row>
    <row r="1161" spans="1:27" x14ac:dyDescent="0.25">
      <c r="Z1161" s="60">
        <f>SUM(Z1151:Z1159)</f>
        <v>964</v>
      </c>
    </row>
    <row r="1168" spans="1:27" ht="42" customHeight="1" x14ac:dyDescent="0.25">
      <c r="A1168" s="75" t="s">
        <v>8623</v>
      </c>
      <c r="B1168" s="75" t="s">
        <v>7388</v>
      </c>
      <c r="C1168" s="75" t="s">
        <v>8472</v>
      </c>
      <c r="D1168" s="159" t="s">
        <v>8496</v>
      </c>
      <c r="E1168" s="76" t="s">
        <v>8497</v>
      </c>
      <c r="F1168" s="75" t="s">
        <v>8498</v>
      </c>
      <c r="G1168" s="75" t="s">
        <v>8499</v>
      </c>
      <c r="H1168" s="75" t="s">
        <v>8500</v>
      </c>
      <c r="I1168" s="75" t="s">
        <v>8501</v>
      </c>
      <c r="J1168" s="75" t="s">
        <v>8658</v>
      </c>
      <c r="K1168" s="77" t="s">
        <v>8502</v>
      </c>
      <c r="L1168" s="93" t="s">
        <v>8503</v>
      </c>
      <c r="M1168" s="66" t="s">
        <v>8678</v>
      </c>
      <c r="S1168" s="60" t="s">
        <v>8623</v>
      </c>
    </row>
    <row r="1169" spans="1:26" x14ac:dyDescent="0.25">
      <c r="A1169" s="75" t="s">
        <v>8521</v>
      </c>
      <c r="B1169" s="75" t="s">
        <v>924</v>
      </c>
      <c r="C1169" s="164">
        <v>1</v>
      </c>
      <c r="D1169" s="69">
        <v>1</v>
      </c>
      <c r="E1169" s="165">
        <v>0</v>
      </c>
      <c r="F1169" s="164">
        <v>0</v>
      </c>
      <c r="G1169" s="164">
        <v>0</v>
      </c>
      <c r="H1169" s="164">
        <v>1</v>
      </c>
      <c r="I1169" s="164">
        <v>0</v>
      </c>
      <c r="J1169" s="164">
        <v>0</v>
      </c>
      <c r="K1169" s="164">
        <v>0</v>
      </c>
      <c r="L1169" s="161">
        <f t="shared" ref="L1169:L1184" si="160">SUM(E1169:K1169)</f>
        <v>1</v>
      </c>
      <c r="M1169" s="62">
        <v>1</v>
      </c>
      <c r="S1169" s="64" t="s">
        <v>8505</v>
      </c>
      <c r="T1169" s="64" t="s">
        <v>115</v>
      </c>
      <c r="U1169" s="64" t="s">
        <v>135</v>
      </c>
      <c r="V1169" s="64" t="s">
        <v>139</v>
      </c>
      <c r="W1169" s="64" t="s">
        <v>121</v>
      </c>
      <c r="X1169" s="64" t="s">
        <v>667</v>
      </c>
      <c r="Y1169" s="64" t="s">
        <v>8473</v>
      </c>
      <c r="Z1169" s="64" t="s">
        <v>8474</v>
      </c>
    </row>
    <row r="1170" spans="1:26" x14ac:dyDescent="0.25">
      <c r="A1170" s="166" t="s">
        <v>8541</v>
      </c>
      <c r="B1170" s="166" t="s">
        <v>2680</v>
      </c>
      <c r="C1170" s="113">
        <v>1</v>
      </c>
      <c r="D1170" s="91">
        <v>1</v>
      </c>
      <c r="E1170" s="167">
        <v>0</v>
      </c>
      <c r="F1170" s="113">
        <v>0</v>
      </c>
      <c r="G1170" s="113">
        <v>0</v>
      </c>
      <c r="H1170" s="113">
        <v>1</v>
      </c>
      <c r="I1170" s="113">
        <v>0</v>
      </c>
      <c r="J1170" s="113">
        <v>0</v>
      </c>
      <c r="K1170" s="113">
        <v>0</v>
      </c>
      <c r="L1170" s="161">
        <f t="shared" si="160"/>
        <v>1</v>
      </c>
      <c r="M1170" s="62"/>
      <c r="S1170" s="64" t="s">
        <v>8484</v>
      </c>
      <c r="T1170" s="69">
        <v>0</v>
      </c>
      <c r="U1170" s="69">
        <v>0</v>
      </c>
      <c r="V1170" s="69">
        <v>0</v>
      </c>
      <c r="W1170" s="69">
        <v>0</v>
      </c>
      <c r="X1170" s="69">
        <v>0</v>
      </c>
      <c r="Y1170" s="69">
        <v>0</v>
      </c>
      <c r="Z1170" s="64">
        <f t="shared" ref="Z1170:Z1178" si="161">SUM(T1170:Y1170)</f>
        <v>0</v>
      </c>
    </row>
    <row r="1171" spans="1:26" x14ac:dyDescent="0.25">
      <c r="A1171" s="162" t="s">
        <v>8534</v>
      </c>
      <c r="B1171" s="162" t="s">
        <v>2680</v>
      </c>
      <c r="C1171" s="112">
        <v>1</v>
      </c>
      <c r="D1171" s="69">
        <v>1</v>
      </c>
      <c r="E1171" s="168">
        <v>0</v>
      </c>
      <c r="F1171" s="112">
        <v>0</v>
      </c>
      <c r="G1171" s="112">
        <v>0</v>
      </c>
      <c r="H1171" s="112">
        <v>1</v>
      </c>
      <c r="I1171" s="112">
        <v>0</v>
      </c>
      <c r="J1171" s="112">
        <v>0</v>
      </c>
      <c r="K1171" s="112">
        <v>0</v>
      </c>
      <c r="L1171" s="161">
        <f t="shared" si="160"/>
        <v>1</v>
      </c>
      <c r="M1171" s="62"/>
      <c r="S1171" s="90" t="s">
        <v>8485</v>
      </c>
      <c r="T1171" s="91">
        <v>0</v>
      </c>
      <c r="U1171" s="91">
        <v>0</v>
      </c>
      <c r="V1171" s="91">
        <v>0</v>
      </c>
      <c r="W1171" s="91">
        <v>0</v>
      </c>
      <c r="X1171" s="91">
        <v>0</v>
      </c>
      <c r="Y1171" s="91">
        <v>0</v>
      </c>
      <c r="Z1171" s="64">
        <f t="shared" si="161"/>
        <v>0</v>
      </c>
    </row>
    <row r="1172" spans="1:26" x14ac:dyDescent="0.25">
      <c r="A1172" s="162" t="s">
        <v>8534</v>
      </c>
      <c r="B1172" s="162" t="s">
        <v>924</v>
      </c>
      <c r="C1172" s="112">
        <v>3</v>
      </c>
      <c r="D1172" s="69">
        <v>3</v>
      </c>
      <c r="E1172" s="168">
        <v>1</v>
      </c>
      <c r="F1172" s="112">
        <v>0</v>
      </c>
      <c r="G1172" s="112">
        <v>0</v>
      </c>
      <c r="H1172" s="112">
        <v>2</v>
      </c>
      <c r="I1172" s="112">
        <v>0</v>
      </c>
      <c r="J1172" s="112">
        <v>0</v>
      </c>
      <c r="K1172" s="112">
        <v>0</v>
      </c>
      <c r="L1172" s="161">
        <f t="shared" si="160"/>
        <v>3</v>
      </c>
      <c r="M1172" s="62">
        <v>5</v>
      </c>
      <c r="S1172" s="64" t="s">
        <v>8486</v>
      </c>
      <c r="T1172" s="69">
        <v>0</v>
      </c>
      <c r="U1172" s="69">
        <v>0</v>
      </c>
      <c r="V1172" s="69">
        <v>0</v>
      </c>
      <c r="W1172" s="69">
        <v>1</v>
      </c>
      <c r="X1172" s="69">
        <v>0</v>
      </c>
      <c r="Y1172" s="69">
        <v>0</v>
      </c>
      <c r="Z1172" s="64">
        <f t="shared" si="161"/>
        <v>1</v>
      </c>
    </row>
    <row r="1173" spans="1:26" x14ac:dyDescent="0.25">
      <c r="A1173" s="160" t="s">
        <v>8312</v>
      </c>
      <c r="B1173" s="160" t="s">
        <v>2680</v>
      </c>
      <c r="C1173" s="114">
        <v>3</v>
      </c>
      <c r="D1173" s="91">
        <v>3</v>
      </c>
      <c r="E1173" s="114">
        <v>1</v>
      </c>
      <c r="F1173" s="114">
        <v>0</v>
      </c>
      <c r="G1173" s="114">
        <v>0</v>
      </c>
      <c r="H1173" s="114">
        <v>2</v>
      </c>
      <c r="I1173" s="114">
        <v>0</v>
      </c>
      <c r="J1173" s="114">
        <v>0</v>
      </c>
      <c r="K1173" s="114">
        <v>0</v>
      </c>
      <c r="L1173" s="161">
        <f t="shared" si="160"/>
        <v>3</v>
      </c>
      <c r="M1173" s="62"/>
      <c r="S1173" s="90" t="s">
        <v>8487</v>
      </c>
      <c r="T1173" s="91">
        <v>0</v>
      </c>
      <c r="U1173" s="91">
        <v>0</v>
      </c>
      <c r="V1173" s="91">
        <v>0</v>
      </c>
      <c r="W1173" s="91">
        <v>1</v>
      </c>
      <c r="X1173" s="91">
        <v>0</v>
      </c>
      <c r="Y1173" s="91">
        <v>0</v>
      </c>
      <c r="Z1173" s="64">
        <f t="shared" si="161"/>
        <v>1</v>
      </c>
    </row>
    <row r="1174" spans="1:26" x14ac:dyDescent="0.25">
      <c r="A1174" s="160" t="s">
        <v>8312</v>
      </c>
      <c r="B1174" s="160" t="s">
        <v>7220</v>
      </c>
      <c r="C1174" s="114">
        <v>1</v>
      </c>
      <c r="D1174" s="91">
        <v>1</v>
      </c>
      <c r="E1174" s="114">
        <v>0</v>
      </c>
      <c r="F1174" s="114">
        <v>0</v>
      </c>
      <c r="G1174" s="114">
        <v>0</v>
      </c>
      <c r="H1174" s="114">
        <v>1</v>
      </c>
      <c r="I1174" s="114">
        <v>0</v>
      </c>
      <c r="J1174" s="114">
        <v>0</v>
      </c>
      <c r="K1174" s="114">
        <v>0</v>
      </c>
      <c r="L1174" s="161">
        <f t="shared" si="160"/>
        <v>1</v>
      </c>
      <c r="M1174" s="62"/>
      <c r="S1174" s="64" t="s">
        <v>8488</v>
      </c>
      <c r="T1174" s="69">
        <v>1</v>
      </c>
      <c r="U1174" s="69">
        <v>0</v>
      </c>
      <c r="V1174" s="69">
        <v>0</v>
      </c>
      <c r="W1174" s="69">
        <v>3</v>
      </c>
      <c r="X1174" s="69">
        <v>0</v>
      </c>
      <c r="Y1174" s="69">
        <v>0</v>
      </c>
      <c r="Z1174" s="64">
        <f t="shared" si="161"/>
        <v>4</v>
      </c>
    </row>
    <row r="1175" spans="1:26" x14ac:dyDescent="0.25">
      <c r="A1175" s="160" t="s">
        <v>8312</v>
      </c>
      <c r="B1175" s="160" t="s">
        <v>924</v>
      </c>
      <c r="C1175" s="114">
        <v>31</v>
      </c>
      <c r="D1175" s="91">
        <v>29</v>
      </c>
      <c r="E1175" s="114">
        <v>4</v>
      </c>
      <c r="F1175" s="114">
        <v>3</v>
      </c>
      <c r="G1175" s="114">
        <v>1</v>
      </c>
      <c r="H1175" s="114">
        <v>11</v>
      </c>
      <c r="I1175" s="114">
        <v>8</v>
      </c>
      <c r="J1175" s="114">
        <v>2</v>
      </c>
      <c r="K1175" s="114">
        <v>0</v>
      </c>
      <c r="L1175" s="161">
        <f t="shared" si="160"/>
        <v>29</v>
      </c>
      <c r="M1175" s="62">
        <v>33</v>
      </c>
      <c r="S1175" s="90" t="s">
        <v>8489</v>
      </c>
      <c r="T1175" s="91">
        <v>5</v>
      </c>
      <c r="U1175" s="91">
        <v>3</v>
      </c>
      <c r="V1175" s="91">
        <v>1</v>
      </c>
      <c r="W1175" s="91">
        <v>14</v>
      </c>
      <c r="X1175" s="91">
        <v>8</v>
      </c>
      <c r="Y1175" s="91">
        <v>2</v>
      </c>
      <c r="Z1175" s="64">
        <f t="shared" si="161"/>
        <v>33</v>
      </c>
    </row>
    <row r="1176" spans="1:26" x14ac:dyDescent="0.25">
      <c r="A1176" s="162" t="s">
        <v>7341</v>
      </c>
      <c r="B1176" s="162" t="s">
        <v>2680</v>
      </c>
      <c r="C1176" s="115">
        <v>24</v>
      </c>
      <c r="D1176" s="69">
        <v>24</v>
      </c>
      <c r="E1176" s="115">
        <v>5</v>
      </c>
      <c r="F1176" s="115">
        <v>3</v>
      </c>
      <c r="G1176" s="115">
        <v>1</v>
      </c>
      <c r="H1176" s="115">
        <v>12</v>
      </c>
      <c r="I1176" s="115">
        <v>1</v>
      </c>
      <c r="J1176" s="115">
        <v>2</v>
      </c>
      <c r="K1176" s="115">
        <v>0</v>
      </c>
      <c r="L1176" s="161">
        <f t="shared" si="160"/>
        <v>24</v>
      </c>
      <c r="M1176" s="62"/>
      <c r="S1176" s="64" t="s">
        <v>8490</v>
      </c>
      <c r="T1176" s="69">
        <v>17</v>
      </c>
      <c r="U1176" s="69">
        <v>20</v>
      </c>
      <c r="V1176" s="69">
        <v>3</v>
      </c>
      <c r="W1176" s="69">
        <v>32</v>
      </c>
      <c r="X1176" s="69">
        <v>59</v>
      </c>
      <c r="Y1176" s="69">
        <v>2</v>
      </c>
      <c r="Z1176" s="64">
        <f t="shared" si="161"/>
        <v>133</v>
      </c>
    </row>
    <row r="1177" spans="1:26" x14ac:dyDescent="0.25">
      <c r="A1177" s="162" t="s">
        <v>7341</v>
      </c>
      <c r="B1177" s="162" t="s">
        <v>1641</v>
      </c>
      <c r="C1177" s="115">
        <v>4</v>
      </c>
      <c r="D1177" s="69">
        <v>4</v>
      </c>
      <c r="E1177" s="115">
        <v>0</v>
      </c>
      <c r="F1177" s="115">
        <v>0</v>
      </c>
      <c r="G1177" s="115">
        <v>0</v>
      </c>
      <c r="H1177" s="115">
        <v>1</v>
      </c>
      <c r="I1177" s="115">
        <v>3</v>
      </c>
      <c r="J1177" s="115">
        <v>0</v>
      </c>
      <c r="K1177" s="115">
        <v>0</v>
      </c>
      <c r="L1177" s="161">
        <f t="shared" si="160"/>
        <v>4</v>
      </c>
      <c r="M1177" s="62"/>
      <c r="S1177" s="90" t="s">
        <v>8491</v>
      </c>
      <c r="T1177" s="91">
        <v>66</v>
      </c>
      <c r="U1177" s="91">
        <v>193</v>
      </c>
      <c r="V1177" s="91">
        <v>78</v>
      </c>
      <c r="W1177" s="91">
        <v>118</v>
      </c>
      <c r="X1177" s="91">
        <v>599</v>
      </c>
      <c r="Y1177" s="91">
        <v>14</v>
      </c>
      <c r="Z1177" s="64">
        <f t="shared" si="161"/>
        <v>1068</v>
      </c>
    </row>
    <row r="1178" spans="1:26" x14ac:dyDescent="0.25">
      <c r="A1178" s="162" t="s">
        <v>7341</v>
      </c>
      <c r="B1178" s="162" t="s">
        <v>7219</v>
      </c>
      <c r="C1178" s="115">
        <v>1</v>
      </c>
      <c r="D1178" s="69">
        <v>1</v>
      </c>
      <c r="E1178" s="115">
        <v>0</v>
      </c>
      <c r="F1178" s="115">
        <v>1</v>
      </c>
      <c r="G1178" s="115">
        <v>0</v>
      </c>
      <c r="H1178" s="115">
        <v>0</v>
      </c>
      <c r="I1178" s="115">
        <v>0</v>
      </c>
      <c r="J1178" s="115">
        <v>0</v>
      </c>
      <c r="K1178" s="115">
        <v>0</v>
      </c>
      <c r="L1178" s="161">
        <f t="shared" si="160"/>
        <v>1</v>
      </c>
      <c r="M1178" s="62"/>
      <c r="T1178" s="60">
        <f t="shared" ref="T1178:Y1178" si="162">SUM(T1170:T1177)</f>
        <v>89</v>
      </c>
      <c r="U1178" s="60">
        <f t="shared" si="162"/>
        <v>216</v>
      </c>
      <c r="V1178" s="60">
        <f t="shared" si="162"/>
        <v>82</v>
      </c>
      <c r="W1178" s="60">
        <f t="shared" si="162"/>
        <v>169</v>
      </c>
      <c r="X1178" s="60">
        <f t="shared" si="162"/>
        <v>666</v>
      </c>
      <c r="Y1178" s="60">
        <f t="shared" si="162"/>
        <v>18</v>
      </c>
      <c r="Z1178" s="64">
        <f t="shared" si="161"/>
        <v>1240</v>
      </c>
    </row>
    <row r="1179" spans="1:26" x14ac:dyDescent="0.25">
      <c r="A1179" s="162" t="s">
        <v>7341</v>
      </c>
      <c r="B1179" s="162" t="s">
        <v>924</v>
      </c>
      <c r="C1179" s="115">
        <v>106</v>
      </c>
      <c r="D1179" s="69">
        <v>104</v>
      </c>
      <c r="E1179" s="115">
        <v>12</v>
      </c>
      <c r="F1179" s="115">
        <v>16</v>
      </c>
      <c r="G1179" s="115">
        <v>2</v>
      </c>
      <c r="H1179" s="115">
        <v>19</v>
      </c>
      <c r="I1179" s="115">
        <v>55</v>
      </c>
      <c r="J1179" s="115">
        <v>0</v>
      </c>
      <c r="K1179" s="115">
        <v>0</v>
      </c>
      <c r="L1179" s="161">
        <f t="shared" si="160"/>
        <v>104</v>
      </c>
      <c r="M1179" s="62">
        <f>SUM(L1176:L1179)</f>
        <v>133</v>
      </c>
    </row>
    <row r="1180" spans="1:26" x14ac:dyDescent="0.25">
      <c r="A1180" s="160" t="s">
        <v>2096</v>
      </c>
      <c r="B1180" s="160" t="s">
        <v>2680</v>
      </c>
      <c r="C1180" s="114">
        <v>71</v>
      </c>
      <c r="D1180" s="91">
        <v>69</v>
      </c>
      <c r="E1180" s="114">
        <v>17</v>
      </c>
      <c r="F1180" s="114">
        <v>19</v>
      </c>
      <c r="G1180" s="114">
        <v>2</v>
      </c>
      <c r="H1180" s="114">
        <v>27</v>
      </c>
      <c r="I1180" s="114">
        <v>2</v>
      </c>
      <c r="J1180" s="114">
        <v>2</v>
      </c>
      <c r="K1180" s="114">
        <v>0</v>
      </c>
      <c r="L1180" s="161">
        <f t="shared" si="160"/>
        <v>69</v>
      </c>
      <c r="M1180" s="62"/>
    </row>
    <row r="1181" spans="1:26" x14ac:dyDescent="0.25">
      <c r="A1181" s="160" t="s">
        <v>2096</v>
      </c>
      <c r="B1181" s="160" t="s">
        <v>1641</v>
      </c>
      <c r="C1181" s="114">
        <v>115</v>
      </c>
      <c r="D1181" s="91">
        <v>93</v>
      </c>
      <c r="E1181" s="114">
        <v>3</v>
      </c>
      <c r="F1181" s="114">
        <v>40</v>
      </c>
      <c r="G1181" s="114">
        <v>7</v>
      </c>
      <c r="H1181" s="114">
        <v>30</v>
      </c>
      <c r="I1181" s="114">
        <v>5</v>
      </c>
      <c r="J1181" s="114">
        <v>8</v>
      </c>
      <c r="K1181" s="114">
        <v>0</v>
      </c>
      <c r="L1181" s="161">
        <f t="shared" si="160"/>
        <v>93</v>
      </c>
      <c r="M1181" s="62"/>
      <c r="S1181" s="64" t="s">
        <v>8508</v>
      </c>
      <c r="T1181" s="64" t="s">
        <v>115</v>
      </c>
      <c r="U1181" s="64" t="s">
        <v>135</v>
      </c>
      <c r="V1181" s="64" t="s">
        <v>139</v>
      </c>
      <c r="W1181" s="64" t="s">
        <v>121</v>
      </c>
      <c r="X1181" s="64" t="s">
        <v>667</v>
      </c>
      <c r="Y1181" s="64" t="s">
        <v>8473</v>
      </c>
      <c r="Z1181" s="64" t="s">
        <v>8474</v>
      </c>
    </row>
    <row r="1182" spans="1:26" x14ac:dyDescent="0.25">
      <c r="A1182" s="160" t="s">
        <v>2096</v>
      </c>
      <c r="B1182" s="160" t="s">
        <v>7219</v>
      </c>
      <c r="C1182" s="114">
        <v>9</v>
      </c>
      <c r="D1182" s="91">
        <v>8</v>
      </c>
      <c r="E1182" s="114">
        <v>1</v>
      </c>
      <c r="F1182" s="114">
        <v>6</v>
      </c>
      <c r="G1182" s="114">
        <v>1</v>
      </c>
      <c r="H1182" s="114">
        <v>0</v>
      </c>
      <c r="I1182" s="114">
        <v>0</v>
      </c>
      <c r="J1182" s="114">
        <v>0</v>
      </c>
      <c r="K1182" s="114">
        <v>0</v>
      </c>
      <c r="L1182" s="161">
        <f t="shared" si="160"/>
        <v>8</v>
      </c>
      <c r="M1182" s="62"/>
      <c r="S1182" s="64" t="s">
        <v>8484</v>
      </c>
      <c r="T1182" s="69">
        <v>0</v>
      </c>
      <c r="U1182" s="69">
        <v>0</v>
      </c>
      <c r="V1182" s="69">
        <v>0</v>
      </c>
      <c r="W1182" s="69">
        <v>0</v>
      </c>
      <c r="X1182" s="69">
        <v>0</v>
      </c>
      <c r="Y1182" s="69">
        <v>0</v>
      </c>
      <c r="Z1182" s="64">
        <f t="shared" ref="Z1182:Z1190" si="163">SUM(T1182:Y1182)</f>
        <v>0</v>
      </c>
    </row>
    <row r="1183" spans="1:26" x14ac:dyDescent="0.25">
      <c r="A1183" s="160" t="s">
        <v>2096</v>
      </c>
      <c r="B1183" s="160" t="s">
        <v>7220</v>
      </c>
      <c r="C1183" s="114">
        <v>7</v>
      </c>
      <c r="D1183" s="91">
        <v>7</v>
      </c>
      <c r="E1183" s="114">
        <v>3</v>
      </c>
      <c r="F1183" s="114">
        <v>3</v>
      </c>
      <c r="G1183" s="114">
        <v>0</v>
      </c>
      <c r="H1183" s="114">
        <v>1</v>
      </c>
      <c r="I1183" s="114">
        <v>0</v>
      </c>
      <c r="J1183" s="114">
        <v>0</v>
      </c>
      <c r="K1183" s="114">
        <v>0</v>
      </c>
      <c r="L1183" s="161">
        <f t="shared" si="160"/>
        <v>7</v>
      </c>
      <c r="M1183" s="62"/>
      <c r="S1183" s="90" t="s">
        <v>8485</v>
      </c>
      <c r="T1183" s="91">
        <v>0</v>
      </c>
      <c r="U1183" s="91">
        <v>0</v>
      </c>
      <c r="V1183" s="91">
        <v>0</v>
      </c>
      <c r="W1183" s="92">
        <v>0</v>
      </c>
      <c r="X1183" s="91">
        <v>0</v>
      </c>
      <c r="Y1183" s="91">
        <v>0</v>
      </c>
      <c r="Z1183" s="64">
        <f t="shared" si="163"/>
        <v>0</v>
      </c>
    </row>
    <row r="1184" spans="1:26" x14ac:dyDescent="0.25">
      <c r="A1184" s="160" t="s">
        <v>2096</v>
      </c>
      <c r="B1184" s="160" t="s">
        <v>924</v>
      </c>
      <c r="C1184" s="114">
        <v>901</v>
      </c>
      <c r="D1184" s="91">
        <v>891</v>
      </c>
      <c r="E1184" s="114">
        <v>42</v>
      </c>
      <c r="F1184" s="114">
        <v>125</v>
      </c>
      <c r="G1184" s="114">
        <v>68</v>
      </c>
      <c r="H1184" s="114">
        <v>60</v>
      </c>
      <c r="I1184" s="114">
        <v>592</v>
      </c>
      <c r="J1184" s="114">
        <v>4</v>
      </c>
      <c r="K1184" s="114">
        <v>0</v>
      </c>
      <c r="L1184" s="161">
        <f t="shared" si="160"/>
        <v>891</v>
      </c>
      <c r="M1184" s="62">
        <f>SUM(L1180:L1184)</f>
        <v>1068</v>
      </c>
      <c r="S1184" s="64" t="s">
        <v>8486</v>
      </c>
      <c r="T1184" s="112">
        <v>0</v>
      </c>
      <c r="U1184" s="112">
        <v>0</v>
      </c>
      <c r="V1184" s="112">
        <v>0</v>
      </c>
      <c r="W1184" s="69">
        <v>0</v>
      </c>
      <c r="X1184" s="112">
        <v>0</v>
      </c>
      <c r="Y1184" s="112">
        <v>0</v>
      </c>
      <c r="Z1184" s="64">
        <f t="shared" si="163"/>
        <v>0</v>
      </c>
    </row>
    <row r="1185" spans="1:27" x14ac:dyDescent="0.25">
      <c r="A1185" s="102" t="s">
        <v>8509</v>
      </c>
      <c r="B1185" s="163"/>
      <c r="C1185" s="163">
        <f t="shared" ref="C1185:M1185" si="164">SUM(C1169:C1184)</f>
        <v>1279</v>
      </c>
      <c r="D1185" s="163">
        <f t="shared" si="164"/>
        <v>1240</v>
      </c>
      <c r="E1185" s="163">
        <f t="shared" si="164"/>
        <v>89</v>
      </c>
      <c r="F1185" s="163">
        <f t="shared" si="164"/>
        <v>216</v>
      </c>
      <c r="G1185" s="163">
        <f t="shared" si="164"/>
        <v>82</v>
      </c>
      <c r="H1185" s="163">
        <f t="shared" si="164"/>
        <v>169</v>
      </c>
      <c r="I1185" s="163">
        <f t="shared" si="164"/>
        <v>666</v>
      </c>
      <c r="J1185" s="163">
        <f t="shared" si="164"/>
        <v>18</v>
      </c>
      <c r="K1185" s="163">
        <f t="shared" si="164"/>
        <v>0</v>
      </c>
      <c r="L1185" s="163">
        <f t="shared" si="164"/>
        <v>1240</v>
      </c>
      <c r="M1185" s="62">
        <f t="shared" si="164"/>
        <v>1240</v>
      </c>
      <c r="S1185" s="90" t="s">
        <v>8487</v>
      </c>
      <c r="T1185" s="113">
        <v>0</v>
      </c>
      <c r="U1185" s="113">
        <v>0</v>
      </c>
      <c r="V1185" s="113">
        <v>0</v>
      </c>
      <c r="W1185" s="113">
        <v>1</v>
      </c>
      <c r="X1185" s="113">
        <v>0</v>
      </c>
      <c r="Y1185" s="113">
        <v>0</v>
      </c>
      <c r="Z1185" s="64">
        <f t="shared" si="163"/>
        <v>1</v>
      </c>
    </row>
    <row r="1186" spans="1:27" x14ac:dyDescent="0.25">
      <c r="I1186" s="60" t="s">
        <v>8679</v>
      </c>
      <c r="S1186" s="96" t="s">
        <v>8488</v>
      </c>
      <c r="T1186" s="97">
        <v>0</v>
      </c>
      <c r="U1186" s="97">
        <v>0</v>
      </c>
      <c r="V1186" s="97">
        <v>0</v>
      </c>
      <c r="W1186" s="97">
        <v>1</v>
      </c>
      <c r="X1186" s="97">
        <v>0</v>
      </c>
      <c r="Y1186" s="97">
        <v>0</v>
      </c>
      <c r="Z1186" s="96">
        <f t="shared" si="163"/>
        <v>1</v>
      </c>
    </row>
    <row r="1187" spans="1:27" x14ac:dyDescent="0.25">
      <c r="S1187" s="90" t="s">
        <v>8489</v>
      </c>
      <c r="T1187" s="114">
        <v>1</v>
      </c>
      <c r="U1187" s="114">
        <v>0</v>
      </c>
      <c r="V1187" s="114">
        <v>0</v>
      </c>
      <c r="W1187" s="114">
        <v>2</v>
      </c>
      <c r="X1187" s="114">
        <v>0</v>
      </c>
      <c r="Y1187" s="114">
        <v>0</v>
      </c>
      <c r="Z1187" s="64">
        <f t="shared" si="163"/>
        <v>3</v>
      </c>
    </row>
    <row r="1188" spans="1:27" x14ac:dyDescent="0.25">
      <c r="S1188" s="64" t="s">
        <v>8490</v>
      </c>
      <c r="T1188" s="115">
        <v>5</v>
      </c>
      <c r="U1188" s="115">
        <v>3</v>
      </c>
      <c r="V1188" s="115">
        <v>1</v>
      </c>
      <c r="W1188" s="115">
        <v>12</v>
      </c>
      <c r="X1188" s="115">
        <v>1</v>
      </c>
      <c r="Y1188" s="115">
        <v>2</v>
      </c>
      <c r="Z1188" s="64">
        <f t="shared" si="163"/>
        <v>24</v>
      </c>
    </row>
    <row r="1189" spans="1:27" x14ac:dyDescent="0.25">
      <c r="S1189" s="90" t="s">
        <v>8491</v>
      </c>
      <c r="T1189" s="114">
        <v>17</v>
      </c>
      <c r="U1189" s="114">
        <v>19</v>
      </c>
      <c r="V1189" s="114">
        <v>2</v>
      </c>
      <c r="W1189" s="114">
        <v>27</v>
      </c>
      <c r="X1189" s="114">
        <v>2</v>
      </c>
      <c r="Y1189" s="114">
        <v>2</v>
      </c>
      <c r="Z1189" s="64">
        <f t="shared" si="163"/>
        <v>69</v>
      </c>
      <c r="AA1189" s="60">
        <f>SUM(Z1182:Z1189)</f>
        <v>98</v>
      </c>
    </row>
    <row r="1190" spans="1:27" x14ac:dyDescent="0.25">
      <c r="T1190" s="139">
        <f t="shared" ref="T1190:Y1190" si="165">SUM(T1182:T1189)</f>
        <v>23</v>
      </c>
      <c r="U1190" s="139">
        <f t="shared" si="165"/>
        <v>22</v>
      </c>
      <c r="V1190" s="139">
        <f t="shared" si="165"/>
        <v>3</v>
      </c>
      <c r="W1190" s="139">
        <f t="shared" si="165"/>
        <v>43</v>
      </c>
      <c r="X1190" s="139">
        <f t="shared" si="165"/>
        <v>3</v>
      </c>
      <c r="Y1190" s="139">
        <f t="shared" si="165"/>
        <v>4</v>
      </c>
      <c r="Z1190" s="96">
        <f t="shared" si="163"/>
        <v>98</v>
      </c>
    </row>
    <row r="1195" spans="1:27" x14ac:dyDescent="0.25">
      <c r="S1195" s="64" t="s">
        <v>8511</v>
      </c>
      <c r="T1195" s="64" t="s">
        <v>115</v>
      </c>
      <c r="U1195" s="64" t="s">
        <v>135</v>
      </c>
      <c r="V1195" s="64" t="s">
        <v>139</v>
      </c>
      <c r="W1195" s="64" t="s">
        <v>121</v>
      </c>
      <c r="X1195" s="64" t="s">
        <v>667</v>
      </c>
      <c r="Y1195" s="64" t="s">
        <v>8473</v>
      </c>
      <c r="Z1195" s="64" t="s">
        <v>8512</v>
      </c>
    </row>
    <row r="1196" spans="1:27" x14ac:dyDescent="0.25">
      <c r="S1196" s="64" t="s">
        <v>8484</v>
      </c>
      <c r="T1196" s="69">
        <v>0</v>
      </c>
      <c r="U1196" s="69">
        <v>0</v>
      </c>
      <c r="V1196" s="69">
        <v>0</v>
      </c>
      <c r="W1196" s="69">
        <v>0</v>
      </c>
      <c r="X1196" s="69">
        <v>0</v>
      </c>
      <c r="Y1196" s="69">
        <v>0</v>
      </c>
      <c r="Z1196" s="64">
        <f t="shared" ref="Z1196:Z1204" si="166">SUM(T1196:W1196)+Y1196</f>
        <v>0</v>
      </c>
      <c r="AA1196" s="64" t="s">
        <v>8484</v>
      </c>
    </row>
    <row r="1197" spans="1:27" x14ac:dyDescent="0.25">
      <c r="S1197" s="90" t="s">
        <v>8485</v>
      </c>
      <c r="T1197" s="91">
        <v>0</v>
      </c>
      <c r="U1197" s="91">
        <v>0</v>
      </c>
      <c r="V1197" s="91">
        <v>0</v>
      </c>
      <c r="W1197" s="91">
        <v>0</v>
      </c>
      <c r="X1197" s="91">
        <v>0</v>
      </c>
      <c r="Y1197" s="91">
        <v>0</v>
      </c>
      <c r="Z1197" s="64">
        <f t="shared" si="166"/>
        <v>0</v>
      </c>
      <c r="AA1197" s="90" t="s">
        <v>8485</v>
      </c>
    </row>
    <row r="1198" spans="1:27" x14ac:dyDescent="0.25">
      <c r="S1198" s="64" t="s">
        <v>8486</v>
      </c>
      <c r="T1198" s="69">
        <v>0</v>
      </c>
      <c r="U1198" s="69">
        <v>0</v>
      </c>
      <c r="V1198" s="69">
        <v>0</v>
      </c>
      <c r="W1198" s="69">
        <v>1</v>
      </c>
      <c r="X1198" s="69">
        <v>0</v>
      </c>
      <c r="Y1198" s="69">
        <v>0</v>
      </c>
      <c r="Z1198" s="64">
        <f t="shared" si="166"/>
        <v>1</v>
      </c>
      <c r="AA1198" s="64" t="s">
        <v>8486</v>
      </c>
    </row>
    <row r="1199" spans="1:27" x14ac:dyDescent="0.25">
      <c r="S1199" s="90" t="s">
        <v>8487</v>
      </c>
      <c r="T1199" s="91">
        <v>0</v>
      </c>
      <c r="U1199" s="91">
        <v>0</v>
      </c>
      <c r="V1199" s="91">
        <v>0</v>
      </c>
      <c r="W1199" s="91">
        <v>0</v>
      </c>
      <c r="X1199" s="91">
        <v>0</v>
      </c>
      <c r="Y1199" s="91">
        <v>0</v>
      </c>
      <c r="Z1199" s="64">
        <f t="shared" si="166"/>
        <v>0</v>
      </c>
      <c r="AA1199" s="90" t="s">
        <v>8487</v>
      </c>
    </row>
    <row r="1200" spans="1:27" x14ac:dyDescent="0.25">
      <c r="S1200" s="64" t="s">
        <v>8488</v>
      </c>
      <c r="T1200" s="69">
        <v>1</v>
      </c>
      <c r="U1200" s="69">
        <v>0</v>
      </c>
      <c r="V1200" s="69">
        <v>0</v>
      </c>
      <c r="W1200" s="69">
        <v>2</v>
      </c>
      <c r="X1200" s="69">
        <v>0</v>
      </c>
      <c r="Y1200" s="69">
        <v>0</v>
      </c>
      <c r="Z1200" s="64">
        <f t="shared" si="166"/>
        <v>3</v>
      </c>
      <c r="AA1200" s="64" t="s">
        <v>8488</v>
      </c>
    </row>
    <row r="1201" spans="1:27" x14ac:dyDescent="0.25">
      <c r="S1201" s="90" t="s">
        <v>8489</v>
      </c>
      <c r="T1201" s="91">
        <v>4</v>
      </c>
      <c r="U1201" s="91">
        <v>3</v>
      </c>
      <c r="V1201" s="91">
        <v>1</v>
      </c>
      <c r="W1201" s="91">
        <v>12</v>
      </c>
      <c r="X1201" s="91">
        <v>8</v>
      </c>
      <c r="Y1201" s="91">
        <v>2</v>
      </c>
      <c r="Z1201" s="64">
        <f t="shared" si="166"/>
        <v>22</v>
      </c>
      <c r="AA1201" s="90" t="s">
        <v>8489</v>
      </c>
    </row>
    <row r="1202" spans="1:27" x14ac:dyDescent="0.25">
      <c r="S1202" s="64" t="s">
        <v>8490</v>
      </c>
      <c r="T1202" s="69">
        <v>12</v>
      </c>
      <c r="U1202" s="69">
        <v>17</v>
      </c>
      <c r="V1202" s="69">
        <v>2</v>
      </c>
      <c r="W1202" s="69">
        <v>20</v>
      </c>
      <c r="X1202" s="69">
        <v>58</v>
      </c>
      <c r="Y1202" s="69">
        <v>0</v>
      </c>
      <c r="Z1202" s="64">
        <f t="shared" si="166"/>
        <v>51</v>
      </c>
      <c r="AA1202" s="64" t="s">
        <v>8490</v>
      </c>
    </row>
    <row r="1203" spans="1:27" x14ac:dyDescent="0.25">
      <c r="S1203" s="90" t="s">
        <v>8491</v>
      </c>
      <c r="T1203" s="91">
        <v>49</v>
      </c>
      <c r="U1203" s="91">
        <v>174</v>
      </c>
      <c r="V1203" s="91">
        <v>76</v>
      </c>
      <c r="W1203" s="91">
        <v>91</v>
      </c>
      <c r="X1203" s="91">
        <v>597</v>
      </c>
      <c r="Y1203" s="91">
        <v>12</v>
      </c>
      <c r="Z1203" s="64">
        <f t="shared" si="166"/>
        <v>402</v>
      </c>
      <c r="AA1203" s="90" t="s">
        <v>8491</v>
      </c>
    </row>
    <row r="1204" spans="1:27" x14ac:dyDescent="0.25">
      <c r="T1204" s="60">
        <f t="shared" ref="T1204:Y1204" si="167">SUM(T1196:T1203)</f>
        <v>66</v>
      </c>
      <c r="U1204" s="60">
        <f t="shared" si="167"/>
        <v>194</v>
      </c>
      <c r="V1204" s="60">
        <f t="shared" si="167"/>
        <v>79</v>
      </c>
      <c r="W1204" s="60">
        <f t="shared" si="167"/>
        <v>126</v>
      </c>
      <c r="X1204" s="60">
        <f t="shared" si="167"/>
        <v>663</v>
      </c>
      <c r="Y1204" s="60">
        <f t="shared" si="167"/>
        <v>14</v>
      </c>
      <c r="Z1204" s="64">
        <f t="shared" si="166"/>
        <v>479</v>
      </c>
    </row>
    <row r="1216" spans="1:27" ht="39.6" x14ac:dyDescent="0.25">
      <c r="A1216" s="75" t="s">
        <v>8622</v>
      </c>
      <c r="B1216" s="75" t="s">
        <v>7388</v>
      </c>
      <c r="C1216" s="75" t="s">
        <v>8472</v>
      </c>
      <c r="D1216" s="159" t="s">
        <v>8496</v>
      </c>
      <c r="E1216" s="76" t="s">
        <v>8497</v>
      </c>
      <c r="F1216" s="75" t="s">
        <v>8498</v>
      </c>
      <c r="G1216" s="75" t="s">
        <v>8499</v>
      </c>
      <c r="H1216" s="75" t="s">
        <v>8500</v>
      </c>
      <c r="I1216" s="75" t="s">
        <v>8501</v>
      </c>
      <c r="J1216" s="75" t="s">
        <v>8658</v>
      </c>
      <c r="K1216" s="77" t="s">
        <v>8502</v>
      </c>
      <c r="L1216" s="93" t="s">
        <v>8503</v>
      </c>
      <c r="M1216" s="66" t="s">
        <v>8680</v>
      </c>
      <c r="S1216" s="60" t="s">
        <v>8622</v>
      </c>
    </row>
    <row r="1217" spans="1:26" x14ac:dyDescent="0.25">
      <c r="A1217" s="75" t="s">
        <v>8521</v>
      </c>
      <c r="B1217" s="75" t="s">
        <v>1641</v>
      </c>
      <c r="C1217" s="164">
        <v>2</v>
      </c>
      <c r="D1217" s="69">
        <v>2</v>
      </c>
      <c r="E1217" s="165">
        <v>0</v>
      </c>
      <c r="F1217" s="164">
        <v>0</v>
      </c>
      <c r="G1217" s="164">
        <v>0</v>
      </c>
      <c r="H1217" s="164">
        <v>2</v>
      </c>
      <c r="I1217" s="164">
        <v>0</v>
      </c>
      <c r="J1217" s="164">
        <v>0</v>
      </c>
      <c r="K1217" s="164">
        <v>0</v>
      </c>
      <c r="L1217" s="161">
        <f t="shared" ref="L1217:L1237" si="168">SUM(E1217:K1217)</f>
        <v>2</v>
      </c>
      <c r="M1217" s="79"/>
      <c r="S1217" s="64" t="s">
        <v>8505</v>
      </c>
      <c r="T1217" s="64" t="s">
        <v>115</v>
      </c>
      <c r="U1217" s="64" t="s">
        <v>135</v>
      </c>
      <c r="V1217" s="64" t="s">
        <v>139</v>
      </c>
      <c r="W1217" s="64" t="s">
        <v>121</v>
      </c>
      <c r="X1217" s="64" t="s">
        <v>667</v>
      </c>
      <c r="Y1217" s="64" t="s">
        <v>8473</v>
      </c>
      <c r="Z1217" s="64" t="s">
        <v>8474</v>
      </c>
    </row>
    <row r="1218" spans="1:26" x14ac:dyDescent="0.25">
      <c r="A1218" s="75" t="s">
        <v>8521</v>
      </c>
      <c r="B1218" s="75" t="s">
        <v>924</v>
      </c>
      <c r="C1218" s="164">
        <v>3</v>
      </c>
      <c r="D1218" s="69">
        <v>3</v>
      </c>
      <c r="E1218" s="165">
        <v>0</v>
      </c>
      <c r="F1218" s="164">
        <v>1</v>
      </c>
      <c r="G1218" s="164">
        <v>0</v>
      </c>
      <c r="H1218" s="164">
        <v>2</v>
      </c>
      <c r="I1218" s="164">
        <v>0</v>
      </c>
      <c r="J1218" s="164">
        <v>0</v>
      </c>
      <c r="K1218" s="164">
        <v>0</v>
      </c>
      <c r="L1218" s="161">
        <f t="shared" si="168"/>
        <v>3</v>
      </c>
      <c r="M1218" s="62">
        <v>5</v>
      </c>
      <c r="S1218" s="64" t="s">
        <v>8484</v>
      </c>
      <c r="T1218" s="69">
        <v>0</v>
      </c>
      <c r="U1218" s="69">
        <v>0</v>
      </c>
      <c r="V1218" s="69">
        <v>0</v>
      </c>
      <c r="W1218" s="69">
        <v>0</v>
      </c>
      <c r="X1218" s="69">
        <v>0</v>
      </c>
      <c r="Y1218" s="69">
        <v>0</v>
      </c>
      <c r="Z1218" s="64">
        <f t="shared" ref="Z1218:Z1226" si="169">SUM(T1218:Y1218)</f>
        <v>0</v>
      </c>
    </row>
    <row r="1219" spans="1:26" x14ac:dyDescent="0.25">
      <c r="A1219" s="166" t="s">
        <v>8541</v>
      </c>
      <c r="B1219" s="166" t="s">
        <v>2680</v>
      </c>
      <c r="C1219" s="113">
        <v>4</v>
      </c>
      <c r="D1219" s="91">
        <v>4</v>
      </c>
      <c r="E1219" s="167">
        <v>0</v>
      </c>
      <c r="F1219" s="113">
        <v>1</v>
      </c>
      <c r="G1219" s="113">
        <v>0</v>
      </c>
      <c r="H1219" s="113">
        <v>3</v>
      </c>
      <c r="I1219" s="113">
        <v>0</v>
      </c>
      <c r="J1219" s="113">
        <v>0</v>
      </c>
      <c r="K1219" s="113">
        <v>0</v>
      </c>
      <c r="L1219" s="161">
        <f t="shared" si="168"/>
        <v>4</v>
      </c>
      <c r="M1219" s="62"/>
      <c r="S1219" s="90" t="s">
        <v>8485</v>
      </c>
      <c r="T1219" s="91">
        <v>0</v>
      </c>
      <c r="U1219" s="91">
        <v>0</v>
      </c>
      <c r="V1219" s="91">
        <v>0</v>
      </c>
      <c r="W1219" s="91">
        <v>0</v>
      </c>
      <c r="X1219" s="91">
        <v>0</v>
      </c>
      <c r="Y1219" s="91">
        <v>0</v>
      </c>
      <c r="Z1219" s="64">
        <f t="shared" si="169"/>
        <v>0</v>
      </c>
    </row>
    <row r="1220" spans="1:26" x14ac:dyDescent="0.25">
      <c r="A1220" s="166" t="s">
        <v>8541</v>
      </c>
      <c r="B1220" s="166" t="s">
        <v>1641</v>
      </c>
      <c r="C1220" s="113">
        <v>1</v>
      </c>
      <c r="D1220" s="91">
        <v>1</v>
      </c>
      <c r="E1220" s="167">
        <v>0</v>
      </c>
      <c r="F1220" s="113">
        <v>0</v>
      </c>
      <c r="G1220" s="113">
        <v>0</v>
      </c>
      <c r="H1220" s="113">
        <v>1</v>
      </c>
      <c r="I1220" s="113">
        <v>0</v>
      </c>
      <c r="J1220" s="113">
        <v>0</v>
      </c>
      <c r="K1220" s="113">
        <v>0</v>
      </c>
      <c r="L1220" s="161">
        <f t="shared" si="168"/>
        <v>1</v>
      </c>
      <c r="M1220" s="62"/>
      <c r="S1220" s="64" t="s">
        <v>8486</v>
      </c>
      <c r="T1220" s="69">
        <v>0</v>
      </c>
      <c r="U1220" s="69">
        <v>1</v>
      </c>
      <c r="V1220" s="69">
        <v>0</v>
      </c>
      <c r="W1220" s="69">
        <v>4</v>
      </c>
      <c r="X1220" s="69">
        <v>0</v>
      </c>
      <c r="Y1220" s="69">
        <v>0</v>
      </c>
      <c r="Z1220" s="64">
        <f t="shared" si="169"/>
        <v>5</v>
      </c>
    </row>
    <row r="1221" spans="1:26" x14ac:dyDescent="0.25">
      <c r="A1221" s="166" t="s">
        <v>8541</v>
      </c>
      <c r="B1221" s="166" t="s">
        <v>924</v>
      </c>
      <c r="C1221" s="113">
        <v>3</v>
      </c>
      <c r="D1221" s="91">
        <v>3</v>
      </c>
      <c r="E1221" s="167">
        <v>0</v>
      </c>
      <c r="F1221" s="113">
        <v>2</v>
      </c>
      <c r="G1221" s="113">
        <v>0</v>
      </c>
      <c r="H1221" s="113">
        <v>1</v>
      </c>
      <c r="I1221" s="113">
        <v>0</v>
      </c>
      <c r="J1221" s="113">
        <v>0</v>
      </c>
      <c r="K1221" s="113">
        <v>0</v>
      </c>
      <c r="L1221" s="161">
        <f t="shared" si="168"/>
        <v>3</v>
      </c>
      <c r="M1221" s="62">
        <v>8</v>
      </c>
      <c r="S1221" s="90" t="s">
        <v>8487</v>
      </c>
      <c r="T1221" s="91">
        <v>0</v>
      </c>
      <c r="U1221" s="91">
        <v>3</v>
      </c>
      <c r="V1221" s="91">
        <v>0</v>
      </c>
      <c r="W1221" s="91">
        <v>5</v>
      </c>
      <c r="X1221" s="91">
        <v>0</v>
      </c>
      <c r="Y1221" s="91">
        <v>0</v>
      </c>
      <c r="Z1221" s="64">
        <f t="shared" si="169"/>
        <v>8</v>
      </c>
    </row>
    <row r="1222" spans="1:26" x14ac:dyDescent="0.25">
      <c r="A1222" s="162" t="s">
        <v>8534</v>
      </c>
      <c r="B1222" s="162" t="s">
        <v>2680</v>
      </c>
      <c r="C1222" s="112">
        <v>5</v>
      </c>
      <c r="D1222" s="69">
        <v>5</v>
      </c>
      <c r="E1222" s="168">
        <v>0</v>
      </c>
      <c r="F1222" s="112">
        <v>2</v>
      </c>
      <c r="G1222" s="112">
        <v>0</v>
      </c>
      <c r="H1222" s="112">
        <v>3</v>
      </c>
      <c r="I1222" s="112">
        <v>0</v>
      </c>
      <c r="J1222" s="112">
        <v>0</v>
      </c>
      <c r="K1222" s="112">
        <v>0</v>
      </c>
      <c r="L1222" s="161">
        <f t="shared" si="168"/>
        <v>5</v>
      </c>
      <c r="M1222" s="62"/>
      <c r="S1222" s="64" t="s">
        <v>8488</v>
      </c>
      <c r="T1222" s="69">
        <v>0</v>
      </c>
      <c r="U1222" s="69">
        <v>3</v>
      </c>
      <c r="V1222" s="69">
        <v>0</v>
      </c>
      <c r="W1222" s="69">
        <v>10</v>
      </c>
      <c r="X1222" s="69">
        <v>0</v>
      </c>
      <c r="Y1222" s="69">
        <v>0</v>
      </c>
      <c r="Z1222" s="64">
        <f t="shared" si="169"/>
        <v>13</v>
      </c>
    </row>
    <row r="1223" spans="1:26" x14ac:dyDescent="0.25">
      <c r="A1223" s="162" t="s">
        <v>8534</v>
      </c>
      <c r="B1223" s="162" t="s">
        <v>1641</v>
      </c>
      <c r="C1223" s="112">
        <v>2</v>
      </c>
      <c r="D1223" s="69">
        <v>2</v>
      </c>
      <c r="E1223" s="168">
        <v>0</v>
      </c>
      <c r="F1223" s="112">
        <v>0</v>
      </c>
      <c r="G1223" s="112">
        <v>0</v>
      </c>
      <c r="H1223" s="112">
        <v>2</v>
      </c>
      <c r="I1223" s="112">
        <v>0</v>
      </c>
      <c r="J1223" s="112">
        <v>0</v>
      </c>
      <c r="K1223" s="112">
        <v>0</v>
      </c>
      <c r="L1223" s="161">
        <f t="shared" si="168"/>
        <v>2</v>
      </c>
      <c r="M1223" s="62"/>
      <c r="S1223" s="90" t="s">
        <v>8489</v>
      </c>
      <c r="T1223" s="91">
        <v>8</v>
      </c>
      <c r="U1223" s="91">
        <v>11</v>
      </c>
      <c r="V1223" s="91">
        <v>1</v>
      </c>
      <c r="W1223" s="91">
        <v>42</v>
      </c>
      <c r="X1223" s="91">
        <v>18</v>
      </c>
      <c r="Y1223" s="91">
        <v>2</v>
      </c>
      <c r="Z1223" s="64">
        <f t="shared" si="169"/>
        <v>82</v>
      </c>
    </row>
    <row r="1224" spans="1:26" x14ac:dyDescent="0.25">
      <c r="A1224" s="162" t="s">
        <v>8534</v>
      </c>
      <c r="B1224" s="162" t="s">
        <v>924</v>
      </c>
      <c r="C1224" s="112">
        <v>6</v>
      </c>
      <c r="D1224" s="69">
        <v>6</v>
      </c>
      <c r="E1224" s="168">
        <v>0</v>
      </c>
      <c r="F1224" s="112">
        <v>1</v>
      </c>
      <c r="G1224" s="112">
        <v>0</v>
      </c>
      <c r="H1224" s="112">
        <v>5</v>
      </c>
      <c r="I1224" s="112">
        <v>0</v>
      </c>
      <c r="J1224" s="112">
        <v>0</v>
      </c>
      <c r="K1224" s="112">
        <v>0</v>
      </c>
      <c r="L1224" s="161">
        <f t="shared" si="168"/>
        <v>6</v>
      </c>
      <c r="M1224" s="62">
        <v>13</v>
      </c>
      <c r="S1224" s="64" t="s">
        <v>8490</v>
      </c>
      <c r="T1224" s="69">
        <v>24</v>
      </c>
      <c r="U1224" s="69">
        <v>48</v>
      </c>
      <c r="V1224" s="69">
        <v>3</v>
      </c>
      <c r="W1224" s="69">
        <v>74</v>
      </c>
      <c r="X1224" s="69">
        <v>133</v>
      </c>
      <c r="Y1224" s="69">
        <v>6</v>
      </c>
      <c r="Z1224" s="64">
        <f t="shared" si="169"/>
        <v>288</v>
      </c>
    </row>
    <row r="1225" spans="1:26" x14ac:dyDescent="0.25">
      <c r="A1225" s="160" t="s">
        <v>8312</v>
      </c>
      <c r="B1225" s="160" t="s">
        <v>2680</v>
      </c>
      <c r="C1225" s="114">
        <v>8</v>
      </c>
      <c r="D1225" s="91">
        <v>8</v>
      </c>
      <c r="E1225" s="114">
        <v>0</v>
      </c>
      <c r="F1225" s="114">
        <v>2</v>
      </c>
      <c r="G1225" s="114">
        <v>0</v>
      </c>
      <c r="H1225" s="114">
        <v>6</v>
      </c>
      <c r="I1225" s="114">
        <v>0</v>
      </c>
      <c r="J1225" s="114">
        <v>0</v>
      </c>
      <c r="K1225" s="114">
        <v>0</v>
      </c>
      <c r="L1225" s="161">
        <f t="shared" si="168"/>
        <v>8</v>
      </c>
      <c r="M1225" s="62"/>
      <c r="S1225" s="90" t="s">
        <v>8491</v>
      </c>
      <c r="T1225" s="91">
        <v>86</v>
      </c>
      <c r="U1225" s="91">
        <v>182</v>
      </c>
      <c r="V1225" s="91">
        <v>74</v>
      </c>
      <c r="W1225" s="91">
        <v>187</v>
      </c>
      <c r="X1225" s="91">
        <v>432</v>
      </c>
      <c r="Y1225" s="91">
        <v>15</v>
      </c>
      <c r="Z1225" s="64">
        <f t="shared" si="169"/>
        <v>976</v>
      </c>
    </row>
    <row r="1226" spans="1:26" x14ac:dyDescent="0.25">
      <c r="A1226" s="160" t="s">
        <v>8312</v>
      </c>
      <c r="B1226" s="160" t="s">
        <v>1641</v>
      </c>
      <c r="C1226" s="114">
        <v>3</v>
      </c>
      <c r="D1226" s="91">
        <v>3</v>
      </c>
      <c r="E1226" s="114">
        <v>0</v>
      </c>
      <c r="F1226" s="114">
        <v>0</v>
      </c>
      <c r="G1226" s="114">
        <v>0</v>
      </c>
      <c r="H1226" s="114">
        <v>3</v>
      </c>
      <c r="I1226" s="114">
        <v>0</v>
      </c>
      <c r="J1226" s="114">
        <v>0</v>
      </c>
      <c r="K1226" s="114">
        <v>0</v>
      </c>
      <c r="L1226" s="161">
        <f t="shared" si="168"/>
        <v>3</v>
      </c>
      <c r="M1226" s="62"/>
      <c r="T1226" s="60">
        <f t="shared" ref="T1226:Y1226" si="170">SUM(T1218:T1225)</f>
        <v>118</v>
      </c>
      <c r="U1226" s="60">
        <f t="shared" si="170"/>
        <v>248</v>
      </c>
      <c r="V1226" s="60">
        <f t="shared" si="170"/>
        <v>78</v>
      </c>
      <c r="W1226" s="60">
        <f t="shared" si="170"/>
        <v>322</v>
      </c>
      <c r="X1226" s="60">
        <f t="shared" si="170"/>
        <v>583</v>
      </c>
      <c r="Y1226" s="60">
        <f t="shared" si="170"/>
        <v>23</v>
      </c>
      <c r="Z1226" s="64">
        <f t="shared" si="169"/>
        <v>1372</v>
      </c>
    </row>
    <row r="1227" spans="1:26" x14ac:dyDescent="0.25">
      <c r="A1227" s="160" t="s">
        <v>8312</v>
      </c>
      <c r="B1227" s="160" t="s">
        <v>7219</v>
      </c>
      <c r="C1227" s="114">
        <v>1</v>
      </c>
      <c r="D1227" s="91">
        <v>1</v>
      </c>
      <c r="E1227" s="114">
        <v>0</v>
      </c>
      <c r="F1227" s="114">
        <v>1</v>
      </c>
      <c r="G1227" s="114">
        <v>0</v>
      </c>
      <c r="H1227" s="114">
        <v>0</v>
      </c>
      <c r="I1227" s="114">
        <v>0</v>
      </c>
      <c r="J1227" s="114">
        <v>0</v>
      </c>
      <c r="K1227" s="114">
        <v>0</v>
      </c>
      <c r="L1227" s="161">
        <f t="shared" si="168"/>
        <v>1</v>
      </c>
      <c r="M1227" s="62"/>
    </row>
    <row r="1228" spans="1:26" x14ac:dyDescent="0.25">
      <c r="A1228" s="160" t="s">
        <v>8312</v>
      </c>
      <c r="B1228" s="160" t="s">
        <v>924</v>
      </c>
      <c r="C1228" s="114">
        <v>72</v>
      </c>
      <c r="D1228" s="91">
        <v>70</v>
      </c>
      <c r="E1228" s="114">
        <v>8</v>
      </c>
      <c r="F1228" s="114">
        <v>8</v>
      </c>
      <c r="G1228" s="114">
        <v>1</v>
      </c>
      <c r="H1228" s="114">
        <v>33</v>
      </c>
      <c r="I1228" s="114">
        <v>18</v>
      </c>
      <c r="J1228" s="114">
        <v>2</v>
      </c>
      <c r="K1228" s="114">
        <v>0</v>
      </c>
      <c r="L1228" s="161">
        <f t="shared" si="168"/>
        <v>70</v>
      </c>
      <c r="M1228" s="62">
        <v>82</v>
      </c>
    </row>
    <row r="1229" spans="1:26" x14ac:dyDescent="0.25">
      <c r="A1229" s="162" t="s">
        <v>7341</v>
      </c>
      <c r="B1229" s="162" t="s">
        <v>2680</v>
      </c>
      <c r="C1229" s="115">
        <v>53</v>
      </c>
      <c r="D1229" s="69">
        <v>51</v>
      </c>
      <c r="E1229" s="115">
        <v>8</v>
      </c>
      <c r="F1229" s="115">
        <v>8</v>
      </c>
      <c r="G1229" s="115">
        <v>1</v>
      </c>
      <c r="H1229" s="115">
        <v>34</v>
      </c>
      <c r="I1229" s="115">
        <v>0</v>
      </c>
      <c r="J1229" s="115">
        <v>0</v>
      </c>
      <c r="K1229" s="115">
        <v>0</v>
      </c>
      <c r="L1229" s="161">
        <f t="shared" si="168"/>
        <v>51</v>
      </c>
      <c r="M1229" s="62"/>
      <c r="S1229" s="64" t="s">
        <v>8508</v>
      </c>
      <c r="T1229" s="64" t="s">
        <v>115</v>
      </c>
      <c r="U1229" s="64" t="s">
        <v>135</v>
      </c>
      <c r="V1229" s="64" t="s">
        <v>139</v>
      </c>
      <c r="W1229" s="64" t="s">
        <v>121</v>
      </c>
      <c r="X1229" s="64" t="s">
        <v>667</v>
      </c>
      <c r="Y1229" s="64" t="s">
        <v>8473</v>
      </c>
      <c r="Z1229" s="64" t="s">
        <v>8474</v>
      </c>
    </row>
    <row r="1230" spans="1:26" x14ac:dyDescent="0.25">
      <c r="A1230" s="162" t="s">
        <v>7341</v>
      </c>
      <c r="B1230" s="162" t="s">
        <v>1641</v>
      </c>
      <c r="C1230" s="115">
        <v>21</v>
      </c>
      <c r="D1230" s="69">
        <v>21</v>
      </c>
      <c r="E1230" s="115">
        <v>0</v>
      </c>
      <c r="F1230" s="115">
        <v>0</v>
      </c>
      <c r="G1230" s="115">
        <v>0</v>
      </c>
      <c r="H1230" s="115">
        <v>4</v>
      </c>
      <c r="I1230" s="115">
        <v>17</v>
      </c>
      <c r="J1230" s="115">
        <v>0</v>
      </c>
      <c r="K1230" s="115">
        <v>0</v>
      </c>
      <c r="L1230" s="161">
        <f t="shared" si="168"/>
        <v>21</v>
      </c>
      <c r="M1230" s="62"/>
      <c r="S1230" s="64" t="s">
        <v>8484</v>
      </c>
      <c r="T1230" s="69">
        <v>0</v>
      </c>
      <c r="U1230" s="69">
        <v>0</v>
      </c>
      <c r="V1230" s="69">
        <v>0</v>
      </c>
      <c r="W1230" s="69">
        <v>0</v>
      </c>
      <c r="X1230" s="69">
        <v>0</v>
      </c>
      <c r="Y1230" s="69">
        <v>0</v>
      </c>
      <c r="Z1230" s="64">
        <f t="shared" ref="Z1230:Z1238" si="171">SUM(T1230:Y1230)</f>
        <v>0</v>
      </c>
    </row>
    <row r="1231" spans="1:26" x14ac:dyDescent="0.25">
      <c r="A1231" s="162" t="s">
        <v>7341</v>
      </c>
      <c r="B1231" s="162" t="s">
        <v>7219</v>
      </c>
      <c r="C1231" s="115">
        <v>12</v>
      </c>
      <c r="D1231" s="69">
        <v>9</v>
      </c>
      <c r="E1231" s="115">
        <v>0</v>
      </c>
      <c r="F1231" s="115">
        <v>9</v>
      </c>
      <c r="G1231" s="115">
        <v>0</v>
      </c>
      <c r="H1231" s="115">
        <v>0</v>
      </c>
      <c r="I1231" s="115">
        <v>0</v>
      </c>
      <c r="J1231" s="115">
        <v>0</v>
      </c>
      <c r="K1231" s="115">
        <v>0</v>
      </c>
      <c r="L1231" s="161">
        <f t="shared" si="168"/>
        <v>9</v>
      </c>
      <c r="M1231" s="62"/>
      <c r="S1231" s="90" t="s">
        <v>8485</v>
      </c>
      <c r="T1231" s="91">
        <v>0</v>
      </c>
      <c r="U1231" s="91">
        <v>0</v>
      </c>
      <c r="V1231" s="91">
        <v>0</v>
      </c>
      <c r="W1231" s="92">
        <v>0</v>
      </c>
      <c r="X1231" s="91">
        <v>0</v>
      </c>
      <c r="Y1231" s="91">
        <v>0</v>
      </c>
      <c r="Z1231" s="64">
        <f t="shared" si="171"/>
        <v>0</v>
      </c>
    </row>
    <row r="1232" spans="1:26" x14ac:dyDescent="0.25">
      <c r="A1232" s="162" t="s">
        <v>7341</v>
      </c>
      <c r="B1232" s="162" t="s">
        <v>924</v>
      </c>
      <c r="C1232" s="115">
        <v>207</v>
      </c>
      <c r="D1232" s="69">
        <v>207</v>
      </c>
      <c r="E1232" s="115">
        <v>16</v>
      </c>
      <c r="F1232" s="115">
        <v>31</v>
      </c>
      <c r="G1232" s="115">
        <v>2</v>
      </c>
      <c r="H1232" s="115">
        <v>36</v>
      </c>
      <c r="I1232" s="115">
        <v>116</v>
      </c>
      <c r="J1232" s="115">
        <v>6</v>
      </c>
      <c r="K1232" s="115">
        <v>0</v>
      </c>
      <c r="L1232" s="161">
        <f t="shared" si="168"/>
        <v>207</v>
      </c>
      <c r="M1232" s="62">
        <v>288</v>
      </c>
      <c r="S1232" s="64" t="s">
        <v>8486</v>
      </c>
      <c r="T1232" s="112">
        <v>0</v>
      </c>
      <c r="U1232" s="112">
        <v>0</v>
      </c>
      <c r="V1232" s="112">
        <v>0</v>
      </c>
      <c r="W1232" s="112">
        <v>0</v>
      </c>
      <c r="X1232" s="112">
        <v>0</v>
      </c>
      <c r="Y1232" s="112">
        <v>0</v>
      </c>
      <c r="Z1232" s="64">
        <f t="shared" si="171"/>
        <v>0</v>
      </c>
    </row>
    <row r="1233" spans="1:27" x14ac:dyDescent="0.25">
      <c r="A1233" s="160" t="s">
        <v>2096</v>
      </c>
      <c r="B1233" s="160" t="s">
        <v>2680</v>
      </c>
      <c r="C1233" s="114">
        <v>129</v>
      </c>
      <c r="D1233" s="91">
        <v>128</v>
      </c>
      <c r="E1233" s="114">
        <v>24</v>
      </c>
      <c r="F1233" s="114">
        <v>45</v>
      </c>
      <c r="G1233" s="114">
        <v>1</v>
      </c>
      <c r="H1233" s="114">
        <v>57</v>
      </c>
      <c r="I1233" s="114">
        <v>0</v>
      </c>
      <c r="J1233" s="114">
        <v>1</v>
      </c>
      <c r="K1233" s="114">
        <v>0</v>
      </c>
      <c r="L1233" s="161">
        <f t="shared" si="168"/>
        <v>128</v>
      </c>
      <c r="M1233" s="62"/>
      <c r="S1233" s="90" t="s">
        <v>8487</v>
      </c>
      <c r="T1233" s="113">
        <v>0</v>
      </c>
      <c r="U1233" s="113">
        <v>1</v>
      </c>
      <c r="V1233" s="113">
        <v>0</v>
      </c>
      <c r="W1233" s="113">
        <v>3</v>
      </c>
      <c r="X1233" s="113">
        <v>0</v>
      </c>
      <c r="Y1233" s="113">
        <v>0</v>
      </c>
      <c r="Z1233" s="64">
        <f t="shared" si="171"/>
        <v>4</v>
      </c>
    </row>
    <row r="1234" spans="1:27" x14ac:dyDescent="0.25">
      <c r="A1234" s="160" t="s">
        <v>2096</v>
      </c>
      <c r="B1234" s="160" t="s">
        <v>1641</v>
      </c>
      <c r="C1234" s="114">
        <v>238</v>
      </c>
      <c r="D1234" s="91">
        <v>229</v>
      </c>
      <c r="E1234" s="114">
        <v>40</v>
      </c>
      <c r="F1234" s="114">
        <v>79</v>
      </c>
      <c r="G1234" s="114">
        <v>21</v>
      </c>
      <c r="H1234" s="114">
        <v>80</v>
      </c>
      <c r="I1234" s="114">
        <v>0</v>
      </c>
      <c r="J1234" s="114">
        <v>9</v>
      </c>
      <c r="K1234" s="114">
        <v>0</v>
      </c>
      <c r="L1234" s="161">
        <f t="shared" si="168"/>
        <v>229</v>
      </c>
      <c r="M1234" s="62"/>
      <c r="S1234" s="96" t="s">
        <v>8488</v>
      </c>
      <c r="T1234" s="97">
        <v>0</v>
      </c>
      <c r="U1234" s="97">
        <v>2</v>
      </c>
      <c r="V1234" s="97">
        <v>0</v>
      </c>
      <c r="W1234" s="97">
        <v>3</v>
      </c>
      <c r="X1234" s="97">
        <v>0</v>
      </c>
      <c r="Y1234" s="97">
        <v>0</v>
      </c>
      <c r="Z1234" s="96">
        <f t="shared" si="171"/>
        <v>5</v>
      </c>
    </row>
    <row r="1235" spans="1:27" x14ac:dyDescent="0.25">
      <c r="A1235" s="160" t="s">
        <v>2096</v>
      </c>
      <c r="B1235" s="160" t="s">
        <v>7219</v>
      </c>
      <c r="C1235" s="114">
        <v>9</v>
      </c>
      <c r="D1235" s="91">
        <v>7</v>
      </c>
      <c r="E1235" s="114">
        <v>0</v>
      </c>
      <c r="F1235" s="114">
        <v>2</v>
      </c>
      <c r="G1235" s="114">
        <v>4</v>
      </c>
      <c r="H1235" s="114">
        <v>0</v>
      </c>
      <c r="I1235" s="114">
        <v>0</v>
      </c>
      <c r="J1235" s="114">
        <v>1</v>
      </c>
      <c r="K1235" s="114">
        <v>0</v>
      </c>
      <c r="L1235" s="161">
        <f t="shared" si="168"/>
        <v>7</v>
      </c>
      <c r="M1235" s="62"/>
      <c r="S1235" s="90" t="s">
        <v>8489</v>
      </c>
      <c r="T1235" s="114">
        <v>0</v>
      </c>
      <c r="U1235" s="114">
        <v>2</v>
      </c>
      <c r="V1235" s="114">
        <v>0</v>
      </c>
      <c r="W1235" s="114">
        <v>6</v>
      </c>
      <c r="X1235" s="114">
        <v>0</v>
      </c>
      <c r="Y1235" s="114">
        <v>0</v>
      </c>
      <c r="Z1235" s="64">
        <f t="shared" si="171"/>
        <v>8</v>
      </c>
    </row>
    <row r="1236" spans="1:27" x14ac:dyDescent="0.25">
      <c r="A1236" s="160" t="s">
        <v>2096</v>
      </c>
      <c r="B1236" s="160" t="s">
        <v>7220</v>
      </c>
      <c r="C1236" s="114">
        <v>3</v>
      </c>
      <c r="D1236" s="91">
        <v>3</v>
      </c>
      <c r="E1236" s="114">
        <v>0</v>
      </c>
      <c r="F1236" s="114">
        <v>0</v>
      </c>
      <c r="G1236" s="114">
        <v>2</v>
      </c>
      <c r="H1236" s="114">
        <v>1</v>
      </c>
      <c r="I1236" s="114">
        <v>0</v>
      </c>
      <c r="J1236" s="114">
        <v>0</v>
      </c>
      <c r="K1236" s="114">
        <v>0</v>
      </c>
      <c r="L1236" s="161">
        <f t="shared" si="168"/>
        <v>3</v>
      </c>
      <c r="M1236" s="62"/>
      <c r="S1236" s="64" t="s">
        <v>8490</v>
      </c>
      <c r="T1236" s="115">
        <v>8</v>
      </c>
      <c r="U1236" s="115">
        <v>8</v>
      </c>
      <c r="V1236" s="115">
        <v>1</v>
      </c>
      <c r="W1236" s="115">
        <v>34</v>
      </c>
      <c r="X1236" s="115">
        <v>0</v>
      </c>
      <c r="Y1236" s="115">
        <v>0</v>
      </c>
      <c r="Z1236" s="64">
        <f t="shared" si="171"/>
        <v>51</v>
      </c>
    </row>
    <row r="1237" spans="1:27" x14ac:dyDescent="0.25">
      <c r="A1237" s="160" t="s">
        <v>2096</v>
      </c>
      <c r="B1237" s="160" t="s">
        <v>924</v>
      </c>
      <c r="C1237" s="114">
        <v>616</v>
      </c>
      <c r="D1237" s="91">
        <v>609</v>
      </c>
      <c r="E1237" s="114">
        <v>22</v>
      </c>
      <c r="F1237" s="114">
        <v>56</v>
      </c>
      <c r="G1237" s="114">
        <v>46</v>
      </c>
      <c r="H1237" s="114">
        <v>49</v>
      </c>
      <c r="I1237" s="114">
        <v>432</v>
      </c>
      <c r="J1237" s="114">
        <v>4</v>
      </c>
      <c r="K1237" s="114">
        <v>0</v>
      </c>
      <c r="L1237" s="161">
        <f t="shared" si="168"/>
        <v>609</v>
      </c>
      <c r="M1237" s="62">
        <v>976</v>
      </c>
      <c r="S1237" s="90" t="s">
        <v>8491</v>
      </c>
      <c r="T1237" s="114">
        <v>24</v>
      </c>
      <c r="U1237" s="114">
        <v>45</v>
      </c>
      <c r="V1237" s="114">
        <v>1</v>
      </c>
      <c r="W1237" s="114">
        <v>57</v>
      </c>
      <c r="X1237" s="114">
        <v>0</v>
      </c>
      <c r="Y1237" s="114">
        <v>1</v>
      </c>
      <c r="Z1237" s="64">
        <f t="shared" si="171"/>
        <v>128</v>
      </c>
    </row>
    <row r="1238" spans="1:27" x14ac:dyDescent="0.25">
      <c r="A1238" s="102" t="s">
        <v>8509</v>
      </c>
      <c r="B1238" s="163"/>
      <c r="C1238" s="163">
        <f t="shared" ref="C1238:M1238" si="172">SUM(C1217:C1237)</f>
        <v>1398</v>
      </c>
      <c r="D1238" s="163">
        <f t="shared" si="172"/>
        <v>1372</v>
      </c>
      <c r="E1238" s="163">
        <f t="shared" si="172"/>
        <v>118</v>
      </c>
      <c r="F1238" s="163">
        <f t="shared" si="172"/>
        <v>248</v>
      </c>
      <c r="G1238" s="163">
        <f t="shared" si="172"/>
        <v>78</v>
      </c>
      <c r="H1238" s="163">
        <f t="shared" si="172"/>
        <v>322</v>
      </c>
      <c r="I1238" s="163">
        <f t="shared" si="172"/>
        <v>583</v>
      </c>
      <c r="J1238" s="163">
        <f t="shared" si="172"/>
        <v>23</v>
      </c>
      <c r="K1238" s="163">
        <f t="shared" si="172"/>
        <v>0</v>
      </c>
      <c r="L1238" s="163">
        <f t="shared" si="172"/>
        <v>1372</v>
      </c>
      <c r="M1238" s="62">
        <f t="shared" si="172"/>
        <v>1372</v>
      </c>
      <c r="N1238" s="62"/>
      <c r="T1238" s="139">
        <f t="shared" ref="T1238:Y1238" si="173">SUM(T1230:T1237)</f>
        <v>32</v>
      </c>
      <c r="U1238" s="139">
        <f t="shared" si="173"/>
        <v>58</v>
      </c>
      <c r="V1238" s="139">
        <f t="shared" si="173"/>
        <v>2</v>
      </c>
      <c r="W1238" s="139">
        <f t="shared" si="173"/>
        <v>103</v>
      </c>
      <c r="X1238" s="139">
        <f t="shared" si="173"/>
        <v>0</v>
      </c>
      <c r="Y1238" s="139">
        <f t="shared" si="173"/>
        <v>1</v>
      </c>
      <c r="Z1238" s="96">
        <f t="shared" si="171"/>
        <v>196</v>
      </c>
    </row>
    <row r="1239" spans="1:27" x14ac:dyDescent="0.25">
      <c r="I1239" s="60" t="s">
        <v>8681</v>
      </c>
    </row>
    <row r="1243" spans="1:27" x14ac:dyDescent="0.25">
      <c r="S1243" s="64" t="s">
        <v>8511</v>
      </c>
      <c r="T1243" s="64" t="s">
        <v>115</v>
      </c>
      <c r="U1243" s="64" t="s">
        <v>135</v>
      </c>
      <c r="V1243" s="64" t="s">
        <v>139</v>
      </c>
      <c r="W1243" s="64" t="s">
        <v>121</v>
      </c>
      <c r="X1243" s="64" t="s">
        <v>667</v>
      </c>
      <c r="Y1243" s="64" t="s">
        <v>8473</v>
      </c>
      <c r="Z1243" s="64" t="s">
        <v>8512</v>
      </c>
    </row>
    <row r="1244" spans="1:27" x14ac:dyDescent="0.25">
      <c r="S1244" s="64" t="s">
        <v>8484</v>
      </c>
      <c r="T1244" s="69">
        <v>0</v>
      </c>
      <c r="U1244" s="69">
        <v>0</v>
      </c>
      <c r="V1244" s="69">
        <v>0</v>
      </c>
      <c r="W1244" s="69">
        <v>0</v>
      </c>
      <c r="X1244" s="69">
        <v>0</v>
      </c>
      <c r="Y1244" s="69">
        <v>0</v>
      </c>
      <c r="Z1244" s="64">
        <f t="shared" ref="Z1244:Z1252" si="174">SUM(T1244:W1244)+Y1244</f>
        <v>0</v>
      </c>
      <c r="AA1244" s="64" t="s">
        <v>8484</v>
      </c>
    </row>
    <row r="1245" spans="1:27" x14ac:dyDescent="0.25">
      <c r="S1245" s="90" t="s">
        <v>8485</v>
      </c>
      <c r="T1245" s="91">
        <v>0</v>
      </c>
      <c r="U1245" s="91">
        <v>0</v>
      </c>
      <c r="V1245" s="91">
        <v>0</v>
      </c>
      <c r="W1245" s="91">
        <v>0</v>
      </c>
      <c r="X1245" s="91">
        <v>0</v>
      </c>
      <c r="Y1245" s="91">
        <v>0</v>
      </c>
      <c r="Z1245" s="64">
        <f t="shared" si="174"/>
        <v>0</v>
      </c>
      <c r="AA1245" s="90" t="s">
        <v>8485</v>
      </c>
    </row>
    <row r="1246" spans="1:27" x14ac:dyDescent="0.25">
      <c r="S1246" s="64" t="s">
        <v>8486</v>
      </c>
      <c r="T1246" s="69">
        <v>0</v>
      </c>
      <c r="U1246" s="69">
        <v>1</v>
      </c>
      <c r="V1246" s="69">
        <v>0</v>
      </c>
      <c r="W1246" s="69">
        <v>4</v>
      </c>
      <c r="X1246" s="69">
        <v>0</v>
      </c>
      <c r="Y1246" s="69">
        <v>0</v>
      </c>
      <c r="Z1246" s="64">
        <f t="shared" si="174"/>
        <v>5</v>
      </c>
      <c r="AA1246" s="64" t="s">
        <v>8486</v>
      </c>
    </row>
    <row r="1247" spans="1:27" x14ac:dyDescent="0.25">
      <c r="S1247" s="90" t="s">
        <v>8487</v>
      </c>
      <c r="T1247" s="91">
        <v>0</v>
      </c>
      <c r="U1247" s="91">
        <v>2</v>
      </c>
      <c r="V1247" s="91">
        <v>0</v>
      </c>
      <c r="W1247" s="91">
        <v>2</v>
      </c>
      <c r="X1247" s="91">
        <v>0</v>
      </c>
      <c r="Y1247" s="91">
        <v>0</v>
      </c>
      <c r="Z1247" s="64">
        <f t="shared" si="174"/>
        <v>4</v>
      </c>
      <c r="AA1247" s="90" t="s">
        <v>8487</v>
      </c>
    </row>
    <row r="1248" spans="1:27" x14ac:dyDescent="0.25">
      <c r="S1248" s="64" t="s">
        <v>8488</v>
      </c>
      <c r="T1248" s="69">
        <v>0</v>
      </c>
      <c r="U1248" s="69">
        <v>1</v>
      </c>
      <c r="V1248" s="69">
        <v>0</v>
      </c>
      <c r="W1248" s="69">
        <v>7</v>
      </c>
      <c r="X1248" s="69">
        <v>0</v>
      </c>
      <c r="Y1248" s="69">
        <v>0</v>
      </c>
      <c r="Z1248" s="64">
        <f t="shared" si="174"/>
        <v>8</v>
      </c>
      <c r="AA1248" s="64" t="s">
        <v>8488</v>
      </c>
    </row>
    <row r="1249" spans="1:27" x14ac:dyDescent="0.25">
      <c r="S1249" s="90" t="s">
        <v>8489</v>
      </c>
      <c r="T1249" s="91">
        <v>8</v>
      </c>
      <c r="U1249" s="91">
        <v>9</v>
      </c>
      <c r="V1249" s="91">
        <v>1</v>
      </c>
      <c r="W1249" s="91">
        <v>36</v>
      </c>
      <c r="X1249" s="91">
        <v>18</v>
      </c>
      <c r="Y1249" s="91">
        <v>2</v>
      </c>
      <c r="Z1249" s="64">
        <f t="shared" si="174"/>
        <v>56</v>
      </c>
      <c r="AA1249" s="90" t="s">
        <v>8489</v>
      </c>
    </row>
    <row r="1250" spans="1:27" x14ac:dyDescent="0.25">
      <c r="S1250" s="64" t="s">
        <v>8490</v>
      </c>
      <c r="T1250" s="69">
        <v>16</v>
      </c>
      <c r="U1250" s="69">
        <v>40</v>
      </c>
      <c r="V1250" s="69">
        <v>2</v>
      </c>
      <c r="W1250" s="69">
        <v>40</v>
      </c>
      <c r="X1250" s="69">
        <v>133</v>
      </c>
      <c r="Y1250" s="69">
        <v>6</v>
      </c>
      <c r="Z1250" s="64">
        <f t="shared" si="174"/>
        <v>104</v>
      </c>
      <c r="AA1250" s="64" t="s">
        <v>8490</v>
      </c>
    </row>
    <row r="1251" spans="1:27" x14ac:dyDescent="0.25">
      <c r="S1251" s="90" t="s">
        <v>8491</v>
      </c>
      <c r="T1251" s="91">
        <v>62</v>
      </c>
      <c r="U1251" s="91">
        <v>137</v>
      </c>
      <c r="V1251" s="91">
        <v>73</v>
      </c>
      <c r="W1251" s="91">
        <v>130</v>
      </c>
      <c r="X1251" s="91">
        <v>432</v>
      </c>
      <c r="Y1251" s="91">
        <v>14</v>
      </c>
      <c r="Z1251" s="64">
        <f t="shared" si="174"/>
        <v>416</v>
      </c>
      <c r="AA1251" s="90" t="s">
        <v>8491</v>
      </c>
    </row>
    <row r="1252" spans="1:27" x14ac:dyDescent="0.25">
      <c r="T1252" s="60">
        <f t="shared" ref="T1252:Y1252" si="175">SUM(T1244:T1251)</f>
        <v>86</v>
      </c>
      <c r="U1252" s="60">
        <f t="shared" si="175"/>
        <v>190</v>
      </c>
      <c r="V1252" s="60">
        <f t="shared" si="175"/>
        <v>76</v>
      </c>
      <c r="W1252" s="60">
        <f t="shared" si="175"/>
        <v>219</v>
      </c>
      <c r="X1252" s="60">
        <f t="shared" si="175"/>
        <v>583</v>
      </c>
      <c r="Y1252" s="60">
        <f t="shared" si="175"/>
        <v>22</v>
      </c>
      <c r="Z1252" s="64">
        <f t="shared" si="174"/>
        <v>593</v>
      </c>
    </row>
    <row r="1256" spans="1:27" ht="39.6" x14ac:dyDescent="0.25">
      <c r="A1256" s="75" t="s">
        <v>8682</v>
      </c>
      <c r="B1256" s="75" t="s">
        <v>7388</v>
      </c>
      <c r="C1256" s="75" t="s">
        <v>8472</v>
      </c>
      <c r="D1256" s="75" t="s">
        <v>8496</v>
      </c>
      <c r="E1256" s="75" t="s">
        <v>8497</v>
      </c>
      <c r="F1256" s="75" t="s">
        <v>8498</v>
      </c>
      <c r="G1256" s="75" t="s">
        <v>8499</v>
      </c>
      <c r="H1256" s="75" t="s">
        <v>8500</v>
      </c>
      <c r="I1256" s="75" t="s">
        <v>8501</v>
      </c>
      <c r="J1256" s="75" t="s">
        <v>8658</v>
      </c>
      <c r="K1256" s="77" t="s">
        <v>8502</v>
      </c>
      <c r="L1256" s="93" t="s">
        <v>8503</v>
      </c>
      <c r="M1256" s="66" t="s">
        <v>8683</v>
      </c>
      <c r="S1256" s="60" t="s">
        <v>8682</v>
      </c>
    </row>
    <row r="1257" spans="1:27" x14ac:dyDescent="0.25">
      <c r="A1257" s="75" t="s">
        <v>8521</v>
      </c>
      <c r="B1257" s="75" t="s">
        <v>1641</v>
      </c>
      <c r="C1257" s="164">
        <v>1</v>
      </c>
      <c r="D1257" s="164">
        <v>1</v>
      </c>
      <c r="E1257" s="164">
        <v>0</v>
      </c>
      <c r="F1257" s="164">
        <v>0</v>
      </c>
      <c r="G1257" s="164">
        <v>0</v>
      </c>
      <c r="H1257" s="164">
        <v>1</v>
      </c>
      <c r="I1257" s="164">
        <v>0</v>
      </c>
      <c r="J1257" s="164">
        <v>0</v>
      </c>
      <c r="K1257" s="164">
        <v>0</v>
      </c>
      <c r="L1257" s="161">
        <f t="shared" ref="L1257:L1278" si="176">SUM(E1257:K1257)</f>
        <v>1</v>
      </c>
      <c r="M1257" s="79"/>
      <c r="S1257" s="64" t="s">
        <v>8505</v>
      </c>
      <c r="T1257" s="64" t="s">
        <v>115</v>
      </c>
      <c r="U1257" s="64" t="s">
        <v>135</v>
      </c>
      <c r="V1257" s="64" t="s">
        <v>139</v>
      </c>
      <c r="W1257" s="64" t="s">
        <v>121</v>
      </c>
      <c r="X1257" s="64" t="s">
        <v>667</v>
      </c>
      <c r="Y1257" s="64" t="s">
        <v>8473</v>
      </c>
      <c r="Z1257" s="64" t="s">
        <v>8474</v>
      </c>
    </row>
    <row r="1258" spans="1:27" x14ac:dyDescent="0.25">
      <c r="A1258" s="75" t="s">
        <v>8521</v>
      </c>
      <c r="B1258" s="75" t="s">
        <v>924</v>
      </c>
      <c r="C1258" s="164">
        <v>1</v>
      </c>
      <c r="D1258" s="164">
        <v>1</v>
      </c>
      <c r="E1258" s="164">
        <v>0</v>
      </c>
      <c r="F1258" s="164">
        <v>0</v>
      </c>
      <c r="G1258" s="164">
        <v>0</v>
      </c>
      <c r="H1258" s="164">
        <v>1</v>
      </c>
      <c r="I1258" s="164">
        <v>0</v>
      </c>
      <c r="J1258" s="164">
        <v>0</v>
      </c>
      <c r="K1258" s="164">
        <v>0</v>
      </c>
      <c r="L1258" s="161">
        <f t="shared" si="176"/>
        <v>1</v>
      </c>
      <c r="M1258" s="62">
        <v>2</v>
      </c>
      <c r="S1258" s="64" t="s">
        <v>8484</v>
      </c>
      <c r="T1258" s="69">
        <v>0</v>
      </c>
      <c r="U1258" s="69">
        <v>0</v>
      </c>
      <c r="V1258" s="69">
        <v>0</v>
      </c>
      <c r="W1258" s="69">
        <v>0</v>
      </c>
      <c r="X1258" s="69">
        <v>0</v>
      </c>
      <c r="Y1258" s="69">
        <v>0</v>
      </c>
      <c r="Z1258" s="64">
        <f t="shared" ref="Z1258:Z1266" si="177">SUM(T1258:Y1258)</f>
        <v>0</v>
      </c>
    </row>
    <row r="1259" spans="1:27" x14ac:dyDescent="0.25">
      <c r="A1259" s="166" t="s">
        <v>8541</v>
      </c>
      <c r="B1259" s="166" t="s">
        <v>2680</v>
      </c>
      <c r="C1259" s="113">
        <v>1</v>
      </c>
      <c r="D1259" s="113">
        <v>1</v>
      </c>
      <c r="E1259" s="113">
        <v>0</v>
      </c>
      <c r="F1259" s="113">
        <v>0</v>
      </c>
      <c r="G1259" s="113">
        <v>0</v>
      </c>
      <c r="H1259" s="113">
        <v>1</v>
      </c>
      <c r="I1259" s="113">
        <v>0</v>
      </c>
      <c r="J1259" s="113">
        <v>0</v>
      </c>
      <c r="K1259" s="113">
        <v>0</v>
      </c>
      <c r="L1259" s="161">
        <f t="shared" si="176"/>
        <v>1</v>
      </c>
      <c r="M1259" s="62"/>
      <c r="S1259" s="90" t="s">
        <v>8485</v>
      </c>
      <c r="T1259" s="91">
        <v>0</v>
      </c>
      <c r="U1259" s="91">
        <v>0</v>
      </c>
      <c r="V1259" s="91">
        <v>0</v>
      </c>
      <c r="W1259" s="91">
        <v>0</v>
      </c>
      <c r="X1259" s="91">
        <v>0</v>
      </c>
      <c r="Y1259" s="91">
        <v>0</v>
      </c>
      <c r="Z1259" s="64">
        <f t="shared" si="177"/>
        <v>0</v>
      </c>
    </row>
    <row r="1260" spans="1:27" x14ac:dyDescent="0.25">
      <c r="A1260" s="166" t="s">
        <v>8541</v>
      </c>
      <c r="B1260" s="166" t="s">
        <v>1641</v>
      </c>
      <c r="C1260" s="113">
        <v>2</v>
      </c>
      <c r="D1260" s="113">
        <v>2</v>
      </c>
      <c r="E1260" s="113">
        <v>0</v>
      </c>
      <c r="F1260" s="113">
        <v>0</v>
      </c>
      <c r="G1260" s="113">
        <v>0</v>
      </c>
      <c r="H1260" s="113">
        <v>2</v>
      </c>
      <c r="I1260" s="113">
        <v>0</v>
      </c>
      <c r="J1260" s="113">
        <v>0</v>
      </c>
      <c r="K1260" s="113">
        <v>0</v>
      </c>
      <c r="L1260" s="161">
        <f t="shared" si="176"/>
        <v>2</v>
      </c>
      <c r="M1260" s="62"/>
      <c r="S1260" s="64" t="s">
        <v>8486</v>
      </c>
      <c r="T1260" s="69">
        <v>0</v>
      </c>
      <c r="U1260" s="69">
        <v>0</v>
      </c>
      <c r="V1260" s="69">
        <v>0</v>
      </c>
      <c r="W1260" s="69">
        <v>2</v>
      </c>
      <c r="X1260" s="69">
        <v>0</v>
      </c>
      <c r="Y1260" s="69">
        <v>0</v>
      </c>
      <c r="Z1260" s="64">
        <f t="shared" si="177"/>
        <v>2</v>
      </c>
    </row>
    <row r="1261" spans="1:27" x14ac:dyDescent="0.25">
      <c r="A1261" s="166" t="s">
        <v>8541</v>
      </c>
      <c r="B1261" s="166" t="s">
        <v>924</v>
      </c>
      <c r="C1261" s="113">
        <v>2</v>
      </c>
      <c r="D1261" s="113">
        <v>2</v>
      </c>
      <c r="E1261" s="113">
        <v>0</v>
      </c>
      <c r="F1261" s="113">
        <v>0</v>
      </c>
      <c r="G1261" s="113">
        <v>0</v>
      </c>
      <c r="H1261" s="113">
        <v>1</v>
      </c>
      <c r="I1261" s="113">
        <v>0</v>
      </c>
      <c r="J1261" s="113">
        <v>1</v>
      </c>
      <c r="K1261" s="113">
        <v>0</v>
      </c>
      <c r="L1261" s="161">
        <f t="shared" si="176"/>
        <v>2</v>
      </c>
      <c r="M1261" s="62">
        <v>5</v>
      </c>
      <c r="S1261" s="90" t="s">
        <v>8487</v>
      </c>
      <c r="T1261" s="91">
        <v>0</v>
      </c>
      <c r="U1261" s="91">
        <v>0</v>
      </c>
      <c r="V1261" s="91">
        <v>0</v>
      </c>
      <c r="W1261" s="91">
        <v>4</v>
      </c>
      <c r="X1261" s="91">
        <v>0</v>
      </c>
      <c r="Y1261" s="91">
        <v>1</v>
      </c>
      <c r="Z1261" s="64">
        <f t="shared" si="177"/>
        <v>5</v>
      </c>
    </row>
    <row r="1262" spans="1:27" x14ac:dyDescent="0.25">
      <c r="A1262" s="162" t="s">
        <v>8534</v>
      </c>
      <c r="B1262" s="162" t="s">
        <v>2680</v>
      </c>
      <c r="C1262" s="112">
        <v>2</v>
      </c>
      <c r="D1262" s="112">
        <v>2</v>
      </c>
      <c r="E1262" s="112">
        <v>0</v>
      </c>
      <c r="F1262" s="112">
        <v>0</v>
      </c>
      <c r="G1262" s="112">
        <v>0</v>
      </c>
      <c r="H1262" s="112">
        <v>1</v>
      </c>
      <c r="I1262" s="112">
        <v>0</v>
      </c>
      <c r="J1262" s="112">
        <v>1</v>
      </c>
      <c r="K1262" s="112">
        <v>0</v>
      </c>
      <c r="L1262" s="161">
        <f t="shared" si="176"/>
        <v>2</v>
      </c>
      <c r="M1262" s="62"/>
      <c r="S1262" s="64" t="s">
        <v>8488</v>
      </c>
      <c r="T1262" s="69">
        <v>0</v>
      </c>
      <c r="U1262" s="69">
        <v>0</v>
      </c>
      <c r="V1262" s="69">
        <v>0</v>
      </c>
      <c r="W1262" s="69">
        <v>5</v>
      </c>
      <c r="X1262" s="69">
        <v>0</v>
      </c>
      <c r="Y1262" s="69">
        <v>1</v>
      </c>
      <c r="Z1262" s="64">
        <f t="shared" si="177"/>
        <v>6</v>
      </c>
    </row>
    <row r="1263" spans="1:27" x14ac:dyDescent="0.25">
      <c r="A1263" s="162" t="s">
        <v>8534</v>
      </c>
      <c r="B1263" s="162" t="s">
        <v>1641</v>
      </c>
      <c r="C1263" s="112">
        <v>2</v>
      </c>
      <c r="D1263" s="112">
        <v>2</v>
      </c>
      <c r="E1263" s="112">
        <v>0</v>
      </c>
      <c r="F1263" s="112">
        <v>0</v>
      </c>
      <c r="G1263" s="112">
        <v>0</v>
      </c>
      <c r="H1263" s="112">
        <v>2</v>
      </c>
      <c r="I1263" s="112">
        <v>0</v>
      </c>
      <c r="J1263" s="112">
        <v>0</v>
      </c>
      <c r="K1263" s="112">
        <v>0</v>
      </c>
      <c r="L1263" s="161">
        <f t="shared" si="176"/>
        <v>2</v>
      </c>
      <c r="M1263" s="62"/>
      <c r="S1263" s="90" t="s">
        <v>8489</v>
      </c>
      <c r="T1263" s="91">
        <v>11</v>
      </c>
      <c r="U1263" s="91">
        <v>9</v>
      </c>
      <c r="V1263" s="91">
        <v>0</v>
      </c>
      <c r="W1263" s="91">
        <v>35</v>
      </c>
      <c r="X1263" s="91">
        <v>10</v>
      </c>
      <c r="Y1263" s="91">
        <v>3</v>
      </c>
      <c r="Z1263" s="64">
        <f t="shared" si="177"/>
        <v>68</v>
      </c>
    </row>
    <row r="1264" spans="1:27" x14ac:dyDescent="0.25">
      <c r="A1264" s="162" t="s">
        <v>8534</v>
      </c>
      <c r="B1264" s="162" t="s">
        <v>924</v>
      </c>
      <c r="C1264" s="112">
        <v>2</v>
      </c>
      <c r="D1264" s="112">
        <v>2</v>
      </c>
      <c r="E1264" s="112">
        <v>0</v>
      </c>
      <c r="F1264" s="112">
        <v>0</v>
      </c>
      <c r="G1264" s="112">
        <v>0</v>
      </c>
      <c r="H1264" s="112">
        <v>2</v>
      </c>
      <c r="I1264" s="112">
        <v>0</v>
      </c>
      <c r="J1264" s="112">
        <v>0</v>
      </c>
      <c r="K1264" s="112">
        <v>0</v>
      </c>
      <c r="L1264" s="161">
        <f t="shared" si="176"/>
        <v>2</v>
      </c>
      <c r="M1264" s="62">
        <v>6</v>
      </c>
      <c r="S1264" s="64" t="s">
        <v>8490</v>
      </c>
      <c r="T1264" s="69">
        <v>19</v>
      </c>
      <c r="U1264" s="69">
        <v>39</v>
      </c>
      <c r="V1264" s="69">
        <v>6</v>
      </c>
      <c r="W1264" s="69">
        <v>80</v>
      </c>
      <c r="X1264" s="69">
        <v>167</v>
      </c>
      <c r="Y1264" s="69">
        <v>7</v>
      </c>
      <c r="Z1264" s="64">
        <f t="shared" si="177"/>
        <v>318</v>
      </c>
    </row>
    <row r="1265" spans="1:26" x14ac:dyDescent="0.25">
      <c r="A1265" s="160" t="s">
        <v>8312</v>
      </c>
      <c r="B1265" s="160" t="s">
        <v>2680</v>
      </c>
      <c r="C1265" s="114">
        <v>4</v>
      </c>
      <c r="D1265" s="114">
        <v>4</v>
      </c>
      <c r="E1265" s="114">
        <v>0</v>
      </c>
      <c r="F1265" s="114">
        <v>0</v>
      </c>
      <c r="G1265" s="114">
        <v>0</v>
      </c>
      <c r="H1265" s="114">
        <v>3</v>
      </c>
      <c r="I1265" s="114">
        <v>0</v>
      </c>
      <c r="J1265" s="114">
        <v>1</v>
      </c>
      <c r="K1265" s="114">
        <v>0</v>
      </c>
      <c r="L1265" s="161">
        <f t="shared" si="176"/>
        <v>4</v>
      </c>
      <c r="M1265" s="62"/>
      <c r="S1265" s="90" t="s">
        <v>8491</v>
      </c>
      <c r="T1265" s="91">
        <v>35</v>
      </c>
      <c r="U1265" s="91">
        <v>47</v>
      </c>
      <c r="V1265" s="91">
        <v>48</v>
      </c>
      <c r="W1265" s="91">
        <v>163</v>
      </c>
      <c r="X1265" s="91">
        <v>411</v>
      </c>
      <c r="Y1265" s="91">
        <v>4</v>
      </c>
      <c r="Z1265" s="64">
        <f t="shared" si="177"/>
        <v>708</v>
      </c>
    </row>
    <row r="1266" spans="1:26" x14ac:dyDescent="0.25">
      <c r="A1266" s="160" t="s">
        <v>8312</v>
      </c>
      <c r="B1266" s="160" t="s">
        <v>1641</v>
      </c>
      <c r="C1266" s="114">
        <v>3</v>
      </c>
      <c r="D1266" s="114">
        <v>3</v>
      </c>
      <c r="E1266" s="114">
        <v>0</v>
      </c>
      <c r="F1266" s="114">
        <v>1</v>
      </c>
      <c r="G1266" s="114">
        <v>0</v>
      </c>
      <c r="H1266" s="114">
        <v>2</v>
      </c>
      <c r="I1266" s="114">
        <v>0</v>
      </c>
      <c r="J1266" s="114">
        <v>0</v>
      </c>
      <c r="K1266" s="114">
        <v>0</v>
      </c>
      <c r="L1266" s="161">
        <f t="shared" si="176"/>
        <v>3</v>
      </c>
      <c r="M1266" s="62"/>
      <c r="T1266" s="60">
        <f t="shared" ref="T1266:Y1266" si="178">SUM(T1258:T1265)</f>
        <v>65</v>
      </c>
      <c r="U1266" s="60">
        <f t="shared" si="178"/>
        <v>95</v>
      </c>
      <c r="V1266" s="60">
        <f t="shared" si="178"/>
        <v>54</v>
      </c>
      <c r="W1266" s="60">
        <f t="shared" si="178"/>
        <v>289</v>
      </c>
      <c r="X1266" s="60">
        <f t="shared" si="178"/>
        <v>588</v>
      </c>
      <c r="Y1266" s="60">
        <f t="shared" si="178"/>
        <v>16</v>
      </c>
      <c r="Z1266" s="64">
        <f t="shared" si="177"/>
        <v>1107</v>
      </c>
    </row>
    <row r="1267" spans="1:26" x14ac:dyDescent="0.25">
      <c r="A1267" s="160" t="s">
        <v>8312</v>
      </c>
      <c r="B1267" s="160" t="s">
        <v>7219</v>
      </c>
      <c r="C1267" s="114">
        <v>1</v>
      </c>
      <c r="D1267" s="114">
        <v>1</v>
      </c>
      <c r="E1267" s="114">
        <v>0</v>
      </c>
      <c r="F1267" s="114">
        <v>1</v>
      </c>
      <c r="G1267" s="114">
        <v>0</v>
      </c>
      <c r="H1267" s="114">
        <v>0</v>
      </c>
      <c r="I1267" s="114">
        <v>0</v>
      </c>
      <c r="J1267" s="114">
        <v>0</v>
      </c>
      <c r="K1267" s="114">
        <v>0</v>
      </c>
      <c r="L1267" s="161">
        <f t="shared" si="176"/>
        <v>1</v>
      </c>
      <c r="M1267" s="62"/>
    </row>
    <row r="1268" spans="1:26" x14ac:dyDescent="0.25">
      <c r="A1268" s="160" t="s">
        <v>8312</v>
      </c>
      <c r="B1268" s="160" t="s">
        <v>7220</v>
      </c>
      <c r="C1268" s="114">
        <v>1</v>
      </c>
      <c r="D1268" s="114">
        <v>1</v>
      </c>
      <c r="E1268" s="114">
        <v>0</v>
      </c>
      <c r="F1268" s="114">
        <v>0</v>
      </c>
      <c r="G1268" s="114">
        <v>0</v>
      </c>
      <c r="H1268" s="114">
        <v>1</v>
      </c>
      <c r="I1268" s="114">
        <v>0</v>
      </c>
      <c r="J1268" s="114">
        <v>0</v>
      </c>
      <c r="K1268" s="114">
        <v>0</v>
      </c>
      <c r="L1268" s="161">
        <f t="shared" si="176"/>
        <v>1</v>
      </c>
      <c r="M1268" s="62"/>
    </row>
    <row r="1269" spans="1:26" x14ac:dyDescent="0.25">
      <c r="A1269" s="160" t="s">
        <v>8312</v>
      </c>
      <c r="B1269" s="160" t="s">
        <v>924</v>
      </c>
      <c r="C1269" s="114">
        <v>60</v>
      </c>
      <c r="D1269" s="114">
        <v>59</v>
      </c>
      <c r="E1269" s="114">
        <v>11</v>
      </c>
      <c r="F1269" s="114">
        <v>7</v>
      </c>
      <c r="G1269" s="114">
        <v>0</v>
      </c>
      <c r="H1269" s="114">
        <v>29</v>
      </c>
      <c r="I1269" s="114">
        <v>10</v>
      </c>
      <c r="J1269" s="114">
        <v>2</v>
      </c>
      <c r="K1269" s="114">
        <v>0</v>
      </c>
      <c r="L1269" s="161">
        <f t="shared" si="176"/>
        <v>59</v>
      </c>
      <c r="M1269" s="62">
        <v>68</v>
      </c>
      <c r="S1269" s="64" t="s">
        <v>8508</v>
      </c>
      <c r="T1269" s="64" t="s">
        <v>115</v>
      </c>
      <c r="U1269" s="64" t="s">
        <v>135</v>
      </c>
      <c r="V1269" s="64" t="s">
        <v>139</v>
      </c>
      <c r="W1269" s="64" t="s">
        <v>121</v>
      </c>
      <c r="X1269" s="64" t="s">
        <v>667</v>
      </c>
      <c r="Y1269" s="64" t="s">
        <v>8473</v>
      </c>
      <c r="Z1269" s="64" t="s">
        <v>8474</v>
      </c>
    </row>
    <row r="1270" spans="1:26" x14ac:dyDescent="0.25">
      <c r="A1270" s="162" t="s">
        <v>7341</v>
      </c>
      <c r="B1270" s="162" t="s">
        <v>2680</v>
      </c>
      <c r="C1270" s="115">
        <v>52</v>
      </c>
      <c r="D1270" s="115">
        <v>52</v>
      </c>
      <c r="E1270" s="115">
        <v>11</v>
      </c>
      <c r="F1270" s="115">
        <v>8</v>
      </c>
      <c r="G1270" s="115">
        <v>0</v>
      </c>
      <c r="H1270" s="115">
        <v>31</v>
      </c>
      <c r="I1270" s="115">
        <v>0</v>
      </c>
      <c r="J1270" s="115">
        <v>2</v>
      </c>
      <c r="K1270" s="115">
        <v>0</v>
      </c>
      <c r="L1270" s="161">
        <f t="shared" si="176"/>
        <v>52</v>
      </c>
      <c r="M1270" s="62"/>
      <c r="S1270" s="64" t="s">
        <v>8484</v>
      </c>
      <c r="T1270" s="69">
        <v>0</v>
      </c>
      <c r="U1270" s="69">
        <v>0</v>
      </c>
      <c r="V1270" s="69">
        <v>0</v>
      </c>
      <c r="W1270" s="69">
        <v>0</v>
      </c>
      <c r="X1270" s="69">
        <v>0</v>
      </c>
      <c r="Y1270" s="69">
        <v>0</v>
      </c>
      <c r="Z1270" s="64">
        <f t="shared" ref="Z1270:Z1278" si="179">SUM(T1270:Y1270)</f>
        <v>0</v>
      </c>
    </row>
    <row r="1271" spans="1:26" x14ac:dyDescent="0.25">
      <c r="A1271" s="162" t="s">
        <v>7341</v>
      </c>
      <c r="B1271" s="162" t="s">
        <v>1641</v>
      </c>
      <c r="C1271" s="115">
        <v>29</v>
      </c>
      <c r="D1271" s="115">
        <v>29</v>
      </c>
      <c r="E1271" s="115">
        <v>0</v>
      </c>
      <c r="F1271" s="115">
        <v>2</v>
      </c>
      <c r="G1271" s="115">
        <v>0</v>
      </c>
      <c r="H1271" s="115">
        <v>1</v>
      </c>
      <c r="I1271" s="115">
        <v>26</v>
      </c>
      <c r="J1271" s="115">
        <v>0</v>
      </c>
      <c r="K1271" s="115">
        <v>0</v>
      </c>
      <c r="L1271" s="161">
        <f t="shared" si="176"/>
        <v>29</v>
      </c>
      <c r="M1271" s="62"/>
      <c r="S1271" s="90" t="s">
        <v>8485</v>
      </c>
      <c r="T1271" s="91">
        <v>0</v>
      </c>
      <c r="U1271" s="91">
        <v>0</v>
      </c>
      <c r="V1271" s="91">
        <v>0</v>
      </c>
      <c r="W1271" s="92">
        <v>0</v>
      </c>
      <c r="X1271" s="91">
        <v>0</v>
      </c>
      <c r="Y1271" s="91">
        <v>0</v>
      </c>
      <c r="Z1271" s="64">
        <f t="shared" si="179"/>
        <v>0</v>
      </c>
    </row>
    <row r="1272" spans="1:26" x14ac:dyDescent="0.25">
      <c r="A1272" s="162" t="s">
        <v>7341</v>
      </c>
      <c r="B1272" s="162" t="s">
        <v>7219</v>
      </c>
      <c r="C1272" s="115">
        <v>3</v>
      </c>
      <c r="D1272" s="115">
        <v>3</v>
      </c>
      <c r="E1272" s="115">
        <v>0</v>
      </c>
      <c r="F1272" s="115">
        <v>3</v>
      </c>
      <c r="G1272" s="115">
        <v>0</v>
      </c>
      <c r="H1272" s="115">
        <v>0</v>
      </c>
      <c r="I1272" s="115">
        <v>0</v>
      </c>
      <c r="J1272" s="115">
        <v>0</v>
      </c>
      <c r="K1272" s="115">
        <v>0</v>
      </c>
      <c r="L1272" s="161">
        <f t="shared" si="176"/>
        <v>3</v>
      </c>
      <c r="M1272" s="62"/>
      <c r="S1272" s="64" t="s">
        <v>8486</v>
      </c>
      <c r="T1272" s="112">
        <v>0</v>
      </c>
      <c r="U1272" s="112">
        <v>0</v>
      </c>
      <c r="V1272" s="112">
        <v>0</v>
      </c>
      <c r="W1272" s="112">
        <v>0</v>
      </c>
      <c r="X1272" s="112">
        <v>0</v>
      </c>
      <c r="Y1272" s="112">
        <v>0</v>
      </c>
      <c r="Z1272" s="64">
        <f t="shared" si="179"/>
        <v>0</v>
      </c>
    </row>
    <row r="1273" spans="1:26" x14ac:dyDescent="0.25">
      <c r="A1273" s="162" t="s">
        <v>7341</v>
      </c>
      <c r="B1273" s="162" t="s">
        <v>924</v>
      </c>
      <c r="C1273" s="115">
        <v>235</v>
      </c>
      <c r="D1273" s="115">
        <v>234</v>
      </c>
      <c r="E1273" s="115">
        <v>8</v>
      </c>
      <c r="F1273" s="115">
        <v>26</v>
      </c>
      <c r="G1273" s="115">
        <v>6</v>
      </c>
      <c r="H1273" s="115">
        <v>48</v>
      </c>
      <c r="I1273" s="115">
        <v>141</v>
      </c>
      <c r="J1273" s="115">
        <v>5</v>
      </c>
      <c r="K1273" s="115">
        <v>0</v>
      </c>
      <c r="L1273" s="161">
        <f t="shared" si="176"/>
        <v>234</v>
      </c>
      <c r="M1273" s="62">
        <v>318</v>
      </c>
      <c r="S1273" s="90" t="s">
        <v>8487</v>
      </c>
      <c r="T1273" s="113">
        <v>0</v>
      </c>
      <c r="U1273" s="113">
        <v>0</v>
      </c>
      <c r="V1273" s="113">
        <v>0</v>
      </c>
      <c r="W1273" s="113">
        <v>1</v>
      </c>
      <c r="X1273" s="113">
        <v>0</v>
      </c>
      <c r="Y1273" s="113">
        <v>0</v>
      </c>
      <c r="Z1273" s="64">
        <f t="shared" si="179"/>
        <v>1</v>
      </c>
    </row>
    <row r="1274" spans="1:26" x14ac:dyDescent="0.25">
      <c r="A1274" s="160" t="s">
        <v>2096</v>
      </c>
      <c r="B1274" s="160" t="s">
        <v>2680</v>
      </c>
      <c r="C1274" s="114">
        <v>124</v>
      </c>
      <c r="D1274" s="114">
        <v>123</v>
      </c>
      <c r="E1274" s="114">
        <v>20</v>
      </c>
      <c r="F1274" s="114">
        <v>29</v>
      </c>
      <c r="G1274" s="114">
        <v>4</v>
      </c>
      <c r="H1274" s="114">
        <v>70</v>
      </c>
      <c r="I1274" s="114">
        <v>0</v>
      </c>
      <c r="J1274" s="114">
        <v>0</v>
      </c>
      <c r="K1274" s="114">
        <v>0</v>
      </c>
      <c r="L1274" s="161">
        <f t="shared" si="176"/>
        <v>123</v>
      </c>
      <c r="M1274" s="62"/>
      <c r="S1274" s="96" t="s">
        <v>8488</v>
      </c>
      <c r="T1274" s="97">
        <v>0</v>
      </c>
      <c r="U1274" s="97">
        <v>0</v>
      </c>
      <c r="V1274" s="97">
        <v>0</v>
      </c>
      <c r="W1274" s="97">
        <v>1</v>
      </c>
      <c r="X1274" s="97">
        <v>0</v>
      </c>
      <c r="Y1274" s="97">
        <v>1</v>
      </c>
      <c r="Z1274" s="96">
        <f t="shared" si="179"/>
        <v>2</v>
      </c>
    </row>
    <row r="1275" spans="1:26" x14ac:dyDescent="0.25">
      <c r="A1275" s="160" t="s">
        <v>2096</v>
      </c>
      <c r="B1275" s="160" t="s">
        <v>1641</v>
      </c>
      <c r="C1275" s="114">
        <v>82</v>
      </c>
      <c r="D1275" s="114">
        <v>81</v>
      </c>
      <c r="E1275" s="114">
        <v>9</v>
      </c>
      <c r="F1275" s="114">
        <v>3</v>
      </c>
      <c r="G1275" s="114">
        <v>10</v>
      </c>
      <c r="H1275" s="114">
        <v>57</v>
      </c>
      <c r="I1275" s="114">
        <v>0</v>
      </c>
      <c r="J1275" s="114">
        <v>1</v>
      </c>
      <c r="K1275" s="114">
        <v>0</v>
      </c>
      <c r="L1275" s="161">
        <f t="shared" si="176"/>
        <v>80</v>
      </c>
      <c r="M1275" s="62"/>
      <c r="S1275" s="90" t="s">
        <v>8489</v>
      </c>
      <c r="T1275" s="114">
        <v>0</v>
      </c>
      <c r="U1275" s="114">
        <v>0</v>
      </c>
      <c r="V1275" s="114">
        <v>0</v>
      </c>
      <c r="W1275" s="114">
        <v>3</v>
      </c>
      <c r="X1275" s="114">
        <v>0</v>
      </c>
      <c r="Y1275" s="114">
        <v>1</v>
      </c>
      <c r="Z1275" s="64">
        <f t="shared" si="179"/>
        <v>4</v>
      </c>
    </row>
    <row r="1276" spans="1:26" x14ac:dyDescent="0.25">
      <c r="A1276" s="160" t="s">
        <v>2096</v>
      </c>
      <c r="B1276" s="160" t="s">
        <v>7219</v>
      </c>
      <c r="C1276" s="114">
        <v>2</v>
      </c>
      <c r="D1276" s="114">
        <v>2</v>
      </c>
      <c r="E1276" s="114">
        <v>0</v>
      </c>
      <c r="F1276" s="114">
        <v>0</v>
      </c>
      <c r="G1276" s="114">
        <v>0</v>
      </c>
      <c r="H1276" s="114">
        <v>0</v>
      </c>
      <c r="I1276" s="114">
        <v>0</v>
      </c>
      <c r="J1276" s="114">
        <v>2</v>
      </c>
      <c r="K1276" s="114">
        <v>0</v>
      </c>
      <c r="L1276" s="161">
        <f t="shared" si="176"/>
        <v>2</v>
      </c>
      <c r="M1276" s="62"/>
      <c r="S1276" s="64" t="s">
        <v>8490</v>
      </c>
      <c r="T1276" s="115">
        <v>11</v>
      </c>
      <c r="U1276" s="115">
        <v>8</v>
      </c>
      <c r="V1276" s="115">
        <v>0</v>
      </c>
      <c r="W1276" s="115">
        <v>31</v>
      </c>
      <c r="X1276" s="115">
        <v>0</v>
      </c>
      <c r="Y1276" s="115">
        <v>2</v>
      </c>
      <c r="Z1276" s="64">
        <f t="shared" si="179"/>
        <v>52</v>
      </c>
    </row>
    <row r="1277" spans="1:26" x14ac:dyDescent="0.25">
      <c r="A1277" s="160" t="s">
        <v>2096</v>
      </c>
      <c r="B1277" s="160" t="s">
        <v>7220</v>
      </c>
      <c r="C1277" s="114">
        <v>1</v>
      </c>
      <c r="D1277" s="114">
        <v>1</v>
      </c>
      <c r="E1277" s="114">
        <v>0</v>
      </c>
      <c r="F1277" s="114">
        <v>0</v>
      </c>
      <c r="G1277" s="114">
        <v>1</v>
      </c>
      <c r="H1277" s="114">
        <v>0</v>
      </c>
      <c r="I1277" s="114">
        <v>0</v>
      </c>
      <c r="J1277" s="114">
        <v>0</v>
      </c>
      <c r="K1277" s="114">
        <v>0</v>
      </c>
      <c r="L1277" s="161">
        <f t="shared" si="176"/>
        <v>1</v>
      </c>
      <c r="M1277" s="62"/>
      <c r="S1277" s="90" t="s">
        <v>8491</v>
      </c>
      <c r="T1277" s="114">
        <v>20</v>
      </c>
      <c r="U1277" s="114">
        <v>29</v>
      </c>
      <c r="V1277" s="114">
        <v>4</v>
      </c>
      <c r="W1277" s="114">
        <v>70</v>
      </c>
      <c r="X1277" s="114">
        <v>0</v>
      </c>
      <c r="Y1277" s="114">
        <v>0</v>
      </c>
      <c r="Z1277" s="64">
        <f t="shared" si="179"/>
        <v>123</v>
      </c>
    </row>
    <row r="1278" spans="1:26" x14ac:dyDescent="0.25">
      <c r="A1278" s="160" t="s">
        <v>2096</v>
      </c>
      <c r="B1278" s="160" t="s">
        <v>924</v>
      </c>
      <c r="C1278" s="114">
        <v>504</v>
      </c>
      <c r="D1278" s="114">
        <v>501</v>
      </c>
      <c r="E1278" s="114">
        <v>6</v>
      </c>
      <c r="F1278" s="114">
        <v>15</v>
      </c>
      <c r="G1278" s="114">
        <v>33</v>
      </c>
      <c r="H1278" s="114">
        <v>36</v>
      </c>
      <c r="I1278" s="114">
        <v>411</v>
      </c>
      <c r="J1278" s="114">
        <v>1</v>
      </c>
      <c r="K1278" s="114">
        <v>0</v>
      </c>
      <c r="L1278" s="161">
        <f t="shared" si="176"/>
        <v>502</v>
      </c>
      <c r="M1278" s="62">
        <v>708</v>
      </c>
      <c r="T1278" s="139">
        <f t="shared" ref="T1278:Y1278" si="180">SUM(T1270:T1277)</f>
        <v>31</v>
      </c>
      <c r="U1278" s="139">
        <f t="shared" si="180"/>
        <v>37</v>
      </c>
      <c r="V1278" s="139">
        <f t="shared" si="180"/>
        <v>4</v>
      </c>
      <c r="W1278" s="139">
        <f t="shared" si="180"/>
        <v>106</v>
      </c>
      <c r="X1278" s="139">
        <f t="shared" si="180"/>
        <v>0</v>
      </c>
      <c r="Y1278" s="139">
        <f t="shared" si="180"/>
        <v>4</v>
      </c>
      <c r="Z1278" s="96">
        <f t="shared" si="179"/>
        <v>182</v>
      </c>
    </row>
    <row r="1279" spans="1:26" x14ac:dyDescent="0.25">
      <c r="A1279" s="102" t="s">
        <v>8509</v>
      </c>
      <c r="B1279" s="163"/>
      <c r="C1279" s="163">
        <f t="shared" ref="C1279:M1279" si="181">SUM(C1257:C1278)</f>
        <v>1114</v>
      </c>
      <c r="D1279" s="163">
        <f t="shared" si="181"/>
        <v>1107</v>
      </c>
      <c r="E1279" s="163">
        <f t="shared" si="181"/>
        <v>65</v>
      </c>
      <c r="F1279" s="163">
        <f t="shared" si="181"/>
        <v>95</v>
      </c>
      <c r="G1279" s="163">
        <f t="shared" si="181"/>
        <v>54</v>
      </c>
      <c r="H1279" s="163">
        <f t="shared" si="181"/>
        <v>289</v>
      </c>
      <c r="I1279" s="163">
        <f t="shared" si="181"/>
        <v>588</v>
      </c>
      <c r="J1279" s="163">
        <f t="shared" si="181"/>
        <v>16</v>
      </c>
      <c r="K1279" s="163">
        <f t="shared" si="181"/>
        <v>0</v>
      </c>
      <c r="L1279" s="163">
        <f t="shared" si="181"/>
        <v>1107</v>
      </c>
      <c r="M1279" s="62">
        <f t="shared" si="181"/>
        <v>1107</v>
      </c>
    </row>
    <row r="1280" spans="1:26" x14ac:dyDescent="0.25">
      <c r="I1280" s="60" t="s">
        <v>8684</v>
      </c>
    </row>
    <row r="1283" spans="1:27" x14ac:dyDescent="0.25">
      <c r="S1283" s="64" t="s">
        <v>8511</v>
      </c>
      <c r="T1283" s="64" t="s">
        <v>115</v>
      </c>
      <c r="U1283" s="64" t="s">
        <v>135</v>
      </c>
      <c r="V1283" s="64" t="s">
        <v>139</v>
      </c>
      <c r="W1283" s="64" t="s">
        <v>121</v>
      </c>
      <c r="X1283" s="64" t="s">
        <v>667</v>
      </c>
      <c r="Y1283" s="64" t="s">
        <v>8473</v>
      </c>
      <c r="Z1283" s="64" t="s">
        <v>8512</v>
      </c>
    </row>
    <row r="1284" spans="1:27" x14ac:dyDescent="0.25">
      <c r="S1284" s="64" t="s">
        <v>8484</v>
      </c>
      <c r="T1284" s="69">
        <v>0</v>
      </c>
      <c r="U1284" s="69">
        <v>0</v>
      </c>
      <c r="V1284" s="69">
        <v>0</v>
      </c>
      <c r="W1284" s="69">
        <v>0</v>
      </c>
      <c r="X1284" s="69">
        <v>0</v>
      </c>
      <c r="Y1284" s="69">
        <v>0</v>
      </c>
      <c r="Z1284" s="64">
        <f t="shared" ref="Z1284:Z1292" si="182">SUM(T1284:W1284)+Y1284</f>
        <v>0</v>
      </c>
      <c r="AA1284" s="64" t="s">
        <v>8484</v>
      </c>
    </row>
    <row r="1285" spans="1:27" x14ac:dyDescent="0.25">
      <c r="S1285" s="90" t="s">
        <v>8485</v>
      </c>
      <c r="T1285" s="91">
        <v>0</v>
      </c>
      <c r="U1285" s="91">
        <v>0</v>
      </c>
      <c r="V1285" s="91">
        <v>0</v>
      </c>
      <c r="W1285" s="91">
        <v>0</v>
      </c>
      <c r="X1285" s="91">
        <v>0</v>
      </c>
      <c r="Y1285" s="91">
        <v>0</v>
      </c>
      <c r="Z1285" s="64">
        <f t="shared" si="182"/>
        <v>0</v>
      </c>
      <c r="AA1285" s="90" t="s">
        <v>8485</v>
      </c>
    </row>
    <row r="1286" spans="1:27" x14ac:dyDescent="0.25">
      <c r="S1286" s="64" t="s">
        <v>8486</v>
      </c>
      <c r="T1286" s="69">
        <v>0</v>
      </c>
      <c r="U1286" s="69">
        <v>0</v>
      </c>
      <c r="V1286" s="69">
        <v>0</v>
      </c>
      <c r="W1286" s="69">
        <v>2</v>
      </c>
      <c r="X1286" s="69">
        <v>0</v>
      </c>
      <c r="Y1286" s="69">
        <v>0</v>
      </c>
      <c r="Z1286" s="64">
        <f t="shared" si="182"/>
        <v>2</v>
      </c>
      <c r="AA1286" s="64" t="s">
        <v>8486</v>
      </c>
    </row>
    <row r="1287" spans="1:27" x14ac:dyDescent="0.25">
      <c r="S1287" s="90" t="s">
        <v>8487</v>
      </c>
      <c r="T1287" s="91">
        <v>0</v>
      </c>
      <c r="U1287" s="91">
        <v>0</v>
      </c>
      <c r="V1287" s="91">
        <v>0</v>
      </c>
      <c r="W1287" s="91">
        <v>3</v>
      </c>
      <c r="X1287" s="91">
        <v>0</v>
      </c>
      <c r="Y1287" s="91">
        <v>1</v>
      </c>
      <c r="Z1287" s="64">
        <f t="shared" si="182"/>
        <v>4</v>
      </c>
      <c r="AA1287" s="90" t="s">
        <v>8487</v>
      </c>
    </row>
    <row r="1288" spans="1:27" x14ac:dyDescent="0.25">
      <c r="S1288" s="64" t="s">
        <v>8488</v>
      </c>
      <c r="T1288" s="69">
        <v>0</v>
      </c>
      <c r="U1288" s="69">
        <v>0</v>
      </c>
      <c r="V1288" s="69">
        <v>0</v>
      </c>
      <c r="W1288" s="69">
        <v>4</v>
      </c>
      <c r="X1288" s="69">
        <v>0</v>
      </c>
      <c r="Y1288" s="69">
        <v>0</v>
      </c>
      <c r="Z1288" s="64">
        <f t="shared" si="182"/>
        <v>4</v>
      </c>
      <c r="AA1288" s="64" t="s">
        <v>8488</v>
      </c>
    </row>
    <row r="1289" spans="1:27" x14ac:dyDescent="0.25">
      <c r="S1289" s="90" t="s">
        <v>8489</v>
      </c>
      <c r="T1289" s="91">
        <v>11</v>
      </c>
      <c r="U1289" s="91">
        <v>9</v>
      </c>
      <c r="V1289" s="91">
        <v>0</v>
      </c>
      <c r="W1289" s="91">
        <v>32</v>
      </c>
      <c r="X1289" s="91">
        <v>10</v>
      </c>
      <c r="Y1289" s="91">
        <v>2</v>
      </c>
      <c r="Z1289" s="64">
        <f t="shared" si="182"/>
        <v>54</v>
      </c>
      <c r="AA1289" s="90" t="s">
        <v>8489</v>
      </c>
    </row>
    <row r="1290" spans="1:27" x14ac:dyDescent="0.25">
      <c r="S1290" s="64" t="s">
        <v>8490</v>
      </c>
      <c r="T1290" s="69">
        <v>8</v>
      </c>
      <c r="U1290" s="69">
        <v>31</v>
      </c>
      <c r="V1290" s="69">
        <v>6</v>
      </c>
      <c r="W1290" s="69">
        <v>49</v>
      </c>
      <c r="X1290" s="69">
        <v>167</v>
      </c>
      <c r="Y1290" s="69">
        <v>5</v>
      </c>
      <c r="Z1290" s="64">
        <f t="shared" si="182"/>
        <v>99</v>
      </c>
      <c r="AA1290" s="64" t="s">
        <v>8490</v>
      </c>
    </row>
    <row r="1291" spans="1:27" x14ac:dyDescent="0.25">
      <c r="S1291" s="90" t="s">
        <v>8491</v>
      </c>
      <c r="T1291" s="91">
        <v>15</v>
      </c>
      <c r="U1291" s="91">
        <v>18</v>
      </c>
      <c r="V1291" s="91">
        <v>44</v>
      </c>
      <c r="W1291" s="91">
        <v>93</v>
      </c>
      <c r="X1291" s="91">
        <v>411</v>
      </c>
      <c r="Y1291" s="91">
        <v>4</v>
      </c>
      <c r="Z1291" s="64">
        <f t="shared" si="182"/>
        <v>174</v>
      </c>
      <c r="AA1291" s="90" t="s">
        <v>8491</v>
      </c>
    </row>
    <row r="1292" spans="1:27" x14ac:dyDescent="0.25">
      <c r="T1292" s="60">
        <f t="shared" ref="T1292:Y1292" si="183">SUM(T1284:T1291)</f>
        <v>34</v>
      </c>
      <c r="U1292" s="60">
        <f t="shared" si="183"/>
        <v>58</v>
      </c>
      <c r="V1292" s="60">
        <f t="shared" si="183"/>
        <v>50</v>
      </c>
      <c r="W1292" s="60">
        <f t="shared" si="183"/>
        <v>183</v>
      </c>
      <c r="X1292" s="60">
        <f t="shared" si="183"/>
        <v>588</v>
      </c>
      <c r="Y1292" s="60">
        <f t="shared" si="183"/>
        <v>12</v>
      </c>
      <c r="Z1292" s="64">
        <f t="shared" si="182"/>
        <v>337</v>
      </c>
    </row>
    <row r="1296" spans="1:27" ht="39.6" x14ac:dyDescent="0.25">
      <c r="A1296" s="75" t="s">
        <v>8685</v>
      </c>
      <c r="B1296" s="75" t="s">
        <v>7388</v>
      </c>
      <c r="C1296" s="75" t="s">
        <v>8472</v>
      </c>
      <c r="D1296" s="75" t="s">
        <v>8496</v>
      </c>
      <c r="E1296" s="75" t="s">
        <v>8497</v>
      </c>
      <c r="F1296" s="75" t="s">
        <v>8498</v>
      </c>
      <c r="G1296" s="75" t="s">
        <v>8499</v>
      </c>
      <c r="H1296" s="75" t="s">
        <v>8500</v>
      </c>
      <c r="I1296" s="75" t="s">
        <v>8501</v>
      </c>
      <c r="J1296" s="75" t="s">
        <v>8658</v>
      </c>
      <c r="K1296" s="77" t="s">
        <v>8502</v>
      </c>
      <c r="L1296" s="93" t="s">
        <v>8503</v>
      </c>
      <c r="M1296" s="66" t="s">
        <v>8686</v>
      </c>
      <c r="S1296" s="60" t="s">
        <v>8685</v>
      </c>
    </row>
    <row r="1297" spans="1:26" x14ac:dyDescent="0.25">
      <c r="A1297" s="75" t="s">
        <v>8545</v>
      </c>
      <c r="B1297" s="75" t="s">
        <v>7220</v>
      </c>
      <c r="C1297" s="164">
        <v>1</v>
      </c>
      <c r="D1297" s="164">
        <v>1</v>
      </c>
      <c r="E1297" s="164">
        <v>0</v>
      </c>
      <c r="F1297" s="164">
        <v>0</v>
      </c>
      <c r="G1297" s="164">
        <v>0</v>
      </c>
      <c r="H1297" s="164">
        <v>1</v>
      </c>
      <c r="I1297" s="164">
        <v>0</v>
      </c>
      <c r="J1297" s="164">
        <v>0</v>
      </c>
      <c r="K1297" s="164">
        <v>0</v>
      </c>
      <c r="L1297" s="161">
        <f t="shared" ref="L1297:L1312" si="184">SUM(E1297:K1297)</f>
        <v>1</v>
      </c>
      <c r="M1297" s="79">
        <v>1</v>
      </c>
      <c r="S1297" s="64" t="s">
        <v>8505</v>
      </c>
      <c r="T1297" s="64" t="s">
        <v>115</v>
      </c>
      <c r="U1297" s="64" t="s">
        <v>135</v>
      </c>
      <c r="V1297" s="64" t="s">
        <v>139</v>
      </c>
      <c r="W1297" s="64" t="s">
        <v>121</v>
      </c>
      <c r="X1297" s="64" t="s">
        <v>667</v>
      </c>
      <c r="Y1297" s="64" t="s">
        <v>8473</v>
      </c>
      <c r="Z1297" s="64" t="s">
        <v>8474</v>
      </c>
    </row>
    <row r="1298" spans="1:26" x14ac:dyDescent="0.25">
      <c r="A1298" s="166" t="s">
        <v>8541</v>
      </c>
      <c r="B1298" s="166" t="s">
        <v>924</v>
      </c>
      <c r="C1298" s="113">
        <v>5</v>
      </c>
      <c r="D1298" s="113">
        <v>5</v>
      </c>
      <c r="E1298" s="113">
        <v>2</v>
      </c>
      <c r="F1298" s="113">
        <v>0</v>
      </c>
      <c r="G1298" s="113">
        <v>0</v>
      </c>
      <c r="H1298" s="113">
        <v>1</v>
      </c>
      <c r="I1298" s="113">
        <v>0</v>
      </c>
      <c r="J1298" s="113">
        <v>2</v>
      </c>
      <c r="K1298" s="113">
        <v>0</v>
      </c>
      <c r="L1298" s="161">
        <f t="shared" si="184"/>
        <v>5</v>
      </c>
      <c r="M1298" s="62">
        <v>5</v>
      </c>
      <c r="S1298" s="64" t="s">
        <v>8484</v>
      </c>
      <c r="T1298" s="69">
        <v>0</v>
      </c>
      <c r="U1298" s="69">
        <v>0</v>
      </c>
      <c r="V1298" s="69">
        <v>0</v>
      </c>
      <c r="W1298" s="69">
        <v>1</v>
      </c>
      <c r="X1298" s="69">
        <v>0</v>
      </c>
      <c r="Y1298" s="69">
        <v>0</v>
      </c>
      <c r="Z1298" s="64">
        <f t="shared" ref="Z1298:Z1306" si="185">SUM(T1298:Y1298)</f>
        <v>1</v>
      </c>
    </row>
    <row r="1299" spans="1:26" x14ac:dyDescent="0.25">
      <c r="A1299" s="162" t="s">
        <v>8534</v>
      </c>
      <c r="B1299" s="162" t="s">
        <v>2680</v>
      </c>
      <c r="C1299" s="112">
        <v>2</v>
      </c>
      <c r="D1299" s="112">
        <v>2</v>
      </c>
      <c r="E1299" s="112">
        <v>0</v>
      </c>
      <c r="F1299" s="112">
        <v>0</v>
      </c>
      <c r="G1299" s="112">
        <v>0</v>
      </c>
      <c r="H1299" s="112">
        <v>0</v>
      </c>
      <c r="I1299" s="112">
        <v>0</v>
      </c>
      <c r="J1299" s="112">
        <v>2</v>
      </c>
      <c r="K1299" s="112">
        <v>0</v>
      </c>
      <c r="L1299" s="161">
        <f t="shared" si="184"/>
        <v>2</v>
      </c>
      <c r="M1299" s="62"/>
      <c r="S1299" s="90" t="s">
        <v>8485</v>
      </c>
      <c r="T1299" s="91">
        <v>0</v>
      </c>
      <c r="U1299" s="91">
        <v>0</v>
      </c>
      <c r="V1299" s="91">
        <v>0</v>
      </c>
      <c r="W1299" s="91">
        <v>0</v>
      </c>
      <c r="X1299" s="91">
        <v>0</v>
      </c>
      <c r="Y1299" s="91">
        <v>0</v>
      </c>
      <c r="Z1299" s="64">
        <f t="shared" si="185"/>
        <v>0</v>
      </c>
    </row>
    <row r="1300" spans="1:26" x14ac:dyDescent="0.25">
      <c r="A1300" s="162" t="s">
        <v>8534</v>
      </c>
      <c r="B1300" s="162" t="s">
        <v>924</v>
      </c>
      <c r="C1300" s="112">
        <v>7</v>
      </c>
      <c r="D1300" s="112">
        <v>7</v>
      </c>
      <c r="E1300" s="112">
        <v>0</v>
      </c>
      <c r="F1300" s="112">
        <v>1</v>
      </c>
      <c r="G1300" s="112">
        <v>0</v>
      </c>
      <c r="H1300" s="112">
        <v>5</v>
      </c>
      <c r="I1300" s="112">
        <v>0</v>
      </c>
      <c r="J1300" s="112">
        <v>1</v>
      </c>
      <c r="K1300" s="112">
        <v>0</v>
      </c>
      <c r="L1300" s="161">
        <f t="shared" si="184"/>
        <v>7</v>
      </c>
      <c r="M1300" s="62">
        <v>9</v>
      </c>
      <c r="S1300" s="64" t="s">
        <v>8486</v>
      </c>
      <c r="T1300" s="69">
        <v>0</v>
      </c>
      <c r="U1300" s="69">
        <v>0</v>
      </c>
      <c r="V1300" s="69">
        <v>0</v>
      </c>
      <c r="W1300" s="69">
        <v>0</v>
      </c>
      <c r="X1300" s="69">
        <v>0</v>
      </c>
      <c r="Y1300" s="69">
        <v>0</v>
      </c>
      <c r="Z1300" s="64">
        <f t="shared" si="185"/>
        <v>0</v>
      </c>
    </row>
    <row r="1301" spans="1:26" x14ac:dyDescent="0.25">
      <c r="A1301" s="160" t="s">
        <v>8312</v>
      </c>
      <c r="B1301" s="160" t="s">
        <v>2680</v>
      </c>
      <c r="C1301" s="114">
        <v>9</v>
      </c>
      <c r="D1301" s="114">
        <v>9</v>
      </c>
      <c r="E1301" s="114">
        <v>1</v>
      </c>
      <c r="F1301" s="114">
        <v>1</v>
      </c>
      <c r="G1301" s="114">
        <v>0</v>
      </c>
      <c r="H1301" s="114">
        <v>4</v>
      </c>
      <c r="I1301" s="114">
        <v>0</v>
      </c>
      <c r="J1301" s="114">
        <v>3</v>
      </c>
      <c r="K1301" s="114">
        <v>0</v>
      </c>
      <c r="L1301" s="161">
        <f t="shared" si="184"/>
        <v>9</v>
      </c>
      <c r="M1301" s="62"/>
      <c r="S1301" s="90" t="s">
        <v>8487</v>
      </c>
      <c r="T1301" s="91">
        <v>2</v>
      </c>
      <c r="U1301" s="91">
        <v>0</v>
      </c>
      <c r="V1301" s="91">
        <v>0</v>
      </c>
      <c r="W1301" s="91">
        <v>1</v>
      </c>
      <c r="X1301" s="91">
        <v>0</v>
      </c>
      <c r="Y1301" s="91">
        <v>2</v>
      </c>
      <c r="Z1301" s="64">
        <f t="shared" si="185"/>
        <v>5</v>
      </c>
    </row>
    <row r="1302" spans="1:26" x14ac:dyDescent="0.25">
      <c r="A1302" s="160" t="s">
        <v>8312</v>
      </c>
      <c r="B1302" s="160" t="s">
        <v>1641</v>
      </c>
      <c r="C1302" s="114">
        <v>1</v>
      </c>
      <c r="D1302" s="114">
        <v>1</v>
      </c>
      <c r="E1302" s="114">
        <v>0</v>
      </c>
      <c r="F1302" s="114">
        <v>0</v>
      </c>
      <c r="G1302" s="114">
        <v>0</v>
      </c>
      <c r="H1302" s="114">
        <v>1</v>
      </c>
      <c r="I1302" s="114">
        <v>0</v>
      </c>
      <c r="J1302" s="114">
        <v>0</v>
      </c>
      <c r="K1302" s="114">
        <v>0</v>
      </c>
      <c r="L1302" s="161">
        <f t="shared" si="184"/>
        <v>1</v>
      </c>
      <c r="M1302" s="62"/>
      <c r="S1302" s="64" t="s">
        <v>8488</v>
      </c>
      <c r="T1302" s="69">
        <v>0</v>
      </c>
      <c r="U1302" s="69">
        <v>1</v>
      </c>
      <c r="V1302" s="69">
        <v>0</v>
      </c>
      <c r="W1302" s="69">
        <v>5</v>
      </c>
      <c r="X1302" s="69">
        <v>0</v>
      </c>
      <c r="Y1302" s="69">
        <v>3</v>
      </c>
      <c r="Z1302" s="64">
        <f t="shared" si="185"/>
        <v>9</v>
      </c>
    </row>
    <row r="1303" spans="1:26" x14ac:dyDescent="0.25">
      <c r="A1303" s="160" t="s">
        <v>8312</v>
      </c>
      <c r="B1303" s="160" t="s">
        <v>7220</v>
      </c>
      <c r="C1303" s="114">
        <v>1</v>
      </c>
      <c r="D1303" s="114">
        <v>1</v>
      </c>
      <c r="E1303" s="114">
        <v>0</v>
      </c>
      <c r="F1303" s="114">
        <v>0</v>
      </c>
      <c r="G1303" s="114">
        <v>0</v>
      </c>
      <c r="H1303" s="114">
        <v>1</v>
      </c>
      <c r="I1303" s="114">
        <v>0</v>
      </c>
      <c r="J1303" s="114">
        <v>0</v>
      </c>
      <c r="K1303" s="114">
        <v>0</v>
      </c>
      <c r="L1303" s="161">
        <f t="shared" si="184"/>
        <v>1</v>
      </c>
      <c r="M1303" s="62"/>
      <c r="S1303" s="90" t="s">
        <v>8489</v>
      </c>
      <c r="T1303" s="91">
        <v>13</v>
      </c>
      <c r="U1303" s="91">
        <v>17</v>
      </c>
      <c r="V1303" s="91">
        <v>0</v>
      </c>
      <c r="W1303" s="91">
        <v>52</v>
      </c>
      <c r="X1303" s="91">
        <v>6</v>
      </c>
      <c r="Y1303" s="91">
        <v>3</v>
      </c>
      <c r="Z1303" s="64">
        <f t="shared" si="185"/>
        <v>91</v>
      </c>
    </row>
    <row r="1304" spans="1:26" x14ac:dyDescent="0.25">
      <c r="A1304" s="160" t="s">
        <v>8312</v>
      </c>
      <c r="B1304" s="160" t="s">
        <v>924</v>
      </c>
      <c r="C1304" s="114">
        <v>80</v>
      </c>
      <c r="D1304" s="114">
        <v>80</v>
      </c>
      <c r="E1304" s="114">
        <v>12</v>
      </c>
      <c r="F1304" s="114">
        <v>16</v>
      </c>
      <c r="G1304" s="114">
        <v>0</v>
      </c>
      <c r="H1304" s="114">
        <v>46</v>
      </c>
      <c r="I1304" s="114">
        <v>6</v>
      </c>
      <c r="J1304" s="114">
        <v>0</v>
      </c>
      <c r="K1304" s="114">
        <v>0</v>
      </c>
      <c r="L1304" s="161">
        <f t="shared" si="184"/>
        <v>80</v>
      </c>
      <c r="M1304" s="62">
        <v>91</v>
      </c>
      <c r="S1304" s="64" t="s">
        <v>8490</v>
      </c>
      <c r="T1304" s="69">
        <v>40</v>
      </c>
      <c r="U1304" s="69">
        <v>72</v>
      </c>
      <c r="V1304" s="69">
        <v>3</v>
      </c>
      <c r="W1304" s="69">
        <v>179</v>
      </c>
      <c r="X1304" s="69">
        <v>631</v>
      </c>
      <c r="Y1304" s="69">
        <v>13</v>
      </c>
      <c r="Z1304" s="64">
        <f t="shared" si="185"/>
        <v>938</v>
      </c>
    </row>
    <row r="1305" spans="1:26" x14ac:dyDescent="0.25">
      <c r="A1305" s="162" t="s">
        <v>7341</v>
      </c>
      <c r="B1305" s="162" t="s">
        <v>2680</v>
      </c>
      <c r="C1305" s="115">
        <v>70</v>
      </c>
      <c r="D1305" s="115">
        <v>70</v>
      </c>
      <c r="E1305" s="115">
        <v>12</v>
      </c>
      <c r="F1305" s="115">
        <v>14</v>
      </c>
      <c r="G1305" s="115">
        <v>0</v>
      </c>
      <c r="H1305" s="115">
        <v>41</v>
      </c>
      <c r="I1305" s="115">
        <v>1</v>
      </c>
      <c r="J1305" s="115">
        <v>2</v>
      </c>
      <c r="K1305" s="115">
        <v>0</v>
      </c>
      <c r="L1305" s="161">
        <f t="shared" si="184"/>
        <v>70</v>
      </c>
      <c r="M1305" s="62"/>
      <c r="S1305" s="90" t="s">
        <v>8491</v>
      </c>
      <c r="T1305" s="91">
        <v>6</v>
      </c>
      <c r="U1305" s="91">
        <v>5</v>
      </c>
      <c r="V1305" s="91">
        <v>12</v>
      </c>
      <c r="W1305" s="91">
        <v>264</v>
      </c>
      <c r="X1305" s="91">
        <v>23</v>
      </c>
      <c r="Y1305" s="91">
        <v>4</v>
      </c>
      <c r="Z1305" s="64">
        <f t="shared" si="185"/>
        <v>314</v>
      </c>
    </row>
    <row r="1306" spans="1:26" x14ac:dyDescent="0.25">
      <c r="A1306" s="162" t="s">
        <v>7341</v>
      </c>
      <c r="B1306" s="162" t="s">
        <v>1641</v>
      </c>
      <c r="C1306" s="115">
        <v>113</v>
      </c>
      <c r="D1306" s="115">
        <v>113</v>
      </c>
      <c r="E1306" s="115">
        <v>0</v>
      </c>
      <c r="F1306" s="115">
        <v>9</v>
      </c>
      <c r="G1306" s="115">
        <v>0</v>
      </c>
      <c r="H1306" s="115">
        <v>72</v>
      </c>
      <c r="I1306" s="115">
        <v>32</v>
      </c>
      <c r="J1306" s="115">
        <v>0</v>
      </c>
      <c r="K1306" s="115">
        <v>0</v>
      </c>
      <c r="L1306" s="161">
        <f t="shared" si="184"/>
        <v>113</v>
      </c>
      <c r="M1306" s="62"/>
      <c r="T1306" s="60">
        <f t="shared" ref="T1306:Y1306" si="186">SUM(T1298:T1305)</f>
        <v>61</v>
      </c>
      <c r="U1306" s="60">
        <f t="shared" si="186"/>
        <v>95</v>
      </c>
      <c r="V1306" s="60">
        <f t="shared" si="186"/>
        <v>15</v>
      </c>
      <c r="W1306" s="60">
        <f t="shared" si="186"/>
        <v>502</v>
      </c>
      <c r="X1306" s="60">
        <f t="shared" si="186"/>
        <v>660</v>
      </c>
      <c r="Y1306" s="60">
        <f t="shared" si="186"/>
        <v>25</v>
      </c>
      <c r="Z1306" s="64">
        <f t="shared" si="185"/>
        <v>1358</v>
      </c>
    </row>
    <row r="1307" spans="1:26" x14ac:dyDescent="0.25">
      <c r="A1307" s="162" t="s">
        <v>7341</v>
      </c>
      <c r="B1307" s="162" t="s">
        <v>7219</v>
      </c>
      <c r="C1307" s="115">
        <v>4</v>
      </c>
      <c r="D1307" s="115">
        <v>4</v>
      </c>
      <c r="E1307" s="115">
        <v>0</v>
      </c>
      <c r="F1307" s="115">
        <v>4</v>
      </c>
      <c r="G1307" s="115">
        <v>0</v>
      </c>
      <c r="H1307" s="115">
        <v>0</v>
      </c>
      <c r="I1307" s="115">
        <v>0</v>
      </c>
      <c r="J1307" s="115">
        <v>0</v>
      </c>
      <c r="K1307" s="115">
        <v>0</v>
      </c>
      <c r="L1307" s="161">
        <f t="shared" si="184"/>
        <v>4</v>
      </c>
      <c r="M1307" s="62"/>
    </row>
    <row r="1308" spans="1:26" x14ac:dyDescent="0.25">
      <c r="A1308" s="162" t="s">
        <v>7341</v>
      </c>
      <c r="B1308" s="162" t="s">
        <v>7220</v>
      </c>
      <c r="C1308" s="115">
        <v>4</v>
      </c>
      <c r="D1308" s="115">
        <v>4</v>
      </c>
      <c r="E1308" s="115">
        <v>1</v>
      </c>
      <c r="F1308" s="115">
        <v>0</v>
      </c>
      <c r="G1308" s="115">
        <v>0</v>
      </c>
      <c r="H1308" s="115">
        <v>3</v>
      </c>
      <c r="I1308" s="115">
        <v>0</v>
      </c>
      <c r="J1308" s="115">
        <v>0</v>
      </c>
      <c r="K1308" s="115">
        <v>0</v>
      </c>
      <c r="L1308" s="161">
        <f t="shared" si="184"/>
        <v>4</v>
      </c>
      <c r="M1308" s="62"/>
    </row>
    <row r="1309" spans="1:26" x14ac:dyDescent="0.25">
      <c r="A1309" s="162" t="s">
        <v>7341</v>
      </c>
      <c r="B1309" s="162" t="s">
        <v>924</v>
      </c>
      <c r="C1309" s="115">
        <v>747</v>
      </c>
      <c r="D1309" s="115">
        <v>747</v>
      </c>
      <c r="E1309" s="115">
        <v>27</v>
      </c>
      <c r="F1309" s="115">
        <v>45</v>
      </c>
      <c r="G1309" s="115">
        <v>3</v>
      </c>
      <c r="H1309" s="115">
        <v>63</v>
      </c>
      <c r="I1309" s="115">
        <v>598</v>
      </c>
      <c r="J1309" s="115">
        <v>11</v>
      </c>
      <c r="K1309" s="115">
        <v>0</v>
      </c>
      <c r="L1309" s="161">
        <f t="shared" si="184"/>
        <v>747</v>
      </c>
      <c r="M1309" s="62">
        <v>938</v>
      </c>
      <c r="S1309" s="64" t="s">
        <v>8508</v>
      </c>
      <c r="T1309" s="64" t="s">
        <v>115</v>
      </c>
      <c r="U1309" s="64" t="s">
        <v>135</v>
      </c>
      <c r="V1309" s="64" t="s">
        <v>139</v>
      </c>
      <c r="W1309" s="64" t="s">
        <v>121</v>
      </c>
      <c r="X1309" s="64" t="s">
        <v>667</v>
      </c>
      <c r="Y1309" s="64" t="s">
        <v>8473</v>
      </c>
      <c r="Z1309" s="64" t="s">
        <v>8474</v>
      </c>
    </row>
    <row r="1310" spans="1:26" x14ac:dyDescent="0.25">
      <c r="A1310" s="160" t="s">
        <v>2096</v>
      </c>
      <c r="B1310" s="160" t="s">
        <v>2680</v>
      </c>
      <c r="C1310" s="114">
        <v>168</v>
      </c>
      <c r="D1310" s="114">
        <v>168</v>
      </c>
      <c r="E1310" s="114">
        <v>0</v>
      </c>
      <c r="F1310" s="114">
        <v>0</v>
      </c>
      <c r="G1310" s="114">
        <v>0</v>
      </c>
      <c r="H1310" s="114">
        <v>165</v>
      </c>
      <c r="I1310" s="114">
        <v>0</v>
      </c>
      <c r="J1310" s="114">
        <v>3</v>
      </c>
      <c r="K1310" s="114">
        <v>0</v>
      </c>
      <c r="L1310" s="161">
        <f t="shared" si="184"/>
        <v>168</v>
      </c>
      <c r="M1310" s="62"/>
      <c r="S1310" s="64" t="s">
        <v>8484</v>
      </c>
      <c r="T1310" s="69">
        <v>0</v>
      </c>
      <c r="U1310" s="69">
        <v>0</v>
      </c>
      <c r="V1310" s="69">
        <v>0</v>
      </c>
      <c r="W1310" s="69">
        <v>0</v>
      </c>
      <c r="X1310" s="69">
        <v>0</v>
      </c>
      <c r="Y1310" s="69">
        <v>0</v>
      </c>
      <c r="Z1310" s="64">
        <f t="shared" ref="Z1310:Z1318" si="187">SUM(T1310:Y1310)</f>
        <v>0</v>
      </c>
    </row>
    <row r="1311" spans="1:26" x14ac:dyDescent="0.25">
      <c r="A1311" s="160" t="s">
        <v>2096</v>
      </c>
      <c r="B1311" s="160" t="s">
        <v>1641</v>
      </c>
      <c r="C1311" s="114">
        <v>127</v>
      </c>
      <c r="D1311" s="114">
        <v>112</v>
      </c>
      <c r="E1311" s="114">
        <v>6</v>
      </c>
      <c r="F1311" s="114">
        <v>4</v>
      </c>
      <c r="G1311" s="114">
        <v>12</v>
      </c>
      <c r="H1311" s="114">
        <v>90</v>
      </c>
      <c r="I1311" s="114">
        <v>0</v>
      </c>
      <c r="J1311" s="114">
        <v>0</v>
      </c>
      <c r="K1311" s="114">
        <v>0</v>
      </c>
      <c r="L1311" s="161">
        <f t="shared" si="184"/>
        <v>112</v>
      </c>
      <c r="M1311" s="62"/>
      <c r="S1311" s="90" t="s">
        <v>8485</v>
      </c>
      <c r="T1311" s="91">
        <v>0</v>
      </c>
      <c r="U1311" s="91">
        <v>0</v>
      </c>
      <c r="V1311" s="91">
        <v>0</v>
      </c>
      <c r="W1311" s="92">
        <v>0</v>
      </c>
      <c r="X1311" s="91">
        <v>0</v>
      </c>
      <c r="Y1311" s="91">
        <v>0</v>
      </c>
      <c r="Z1311" s="64">
        <f t="shared" si="187"/>
        <v>0</v>
      </c>
    </row>
    <row r="1312" spans="1:26" x14ac:dyDescent="0.25">
      <c r="A1312" s="160" t="s">
        <v>2096</v>
      </c>
      <c r="B1312" s="160" t="s">
        <v>924</v>
      </c>
      <c r="C1312" s="114">
        <v>35</v>
      </c>
      <c r="D1312" s="114">
        <v>34</v>
      </c>
      <c r="E1312" s="114">
        <v>0</v>
      </c>
      <c r="F1312" s="114">
        <v>1</v>
      </c>
      <c r="G1312" s="114">
        <v>0</v>
      </c>
      <c r="H1312" s="114">
        <v>9</v>
      </c>
      <c r="I1312" s="114">
        <v>23</v>
      </c>
      <c r="J1312" s="114">
        <v>1</v>
      </c>
      <c r="K1312" s="114">
        <v>0</v>
      </c>
      <c r="L1312" s="161">
        <f t="shared" si="184"/>
        <v>34</v>
      </c>
      <c r="M1312" s="62">
        <v>314</v>
      </c>
      <c r="S1312" s="64" t="s">
        <v>8486</v>
      </c>
      <c r="T1312" s="112">
        <v>0</v>
      </c>
      <c r="U1312" s="112">
        <v>0</v>
      </c>
      <c r="V1312" s="112">
        <v>0</v>
      </c>
      <c r="W1312" s="112">
        <v>0</v>
      </c>
      <c r="X1312" s="112">
        <v>0</v>
      </c>
      <c r="Y1312" s="112">
        <v>0</v>
      </c>
      <c r="Z1312" s="64">
        <f t="shared" si="187"/>
        <v>0</v>
      </c>
    </row>
    <row r="1313" spans="1:27" x14ac:dyDescent="0.25">
      <c r="A1313" s="102" t="s">
        <v>8509</v>
      </c>
      <c r="B1313" s="163"/>
      <c r="C1313" s="163">
        <f t="shared" ref="C1313:M1313" si="188">SUM(C1297:C1312)</f>
        <v>1374</v>
      </c>
      <c r="D1313" s="163">
        <f t="shared" si="188"/>
        <v>1358</v>
      </c>
      <c r="E1313" s="163">
        <f t="shared" si="188"/>
        <v>61</v>
      </c>
      <c r="F1313" s="163">
        <f t="shared" si="188"/>
        <v>95</v>
      </c>
      <c r="G1313" s="163">
        <f t="shared" si="188"/>
        <v>15</v>
      </c>
      <c r="H1313" s="163">
        <f t="shared" si="188"/>
        <v>502</v>
      </c>
      <c r="I1313" s="163">
        <f t="shared" si="188"/>
        <v>660</v>
      </c>
      <c r="J1313" s="163">
        <f t="shared" si="188"/>
        <v>25</v>
      </c>
      <c r="K1313" s="163">
        <f t="shared" si="188"/>
        <v>0</v>
      </c>
      <c r="L1313" s="163">
        <f t="shared" si="188"/>
        <v>1358</v>
      </c>
      <c r="M1313" s="62">
        <f t="shared" si="188"/>
        <v>1358</v>
      </c>
      <c r="S1313" s="90" t="s">
        <v>8487</v>
      </c>
      <c r="T1313" s="113">
        <v>0</v>
      </c>
      <c r="U1313" s="113">
        <v>0</v>
      </c>
      <c r="V1313" s="113">
        <v>0</v>
      </c>
      <c r="W1313" s="113">
        <v>0</v>
      </c>
      <c r="X1313" s="113">
        <v>0</v>
      </c>
      <c r="Y1313" s="113">
        <v>0</v>
      </c>
      <c r="Z1313" s="64">
        <f t="shared" si="187"/>
        <v>0</v>
      </c>
    </row>
    <row r="1314" spans="1:27" x14ac:dyDescent="0.25">
      <c r="I1314" s="60" t="s">
        <v>8687</v>
      </c>
      <c r="S1314" s="96" t="s">
        <v>8488</v>
      </c>
      <c r="T1314" s="97">
        <v>0</v>
      </c>
      <c r="U1314" s="97">
        <v>0</v>
      </c>
      <c r="V1314" s="97">
        <v>0</v>
      </c>
      <c r="W1314" s="97">
        <v>0</v>
      </c>
      <c r="X1314" s="97">
        <v>0</v>
      </c>
      <c r="Y1314" s="97">
        <v>2</v>
      </c>
      <c r="Z1314" s="96">
        <f t="shared" si="187"/>
        <v>2</v>
      </c>
    </row>
    <row r="1315" spans="1:27" x14ac:dyDescent="0.25">
      <c r="S1315" s="90" t="s">
        <v>8489</v>
      </c>
      <c r="T1315" s="114">
        <v>1</v>
      </c>
      <c r="U1315" s="114">
        <v>1</v>
      </c>
      <c r="V1315" s="114">
        <v>0</v>
      </c>
      <c r="W1315" s="114">
        <v>4</v>
      </c>
      <c r="X1315" s="114">
        <v>0</v>
      </c>
      <c r="Y1315" s="114">
        <v>3</v>
      </c>
      <c r="Z1315" s="64">
        <f t="shared" si="187"/>
        <v>9</v>
      </c>
    </row>
    <row r="1316" spans="1:27" x14ac:dyDescent="0.25">
      <c r="S1316" s="64" t="s">
        <v>8490</v>
      </c>
      <c r="T1316" s="115">
        <v>12</v>
      </c>
      <c r="U1316" s="115">
        <v>14</v>
      </c>
      <c r="V1316" s="115">
        <v>0</v>
      </c>
      <c r="W1316" s="115">
        <v>41</v>
      </c>
      <c r="X1316" s="115">
        <v>1</v>
      </c>
      <c r="Y1316" s="115">
        <v>2</v>
      </c>
      <c r="Z1316" s="64">
        <f t="shared" si="187"/>
        <v>70</v>
      </c>
    </row>
    <row r="1317" spans="1:27" x14ac:dyDescent="0.25">
      <c r="S1317" s="90" t="s">
        <v>8491</v>
      </c>
      <c r="T1317" s="114">
        <v>0</v>
      </c>
      <c r="U1317" s="114">
        <v>0</v>
      </c>
      <c r="V1317" s="114">
        <v>0</v>
      </c>
      <c r="W1317" s="114">
        <v>165</v>
      </c>
      <c r="X1317" s="114">
        <v>0</v>
      </c>
      <c r="Y1317" s="114">
        <v>3</v>
      </c>
      <c r="Z1317" s="64">
        <f t="shared" si="187"/>
        <v>168</v>
      </c>
    </row>
    <row r="1318" spans="1:27" x14ac:dyDescent="0.25">
      <c r="T1318" s="139">
        <f t="shared" ref="T1318:Y1318" si="189">SUM(T1310:T1317)</f>
        <v>13</v>
      </c>
      <c r="U1318" s="139">
        <f t="shared" si="189"/>
        <v>15</v>
      </c>
      <c r="V1318" s="139">
        <f t="shared" si="189"/>
        <v>0</v>
      </c>
      <c r="W1318" s="139">
        <f t="shared" si="189"/>
        <v>210</v>
      </c>
      <c r="X1318" s="139">
        <f t="shared" si="189"/>
        <v>1</v>
      </c>
      <c r="Y1318" s="139">
        <f t="shared" si="189"/>
        <v>10</v>
      </c>
      <c r="Z1318" s="96">
        <f t="shared" si="187"/>
        <v>249</v>
      </c>
    </row>
    <row r="1321" spans="1:27" x14ac:dyDescent="0.25">
      <c r="S1321" s="64" t="s">
        <v>8511</v>
      </c>
      <c r="T1321" s="64" t="s">
        <v>115</v>
      </c>
      <c r="U1321" s="64" t="s">
        <v>135</v>
      </c>
      <c r="V1321" s="64" t="s">
        <v>139</v>
      </c>
      <c r="W1321" s="64" t="s">
        <v>121</v>
      </c>
      <c r="X1321" s="64" t="s">
        <v>667</v>
      </c>
      <c r="Y1321" s="64" t="s">
        <v>8473</v>
      </c>
      <c r="Z1321" s="64" t="s">
        <v>8512</v>
      </c>
    </row>
    <row r="1322" spans="1:27" x14ac:dyDescent="0.25">
      <c r="S1322" s="64" t="s">
        <v>8484</v>
      </c>
      <c r="T1322" s="69">
        <v>0</v>
      </c>
      <c r="U1322" s="69">
        <v>0</v>
      </c>
      <c r="V1322" s="69">
        <v>0</v>
      </c>
      <c r="W1322" s="69">
        <v>1</v>
      </c>
      <c r="X1322" s="69">
        <v>0</v>
      </c>
      <c r="Y1322" s="69">
        <v>0</v>
      </c>
      <c r="Z1322" s="64">
        <f t="shared" ref="Z1322:Z1330" si="190">SUM(T1322:W1322)+Y1322</f>
        <v>1</v>
      </c>
      <c r="AA1322" s="64" t="s">
        <v>8484</v>
      </c>
    </row>
    <row r="1323" spans="1:27" x14ac:dyDescent="0.25">
      <c r="S1323" s="90" t="s">
        <v>8485</v>
      </c>
      <c r="T1323" s="91">
        <v>0</v>
      </c>
      <c r="U1323" s="91">
        <v>0</v>
      </c>
      <c r="V1323" s="91">
        <v>0</v>
      </c>
      <c r="W1323" s="91">
        <v>0</v>
      </c>
      <c r="X1323" s="91">
        <v>0</v>
      </c>
      <c r="Y1323" s="91">
        <v>0</v>
      </c>
      <c r="Z1323" s="64">
        <f t="shared" si="190"/>
        <v>0</v>
      </c>
      <c r="AA1323" s="90" t="s">
        <v>8485</v>
      </c>
    </row>
    <row r="1324" spans="1:27" x14ac:dyDescent="0.25">
      <c r="S1324" s="64" t="s">
        <v>8486</v>
      </c>
      <c r="T1324" s="69">
        <v>0</v>
      </c>
      <c r="U1324" s="69">
        <v>0</v>
      </c>
      <c r="V1324" s="69">
        <v>0</v>
      </c>
      <c r="W1324" s="69">
        <v>0</v>
      </c>
      <c r="X1324" s="69">
        <v>0</v>
      </c>
      <c r="Y1324" s="69">
        <v>0</v>
      </c>
      <c r="Z1324" s="64">
        <f t="shared" si="190"/>
        <v>0</v>
      </c>
      <c r="AA1324" s="64" t="s">
        <v>8486</v>
      </c>
    </row>
    <row r="1325" spans="1:27" x14ac:dyDescent="0.25">
      <c r="S1325" s="90" t="s">
        <v>8487</v>
      </c>
      <c r="T1325" s="91">
        <v>2</v>
      </c>
      <c r="U1325" s="91">
        <v>0</v>
      </c>
      <c r="V1325" s="91">
        <v>0</v>
      </c>
      <c r="W1325" s="91">
        <v>1</v>
      </c>
      <c r="X1325" s="91">
        <v>0</v>
      </c>
      <c r="Y1325" s="91">
        <v>2</v>
      </c>
      <c r="Z1325" s="64">
        <f t="shared" si="190"/>
        <v>5</v>
      </c>
      <c r="AA1325" s="90" t="s">
        <v>8487</v>
      </c>
    </row>
    <row r="1326" spans="1:27" x14ac:dyDescent="0.25">
      <c r="S1326" s="64" t="s">
        <v>8488</v>
      </c>
      <c r="T1326" s="69">
        <v>0</v>
      </c>
      <c r="U1326" s="69">
        <v>1</v>
      </c>
      <c r="V1326" s="69">
        <v>0</v>
      </c>
      <c r="W1326" s="69">
        <v>5</v>
      </c>
      <c r="X1326" s="69">
        <v>0</v>
      </c>
      <c r="Y1326" s="69">
        <v>1</v>
      </c>
      <c r="Z1326" s="64">
        <f t="shared" si="190"/>
        <v>7</v>
      </c>
      <c r="AA1326" s="64" t="s">
        <v>8488</v>
      </c>
    </row>
    <row r="1327" spans="1:27" x14ac:dyDescent="0.25">
      <c r="S1327" s="90" t="s">
        <v>8489</v>
      </c>
      <c r="T1327" s="91">
        <v>12</v>
      </c>
      <c r="U1327" s="91">
        <v>16</v>
      </c>
      <c r="V1327" s="91">
        <v>0</v>
      </c>
      <c r="W1327" s="91">
        <v>48</v>
      </c>
      <c r="X1327" s="91">
        <v>6</v>
      </c>
      <c r="Y1327" s="91">
        <v>0</v>
      </c>
      <c r="Z1327" s="64">
        <f t="shared" si="190"/>
        <v>76</v>
      </c>
      <c r="AA1327" s="90" t="s">
        <v>8489</v>
      </c>
    </row>
    <row r="1328" spans="1:27" x14ac:dyDescent="0.25">
      <c r="S1328" s="64" t="s">
        <v>8490</v>
      </c>
      <c r="T1328" s="69">
        <v>28</v>
      </c>
      <c r="U1328" s="69">
        <v>58</v>
      </c>
      <c r="V1328" s="69">
        <v>3</v>
      </c>
      <c r="W1328" s="69">
        <v>138</v>
      </c>
      <c r="X1328" s="69">
        <v>630</v>
      </c>
      <c r="Y1328" s="69">
        <v>11</v>
      </c>
      <c r="Z1328" s="64">
        <f t="shared" si="190"/>
        <v>238</v>
      </c>
      <c r="AA1328" s="64" t="s">
        <v>8490</v>
      </c>
    </row>
    <row r="1329" spans="1:97" x14ac:dyDescent="0.25">
      <c r="S1329" s="90" t="s">
        <v>8491</v>
      </c>
      <c r="T1329" s="91">
        <v>6</v>
      </c>
      <c r="U1329" s="91">
        <v>5</v>
      </c>
      <c r="V1329" s="91">
        <v>12</v>
      </c>
      <c r="W1329" s="91">
        <v>99</v>
      </c>
      <c r="X1329" s="91">
        <v>23</v>
      </c>
      <c r="Y1329" s="91">
        <v>1</v>
      </c>
      <c r="Z1329" s="64">
        <f t="shared" si="190"/>
        <v>123</v>
      </c>
      <c r="AA1329" s="90" t="s">
        <v>8491</v>
      </c>
    </row>
    <row r="1330" spans="1:97" x14ac:dyDescent="0.25">
      <c r="T1330" s="60">
        <f t="shared" ref="T1330:Y1330" si="191">SUM(T1322:T1329)</f>
        <v>48</v>
      </c>
      <c r="U1330" s="60">
        <f t="shared" si="191"/>
        <v>80</v>
      </c>
      <c r="V1330" s="60">
        <f t="shared" si="191"/>
        <v>15</v>
      </c>
      <c r="W1330" s="60">
        <f t="shared" si="191"/>
        <v>292</v>
      </c>
      <c r="X1330" s="60">
        <f t="shared" si="191"/>
        <v>659</v>
      </c>
      <c r="Y1330" s="60">
        <f t="shared" si="191"/>
        <v>15</v>
      </c>
      <c r="Z1330" s="64">
        <f t="shared" si="190"/>
        <v>450</v>
      </c>
    </row>
    <row r="1334" spans="1:97" x14ac:dyDescent="0.25">
      <c r="AQ1334" s="65"/>
    </row>
    <row r="1335" spans="1:97" x14ac:dyDescent="0.25">
      <c r="AQ1335" s="65"/>
      <c r="CA1335" s="65"/>
    </row>
    <row r="1337" spans="1:97" ht="42" customHeight="1" x14ac:dyDescent="0.25">
      <c r="A1337" s="75" t="s">
        <v>8617</v>
      </c>
      <c r="B1337" s="75" t="s">
        <v>7388</v>
      </c>
      <c r="C1337" s="75" t="s">
        <v>8472</v>
      </c>
      <c r="D1337" s="75" t="s">
        <v>8496</v>
      </c>
      <c r="E1337" s="75" t="s">
        <v>8497</v>
      </c>
      <c r="F1337" s="75" t="s">
        <v>8498</v>
      </c>
      <c r="G1337" s="75" t="s">
        <v>8499</v>
      </c>
      <c r="H1337" s="75" t="s">
        <v>8500</v>
      </c>
      <c r="I1337" s="75" t="s">
        <v>8501</v>
      </c>
      <c r="J1337" s="75" t="s">
        <v>8658</v>
      </c>
      <c r="K1337" s="77" t="s">
        <v>8502</v>
      </c>
      <c r="L1337" s="93" t="s">
        <v>8503</v>
      </c>
      <c r="M1337" s="66" t="s">
        <v>8688</v>
      </c>
      <c r="S1337" s="60" t="s">
        <v>8617</v>
      </c>
      <c r="AO1337" s="66"/>
      <c r="AP1337" s="119"/>
      <c r="AQ1337" s="66"/>
      <c r="AR1337" s="66"/>
      <c r="AS1337" s="66"/>
      <c r="BR1337" s="60"/>
    </row>
    <row r="1338" spans="1:97" x14ac:dyDescent="0.25">
      <c r="A1338" s="75" t="s">
        <v>8545</v>
      </c>
      <c r="B1338" s="75" t="s">
        <v>924</v>
      </c>
      <c r="C1338" s="164">
        <v>1</v>
      </c>
      <c r="D1338" s="164">
        <v>1</v>
      </c>
      <c r="E1338" s="164">
        <v>0</v>
      </c>
      <c r="F1338" s="164">
        <v>0</v>
      </c>
      <c r="G1338" s="164">
        <v>0</v>
      </c>
      <c r="H1338" s="164">
        <v>1</v>
      </c>
      <c r="I1338" s="164">
        <v>0</v>
      </c>
      <c r="J1338" s="164">
        <v>0</v>
      </c>
      <c r="K1338" s="164">
        <v>0</v>
      </c>
      <c r="L1338" s="161">
        <f t="shared" ref="L1338:L1357" si="192">SUM(E1338:K1338)</f>
        <v>1</v>
      </c>
      <c r="M1338" s="79">
        <v>1</v>
      </c>
      <c r="S1338" s="64" t="s">
        <v>8505</v>
      </c>
      <c r="T1338" s="64" t="s">
        <v>115</v>
      </c>
      <c r="U1338" s="64" t="s">
        <v>135</v>
      </c>
      <c r="V1338" s="64" t="s">
        <v>139</v>
      </c>
      <c r="W1338" s="64" t="s">
        <v>121</v>
      </c>
      <c r="X1338" s="64" t="s">
        <v>667</v>
      </c>
      <c r="Y1338" s="64" t="s">
        <v>8473</v>
      </c>
      <c r="Z1338" s="64" t="s">
        <v>8474</v>
      </c>
      <c r="AP1338" s="66"/>
      <c r="AQ1338" s="66"/>
      <c r="AR1338" s="66"/>
      <c r="AS1338" s="66"/>
      <c r="BL1338" s="61"/>
      <c r="BR1338" s="60"/>
      <c r="CD1338" s="65"/>
    </row>
    <row r="1339" spans="1:97" x14ac:dyDescent="0.25">
      <c r="A1339" s="166" t="s">
        <v>8546</v>
      </c>
      <c r="B1339" s="160" t="s">
        <v>2680</v>
      </c>
      <c r="C1339" s="113">
        <v>1</v>
      </c>
      <c r="D1339" s="113">
        <v>1</v>
      </c>
      <c r="E1339" s="113">
        <v>0</v>
      </c>
      <c r="F1339" s="113">
        <v>0</v>
      </c>
      <c r="G1339" s="113">
        <v>0</v>
      </c>
      <c r="H1339" s="113">
        <v>1</v>
      </c>
      <c r="I1339" s="113">
        <v>0</v>
      </c>
      <c r="J1339" s="113">
        <v>0</v>
      </c>
      <c r="K1339" s="113">
        <v>0</v>
      </c>
      <c r="L1339" s="161">
        <f t="shared" si="192"/>
        <v>1</v>
      </c>
      <c r="M1339" s="62">
        <v>1</v>
      </c>
      <c r="S1339" s="64" t="s">
        <v>8484</v>
      </c>
      <c r="T1339" s="69">
        <v>0</v>
      </c>
      <c r="U1339" s="69">
        <v>0</v>
      </c>
      <c r="V1339" s="69">
        <v>0</v>
      </c>
      <c r="W1339" s="69">
        <v>1</v>
      </c>
      <c r="X1339" s="69">
        <v>0</v>
      </c>
      <c r="Y1339" s="69">
        <v>0</v>
      </c>
      <c r="Z1339" s="64">
        <f t="shared" ref="Z1339:Z1347" si="193">SUM(T1339:Y1339)</f>
        <v>1</v>
      </c>
      <c r="AP1339" s="66"/>
      <c r="AQ1339" s="66"/>
      <c r="AR1339" s="66"/>
      <c r="BR1339" s="60"/>
      <c r="BV1339" s="60"/>
    </row>
    <row r="1340" spans="1:97" x14ac:dyDescent="0.25">
      <c r="A1340" s="162" t="s">
        <v>8521</v>
      </c>
      <c r="B1340" s="162" t="s">
        <v>2680</v>
      </c>
      <c r="C1340" s="112">
        <v>1</v>
      </c>
      <c r="D1340" s="112">
        <v>1</v>
      </c>
      <c r="E1340" s="112">
        <v>0</v>
      </c>
      <c r="F1340" s="112">
        <v>0</v>
      </c>
      <c r="G1340" s="112">
        <v>0</v>
      </c>
      <c r="H1340" s="112">
        <v>1</v>
      </c>
      <c r="I1340" s="112">
        <v>0</v>
      </c>
      <c r="J1340" s="112">
        <v>0</v>
      </c>
      <c r="K1340" s="112">
        <v>0</v>
      </c>
      <c r="L1340" s="161">
        <f t="shared" si="192"/>
        <v>1</v>
      </c>
      <c r="M1340" s="62"/>
      <c r="S1340" s="90" t="s">
        <v>8485</v>
      </c>
      <c r="T1340" s="91">
        <v>0</v>
      </c>
      <c r="U1340" s="91">
        <v>0</v>
      </c>
      <c r="V1340" s="91">
        <v>0</v>
      </c>
      <c r="W1340" s="91">
        <v>1</v>
      </c>
      <c r="X1340" s="91">
        <v>0</v>
      </c>
      <c r="Y1340" s="91">
        <v>0</v>
      </c>
      <c r="Z1340" s="64">
        <f t="shared" si="193"/>
        <v>1</v>
      </c>
      <c r="AP1340" s="79"/>
      <c r="AQ1340" s="79"/>
      <c r="AR1340" s="79"/>
      <c r="AS1340" s="79"/>
      <c r="AT1340" s="62"/>
      <c r="AU1340" s="62"/>
      <c r="AV1340" s="62"/>
      <c r="AW1340" s="62"/>
      <c r="AX1340" s="62"/>
      <c r="AY1340" s="62"/>
      <c r="AZ1340" s="62"/>
      <c r="BA1340" s="62"/>
      <c r="BB1340" s="62"/>
      <c r="BC1340" s="62"/>
      <c r="BD1340" s="62"/>
      <c r="BE1340" s="62"/>
      <c r="BF1340" s="62"/>
      <c r="BG1340" s="62"/>
      <c r="BH1340" s="62"/>
      <c r="BI1340" s="62"/>
      <c r="BJ1340" s="62"/>
      <c r="BK1340" s="62"/>
      <c r="BL1340" s="62"/>
      <c r="BM1340" s="62"/>
      <c r="BN1340" s="62"/>
      <c r="BO1340" s="62"/>
      <c r="BP1340" s="62"/>
      <c r="BQ1340" s="62"/>
      <c r="BR1340" s="62"/>
      <c r="BS1340" s="62"/>
      <c r="BV1340" s="128"/>
      <c r="BZ1340" s="62"/>
      <c r="CD1340" s="62"/>
      <c r="CH1340" s="62"/>
      <c r="CL1340" s="62"/>
    </row>
    <row r="1341" spans="1:97" x14ac:dyDescent="0.25">
      <c r="A1341" s="162" t="s">
        <v>8521</v>
      </c>
      <c r="B1341" s="162" t="s">
        <v>924</v>
      </c>
      <c r="C1341" s="112">
        <v>2</v>
      </c>
      <c r="D1341" s="112">
        <v>2</v>
      </c>
      <c r="E1341" s="112">
        <v>0</v>
      </c>
      <c r="F1341" s="112">
        <v>1</v>
      </c>
      <c r="G1341" s="112">
        <v>0</v>
      </c>
      <c r="H1341" s="112">
        <v>1</v>
      </c>
      <c r="I1341" s="112">
        <v>0</v>
      </c>
      <c r="J1341" s="112">
        <v>0</v>
      </c>
      <c r="K1341" s="112">
        <v>0</v>
      </c>
      <c r="L1341" s="161">
        <f t="shared" si="192"/>
        <v>2</v>
      </c>
      <c r="M1341" s="62">
        <v>3</v>
      </c>
      <c r="S1341" s="64" t="s">
        <v>8486</v>
      </c>
      <c r="T1341" s="69">
        <v>0</v>
      </c>
      <c r="U1341" s="69">
        <v>1</v>
      </c>
      <c r="V1341" s="69">
        <v>0</v>
      </c>
      <c r="W1341" s="69">
        <v>2</v>
      </c>
      <c r="X1341" s="69">
        <v>0</v>
      </c>
      <c r="Y1341" s="69">
        <v>0</v>
      </c>
      <c r="Z1341" s="64">
        <f t="shared" si="193"/>
        <v>3</v>
      </c>
      <c r="AW1341" s="119"/>
      <c r="AX1341" s="119"/>
      <c r="BR1341" s="60"/>
      <c r="BU1341" s="62"/>
      <c r="BV1341" s="62"/>
      <c r="BW1341" s="62"/>
      <c r="BX1341" s="62"/>
      <c r="BY1341" s="62"/>
      <c r="BZ1341" s="62"/>
    </row>
    <row r="1342" spans="1:97" x14ac:dyDescent="0.25">
      <c r="A1342" s="166" t="s">
        <v>8541</v>
      </c>
      <c r="B1342" s="166" t="s">
        <v>2680</v>
      </c>
      <c r="C1342" s="113">
        <v>3</v>
      </c>
      <c r="D1342" s="113">
        <v>3</v>
      </c>
      <c r="E1342" s="113">
        <v>0</v>
      </c>
      <c r="F1342" s="113">
        <v>1</v>
      </c>
      <c r="G1342" s="113">
        <v>0</v>
      </c>
      <c r="H1342" s="113">
        <v>2</v>
      </c>
      <c r="I1342" s="113">
        <v>0</v>
      </c>
      <c r="J1342" s="113">
        <v>0</v>
      </c>
      <c r="K1342" s="113">
        <v>0</v>
      </c>
      <c r="L1342" s="161">
        <f t="shared" si="192"/>
        <v>3</v>
      </c>
      <c r="M1342" s="62"/>
      <c r="S1342" s="90" t="s">
        <v>8487</v>
      </c>
      <c r="T1342" s="91">
        <v>1</v>
      </c>
      <c r="U1342" s="91">
        <v>1</v>
      </c>
      <c r="V1342" s="91">
        <v>0</v>
      </c>
      <c r="W1342" s="91">
        <v>3</v>
      </c>
      <c r="X1342" s="91">
        <v>0</v>
      </c>
      <c r="Y1342" s="91">
        <v>0</v>
      </c>
      <c r="Z1342" s="64">
        <f t="shared" si="193"/>
        <v>5</v>
      </c>
      <c r="AP1342" s="79"/>
      <c r="AQ1342" s="79"/>
      <c r="AR1342" s="79"/>
      <c r="AS1342" s="79"/>
      <c r="AT1342" s="79"/>
      <c r="AU1342" s="79"/>
      <c r="AV1342" s="79"/>
      <c r="AW1342" s="129"/>
      <c r="AX1342" s="129"/>
      <c r="AY1342" s="79"/>
      <c r="AZ1342" s="79"/>
      <c r="BA1342" s="79"/>
      <c r="BB1342" s="79"/>
      <c r="BC1342" s="79"/>
      <c r="BD1342" s="79"/>
      <c r="BE1342" s="79"/>
      <c r="BF1342" s="79"/>
      <c r="BG1342" s="79"/>
      <c r="BH1342" s="79"/>
      <c r="BI1342" s="79"/>
      <c r="BJ1342" s="79"/>
      <c r="BK1342" s="79"/>
      <c r="BL1342" s="79"/>
      <c r="BM1342" s="79"/>
      <c r="BN1342" s="79"/>
      <c r="BO1342" s="79"/>
      <c r="BP1342" s="79"/>
      <c r="BQ1342" s="62"/>
      <c r="BR1342" s="62"/>
      <c r="BS1342" s="62"/>
      <c r="BT1342" s="62"/>
      <c r="BU1342" s="62"/>
      <c r="BV1342" s="62"/>
      <c r="BW1342" s="62"/>
      <c r="BX1342" s="62"/>
      <c r="BY1342" s="62"/>
      <c r="BZ1342" s="62"/>
      <c r="CA1342" s="62"/>
      <c r="CB1342" s="62"/>
      <c r="CC1342" s="62"/>
      <c r="CD1342" s="62"/>
      <c r="CE1342" s="62"/>
      <c r="CF1342" s="62"/>
      <c r="CG1342" s="100"/>
      <c r="CH1342" s="100"/>
      <c r="CI1342" s="62"/>
      <c r="CJ1342" s="62"/>
      <c r="CK1342" s="62"/>
      <c r="CL1342" s="100"/>
    </row>
    <row r="1343" spans="1:97" x14ac:dyDescent="0.25">
      <c r="A1343" s="166" t="s">
        <v>8541</v>
      </c>
      <c r="B1343" s="166" t="s">
        <v>924</v>
      </c>
      <c r="C1343" s="113">
        <v>2</v>
      </c>
      <c r="D1343" s="113">
        <v>2</v>
      </c>
      <c r="E1343" s="113">
        <v>1</v>
      </c>
      <c r="F1343" s="113">
        <v>0</v>
      </c>
      <c r="G1343" s="113">
        <v>0</v>
      </c>
      <c r="H1343" s="113">
        <v>1</v>
      </c>
      <c r="I1343" s="113">
        <v>0</v>
      </c>
      <c r="J1343" s="113">
        <v>0</v>
      </c>
      <c r="K1343" s="113">
        <v>0</v>
      </c>
      <c r="L1343" s="161">
        <f t="shared" si="192"/>
        <v>2</v>
      </c>
      <c r="M1343" s="62">
        <v>5</v>
      </c>
      <c r="S1343" s="64" t="s">
        <v>8488</v>
      </c>
      <c r="T1343" s="69">
        <v>4</v>
      </c>
      <c r="U1343" s="69">
        <v>6</v>
      </c>
      <c r="V1343" s="69">
        <v>1</v>
      </c>
      <c r="W1343" s="69">
        <v>7</v>
      </c>
      <c r="X1343" s="69">
        <v>5</v>
      </c>
      <c r="Y1343" s="69">
        <v>7</v>
      </c>
      <c r="Z1343" s="64">
        <f t="shared" si="193"/>
        <v>30</v>
      </c>
      <c r="AP1343" s="79"/>
      <c r="AQ1343" s="79"/>
      <c r="AR1343" s="79"/>
      <c r="AS1343" s="79"/>
      <c r="AT1343" s="79"/>
      <c r="AU1343" s="79"/>
      <c r="AV1343" s="79"/>
      <c r="AW1343" s="129"/>
      <c r="AX1343" s="129"/>
      <c r="AY1343" s="79"/>
      <c r="AZ1343" s="79"/>
      <c r="BA1343" s="79"/>
      <c r="BB1343" s="79"/>
      <c r="BC1343" s="79"/>
      <c r="BD1343" s="79"/>
      <c r="BE1343" s="79"/>
      <c r="BF1343" s="79"/>
      <c r="BG1343" s="79"/>
      <c r="BH1343" s="79"/>
      <c r="BI1343" s="79"/>
      <c r="BJ1343" s="79"/>
      <c r="BK1343" s="79"/>
      <c r="BL1343" s="79"/>
      <c r="BM1343" s="79"/>
      <c r="BN1343" s="79"/>
      <c r="BO1343" s="79"/>
      <c r="BP1343" s="79"/>
      <c r="BQ1343" s="62"/>
      <c r="BR1343" s="62"/>
      <c r="BS1343" s="62"/>
      <c r="BT1343" s="62"/>
      <c r="BU1343" s="62"/>
      <c r="BV1343" s="62"/>
      <c r="BW1343" s="62"/>
      <c r="BX1343" s="62"/>
      <c r="BY1343" s="62"/>
      <c r="BZ1343" s="62"/>
      <c r="CA1343" s="62"/>
      <c r="CB1343" s="62"/>
      <c r="CC1343" s="62"/>
      <c r="CD1343" s="62"/>
      <c r="CE1343" s="62"/>
      <c r="CF1343" s="62"/>
      <c r="CG1343" s="100"/>
      <c r="CH1343" s="100"/>
      <c r="CI1343" s="62"/>
      <c r="CJ1343" s="62"/>
      <c r="CK1343" s="62"/>
      <c r="CL1343" s="100"/>
    </row>
    <row r="1344" spans="1:97" x14ac:dyDescent="0.25">
      <c r="A1344" s="162" t="s">
        <v>8534</v>
      </c>
      <c r="B1344" s="162" t="s">
        <v>2680</v>
      </c>
      <c r="C1344" s="112">
        <v>4</v>
      </c>
      <c r="D1344" s="112">
        <v>4</v>
      </c>
      <c r="E1344" s="112">
        <v>1</v>
      </c>
      <c r="F1344" s="112">
        <v>1</v>
      </c>
      <c r="G1344" s="112">
        <v>0</v>
      </c>
      <c r="H1344" s="112">
        <v>2</v>
      </c>
      <c r="I1344" s="112">
        <v>0</v>
      </c>
      <c r="J1344" s="112">
        <v>0</v>
      </c>
      <c r="K1344" s="112">
        <v>0</v>
      </c>
      <c r="L1344" s="161">
        <f t="shared" si="192"/>
        <v>4</v>
      </c>
      <c r="M1344" s="62"/>
      <c r="S1344" s="90" t="s">
        <v>8489</v>
      </c>
      <c r="T1344" s="91">
        <v>11</v>
      </c>
      <c r="U1344" s="91">
        <v>24</v>
      </c>
      <c r="V1344" s="91">
        <v>4</v>
      </c>
      <c r="W1344" s="91">
        <v>67</v>
      </c>
      <c r="X1344" s="91">
        <v>104</v>
      </c>
      <c r="Y1344" s="91">
        <v>8</v>
      </c>
      <c r="Z1344" s="64">
        <f t="shared" si="193"/>
        <v>218</v>
      </c>
      <c r="AP1344" s="79"/>
      <c r="AQ1344" s="79"/>
      <c r="AR1344" s="79"/>
      <c r="AS1344" s="79"/>
      <c r="AT1344" s="79"/>
      <c r="AU1344" s="79"/>
      <c r="AV1344" s="79"/>
      <c r="AW1344" s="129"/>
      <c r="AX1344" s="129"/>
      <c r="AY1344" s="79"/>
      <c r="AZ1344" s="79"/>
      <c r="BA1344" s="79"/>
      <c r="BB1344" s="79"/>
      <c r="BC1344" s="79"/>
      <c r="BD1344" s="79"/>
      <c r="BE1344" s="79"/>
      <c r="BF1344" s="79"/>
      <c r="BG1344" s="79"/>
      <c r="BH1344" s="79"/>
      <c r="BI1344" s="79"/>
      <c r="BJ1344" s="79"/>
      <c r="BK1344" s="79"/>
      <c r="BL1344" s="79"/>
      <c r="BM1344" s="79"/>
      <c r="BN1344" s="79"/>
      <c r="BO1344" s="79"/>
      <c r="BP1344" s="79"/>
      <c r="BQ1344" s="62"/>
      <c r="BR1344" s="62"/>
      <c r="BS1344" s="62"/>
      <c r="BT1344" s="62"/>
      <c r="BU1344" s="62"/>
      <c r="BV1344" s="62"/>
      <c r="BW1344" s="62"/>
      <c r="BX1344" s="62"/>
      <c r="BY1344" s="62"/>
      <c r="BZ1344" s="62"/>
      <c r="CA1344" s="62"/>
      <c r="CB1344" s="62"/>
      <c r="CC1344" s="62"/>
      <c r="CD1344" s="62"/>
      <c r="CE1344" s="62"/>
      <c r="CF1344" s="62"/>
      <c r="CG1344" s="100"/>
      <c r="CH1344" s="100"/>
      <c r="CI1344" s="62"/>
      <c r="CJ1344" s="62"/>
      <c r="CK1344" s="62"/>
      <c r="CL1344" s="100"/>
      <c r="CS1344" s="62"/>
    </row>
    <row r="1345" spans="1:107" x14ac:dyDescent="0.25">
      <c r="A1345" s="162" t="s">
        <v>8534</v>
      </c>
      <c r="B1345" s="162" t="s">
        <v>924</v>
      </c>
      <c r="C1345" s="112">
        <v>26</v>
      </c>
      <c r="D1345" s="112">
        <v>26</v>
      </c>
      <c r="E1345" s="112">
        <v>3</v>
      </c>
      <c r="F1345" s="112">
        <v>5</v>
      </c>
      <c r="G1345" s="112">
        <v>1</v>
      </c>
      <c r="H1345" s="112">
        <v>5</v>
      </c>
      <c r="I1345" s="112">
        <v>5</v>
      </c>
      <c r="J1345" s="112">
        <v>7</v>
      </c>
      <c r="K1345" s="112">
        <v>0</v>
      </c>
      <c r="L1345" s="161">
        <f t="shared" si="192"/>
        <v>26</v>
      </c>
      <c r="M1345" s="62">
        <v>30</v>
      </c>
      <c r="S1345" s="64" t="s">
        <v>8490</v>
      </c>
      <c r="T1345" s="69">
        <v>34</v>
      </c>
      <c r="U1345" s="69">
        <v>84</v>
      </c>
      <c r="V1345" s="69">
        <v>10</v>
      </c>
      <c r="W1345" s="69">
        <v>175</v>
      </c>
      <c r="X1345" s="69">
        <v>676</v>
      </c>
      <c r="Y1345" s="69">
        <v>28</v>
      </c>
      <c r="Z1345" s="64">
        <f t="shared" si="193"/>
        <v>1007</v>
      </c>
      <c r="AP1345" s="79"/>
      <c r="AQ1345" s="79"/>
      <c r="AR1345" s="79"/>
      <c r="AS1345" s="79"/>
      <c r="AT1345" s="79"/>
      <c r="AU1345" s="79"/>
      <c r="AV1345" s="79"/>
      <c r="AW1345" s="129"/>
      <c r="AX1345" s="129"/>
      <c r="AY1345" s="79"/>
      <c r="AZ1345" s="79"/>
      <c r="BA1345" s="79"/>
      <c r="BB1345" s="79"/>
      <c r="BC1345" s="79"/>
      <c r="BD1345" s="79"/>
      <c r="BE1345" s="79"/>
      <c r="BF1345" s="79"/>
      <c r="BG1345" s="79"/>
      <c r="BH1345" s="79"/>
      <c r="BI1345" s="79"/>
      <c r="BJ1345" s="79"/>
      <c r="BK1345" s="79"/>
      <c r="BL1345" s="79"/>
      <c r="BM1345" s="79"/>
      <c r="BN1345" s="79"/>
      <c r="BO1345" s="79"/>
      <c r="BP1345" s="79"/>
      <c r="BQ1345" s="62"/>
      <c r="BR1345" s="62"/>
      <c r="BS1345" s="62"/>
      <c r="BT1345" s="62"/>
      <c r="BU1345" s="62"/>
      <c r="BV1345" s="62"/>
      <c r="BW1345" s="62"/>
      <c r="BX1345" s="62"/>
      <c r="BY1345" s="62"/>
      <c r="BZ1345" s="62"/>
      <c r="CA1345" s="62"/>
      <c r="CB1345" s="62"/>
      <c r="CC1345" s="62"/>
      <c r="CD1345" s="62"/>
      <c r="CE1345" s="62"/>
      <c r="CF1345" s="62"/>
      <c r="CG1345" s="100"/>
      <c r="CH1345" s="100"/>
      <c r="CI1345" s="62"/>
      <c r="CJ1345" s="62"/>
      <c r="CK1345" s="62"/>
      <c r="CL1345" s="100"/>
      <c r="CS1345" s="62"/>
      <c r="CV1345" s="62"/>
      <c r="CW1345" s="62"/>
      <c r="CX1345" s="62"/>
      <c r="CY1345" s="62"/>
      <c r="CZ1345" s="62"/>
      <c r="DA1345" s="62"/>
    </row>
    <row r="1346" spans="1:107" x14ac:dyDescent="0.25">
      <c r="A1346" s="160" t="s">
        <v>8312</v>
      </c>
      <c r="B1346" s="160" t="s">
        <v>2680</v>
      </c>
      <c r="C1346" s="114">
        <v>20</v>
      </c>
      <c r="D1346" s="114">
        <v>20</v>
      </c>
      <c r="E1346" s="114">
        <v>1</v>
      </c>
      <c r="F1346" s="114">
        <v>5</v>
      </c>
      <c r="G1346" s="114">
        <v>1</v>
      </c>
      <c r="H1346" s="114">
        <v>6</v>
      </c>
      <c r="I1346" s="114">
        <v>0</v>
      </c>
      <c r="J1346" s="114">
        <v>7</v>
      </c>
      <c r="K1346" s="114">
        <v>0</v>
      </c>
      <c r="L1346" s="161">
        <f t="shared" si="192"/>
        <v>20</v>
      </c>
      <c r="M1346" s="62"/>
      <c r="S1346" s="90" t="s">
        <v>8491</v>
      </c>
      <c r="T1346" s="91">
        <v>1</v>
      </c>
      <c r="U1346" s="91">
        <v>3</v>
      </c>
      <c r="V1346" s="91">
        <v>10</v>
      </c>
      <c r="W1346" s="91">
        <v>103</v>
      </c>
      <c r="X1346" s="91">
        <v>0</v>
      </c>
      <c r="Y1346" s="91">
        <v>7</v>
      </c>
      <c r="Z1346" s="64">
        <f t="shared" si="193"/>
        <v>124</v>
      </c>
      <c r="AP1346" s="79"/>
      <c r="AQ1346" s="79"/>
      <c r="AR1346" s="79"/>
      <c r="AS1346" s="79"/>
      <c r="AT1346" s="79"/>
      <c r="AU1346" s="79"/>
      <c r="AV1346" s="79"/>
      <c r="AW1346" s="129"/>
      <c r="AX1346" s="129"/>
      <c r="AY1346" s="79"/>
      <c r="AZ1346" s="79"/>
      <c r="BA1346" s="79"/>
      <c r="BB1346" s="79"/>
      <c r="BC1346" s="79"/>
      <c r="BD1346" s="79"/>
      <c r="BE1346" s="79"/>
      <c r="BF1346" s="79"/>
      <c r="BG1346" s="79"/>
      <c r="BH1346" s="79"/>
      <c r="BI1346" s="79"/>
      <c r="BJ1346" s="79"/>
      <c r="BK1346" s="79"/>
      <c r="BL1346" s="79"/>
      <c r="BM1346" s="79"/>
      <c r="BN1346" s="79"/>
      <c r="BO1346" s="79"/>
      <c r="BP1346" s="79"/>
      <c r="BQ1346" s="62"/>
      <c r="BR1346" s="62"/>
      <c r="BS1346" s="62"/>
      <c r="BT1346" s="62"/>
      <c r="BU1346" s="62"/>
      <c r="BV1346" s="62"/>
      <c r="BW1346" s="62"/>
      <c r="BX1346" s="62"/>
      <c r="BY1346" s="62"/>
      <c r="BZ1346" s="62"/>
      <c r="CA1346" s="62"/>
      <c r="CB1346" s="62"/>
      <c r="CC1346" s="62"/>
      <c r="CD1346" s="62"/>
      <c r="CE1346" s="62"/>
      <c r="CF1346" s="62"/>
      <c r="CG1346" s="100"/>
      <c r="CH1346" s="100"/>
      <c r="CI1346" s="62"/>
      <c r="CJ1346" s="62"/>
      <c r="CK1346" s="62"/>
      <c r="CL1346" s="100"/>
      <c r="CS1346" s="62"/>
      <c r="CV1346" s="62"/>
    </row>
    <row r="1347" spans="1:107" x14ac:dyDescent="0.25">
      <c r="A1347" s="160" t="s">
        <v>8312</v>
      </c>
      <c r="B1347" s="160" t="s">
        <v>1641</v>
      </c>
      <c r="C1347" s="114">
        <v>6</v>
      </c>
      <c r="D1347" s="114">
        <v>6</v>
      </c>
      <c r="E1347" s="114">
        <v>0</v>
      </c>
      <c r="F1347" s="114">
        <v>0</v>
      </c>
      <c r="G1347" s="114">
        <v>0</v>
      </c>
      <c r="H1347" s="114">
        <v>3</v>
      </c>
      <c r="I1347" s="114">
        <v>3</v>
      </c>
      <c r="J1347" s="114">
        <v>0</v>
      </c>
      <c r="K1347" s="114">
        <v>0</v>
      </c>
      <c r="L1347" s="161">
        <f t="shared" si="192"/>
        <v>6</v>
      </c>
      <c r="M1347" s="62"/>
      <c r="T1347" s="60">
        <f t="shared" ref="T1347:Y1347" si="194">SUM(T1339:T1346)</f>
        <v>51</v>
      </c>
      <c r="U1347" s="60">
        <f t="shared" si="194"/>
        <v>119</v>
      </c>
      <c r="V1347" s="60">
        <f t="shared" si="194"/>
        <v>25</v>
      </c>
      <c r="W1347" s="60">
        <f t="shared" si="194"/>
        <v>359</v>
      </c>
      <c r="X1347" s="60">
        <f t="shared" si="194"/>
        <v>785</v>
      </c>
      <c r="Y1347" s="60">
        <f t="shared" si="194"/>
        <v>50</v>
      </c>
      <c r="Z1347" s="64">
        <f t="shared" si="193"/>
        <v>1389</v>
      </c>
      <c r="AP1347" s="79"/>
      <c r="AQ1347" s="79"/>
      <c r="AR1347" s="79"/>
      <c r="AS1347" s="79"/>
      <c r="AT1347" s="79"/>
      <c r="AU1347" s="79"/>
      <c r="AV1347" s="79"/>
      <c r="AW1347" s="129"/>
      <c r="AX1347" s="129"/>
      <c r="AY1347" s="79"/>
      <c r="AZ1347" s="79"/>
      <c r="BA1347" s="79"/>
      <c r="BB1347" s="79"/>
      <c r="BC1347" s="79"/>
      <c r="BD1347" s="79"/>
      <c r="BE1347" s="79"/>
      <c r="BF1347" s="79"/>
      <c r="BG1347" s="62"/>
      <c r="BH1347" s="62"/>
      <c r="BI1347" s="62"/>
      <c r="BJ1347" s="79"/>
      <c r="BK1347" s="100"/>
      <c r="BL1347" s="79"/>
      <c r="BM1347" s="79"/>
      <c r="BN1347" s="79"/>
      <c r="BO1347" s="79"/>
      <c r="BP1347" s="79"/>
      <c r="BQ1347" s="62"/>
      <c r="BR1347" s="62"/>
      <c r="BS1347" s="62"/>
      <c r="BT1347" s="62"/>
      <c r="BU1347" s="62"/>
      <c r="BV1347" s="62"/>
      <c r="BW1347" s="62"/>
      <c r="BX1347" s="62"/>
      <c r="BY1347" s="62"/>
      <c r="BZ1347" s="62"/>
      <c r="CA1347" s="62"/>
      <c r="CB1347" s="62"/>
      <c r="CC1347" s="62"/>
      <c r="CD1347" s="62"/>
      <c r="CE1347" s="62"/>
      <c r="CF1347" s="62"/>
      <c r="CG1347" s="100"/>
      <c r="CH1347" s="100"/>
      <c r="CI1347" s="62"/>
      <c r="CJ1347" s="62"/>
      <c r="CK1347" s="62"/>
      <c r="CL1347" s="100"/>
      <c r="CS1347" s="62"/>
      <c r="CV1347" s="62"/>
      <c r="CX1347" s="62"/>
      <c r="CY1347" s="62"/>
      <c r="CZ1347" s="62"/>
      <c r="DA1347" s="62"/>
      <c r="DB1347" s="62"/>
      <c r="DC1347" s="62"/>
    </row>
    <row r="1348" spans="1:107" x14ac:dyDescent="0.25">
      <c r="A1348" s="160" t="s">
        <v>8312</v>
      </c>
      <c r="B1348" s="160" t="s">
        <v>7220</v>
      </c>
      <c r="C1348" s="114">
        <v>2</v>
      </c>
      <c r="D1348" s="114">
        <v>2</v>
      </c>
      <c r="E1348" s="114">
        <v>0</v>
      </c>
      <c r="F1348" s="114">
        <v>0</v>
      </c>
      <c r="G1348" s="114">
        <v>0</v>
      </c>
      <c r="H1348" s="114">
        <v>2</v>
      </c>
      <c r="I1348" s="114">
        <v>0</v>
      </c>
      <c r="J1348" s="114">
        <v>0</v>
      </c>
      <c r="K1348" s="114">
        <v>0</v>
      </c>
      <c r="L1348" s="161">
        <f t="shared" si="192"/>
        <v>2</v>
      </c>
      <c r="M1348" s="62"/>
      <c r="AP1348" s="79"/>
      <c r="AQ1348" s="79"/>
      <c r="AR1348" s="79"/>
      <c r="AS1348" s="79"/>
      <c r="AT1348" s="79"/>
      <c r="AU1348" s="79"/>
      <c r="AV1348" s="79"/>
      <c r="AW1348" s="79"/>
      <c r="AX1348" s="79"/>
      <c r="AY1348" s="79"/>
      <c r="AZ1348" s="79"/>
      <c r="BA1348" s="79"/>
      <c r="BB1348" s="79"/>
      <c r="BC1348" s="79"/>
      <c r="BD1348" s="79"/>
      <c r="BE1348" s="79"/>
      <c r="BF1348" s="79"/>
      <c r="BG1348" s="62"/>
      <c r="BH1348" s="62"/>
      <c r="BI1348" s="79"/>
      <c r="BJ1348" s="79"/>
      <c r="BK1348" s="100"/>
      <c r="BL1348" s="79"/>
      <c r="BM1348" s="79"/>
      <c r="BN1348" s="79"/>
      <c r="BO1348" s="79"/>
      <c r="BP1348" s="79"/>
      <c r="BQ1348" s="62"/>
      <c r="BR1348" s="62"/>
      <c r="BS1348" s="62"/>
      <c r="BT1348" s="62"/>
      <c r="BU1348" s="62"/>
      <c r="BV1348" s="62"/>
      <c r="BW1348" s="62"/>
      <c r="BX1348" s="62"/>
      <c r="BY1348" s="62"/>
      <c r="BZ1348" s="62"/>
      <c r="CA1348" s="62"/>
      <c r="CB1348" s="62"/>
      <c r="CC1348" s="62"/>
      <c r="CD1348" s="62"/>
      <c r="CE1348" s="62"/>
      <c r="CF1348" s="62"/>
      <c r="CG1348" s="100"/>
      <c r="CH1348" s="100"/>
      <c r="CI1348" s="62"/>
      <c r="CJ1348" s="62"/>
      <c r="CK1348" s="62"/>
      <c r="CL1348" s="100"/>
      <c r="CS1348" s="62"/>
      <c r="CV1348" s="62"/>
      <c r="CX1348" s="62"/>
      <c r="CY1348" s="62"/>
      <c r="CZ1348" s="62"/>
      <c r="DA1348" s="62"/>
      <c r="DB1348" s="62"/>
      <c r="DC1348" s="62"/>
    </row>
    <row r="1349" spans="1:107" x14ac:dyDescent="0.25">
      <c r="A1349" s="160" t="s">
        <v>8312</v>
      </c>
      <c r="B1349" s="160" t="s">
        <v>924</v>
      </c>
      <c r="C1349" s="114">
        <v>190</v>
      </c>
      <c r="D1349" s="114">
        <v>190</v>
      </c>
      <c r="E1349" s="114">
        <v>10</v>
      </c>
      <c r="F1349" s="114">
        <v>19</v>
      </c>
      <c r="G1349" s="114">
        <v>3</v>
      </c>
      <c r="H1349" s="114">
        <v>56</v>
      </c>
      <c r="I1349" s="114">
        <v>101</v>
      </c>
      <c r="J1349" s="114">
        <v>1</v>
      </c>
      <c r="K1349" s="114">
        <v>0</v>
      </c>
      <c r="L1349" s="161">
        <f t="shared" si="192"/>
        <v>190</v>
      </c>
      <c r="M1349" s="62">
        <v>218</v>
      </c>
      <c r="AO1349" s="139"/>
      <c r="AP1349" s="79"/>
      <c r="AQ1349" s="79"/>
      <c r="AR1349" s="79"/>
      <c r="AS1349" s="79"/>
      <c r="AT1349" s="79"/>
      <c r="AU1349" s="79"/>
      <c r="AV1349" s="79"/>
      <c r="AW1349" s="79"/>
      <c r="AX1349" s="79"/>
      <c r="AY1349" s="79"/>
      <c r="AZ1349" s="79"/>
      <c r="BA1349" s="79"/>
      <c r="BB1349" s="79"/>
      <c r="BC1349" s="79"/>
      <c r="BD1349" s="79"/>
      <c r="BE1349" s="79"/>
      <c r="BF1349" s="79"/>
      <c r="BG1349" s="100"/>
      <c r="BH1349" s="100"/>
      <c r="BI1349" s="79"/>
      <c r="BJ1349" s="79"/>
      <c r="BK1349" s="100"/>
      <c r="BL1349" s="79"/>
      <c r="BM1349" s="79"/>
      <c r="BN1349" s="79"/>
      <c r="BO1349" s="79"/>
      <c r="BP1349" s="79"/>
      <c r="BQ1349" s="100"/>
      <c r="BR1349" s="100"/>
      <c r="BS1349" s="100"/>
      <c r="BT1349" s="100"/>
      <c r="BU1349" s="100"/>
      <c r="BV1349" s="100"/>
      <c r="BW1349" s="100"/>
      <c r="BX1349" s="100"/>
      <c r="BY1349" s="100"/>
      <c r="BZ1349" s="100"/>
      <c r="CA1349" s="62"/>
      <c r="CB1349" s="62"/>
      <c r="CC1349" s="62"/>
      <c r="CD1349" s="62"/>
      <c r="CE1349" s="62"/>
      <c r="CF1349" s="62"/>
      <c r="CG1349" s="100"/>
      <c r="CH1349" s="100"/>
      <c r="CI1349" s="62"/>
      <c r="CJ1349" s="62"/>
      <c r="CK1349" s="62"/>
      <c r="CL1349" s="100"/>
      <c r="CM1349" s="139"/>
      <c r="CS1349" s="62"/>
      <c r="CV1349" s="62"/>
      <c r="CX1349" s="62"/>
      <c r="CY1349" s="62"/>
      <c r="CZ1349" s="62"/>
      <c r="DA1349" s="62"/>
      <c r="DB1349" s="62"/>
      <c r="DC1349" s="62"/>
    </row>
    <row r="1350" spans="1:107" x14ac:dyDescent="0.25">
      <c r="A1350" s="162" t="s">
        <v>7341</v>
      </c>
      <c r="B1350" s="162" t="s">
        <v>2680</v>
      </c>
      <c r="C1350" s="115">
        <v>107</v>
      </c>
      <c r="D1350" s="115">
        <v>107</v>
      </c>
      <c r="E1350" s="115">
        <v>10</v>
      </c>
      <c r="F1350" s="115">
        <v>24</v>
      </c>
      <c r="G1350" s="115">
        <v>4</v>
      </c>
      <c r="H1350" s="115">
        <v>58</v>
      </c>
      <c r="I1350" s="115">
        <v>3</v>
      </c>
      <c r="J1350" s="115">
        <v>8</v>
      </c>
      <c r="K1350" s="115">
        <v>0</v>
      </c>
      <c r="L1350" s="161">
        <f t="shared" si="192"/>
        <v>107</v>
      </c>
      <c r="M1350" s="62"/>
      <c r="S1350" s="64" t="s">
        <v>8508</v>
      </c>
      <c r="T1350" s="64" t="s">
        <v>115</v>
      </c>
      <c r="U1350" s="64" t="s">
        <v>135</v>
      </c>
      <c r="V1350" s="64" t="s">
        <v>139</v>
      </c>
      <c r="W1350" s="64" t="s">
        <v>121</v>
      </c>
      <c r="X1350" s="64" t="s">
        <v>667</v>
      </c>
      <c r="Y1350" s="64" t="s">
        <v>8473</v>
      </c>
      <c r="Z1350" s="64" t="s">
        <v>8474</v>
      </c>
      <c r="AO1350" s="139"/>
      <c r="AP1350" s="79"/>
      <c r="AQ1350" s="79"/>
      <c r="AR1350" s="79"/>
      <c r="AS1350" s="79"/>
      <c r="AT1350" s="79"/>
      <c r="AU1350" s="79"/>
      <c r="AV1350" s="79"/>
      <c r="AW1350" s="79"/>
      <c r="AX1350" s="79"/>
      <c r="AY1350" s="79"/>
      <c r="AZ1350" s="79"/>
      <c r="BA1350" s="79"/>
      <c r="BB1350" s="79"/>
      <c r="BC1350" s="79"/>
      <c r="BD1350" s="79"/>
      <c r="BE1350" s="79"/>
      <c r="BF1350" s="79"/>
      <c r="BG1350" s="100"/>
      <c r="BH1350" s="100"/>
      <c r="BI1350" s="79"/>
      <c r="BJ1350" s="79"/>
      <c r="BK1350" s="100"/>
      <c r="BL1350" s="79"/>
      <c r="BM1350" s="79"/>
      <c r="BN1350" s="79"/>
      <c r="BO1350" s="79"/>
      <c r="BP1350" s="79"/>
      <c r="BQ1350" s="100"/>
      <c r="BR1350" s="100"/>
      <c r="BS1350" s="100"/>
      <c r="BT1350" s="100"/>
      <c r="BU1350" s="100"/>
      <c r="BV1350" s="100"/>
      <c r="BW1350" s="100"/>
      <c r="BX1350" s="62"/>
      <c r="BY1350" s="62"/>
      <c r="BZ1350" s="62"/>
      <c r="CA1350" s="62"/>
      <c r="CB1350" s="62"/>
      <c r="CC1350" s="62"/>
      <c r="CD1350" s="62"/>
      <c r="CE1350" s="62"/>
      <c r="CF1350" s="62"/>
      <c r="CG1350" s="100"/>
      <c r="CH1350" s="100"/>
      <c r="CI1350" s="62"/>
      <c r="CJ1350" s="62"/>
      <c r="CK1350" s="62"/>
      <c r="CL1350" s="100"/>
      <c r="CM1350" s="139"/>
      <c r="CS1350" s="62"/>
      <c r="CV1350" s="62"/>
      <c r="CX1350" s="62"/>
      <c r="CY1350" s="62"/>
      <c r="CZ1350" s="62"/>
      <c r="DA1350" s="62"/>
      <c r="DB1350" s="62"/>
      <c r="DC1350" s="62"/>
    </row>
    <row r="1351" spans="1:107" x14ac:dyDescent="0.25">
      <c r="A1351" s="162" t="s">
        <v>7341</v>
      </c>
      <c r="B1351" s="162" t="s">
        <v>1641</v>
      </c>
      <c r="C1351" s="115">
        <v>87</v>
      </c>
      <c r="D1351" s="115">
        <v>85</v>
      </c>
      <c r="E1351" s="115">
        <v>0</v>
      </c>
      <c r="F1351" s="115">
        <v>1</v>
      </c>
      <c r="G1351" s="115">
        <v>0</v>
      </c>
      <c r="H1351" s="115">
        <v>53</v>
      </c>
      <c r="I1351" s="115">
        <v>31</v>
      </c>
      <c r="J1351" s="115">
        <v>0</v>
      </c>
      <c r="K1351" s="115">
        <v>0</v>
      </c>
      <c r="L1351" s="161">
        <f t="shared" si="192"/>
        <v>85</v>
      </c>
      <c r="M1351" s="62"/>
      <c r="S1351" s="64" t="s">
        <v>8484</v>
      </c>
      <c r="T1351" s="69">
        <v>0</v>
      </c>
      <c r="U1351" s="69">
        <v>0</v>
      </c>
      <c r="V1351" s="69">
        <v>0</v>
      </c>
      <c r="W1351" s="69">
        <v>0</v>
      </c>
      <c r="X1351" s="69">
        <v>0</v>
      </c>
      <c r="Y1351" s="69">
        <v>0</v>
      </c>
      <c r="Z1351" s="64">
        <f t="shared" ref="Z1351:Z1359" si="195">SUM(T1351:Y1351)</f>
        <v>0</v>
      </c>
      <c r="AO1351" s="139"/>
      <c r="AP1351" s="79"/>
      <c r="AQ1351" s="79"/>
      <c r="AR1351" s="79"/>
      <c r="AS1351" s="79"/>
      <c r="AT1351" s="79"/>
      <c r="AU1351" s="79"/>
      <c r="AV1351" s="79"/>
      <c r="AW1351" s="79"/>
      <c r="AX1351" s="79"/>
      <c r="AY1351" s="79"/>
      <c r="AZ1351" s="79"/>
      <c r="BA1351" s="79"/>
      <c r="BB1351" s="79"/>
      <c r="BC1351" s="79"/>
      <c r="BD1351" s="79"/>
      <c r="BE1351" s="79"/>
      <c r="BF1351" s="79"/>
      <c r="BG1351" s="100"/>
      <c r="BH1351" s="100"/>
      <c r="BI1351" s="100"/>
      <c r="BJ1351" s="100"/>
      <c r="BK1351" s="100"/>
      <c r="BL1351" s="100"/>
      <c r="BM1351" s="100"/>
      <c r="BN1351" s="100"/>
      <c r="BO1351" s="100"/>
      <c r="BP1351" s="100"/>
      <c r="BQ1351" s="100"/>
      <c r="BR1351" s="100"/>
      <c r="BS1351" s="100"/>
      <c r="BT1351" s="100"/>
      <c r="BU1351" s="100"/>
      <c r="BV1351" s="100"/>
      <c r="BW1351" s="100"/>
      <c r="BX1351" s="62"/>
      <c r="BY1351" s="62"/>
      <c r="BZ1351" s="62"/>
      <c r="CA1351" s="62"/>
      <c r="CB1351" s="62"/>
      <c r="CC1351" s="62"/>
      <c r="CD1351" s="62"/>
      <c r="CE1351" s="62"/>
      <c r="CF1351" s="62"/>
      <c r="CG1351" s="100"/>
      <c r="CH1351" s="100"/>
      <c r="CI1351" s="62"/>
      <c r="CJ1351" s="62"/>
      <c r="CK1351" s="62"/>
      <c r="CL1351" s="100"/>
      <c r="CM1351" s="139"/>
      <c r="CS1351" s="62"/>
      <c r="CV1351" s="62"/>
      <c r="CX1351" s="62"/>
      <c r="CY1351" s="62"/>
      <c r="CZ1351" s="62"/>
      <c r="DA1351" s="62"/>
      <c r="DB1351" s="62"/>
      <c r="DC1351" s="62"/>
    </row>
    <row r="1352" spans="1:107" x14ac:dyDescent="0.25">
      <c r="A1352" s="162" t="s">
        <v>7341</v>
      </c>
      <c r="B1352" s="162" t="s">
        <v>7219</v>
      </c>
      <c r="C1352" s="115">
        <v>10</v>
      </c>
      <c r="D1352" s="115">
        <v>10</v>
      </c>
      <c r="E1352" s="115">
        <v>0</v>
      </c>
      <c r="F1352" s="115">
        <v>10</v>
      </c>
      <c r="G1352" s="115">
        <v>0</v>
      </c>
      <c r="H1352" s="115">
        <v>0</v>
      </c>
      <c r="I1352" s="115">
        <v>0</v>
      </c>
      <c r="J1352" s="115">
        <v>0</v>
      </c>
      <c r="K1352" s="115">
        <v>0</v>
      </c>
      <c r="L1352" s="161">
        <f t="shared" si="192"/>
        <v>10</v>
      </c>
      <c r="M1352" s="62"/>
      <c r="S1352" s="90" t="s">
        <v>8485</v>
      </c>
      <c r="T1352" s="91">
        <v>0</v>
      </c>
      <c r="U1352" s="91">
        <v>0</v>
      </c>
      <c r="V1352" s="91">
        <v>0</v>
      </c>
      <c r="W1352" s="92">
        <v>1</v>
      </c>
      <c r="X1352" s="91">
        <v>0</v>
      </c>
      <c r="Y1352" s="91">
        <v>0</v>
      </c>
      <c r="Z1352" s="64">
        <f t="shared" si="195"/>
        <v>1</v>
      </c>
      <c r="AO1352" s="139"/>
      <c r="AP1352" s="79"/>
      <c r="AQ1352" s="79"/>
      <c r="AR1352" s="79"/>
      <c r="AS1352" s="79"/>
      <c r="AT1352" s="79"/>
      <c r="AU1352" s="79"/>
      <c r="AV1352" s="79"/>
      <c r="AW1352" s="79"/>
      <c r="AX1352" s="79"/>
      <c r="AY1352" s="79"/>
      <c r="AZ1352" s="79"/>
      <c r="BA1352" s="79"/>
      <c r="BB1352" s="79"/>
      <c r="BC1352" s="79"/>
      <c r="BD1352" s="79"/>
      <c r="BE1352" s="79"/>
      <c r="BF1352" s="79"/>
      <c r="BG1352" s="100"/>
      <c r="BH1352" s="100"/>
      <c r="BI1352" s="100"/>
      <c r="BJ1352" s="100"/>
      <c r="BK1352" s="100"/>
      <c r="BL1352" s="100"/>
      <c r="BM1352" s="100"/>
      <c r="BN1352" s="100"/>
      <c r="BO1352" s="100"/>
      <c r="BP1352" s="100"/>
      <c r="BQ1352" s="100"/>
      <c r="BR1352" s="100"/>
      <c r="BS1352" s="100"/>
      <c r="BT1352" s="100"/>
      <c r="BU1352" s="100"/>
      <c r="BV1352" s="100"/>
      <c r="BW1352" s="100"/>
      <c r="BX1352" s="62"/>
      <c r="BY1352" s="62"/>
      <c r="BZ1352" s="62"/>
      <c r="CA1352" s="62"/>
      <c r="CB1352" s="62"/>
      <c r="CC1352" s="62"/>
      <c r="CD1352" s="62"/>
      <c r="CE1352" s="62"/>
      <c r="CF1352" s="62"/>
      <c r="CG1352" s="100"/>
      <c r="CH1352" s="100"/>
      <c r="CI1352" s="62"/>
      <c r="CJ1352" s="62"/>
      <c r="CK1352" s="62"/>
      <c r="CL1352" s="100"/>
      <c r="CM1352" s="139"/>
      <c r="CS1352" s="62"/>
      <c r="CV1352" s="62"/>
      <c r="CX1352" s="62"/>
      <c r="CY1352" s="62"/>
      <c r="CZ1352" s="62"/>
      <c r="DA1352" s="62"/>
      <c r="DB1352" s="62"/>
      <c r="DC1352" s="62"/>
    </row>
    <row r="1353" spans="1:107" x14ac:dyDescent="0.25">
      <c r="A1353" s="162" t="s">
        <v>7341</v>
      </c>
      <c r="B1353" s="162" t="s">
        <v>7220</v>
      </c>
      <c r="C1353" s="115">
        <v>1</v>
      </c>
      <c r="D1353" s="115">
        <v>1</v>
      </c>
      <c r="E1353" s="115">
        <v>0</v>
      </c>
      <c r="F1353" s="115">
        <v>0</v>
      </c>
      <c r="G1353" s="115">
        <v>0</v>
      </c>
      <c r="H1353" s="115">
        <v>1</v>
      </c>
      <c r="I1353" s="115">
        <v>0</v>
      </c>
      <c r="J1353" s="115">
        <v>0</v>
      </c>
      <c r="K1353" s="115">
        <v>0</v>
      </c>
      <c r="L1353" s="161">
        <f t="shared" si="192"/>
        <v>1</v>
      </c>
      <c r="M1353" s="62"/>
      <c r="S1353" s="64" t="s">
        <v>8486</v>
      </c>
      <c r="T1353" s="112">
        <v>0</v>
      </c>
      <c r="U1353" s="112">
        <v>0</v>
      </c>
      <c r="V1353" s="112">
        <v>0</v>
      </c>
      <c r="W1353" s="112">
        <v>1</v>
      </c>
      <c r="X1353" s="112">
        <v>0</v>
      </c>
      <c r="Y1353" s="112">
        <v>0</v>
      </c>
      <c r="Z1353" s="64">
        <f t="shared" si="195"/>
        <v>1</v>
      </c>
      <c r="AO1353" s="139"/>
      <c r="AP1353" s="62"/>
      <c r="AQ1353" s="62"/>
      <c r="AR1353" s="62"/>
      <c r="AS1353" s="62"/>
      <c r="AT1353" s="62"/>
      <c r="AU1353" s="62"/>
      <c r="AV1353" s="62"/>
      <c r="AW1353" s="62"/>
      <c r="AX1353" s="62"/>
      <c r="AY1353" s="62"/>
      <c r="AZ1353" s="62"/>
      <c r="BA1353" s="62"/>
      <c r="BB1353" s="62"/>
      <c r="BC1353" s="62"/>
      <c r="BD1353" s="62"/>
      <c r="BE1353" s="62"/>
      <c r="BF1353" s="62"/>
      <c r="BG1353" s="62"/>
      <c r="BH1353" s="62"/>
      <c r="BI1353" s="62"/>
      <c r="BJ1353" s="62"/>
      <c r="BK1353" s="62"/>
      <c r="BL1353" s="62"/>
      <c r="BM1353" s="62"/>
      <c r="BN1353" s="62"/>
      <c r="BO1353" s="62"/>
      <c r="BP1353" s="62"/>
      <c r="BQ1353" s="62"/>
      <c r="BR1353" s="62"/>
      <c r="BS1353" s="62"/>
      <c r="BT1353" s="62"/>
      <c r="BU1353" s="62"/>
      <c r="BV1353" s="62"/>
      <c r="BW1353" s="62"/>
      <c r="BX1353" s="62"/>
      <c r="BY1353" s="62"/>
      <c r="BZ1353" s="62"/>
      <c r="CA1353" s="62"/>
      <c r="CB1353" s="62"/>
      <c r="CC1353" s="62"/>
      <c r="CD1353" s="62"/>
      <c r="CE1353" s="62"/>
      <c r="CF1353" s="62"/>
      <c r="CG1353" s="100"/>
      <c r="CH1353" s="100"/>
      <c r="CI1353" s="62"/>
      <c r="CJ1353" s="62"/>
      <c r="CK1353" s="62"/>
      <c r="CL1353" s="100"/>
      <c r="CM1353" s="139"/>
      <c r="CS1353" s="62"/>
      <c r="CV1353" s="62"/>
      <c r="CX1353" s="62"/>
      <c r="CY1353" s="62"/>
      <c r="CZ1353" s="62"/>
      <c r="DA1353" s="62"/>
      <c r="DB1353" s="62"/>
      <c r="DC1353" s="62"/>
    </row>
    <row r="1354" spans="1:107" x14ac:dyDescent="0.25">
      <c r="A1354" s="162" t="s">
        <v>7341</v>
      </c>
      <c r="B1354" s="162" t="s">
        <v>924</v>
      </c>
      <c r="C1354" s="115">
        <v>806</v>
      </c>
      <c r="D1354" s="115">
        <v>804</v>
      </c>
      <c r="E1354" s="115">
        <v>24</v>
      </c>
      <c r="F1354" s="115">
        <v>49</v>
      </c>
      <c r="G1354" s="115">
        <v>6</v>
      </c>
      <c r="H1354" s="115">
        <v>63</v>
      </c>
      <c r="I1354" s="115">
        <v>642</v>
      </c>
      <c r="J1354" s="115">
        <v>20</v>
      </c>
      <c r="K1354" s="115">
        <v>0</v>
      </c>
      <c r="L1354" s="161">
        <f t="shared" si="192"/>
        <v>804</v>
      </c>
      <c r="M1354" s="62">
        <v>1007</v>
      </c>
      <c r="S1354" s="90" t="s">
        <v>8487</v>
      </c>
      <c r="T1354" s="113">
        <v>0</v>
      </c>
      <c r="U1354" s="113">
        <v>1</v>
      </c>
      <c r="V1354" s="113">
        <v>0</v>
      </c>
      <c r="W1354" s="113">
        <v>2</v>
      </c>
      <c r="X1354" s="113">
        <v>0</v>
      </c>
      <c r="Y1354" s="113">
        <v>0</v>
      </c>
      <c r="Z1354" s="64">
        <f t="shared" si="195"/>
        <v>3</v>
      </c>
      <c r="AO1354" s="139"/>
      <c r="AP1354" s="62"/>
      <c r="AQ1354" s="62"/>
      <c r="AR1354" s="62"/>
      <c r="AS1354" s="62"/>
      <c r="AT1354" s="62"/>
      <c r="AU1354" s="62"/>
      <c r="AV1354" s="62"/>
      <c r="AW1354" s="62"/>
      <c r="AX1354" s="62"/>
      <c r="AY1354" s="62"/>
      <c r="AZ1354" s="62"/>
      <c r="BA1354" s="62"/>
      <c r="BB1354" s="62"/>
      <c r="BC1354" s="62"/>
      <c r="BD1354" s="62"/>
      <c r="BE1354" s="62"/>
      <c r="BF1354" s="62"/>
      <c r="BG1354" s="62"/>
      <c r="BH1354" s="62"/>
      <c r="BI1354" s="62"/>
      <c r="BJ1354" s="62"/>
      <c r="BK1354" s="62"/>
      <c r="BL1354" s="62"/>
      <c r="BM1354" s="62"/>
      <c r="BN1354" s="62"/>
      <c r="BO1354" s="62"/>
      <c r="BP1354" s="62"/>
      <c r="BQ1354" s="62"/>
      <c r="BR1354" s="62"/>
      <c r="BS1354" s="62"/>
      <c r="BT1354" s="62"/>
      <c r="BU1354" s="62"/>
      <c r="BV1354" s="62"/>
      <c r="BW1354" s="62"/>
      <c r="BX1354" s="62"/>
      <c r="BY1354" s="62"/>
      <c r="BZ1354" s="62"/>
      <c r="CA1354" s="62"/>
      <c r="CB1354" s="62"/>
      <c r="CC1354" s="62"/>
      <c r="CD1354" s="62"/>
      <c r="CE1354" s="62"/>
      <c r="CF1354" s="100"/>
      <c r="CG1354" s="100"/>
      <c r="CH1354" s="100"/>
      <c r="CI1354" s="62"/>
      <c r="CJ1354" s="62"/>
      <c r="CK1354" s="62"/>
      <c r="CL1354" s="100"/>
      <c r="CM1354" s="139"/>
      <c r="CS1354" s="62"/>
      <c r="CV1354" s="62"/>
      <c r="CX1354" s="62"/>
      <c r="CY1354" s="62"/>
      <c r="CZ1354" s="62"/>
      <c r="DA1354" s="62"/>
      <c r="DB1354" s="62"/>
      <c r="DC1354" s="62"/>
    </row>
    <row r="1355" spans="1:107" x14ac:dyDescent="0.25">
      <c r="A1355" s="160" t="s">
        <v>2096</v>
      </c>
      <c r="B1355" s="160" t="s">
        <v>1641</v>
      </c>
      <c r="C1355" s="114">
        <v>122</v>
      </c>
      <c r="D1355" s="114">
        <v>120</v>
      </c>
      <c r="E1355" s="114">
        <v>1</v>
      </c>
      <c r="F1355" s="114">
        <v>0</v>
      </c>
      <c r="G1355" s="114">
        <v>10</v>
      </c>
      <c r="H1355" s="114">
        <v>103</v>
      </c>
      <c r="I1355" s="114">
        <v>0</v>
      </c>
      <c r="J1355" s="114">
        <v>6</v>
      </c>
      <c r="K1355" s="114">
        <v>0</v>
      </c>
      <c r="L1355" s="161">
        <f t="shared" si="192"/>
        <v>120</v>
      </c>
      <c r="M1355" s="62"/>
      <c r="S1355" s="96" t="s">
        <v>8488</v>
      </c>
      <c r="T1355" s="97">
        <v>1</v>
      </c>
      <c r="U1355" s="97">
        <v>1</v>
      </c>
      <c r="V1355" s="97">
        <v>0</v>
      </c>
      <c r="W1355" s="97">
        <v>2</v>
      </c>
      <c r="X1355" s="97">
        <v>0</v>
      </c>
      <c r="Y1355" s="97">
        <v>0</v>
      </c>
      <c r="Z1355" s="96">
        <f t="shared" si="195"/>
        <v>4</v>
      </c>
      <c r="AO1355" s="139"/>
      <c r="AP1355" s="62"/>
      <c r="AQ1355" s="62"/>
      <c r="AR1355" s="62"/>
      <c r="AS1355" s="62"/>
      <c r="AT1355" s="62"/>
      <c r="AU1355" s="62"/>
      <c r="AV1355" s="62"/>
      <c r="AW1355" s="62"/>
      <c r="AX1355" s="62"/>
      <c r="AY1355" s="62"/>
      <c r="AZ1355" s="62"/>
      <c r="BA1355" s="62"/>
      <c r="BB1355" s="62"/>
      <c r="BC1355" s="62"/>
      <c r="BD1355" s="62"/>
      <c r="BE1355" s="62"/>
      <c r="BF1355" s="62"/>
      <c r="BG1355" s="62"/>
      <c r="BH1355" s="62"/>
      <c r="BI1355" s="62"/>
      <c r="BJ1355" s="62"/>
      <c r="BK1355" s="62"/>
      <c r="BL1355" s="62"/>
      <c r="BM1355" s="62"/>
      <c r="BN1355" s="62"/>
      <c r="BO1355" s="62"/>
      <c r="BP1355" s="62"/>
      <c r="BQ1355" s="62"/>
      <c r="BR1355" s="62"/>
      <c r="BS1355" s="62"/>
      <c r="BT1355" s="62"/>
      <c r="BU1355" s="62"/>
      <c r="BV1355" s="62"/>
      <c r="BW1355" s="62"/>
      <c r="BX1355" s="62"/>
      <c r="BY1355" s="62"/>
      <c r="BZ1355" s="62"/>
      <c r="CA1355" s="62"/>
      <c r="CB1355" s="62"/>
      <c r="CC1355" s="62"/>
      <c r="CD1355" s="62"/>
      <c r="CE1355" s="62"/>
      <c r="CF1355" s="62"/>
      <c r="CG1355" s="100"/>
      <c r="CH1355" s="100"/>
      <c r="CI1355" s="62"/>
      <c r="CJ1355" s="62"/>
      <c r="CK1355" s="62"/>
      <c r="CL1355" s="62"/>
      <c r="CM1355" s="139"/>
      <c r="CS1355" s="62"/>
      <c r="CX1355" s="62"/>
      <c r="CY1355" s="62"/>
      <c r="CZ1355" s="62"/>
      <c r="DA1355" s="62"/>
      <c r="DB1355" s="62"/>
      <c r="DC1355" s="62"/>
    </row>
    <row r="1356" spans="1:107" x14ac:dyDescent="0.25">
      <c r="A1356" s="160" t="s">
        <v>2096</v>
      </c>
      <c r="B1356" s="160" t="s">
        <v>7219</v>
      </c>
      <c r="C1356" s="114">
        <v>1</v>
      </c>
      <c r="D1356" s="114">
        <v>1</v>
      </c>
      <c r="E1356" s="114">
        <v>0</v>
      </c>
      <c r="F1356" s="114">
        <v>0</v>
      </c>
      <c r="G1356" s="114">
        <v>0</v>
      </c>
      <c r="H1356" s="114">
        <v>0</v>
      </c>
      <c r="I1356" s="114">
        <v>0</v>
      </c>
      <c r="J1356" s="114">
        <v>1</v>
      </c>
      <c r="K1356" s="114">
        <v>0</v>
      </c>
      <c r="L1356" s="161">
        <f t="shared" si="192"/>
        <v>1</v>
      </c>
      <c r="M1356" s="62"/>
      <c r="S1356" s="90" t="s">
        <v>8489</v>
      </c>
      <c r="T1356" s="114">
        <v>1</v>
      </c>
      <c r="U1356" s="114">
        <v>5</v>
      </c>
      <c r="V1356" s="114">
        <v>1</v>
      </c>
      <c r="W1356" s="114">
        <v>6</v>
      </c>
      <c r="X1356" s="114">
        <v>0</v>
      </c>
      <c r="Y1356" s="114">
        <v>7</v>
      </c>
      <c r="Z1356" s="64">
        <f t="shared" si="195"/>
        <v>20</v>
      </c>
      <c r="BV1356" s="62"/>
      <c r="CA1356" s="62"/>
      <c r="CE1356" s="62"/>
      <c r="CF1356" s="62"/>
      <c r="CG1356" s="100"/>
      <c r="CH1356" s="100"/>
      <c r="CI1356" s="62"/>
      <c r="CJ1356" s="62"/>
      <c r="CX1356" s="62"/>
      <c r="CY1356" s="62"/>
      <c r="CZ1356" s="62"/>
      <c r="DA1356" s="62"/>
      <c r="DB1356" s="62"/>
      <c r="DC1356" s="62"/>
    </row>
    <row r="1357" spans="1:107" x14ac:dyDescent="0.25">
      <c r="A1357" s="160" t="s">
        <v>2096</v>
      </c>
      <c r="B1357" s="160" t="s">
        <v>924</v>
      </c>
      <c r="C1357" s="114">
        <v>3</v>
      </c>
      <c r="D1357" s="114">
        <v>3</v>
      </c>
      <c r="E1357" s="114">
        <v>0</v>
      </c>
      <c r="F1357" s="114">
        <v>3</v>
      </c>
      <c r="G1357" s="114">
        <v>0</v>
      </c>
      <c r="H1357" s="114">
        <v>0</v>
      </c>
      <c r="I1357" s="114">
        <v>0</v>
      </c>
      <c r="J1357" s="114">
        <v>0</v>
      </c>
      <c r="K1357" s="114">
        <v>0</v>
      </c>
      <c r="L1357" s="161">
        <f t="shared" si="192"/>
        <v>3</v>
      </c>
      <c r="M1357" s="62">
        <v>124</v>
      </c>
      <c r="S1357" s="64" t="s">
        <v>8490</v>
      </c>
      <c r="T1357" s="115">
        <v>10</v>
      </c>
      <c r="U1357" s="115">
        <v>24</v>
      </c>
      <c r="V1357" s="115">
        <v>4</v>
      </c>
      <c r="W1357" s="115">
        <v>58</v>
      </c>
      <c r="X1357" s="115">
        <v>3</v>
      </c>
      <c r="Y1357" s="115">
        <v>8</v>
      </c>
      <c r="Z1357" s="64">
        <f t="shared" si="195"/>
        <v>107</v>
      </c>
      <c r="CX1357" s="62"/>
      <c r="CY1357" s="62"/>
      <c r="CZ1357" s="62"/>
      <c r="DA1357" s="62"/>
      <c r="DB1357" s="62"/>
      <c r="DC1357" s="62"/>
    </row>
    <row r="1358" spans="1:107" x14ac:dyDescent="0.25">
      <c r="A1358" s="102" t="s">
        <v>8509</v>
      </c>
      <c r="B1358" s="163"/>
      <c r="C1358" s="163">
        <f t="shared" ref="C1358:M1358" si="196">SUM(C1338:C1357)</f>
        <v>1395</v>
      </c>
      <c r="D1358" s="163">
        <f t="shared" si="196"/>
        <v>1389</v>
      </c>
      <c r="E1358" s="163">
        <f t="shared" si="196"/>
        <v>51</v>
      </c>
      <c r="F1358" s="163">
        <f t="shared" si="196"/>
        <v>119</v>
      </c>
      <c r="G1358" s="163">
        <f t="shared" si="196"/>
        <v>25</v>
      </c>
      <c r="H1358" s="163">
        <f t="shared" si="196"/>
        <v>359</v>
      </c>
      <c r="I1358" s="163">
        <f t="shared" si="196"/>
        <v>785</v>
      </c>
      <c r="J1358" s="163">
        <f t="shared" si="196"/>
        <v>50</v>
      </c>
      <c r="K1358" s="163">
        <f t="shared" si="196"/>
        <v>0</v>
      </c>
      <c r="L1358" s="163">
        <f t="shared" si="196"/>
        <v>1389</v>
      </c>
      <c r="M1358" s="62">
        <f t="shared" si="196"/>
        <v>1389</v>
      </c>
      <c r="S1358" s="90" t="s">
        <v>8491</v>
      </c>
      <c r="T1358" s="114">
        <v>0</v>
      </c>
      <c r="U1358" s="114">
        <v>0</v>
      </c>
      <c r="V1358" s="114">
        <v>0</v>
      </c>
      <c r="W1358" s="114">
        <v>0</v>
      </c>
      <c r="X1358" s="114">
        <v>0</v>
      </c>
      <c r="Y1358" s="114">
        <v>0</v>
      </c>
      <c r="Z1358" s="64">
        <f t="shared" si="195"/>
        <v>0</v>
      </c>
    </row>
    <row r="1359" spans="1:107" x14ac:dyDescent="0.25">
      <c r="I1359" s="60" t="s">
        <v>8689</v>
      </c>
      <c r="T1359" s="139">
        <f t="shared" ref="T1359:Y1359" si="197">SUM(T1351:T1358)</f>
        <v>12</v>
      </c>
      <c r="U1359" s="139">
        <f t="shared" si="197"/>
        <v>31</v>
      </c>
      <c r="V1359" s="139">
        <f t="shared" si="197"/>
        <v>5</v>
      </c>
      <c r="W1359" s="139">
        <f t="shared" si="197"/>
        <v>70</v>
      </c>
      <c r="X1359" s="139">
        <f t="shared" si="197"/>
        <v>3</v>
      </c>
      <c r="Y1359" s="139">
        <f t="shared" si="197"/>
        <v>15</v>
      </c>
      <c r="Z1359" s="96">
        <f t="shared" si="195"/>
        <v>136</v>
      </c>
    </row>
    <row r="1360" spans="1:107" x14ac:dyDescent="0.25">
      <c r="AP1360" s="79"/>
      <c r="AQ1360" s="79"/>
      <c r="AR1360" s="79"/>
      <c r="AS1360" s="79"/>
      <c r="AT1360" s="79"/>
      <c r="AU1360" s="79"/>
      <c r="AV1360" s="79"/>
      <c r="AW1360" s="129"/>
      <c r="AX1360" s="129"/>
      <c r="AY1360" s="79"/>
      <c r="AZ1360" s="79"/>
      <c r="BA1360" s="79"/>
      <c r="BB1360" s="79"/>
      <c r="BC1360" s="79"/>
      <c r="BD1360" s="79"/>
      <c r="BE1360" s="79"/>
      <c r="BF1360" s="79"/>
      <c r="BG1360" s="79"/>
      <c r="BH1360" s="79"/>
      <c r="BI1360" s="79"/>
      <c r="BJ1360" s="79"/>
      <c r="BK1360" s="79"/>
      <c r="BL1360" s="79"/>
      <c r="BM1360" s="79"/>
      <c r="BN1360" s="79"/>
      <c r="BO1360" s="79"/>
      <c r="BP1360" s="79"/>
      <c r="BQ1360" s="62"/>
      <c r="BR1360" s="62"/>
      <c r="BS1360" s="62"/>
      <c r="BT1360" s="62"/>
      <c r="BU1360" s="62"/>
      <c r="BV1360" s="62"/>
      <c r="BW1360" s="62"/>
      <c r="BX1360" s="62"/>
      <c r="BY1360" s="62"/>
      <c r="BZ1360" s="62"/>
      <c r="CA1360" s="62"/>
      <c r="CB1360" s="62"/>
      <c r="CC1360" s="62"/>
      <c r="CD1360" s="62"/>
      <c r="CE1360" s="62"/>
      <c r="CF1360" s="62"/>
      <c r="CG1360" s="100"/>
      <c r="CH1360" s="100"/>
      <c r="CI1360" s="62"/>
      <c r="CJ1360" s="62"/>
      <c r="CK1360" s="62"/>
      <c r="CL1360" s="62"/>
      <c r="CU1360" s="62"/>
    </row>
    <row r="1361" spans="19:99" x14ac:dyDescent="0.25">
      <c r="AP1361" s="79"/>
      <c r="AQ1361" s="79"/>
      <c r="AR1361" s="79"/>
      <c r="AS1361" s="79"/>
      <c r="AT1361" s="79"/>
      <c r="AU1361" s="79"/>
      <c r="AV1361" s="79"/>
      <c r="AW1361" s="129"/>
      <c r="AX1361" s="129"/>
      <c r="AY1361" s="79"/>
      <c r="AZ1361" s="79"/>
      <c r="BA1361" s="79"/>
      <c r="BB1361" s="79"/>
      <c r="BC1361" s="79"/>
      <c r="BD1361" s="79"/>
      <c r="BE1361" s="79"/>
      <c r="BF1361" s="79"/>
      <c r="BG1361" s="79"/>
      <c r="BH1361" s="79"/>
      <c r="BI1361" s="79"/>
      <c r="BJ1361" s="79"/>
      <c r="BK1361" s="79"/>
      <c r="BL1361" s="79"/>
      <c r="BM1361" s="79"/>
      <c r="BN1361" s="79"/>
      <c r="BO1361" s="79"/>
      <c r="BP1361" s="79"/>
      <c r="BQ1361" s="62"/>
      <c r="BR1361" s="62"/>
      <c r="BS1361" s="62"/>
      <c r="BT1361" s="62"/>
      <c r="BU1361" s="62"/>
      <c r="BV1361" s="62"/>
      <c r="BW1361" s="62"/>
      <c r="BX1361" s="62"/>
      <c r="BY1361" s="62"/>
      <c r="BZ1361" s="62"/>
      <c r="CA1361" s="62"/>
      <c r="CB1361" s="62"/>
      <c r="CC1361" s="62"/>
      <c r="CD1361" s="62"/>
      <c r="CE1361" s="62"/>
      <c r="CF1361" s="62"/>
      <c r="CG1361" s="100"/>
      <c r="CH1361" s="100"/>
      <c r="CI1361" s="62"/>
      <c r="CJ1361" s="62"/>
      <c r="CK1361" s="62"/>
      <c r="CL1361" s="62"/>
      <c r="CU1361" s="62"/>
    </row>
    <row r="1362" spans="19:99" x14ac:dyDescent="0.25">
      <c r="S1362" s="64" t="s">
        <v>8511</v>
      </c>
      <c r="T1362" s="64" t="s">
        <v>115</v>
      </c>
      <c r="U1362" s="64" t="s">
        <v>135</v>
      </c>
      <c r="V1362" s="64" t="s">
        <v>139</v>
      </c>
      <c r="W1362" s="64" t="s">
        <v>121</v>
      </c>
      <c r="X1362" s="64" t="s">
        <v>667</v>
      </c>
      <c r="Y1362" s="64" t="s">
        <v>8473</v>
      </c>
      <c r="Z1362" s="64" t="s">
        <v>8512</v>
      </c>
      <c r="AP1362" s="79"/>
      <c r="AQ1362" s="79"/>
      <c r="AR1362" s="79"/>
      <c r="AS1362" s="79"/>
      <c r="AT1362" s="79"/>
      <c r="AU1362" s="79"/>
      <c r="AV1362" s="79"/>
      <c r="AW1362" s="129"/>
      <c r="AX1362" s="129"/>
      <c r="AY1362" s="79"/>
      <c r="AZ1362" s="79"/>
      <c r="BA1362" s="79"/>
      <c r="BB1362" s="79"/>
      <c r="BC1362" s="79"/>
      <c r="BD1362" s="79"/>
      <c r="BE1362" s="79"/>
      <c r="BF1362" s="79"/>
      <c r="BG1362" s="79"/>
      <c r="BH1362" s="79"/>
      <c r="BI1362" s="79"/>
      <c r="BJ1362" s="79"/>
      <c r="BK1362" s="79"/>
      <c r="BL1362" s="79"/>
      <c r="BM1362" s="79"/>
      <c r="BN1362" s="79"/>
      <c r="BO1362" s="79"/>
      <c r="BP1362" s="79"/>
      <c r="BQ1362" s="62"/>
      <c r="BR1362" s="62"/>
      <c r="BS1362" s="62"/>
      <c r="BT1362" s="62"/>
      <c r="BU1362" s="62"/>
      <c r="BV1362" s="62"/>
      <c r="BW1362" s="62"/>
      <c r="BX1362" s="62"/>
      <c r="BY1362" s="62"/>
      <c r="BZ1362" s="62"/>
      <c r="CA1362" s="62"/>
      <c r="CB1362" s="62"/>
      <c r="CC1362" s="62"/>
      <c r="CD1362" s="62"/>
      <c r="CE1362" s="62"/>
      <c r="CF1362" s="62"/>
      <c r="CG1362" s="100"/>
      <c r="CH1362" s="100"/>
      <c r="CI1362" s="62"/>
      <c r="CJ1362" s="62"/>
      <c r="CK1362" s="62"/>
      <c r="CL1362" s="62"/>
      <c r="CU1362" s="62"/>
    </row>
    <row r="1363" spans="19:99" x14ac:dyDescent="0.25">
      <c r="S1363" s="64" t="s">
        <v>8484</v>
      </c>
      <c r="T1363" s="69">
        <v>0</v>
      </c>
      <c r="U1363" s="69">
        <v>0</v>
      </c>
      <c r="V1363" s="69">
        <v>0</v>
      </c>
      <c r="W1363" s="69">
        <v>1</v>
      </c>
      <c r="X1363" s="69">
        <v>0</v>
      </c>
      <c r="Y1363" s="69">
        <v>0</v>
      </c>
      <c r="Z1363" s="64">
        <f t="shared" ref="Z1363:Z1371" si="198">SUM(T1363:W1363)+Y1363</f>
        <v>1</v>
      </c>
      <c r="AA1363" s="64" t="s">
        <v>8484</v>
      </c>
      <c r="AP1363" s="79"/>
      <c r="AQ1363" s="79"/>
      <c r="AR1363" s="79"/>
      <c r="AS1363" s="79"/>
      <c r="AT1363" s="79"/>
      <c r="AU1363" s="79"/>
      <c r="AV1363" s="79"/>
      <c r="AW1363" s="129"/>
      <c r="AX1363" s="129"/>
      <c r="AY1363" s="79"/>
      <c r="AZ1363" s="79"/>
      <c r="BA1363" s="79"/>
      <c r="BB1363" s="79"/>
      <c r="BC1363" s="79"/>
      <c r="BD1363" s="79"/>
      <c r="BE1363" s="79"/>
      <c r="BF1363" s="79"/>
      <c r="BG1363" s="79"/>
      <c r="BH1363" s="79"/>
      <c r="BI1363" s="79"/>
      <c r="BJ1363" s="79"/>
      <c r="BK1363" s="79"/>
      <c r="BL1363" s="79"/>
      <c r="BM1363" s="79"/>
      <c r="BN1363" s="79"/>
      <c r="BO1363" s="79"/>
      <c r="BP1363" s="79"/>
      <c r="BQ1363" s="62"/>
      <c r="BR1363" s="62"/>
      <c r="BS1363" s="62"/>
      <c r="BT1363" s="62"/>
      <c r="BU1363" s="62"/>
      <c r="BV1363" s="62"/>
      <c r="BW1363" s="62"/>
      <c r="BX1363" s="62"/>
      <c r="BY1363" s="62"/>
      <c r="BZ1363" s="62"/>
      <c r="CA1363" s="62"/>
      <c r="CB1363" s="62"/>
      <c r="CC1363" s="62"/>
      <c r="CD1363" s="62"/>
      <c r="CE1363" s="62"/>
      <c r="CF1363" s="62"/>
      <c r="CG1363" s="100"/>
      <c r="CH1363" s="100"/>
      <c r="CI1363" s="62"/>
      <c r="CJ1363" s="62"/>
      <c r="CK1363" s="62"/>
      <c r="CL1363" s="62"/>
    </row>
    <row r="1364" spans="19:99" x14ac:dyDescent="0.25">
      <c r="S1364" s="90" t="s">
        <v>8485</v>
      </c>
      <c r="T1364" s="91">
        <v>0</v>
      </c>
      <c r="U1364" s="91">
        <v>0</v>
      </c>
      <c r="V1364" s="91">
        <v>0</v>
      </c>
      <c r="W1364" s="91">
        <v>0</v>
      </c>
      <c r="X1364" s="91">
        <v>0</v>
      </c>
      <c r="Y1364" s="91">
        <v>0</v>
      </c>
      <c r="Z1364" s="64">
        <f t="shared" si="198"/>
        <v>0</v>
      </c>
      <c r="AA1364" s="90" t="s">
        <v>8485</v>
      </c>
      <c r="AP1364" s="79"/>
      <c r="AQ1364" s="79"/>
      <c r="AR1364" s="79"/>
      <c r="AS1364" s="79"/>
      <c r="AT1364" s="79"/>
      <c r="AU1364" s="79"/>
      <c r="AV1364" s="79"/>
      <c r="AW1364" s="129"/>
      <c r="AX1364" s="129"/>
      <c r="AY1364" s="79"/>
      <c r="AZ1364" s="79"/>
      <c r="BA1364" s="79"/>
      <c r="BB1364" s="79"/>
      <c r="BC1364" s="79"/>
      <c r="BD1364" s="79"/>
      <c r="BE1364" s="79"/>
      <c r="BF1364" s="79"/>
      <c r="BG1364" s="62"/>
      <c r="BH1364" s="79"/>
      <c r="BI1364" s="79"/>
      <c r="BJ1364" s="79"/>
      <c r="BK1364" s="79"/>
      <c r="BL1364" s="79"/>
      <c r="BM1364" s="79"/>
      <c r="BN1364" s="79"/>
      <c r="BO1364" s="79"/>
      <c r="BP1364" s="79"/>
      <c r="BQ1364" s="62"/>
      <c r="BR1364" s="62"/>
      <c r="BS1364" s="62"/>
      <c r="BT1364" s="62"/>
      <c r="BU1364" s="62"/>
      <c r="BV1364" s="128"/>
      <c r="BW1364" s="62"/>
      <c r="BX1364" s="62"/>
      <c r="BY1364" s="62"/>
      <c r="BZ1364" s="62"/>
      <c r="CA1364" s="62"/>
      <c r="CB1364" s="62"/>
      <c r="CC1364" s="62"/>
      <c r="CD1364" s="62"/>
      <c r="CE1364" s="62"/>
      <c r="CF1364" s="62"/>
      <c r="CG1364" s="100"/>
      <c r="CH1364" s="100"/>
      <c r="CI1364" s="62"/>
      <c r="CJ1364" s="62"/>
      <c r="CK1364" s="62"/>
      <c r="CL1364" s="62"/>
      <c r="CS1364" s="62"/>
    </row>
    <row r="1365" spans="19:99" x14ac:dyDescent="0.25">
      <c r="S1365" s="64" t="s">
        <v>8486</v>
      </c>
      <c r="T1365" s="69">
        <v>0</v>
      </c>
      <c r="U1365" s="69">
        <v>1</v>
      </c>
      <c r="V1365" s="69">
        <v>0</v>
      </c>
      <c r="W1365" s="69">
        <v>1</v>
      </c>
      <c r="X1365" s="69">
        <v>0</v>
      </c>
      <c r="Y1365" s="69">
        <v>0</v>
      </c>
      <c r="Z1365" s="64">
        <f t="shared" si="198"/>
        <v>2</v>
      </c>
      <c r="AA1365" s="64" t="s">
        <v>8486</v>
      </c>
      <c r="AP1365" s="79"/>
      <c r="AQ1365" s="79"/>
      <c r="AR1365" s="79"/>
      <c r="AS1365" s="79"/>
      <c r="AT1365" s="79"/>
      <c r="AU1365" s="79"/>
      <c r="AV1365" s="79"/>
      <c r="AW1365" s="129"/>
      <c r="AX1365" s="129"/>
      <c r="AY1365" s="79"/>
      <c r="AZ1365" s="79"/>
      <c r="BA1365" s="79"/>
      <c r="BB1365" s="79"/>
      <c r="BC1365" s="79"/>
      <c r="BD1365" s="79"/>
      <c r="BE1365" s="79"/>
      <c r="BF1365" s="79"/>
      <c r="BG1365" s="62"/>
      <c r="BH1365" s="79"/>
      <c r="BI1365" s="79"/>
      <c r="BJ1365" s="79"/>
      <c r="BK1365" s="79"/>
      <c r="BL1365" s="79"/>
      <c r="BM1365" s="79"/>
      <c r="BN1365" s="79"/>
      <c r="BO1365" s="79"/>
      <c r="BP1365" s="79"/>
      <c r="BQ1365" s="62"/>
      <c r="BR1365" s="62"/>
      <c r="BS1365" s="62"/>
      <c r="BT1365" s="62"/>
      <c r="BU1365" s="62"/>
      <c r="BV1365" s="128"/>
      <c r="BW1365" s="62"/>
      <c r="BX1365" s="62"/>
      <c r="BY1365" s="62"/>
      <c r="BZ1365" s="62"/>
      <c r="CA1365" s="62"/>
      <c r="CB1365" s="62"/>
      <c r="CC1365" s="62"/>
      <c r="CD1365" s="62"/>
      <c r="CE1365" s="62"/>
      <c r="CF1365" s="62"/>
      <c r="CG1365" s="100"/>
      <c r="CH1365" s="100"/>
      <c r="CI1365" s="62"/>
      <c r="CJ1365" s="62"/>
      <c r="CK1365" s="62"/>
      <c r="CL1365" s="62"/>
      <c r="CS1365" s="62"/>
    </row>
    <row r="1366" spans="19:99" x14ac:dyDescent="0.25">
      <c r="S1366" s="90" t="s">
        <v>8487</v>
      </c>
      <c r="T1366" s="91">
        <v>1</v>
      </c>
      <c r="U1366" s="91">
        <v>0</v>
      </c>
      <c r="V1366" s="91">
        <v>0</v>
      </c>
      <c r="W1366" s="91">
        <v>1</v>
      </c>
      <c r="X1366" s="91">
        <v>0</v>
      </c>
      <c r="Y1366" s="91">
        <v>0</v>
      </c>
      <c r="Z1366" s="64">
        <f t="shared" si="198"/>
        <v>2</v>
      </c>
      <c r="AA1366" s="90" t="s">
        <v>8487</v>
      </c>
      <c r="AP1366" s="79"/>
      <c r="AQ1366" s="79"/>
      <c r="AR1366" s="79"/>
      <c r="AS1366" s="79"/>
      <c r="AT1366" s="79"/>
      <c r="AU1366" s="79"/>
      <c r="AV1366" s="79"/>
      <c r="AW1366" s="129"/>
      <c r="AX1366" s="129"/>
      <c r="AY1366" s="79"/>
      <c r="AZ1366" s="79"/>
      <c r="BA1366" s="79"/>
      <c r="BB1366" s="79"/>
      <c r="BC1366" s="79"/>
      <c r="BD1366" s="79"/>
      <c r="BE1366" s="79"/>
      <c r="BF1366" s="79"/>
      <c r="BG1366" s="62"/>
      <c r="BH1366" s="79"/>
      <c r="BI1366" s="79"/>
      <c r="BJ1366" s="79"/>
      <c r="BK1366" s="79"/>
      <c r="BL1366" s="79"/>
      <c r="BM1366" s="79"/>
      <c r="BN1366" s="79"/>
      <c r="BO1366" s="79"/>
      <c r="BP1366" s="79"/>
      <c r="BQ1366" s="62"/>
      <c r="BR1366" s="62"/>
      <c r="BS1366" s="62"/>
      <c r="BT1366" s="62"/>
      <c r="BU1366" s="62"/>
      <c r="BV1366" s="128"/>
      <c r="BW1366" s="62"/>
      <c r="BX1366" s="62"/>
      <c r="BY1366" s="62"/>
      <c r="BZ1366" s="62"/>
      <c r="CA1366" s="62"/>
      <c r="CB1366" s="62"/>
      <c r="CC1366" s="62"/>
      <c r="CD1366" s="62"/>
      <c r="CE1366" s="62"/>
      <c r="CF1366" s="62"/>
      <c r="CG1366" s="100"/>
      <c r="CH1366" s="100"/>
      <c r="CI1366" s="62"/>
      <c r="CJ1366" s="62"/>
      <c r="CK1366" s="62"/>
      <c r="CL1366" s="62"/>
      <c r="CS1366" s="62"/>
    </row>
    <row r="1367" spans="19:99" x14ac:dyDescent="0.25">
      <c r="S1367" s="64" t="s">
        <v>8488</v>
      </c>
      <c r="T1367" s="69">
        <v>3</v>
      </c>
      <c r="U1367" s="69">
        <v>5</v>
      </c>
      <c r="V1367" s="69">
        <v>1</v>
      </c>
      <c r="W1367" s="69">
        <v>5</v>
      </c>
      <c r="X1367" s="69">
        <v>5</v>
      </c>
      <c r="Y1367" s="69">
        <v>7</v>
      </c>
      <c r="Z1367" s="64">
        <f t="shared" si="198"/>
        <v>21</v>
      </c>
      <c r="AA1367" s="64" t="s">
        <v>8488</v>
      </c>
      <c r="AO1367" s="139"/>
      <c r="AP1367" s="79"/>
      <c r="AQ1367" s="79"/>
      <c r="AR1367" s="79"/>
      <c r="AS1367" s="79"/>
      <c r="AT1367" s="79"/>
      <c r="AU1367" s="79"/>
      <c r="AV1367" s="79"/>
      <c r="AW1367" s="79"/>
      <c r="AX1367" s="79"/>
      <c r="AY1367" s="79"/>
      <c r="AZ1367" s="79"/>
      <c r="BA1367" s="79"/>
      <c r="BB1367" s="79"/>
      <c r="BC1367" s="79"/>
      <c r="BD1367" s="79"/>
      <c r="BE1367" s="79"/>
      <c r="BF1367" s="79"/>
      <c r="BG1367" s="100"/>
      <c r="BH1367" s="79"/>
      <c r="BI1367" s="79"/>
      <c r="BJ1367" s="79"/>
      <c r="BK1367" s="79"/>
      <c r="BL1367" s="79"/>
      <c r="BM1367" s="79"/>
      <c r="BN1367" s="79"/>
      <c r="BO1367" s="79"/>
      <c r="BP1367" s="79"/>
      <c r="BQ1367" s="100"/>
      <c r="BR1367" s="100"/>
      <c r="BS1367" s="100"/>
      <c r="BT1367" s="100"/>
      <c r="BU1367" s="100"/>
      <c r="BV1367" s="100"/>
      <c r="BW1367" s="100"/>
      <c r="BX1367" s="100"/>
      <c r="BY1367" s="100"/>
      <c r="BZ1367" s="100"/>
      <c r="CA1367" s="62"/>
      <c r="CB1367" s="62"/>
      <c r="CC1367" s="62"/>
      <c r="CD1367" s="62"/>
      <c r="CE1367" s="62"/>
      <c r="CF1367" s="62"/>
      <c r="CG1367" s="100"/>
      <c r="CH1367" s="100"/>
      <c r="CI1367" s="62"/>
      <c r="CJ1367" s="62"/>
      <c r="CK1367" s="62"/>
      <c r="CL1367" s="62"/>
      <c r="CM1367" s="139"/>
      <c r="CS1367" s="62"/>
    </row>
    <row r="1368" spans="19:99" x14ac:dyDescent="0.25">
      <c r="S1368" s="90" t="s">
        <v>8489</v>
      </c>
      <c r="T1368" s="91">
        <v>10</v>
      </c>
      <c r="U1368" s="91">
        <v>19</v>
      </c>
      <c r="V1368" s="91">
        <v>3</v>
      </c>
      <c r="W1368" s="91">
        <v>61</v>
      </c>
      <c r="X1368" s="91">
        <v>104</v>
      </c>
      <c r="Y1368" s="91">
        <v>1</v>
      </c>
      <c r="Z1368" s="64">
        <f t="shared" si="198"/>
        <v>94</v>
      </c>
      <c r="AA1368" s="90" t="s">
        <v>8489</v>
      </c>
      <c r="AO1368" s="139"/>
      <c r="AP1368" s="79"/>
      <c r="AQ1368" s="79"/>
      <c r="AR1368" s="79"/>
      <c r="AS1368" s="79"/>
      <c r="AT1368" s="79"/>
      <c r="AU1368" s="79"/>
      <c r="AV1368" s="79"/>
      <c r="AW1368" s="79"/>
      <c r="AX1368" s="79"/>
      <c r="AY1368" s="79"/>
      <c r="AZ1368" s="79"/>
      <c r="BA1368" s="79"/>
      <c r="BB1368" s="79"/>
      <c r="BC1368" s="79"/>
      <c r="BD1368" s="79"/>
      <c r="BE1368" s="79"/>
      <c r="BF1368" s="79"/>
      <c r="BG1368" s="100"/>
      <c r="BH1368" s="79"/>
      <c r="BI1368" s="79"/>
      <c r="BJ1368" s="79"/>
      <c r="BK1368" s="79"/>
      <c r="BL1368" s="79"/>
      <c r="BM1368" s="79"/>
      <c r="BN1368" s="79"/>
      <c r="BO1368" s="79"/>
      <c r="BP1368" s="79"/>
      <c r="BQ1368" s="100"/>
      <c r="BR1368" s="100"/>
      <c r="BS1368" s="100"/>
      <c r="BT1368" s="100"/>
      <c r="BU1368" s="100"/>
      <c r="BV1368" s="100"/>
      <c r="BW1368" s="100"/>
      <c r="BX1368" s="62"/>
      <c r="BY1368" s="62"/>
      <c r="BZ1368" s="62"/>
      <c r="CA1368" s="62"/>
      <c r="CB1368" s="62"/>
      <c r="CC1368" s="62"/>
      <c r="CD1368" s="62"/>
      <c r="CE1368" s="62"/>
      <c r="CF1368" s="62"/>
      <c r="CG1368" s="100"/>
      <c r="CH1368" s="100"/>
      <c r="CI1368" s="62"/>
      <c r="CJ1368" s="62"/>
      <c r="CK1368" s="62"/>
      <c r="CL1368" s="62"/>
      <c r="CM1368" s="139"/>
      <c r="CS1368" s="62"/>
    </row>
    <row r="1369" spans="19:99" x14ac:dyDescent="0.25">
      <c r="S1369" s="64" t="s">
        <v>8490</v>
      </c>
      <c r="T1369" s="69">
        <v>24</v>
      </c>
      <c r="U1369" s="69">
        <v>60</v>
      </c>
      <c r="V1369" s="69">
        <v>6</v>
      </c>
      <c r="W1369" s="69">
        <v>117</v>
      </c>
      <c r="X1369" s="69">
        <v>673</v>
      </c>
      <c r="Y1369" s="69">
        <v>20</v>
      </c>
      <c r="Z1369" s="64">
        <f t="shared" si="198"/>
        <v>227</v>
      </c>
      <c r="AA1369" s="64" t="s">
        <v>8490</v>
      </c>
      <c r="AO1369" s="139"/>
      <c r="AP1369" s="79"/>
      <c r="AQ1369" s="79"/>
      <c r="AR1369" s="79"/>
      <c r="AS1369" s="79"/>
      <c r="AT1369" s="79"/>
      <c r="AU1369" s="79"/>
      <c r="AV1369" s="79"/>
      <c r="AW1369" s="79"/>
      <c r="AX1369" s="79"/>
      <c r="AY1369" s="79"/>
      <c r="AZ1369" s="79"/>
      <c r="BA1369" s="79"/>
      <c r="BB1369" s="79"/>
      <c r="BC1369" s="79"/>
      <c r="BD1369" s="79"/>
      <c r="BE1369" s="79"/>
      <c r="BF1369" s="79"/>
      <c r="BG1369" s="79"/>
      <c r="BH1369" s="79"/>
      <c r="BI1369" s="79"/>
      <c r="BJ1369" s="79"/>
      <c r="BK1369" s="79"/>
      <c r="BL1369" s="79"/>
      <c r="BM1369" s="79"/>
      <c r="BN1369" s="79"/>
      <c r="BO1369" s="79"/>
      <c r="BP1369" s="79"/>
      <c r="BQ1369" s="100"/>
      <c r="BR1369" s="100"/>
      <c r="BS1369" s="100"/>
      <c r="BT1369" s="100"/>
      <c r="BU1369" s="100"/>
      <c r="BV1369" s="100"/>
      <c r="BW1369" s="100"/>
      <c r="BX1369" s="62"/>
      <c r="BY1369" s="62"/>
      <c r="BZ1369" s="62"/>
      <c r="CA1369" s="62"/>
      <c r="CB1369" s="62"/>
      <c r="CC1369" s="62"/>
      <c r="CD1369" s="62"/>
      <c r="CE1369" s="62"/>
      <c r="CF1369" s="62"/>
      <c r="CG1369" s="100"/>
      <c r="CH1369" s="100"/>
      <c r="CI1369" s="62"/>
      <c r="CJ1369" s="62"/>
      <c r="CK1369" s="62"/>
      <c r="CL1369" s="62"/>
      <c r="CM1369" s="139"/>
      <c r="CS1369" s="62"/>
    </row>
    <row r="1370" spans="19:99" x14ac:dyDescent="0.25">
      <c r="S1370" s="90" t="s">
        <v>8491</v>
      </c>
      <c r="T1370" s="91">
        <v>1</v>
      </c>
      <c r="U1370" s="91">
        <v>3</v>
      </c>
      <c r="V1370" s="91">
        <v>10</v>
      </c>
      <c r="W1370" s="91">
        <v>103</v>
      </c>
      <c r="X1370" s="91">
        <v>0</v>
      </c>
      <c r="Y1370" s="91">
        <v>7</v>
      </c>
      <c r="Z1370" s="64">
        <f t="shared" si="198"/>
        <v>124</v>
      </c>
      <c r="AA1370" s="90" t="s">
        <v>8491</v>
      </c>
      <c r="AO1370" s="139"/>
      <c r="AP1370" s="79"/>
      <c r="AQ1370" s="79"/>
      <c r="AR1370" s="79"/>
      <c r="AS1370" s="79"/>
      <c r="AT1370" s="79"/>
      <c r="AU1370" s="79"/>
      <c r="AV1370" s="79"/>
      <c r="AW1370" s="79"/>
      <c r="AX1370" s="79"/>
      <c r="AY1370" s="79"/>
      <c r="AZ1370" s="79"/>
      <c r="BA1370" s="79"/>
      <c r="BB1370" s="79"/>
      <c r="BC1370" s="79"/>
      <c r="BD1370" s="79"/>
      <c r="BE1370" s="79"/>
      <c r="BF1370" s="79"/>
      <c r="BG1370" s="79"/>
      <c r="BH1370" s="79"/>
      <c r="BI1370" s="79"/>
      <c r="BJ1370" s="79"/>
      <c r="BK1370" s="79"/>
      <c r="BL1370" s="79"/>
      <c r="BM1370" s="79"/>
      <c r="BN1370" s="79"/>
      <c r="BO1370" s="79"/>
      <c r="BP1370" s="79"/>
      <c r="BQ1370" s="100"/>
      <c r="BR1370" s="100"/>
      <c r="BS1370" s="100"/>
      <c r="BT1370" s="100"/>
      <c r="BU1370" s="100"/>
      <c r="BV1370" s="100"/>
      <c r="BW1370" s="100"/>
      <c r="BX1370" s="62"/>
      <c r="BY1370" s="62"/>
      <c r="BZ1370" s="62"/>
      <c r="CA1370" s="62"/>
      <c r="CB1370" s="62"/>
      <c r="CC1370" s="62"/>
      <c r="CD1370" s="62"/>
      <c r="CE1370" s="62"/>
      <c r="CF1370" s="62"/>
      <c r="CG1370" s="100"/>
      <c r="CH1370" s="100"/>
      <c r="CI1370" s="62"/>
      <c r="CJ1370" s="62"/>
      <c r="CK1370" s="62"/>
      <c r="CL1370" s="62"/>
      <c r="CM1370" s="139"/>
      <c r="CS1370" s="62"/>
    </row>
    <row r="1371" spans="19:99" x14ac:dyDescent="0.25">
      <c r="T1371" s="60">
        <f t="shared" ref="T1371:Y1371" si="199">SUM(T1363:T1370)</f>
        <v>39</v>
      </c>
      <c r="U1371" s="60">
        <f t="shared" si="199"/>
        <v>88</v>
      </c>
      <c r="V1371" s="60">
        <f t="shared" si="199"/>
        <v>20</v>
      </c>
      <c r="W1371" s="60">
        <f t="shared" si="199"/>
        <v>289</v>
      </c>
      <c r="X1371" s="60">
        <f t="shared" si="199"/>
        <v>782</v>
      </c>
      <c r="Y1371" s="60">
        <f t="shared" si="199"/>
        <v>35</v>
      </c>
      <c r="Z1371" s="64">
        <f t="shared" si="198"/>
        <v>471</v>
      </c>
      <c r="AO1371" s="139"/>
      <c r="AP1371" s="62"/>
      <c r="AQ1371" s="62"/>
      <c r="AR1371" s="62"/>
      <c r="AS1371" s="62"/>
      <c r="AT1371" s="62"/>
      <c r="AU1371" s="62"/>
      <c r="AV1371" s="62"/>
      <c r="AW1371" s="62"/>
      <c r="AX1371" s="62"/>
      <c r="AY1371" s="62"/>
      <c r="AZ1371" s="62"/>
      <c r="BA1371" s="62"/>
      <c r="BB1371" s="62"/>
      <c r="BC1371" s="62"/>
      <c r="BD1371" s="62"/>
      <c r="BE1371" s="62"/>
      <c r="BF1371" s="62"/>
      <c r="BG1371" s="62"/>
      <c r="BH1371" s="62"/>
      <c r="BI1371" s="62"/>
      <c r="BJ1371" s="62"/>
      <c r="BK1371" s="62"/>
      <c r="BL1371" s="62"/>
      <c r="BM1371" s="62"/>
      <c r="BN1371" s="62"/>
      <c r="BO1371" s="62"/>
      <c r="BP1371" s="62"/>
      <c r="BQ1371" s="62"/>
      <c r="BR1371" s="62"/>
      <c r="BS1371" s="62"/>
      <c r="BT1371" s="62"/>
      <c r="BU1371" s="62"/>
      <c r="BV1371" s="62"/>
      <c r="BW1371" s="62"/>
      <c r="BX1371" s="62"/>
      <c r="BY1371" s="62"/>
      <c r="BZ1371" s="62"/>
      <c r="CA1371" s="62"/>
      <c r="CB1371" s="62"/>
      <c r="CC1371" s="62"/>
      <c r="CD1371" s="62"/>
      <c r="CE1371" s="62"/>
      <c r="CF1371" s="62"/>
      <c r="CG1371" s="100"/>
      <c r="CH1371" s="100"/>
      <c r="CI1371" s="62"/>
      <c r="CJ1371" s="62"/>
      <c r="CK1371" s="62"/>
      <c r="CL1371" s="62"/>
      <c r="CM1371" s="139"/>
      <c r="CS1371" s="62"/>
    </row>
    <row r="1372" spans="19:99" x14ac:dyDescent="0.25">
      <c r="AO1372" s="139"/>
      <c r="AP1372" s="62"/>
      <c r="AQ1372" s="62"/>
      <c r="AR1372" s="62"/>
      <c r="AS1372" s="62"/>
      <c r="AT1372" s="62"/>
      <c r="AU1372" s="62"/>
      <c r="AV1372" s="62"/>
      <c r="AW1372" s="62"/>
      <c r="AX1372" s="62"/>
      <c r="AY1372" s="62"/>
      <c r="AZ1372" s="62"/>
      <c r="BA1372" s="62"/>
      <c r="BB1372" s="62"/>
      <c r="BC1372" s="62"/>
      <c r="BD1372" s="62"/>
      <c r="BE1372" s="62"/>
      <c r="BF1372" s="62"/>
      <c r="BG1372" s="62"/>
      <c r="BH1372" s="62"/>
      <c r="BI1372" s="62"/>
      <c r="BJ1372" s="62"/>
      <c r="BK1372" s="62"/>
      <c r="BL1372" s="62"/>
      <c r="BM1372" s="62"/>
      <c r="BN1372" s="62"/>
      <c r="BO1372" s="62"/>
      <c r="BP1372" s="62"/>
      <c r="BQ1372" s="62"/>
      <c r="BR1372" s="62"/>
      <c r="BS1372" s="62"/>
      <c r="BT1372" s="62"/>
      <c r="BU1372" s="62"/>
      <c r="BV1372" s="62"/>
      <c r="BW1372" s="62"/>
      <c r="BX1372" s="62"/>
      <c r="BY1372" s="62"/>
      <c r="BZ1372" s="62"/>
      <c r="CA1372" s="62"/>
      <c r="CB1372" s="62"/>
      <c r="CC1372" s="62"/>
      <c r="CD1372" s="62"/>
      <c r="CE1372" s="62"/>
      <c r="CF1372" s="62"/>
      <c r="CG1372" s="100"/>
      <c r="CH1372" s="100"/>
      <c r="CI1372" s="62"/>
      <c r="CJ1372" s="62"/>
      <c r="CK1372" s="62"/>
      <c r="CL1372" s="62"/>
      <c r="CM1372" s="139"/>
      <c r="CS1372" s="100"/>
    </row>
    <row r="1373" spans="19:99" x14ac:dyDescent="0.25">
      <c r="AO1373" s="139"/>
      <c r="AP1373" s="62"/>
      <c r="AQ1373" s="62"/>
      <c r="AR1373" s="62"/>
      <c r="AS1373" s="62"/>
      <c r="AT1373" s="62"/>
      <c r="AU1373" s="62"/>
      <c r="AV1373" s="62"/>
      <c r="AW1373" s="62"/>
      <c r="AX1373" s="62"/>
      <c r="AY1373" s="62"/>
      <c r="AZ1373" s="62"/>
      <c r="BA1373" s="62"/>
      <c r="BB1373" s="62"/>
      <c r="BC1373" s="62"/>
      <c r="BD1373" s="62"/>
      <c r="BE1373" s="62"/>
      <c r="BF1373" s="62"/>
      <c r="BG1373" s="62"/>
      <c r="BH1373" s="62"/>
      <c r="BI1373" s="62"/>
      <c r="BJ1373" s="62"/>
      <c r="BK1373" s="62"/>
      <c r="BL1373" s="62"/>
      <c r="BM1373" s="62"/>
      <c r="BN1373" s="62"/>
      <c r="BO1373" s="62"/>
      <c r="BP1373" s="62"/>
      <c r="BQ1373" s="62"/>
      <c r="BR1373" s="62"/>
      <c r="BS1373" s="62"/>
      <c r="BT1373" s="62"/>
      <c r="BU1373" s="62"/>
      <c r="BV1373" s="62"/>
      <c r="BW1373" s="62"/>
      <c r="BX1373" s="62"/>
      <c r="BY1373" s="62"/>
      <c r="BZ1373" s="62"/>
      <c r="CA1373" s="62"/>
      <c r="CB1373" s="62"/>
      <c r="CC1373" s="62"/>
      <c r="CD1373" s="62"/>
      <c r="CE1373" s="62"/>
      <c r="CF1373" s="62"/>
      <c r="CG1373" s="100"/>
      <c r="CH1373" s="100"/>
      <c r="CI1373" s="62"/>
      <c r="CJ1373" s="62"/>
      <c r="CK1373" s="62"/>
      <c r="CL1373" s="62"/>
      <c r="CM1373" s="139"/>
      <c r="CS1373" s="62"/>
    </row>
    <row r="1374" spans="19:99" x14ac:dyDescent="0.25">
      <c r="AP1374" s="62"/>
      <c r="AQ1374" s="62"/>
      <c r="AR1374" s="62"/>
      <c r="AS1374" s="62"/>
      <c r="AT1374" s="62"/>
      <c r="AU1374" s="62"/>
      <c r="AV1374" s="62"/>
      <c r="AW1374" s="62"/>
      <c r="AX1374" s="62"/>
      <c r="AY1374" s="62"/>
      <c r="AZ1374" s="62"/>
      <c r="BA1374" s="62"/>
      <c r="BB1374" s="62"/>
      <c r="BC1374" s="62"/>
      <c r="BD1374" s="62"/>
      <c r="BE1374" s="62"/>
      <c r="BF1374" s="62"/>
      <c r="BG1374" s="62"/>
      <c r="BH1374" s="62"/>
      <c r="BI1374" s="62"/>
      <c r="BJ1374" s="62"/>
      <c r="BK1374" s="62"/>
      <c r="BL1374" s="62"/>
      <c r="BM1374" s="62"/>
      <c r="BN1374" s="62"/>
      <c r="BO1374" s="62"/>
      <c r="BP1374" s="62"/>
      <c r="BQ1374" s="62"/>
      <c r="BR1374" s="62"/>
      <c r="BS1374" s="62"/>
      <c r="BT1374" s="62"/>
      <c r="BU1374" s="62"/>
      <c r="BV1374" s="62"/>
      <c r="BW1374" s="62"/>
      <c r="BX1374" s="62"/>
      <c r="BY1374" s="62"/>
      <c r="BZ1374" s="62"/>
      <c r="CA1374" s="62"/>
      <c r="CB1374" s="62"/>
      <c r="CC1374" s="62"/>
      <c r="CD1374" s="62"/>
      <c r="CE1374" s="62"/>
      <c r="CF1374" s="62"/>
      <c r="CG1374" s="100"/>
      <c r="CH1374" s="100"/>
      <c r="CI1374" s="62"/>
      <c r="CJ1374" s="62"/>
      <c r="CK1374" s="62"/>
      <c r="CL1374" s="62"/>
      <c r="CM1374" s="139"/>
    </row>
    <row r="1375" spans="19:99" x14ac:dyDescent="0.25">
      <c r="AO1375" s="62"/>
      <c r="AP1375" s="62"/>
      <c r="AQ1375" s="62"/>
      <c r="AR1375" s="62"/>
      <c r="AS1375" s="62"/>
      <c r="AT1375" s="62"/>
      <c r="AU1375" s="62"/>
      <c r="AV1375" s="62"/>
      <c r="AW1375" s="62"/>
      <c r="AX1375" s="62"/>
      <c r="AY1375" s="62"/>
      <c r="AZ1375" s="62"/>
      <c r="BA1375" s="62"/>
      <c r="BB1375" s="62"/>
      <c r="BC1375" s="62"/>
      <c r="BD1375" s="62"/>
      <c r="BE1375" s="62"/>
      <c r="BF1375" s="62"/>
      <c r="BG1375" s="62"/>
      <c r="BH1375" s="62"/>
      <c r="BI1375" s="62"/>
      <c r="BJ1375" s="62"/>
      <c r="BK1375" s="62"/>
      <c r="BL1375" s="62"/>
      <c r="BM1375" s="62"/>
      <c r="BN1375" s="62"/>
      <c r="BO1375" s="62"/>
      <c r="BP1375" s="62"/>
      <c r="BQ1375" s="62"/>
      <c r="BR1375" s="62"/>
      <c r="BS1375" s="62"/>
      <c r="BT1375" s="62"/>
      <c r="BU1375" s="62"/>
      <c r="BV1375" s="62"/>
      <c r="BW1375" s="62"/>
      <c r="BX1375" s="62"/>
      <c r="BY1375" s="62"/>
      <c r="BZ1375" s="62"/>
      <c r="CA1375" s="62"/>
      <c r="CB1375" s="62"/>
      <c r="CC1375" s="62"/>
      <c r="CD1375" s="62"/>
      <c r="CE1375" s="62"/>
      <c r="CF1375" s="62"/>
      <c r="CG1375" s="100"/>
      <c r="CH1375" s="100"/>
      <c r="CI1375" s="62"/>
      <c r="CJ1375" s="62"/>
      <c r="CK1375" s="62"/>
      <c r="CL1375" s="62"/>
    </row>
    <row r="1376" spans="19:99" ht="27" customHeight="1" x14ac:dyDescent="0.25">
      <c r="BV1376" s="62"/>
      <c r="CA1376" s="62"/>
      <c r="CI1376" s="62"/>
    </row>
    <row r="1377" spans="1:81" ht="31.5" customHeight="1" x14ac:dyDescent="0.25">
      <c r="BR1377" s="60"/>
      <c r="BV1377" s="60"/>
    </row>
    <row r="1378" spans="1:81" ht="57" customHeight="1" x14ac:dyDescent="0.25">
      <c r="CC1378" s="169"/>
    </row>
    <row r="1379" spans="1:81" ht="39.6" x14ac:dyDescent="0.25">
      <c r="A1379" s="75" t="s">
        <v>8619</v>
      </c>
      <c r="B1379" s="75" t="s">
        <v>7388</v>
      </c>
      <c r="C1379" s="75" t="s">
        <v>8472</v>
      </c>
      <c r="D1379" s="75" t="s">
        <v>8496</v>
      </c>
      <c r="E1379" s="75" t="s">
        <v>8497</v>
      </c>
      <c r="F1379" s="75" t="s">
        <v>8498</v>
      </c>
      <c r="G1379" s="75" t="s">
        <v>8499</v>
      </c>
      <c r="H1379" s="75" t="s">
        <v>8500</v>
      </c>
      <c r="I1379" s="75" t="s">
        <v>8501</v>
      </c>
      <c r="J1379" s="75" t="s">
        <v>8658</v>
      </c>
      <c r="K1379" s="77" t="s">
        <v>8502</v>
      </c>
      <c r="L1379" s="93" t="s">
        <v>8503</v>
      </c>
      <c r="M1379" s="66" t="s">
        <v>8690</v>
      </c>
      <c r="S1379" s="60" t="s">
        <v>8619</v>
      </c>
      <c r="AO1379" s="66" t="s">
        <v>8566</v>
      </c>
      <c r="AP1379" s="119" t="s">
        <v>8619</v>
      </c>
      <c r="AQ1379" s="66"/>
      <c r="AR1379" s="66"/>
      <c r="AS1379" s="66"/>
      <c r="BR1379" s="60"/>
      <c r="CC1379" s="170" t="s">
        <v>8691</v>
      </c>
    </row>
    <row r="1380" spans="1:81" x14ac:dyDescent="0.25">
      <c r="A1380" s="75" t="s">
        <v>8545</v>
      </c>
      <c r="B1380" s="75" t="s">
        <v>924</v>
      </c>
      <c r="C1380" s="115">
        <v>1</v>
      </c>
      <c r="D1380" s="164">
        <v>1</v>
      </c>
      <c r="E1380" s="164">
        <v>0</v>
      </c>
      <c r="F1380" s="164">
        <v>0</v>
      </c>
      <c r="G1380" s="164">
        <v>0</v>
      </c>
      <c r="H1380" s="164">
        <v>1</v>
      </c>
      <c r="I1380" s="164">
        <v>0</v>
      </c>
      <c r="J1380" s="164">
        <v>0</v>
      </c>
      <c r="K1380" s="164">
        <v>0</v>
      </c>
      <c r="L1380" s="161">
        <f t="shared" ref="L1380:L1396" si="200">SUM(E1380:K1380)</f>
        <v>1</v>
      </c>
      <c r="M1380" s="79">
        <v>1</v>
      </c>
      <c r="S1380" s="64" t="s">
        <v>8505</v>
      </c>
      <c r="T1380" s="64" t="s">
        <v>115</v>
      </c>
      <c r="U1380" s="64" t="s">
        <v>135</v>
      </c>
      <c r="V1380" s="64" t="s">
        <v>139</v>
      </c>
      <c r="W1380" s="64" t="s">
        <v>121</v>
      </c>
      <c r="X1380" s="64" t="s">
        <v>667</v>
      </c>
      <c r="Y1380" s="64" t="s">
        <v>8473</v>
      </c>
      <c r="Z1380" s="64" t="s">
        <v>8474</v>
      </c>
      <c r="AO1380" s="60" t="s">
        <v>8692</v>
      </c>
      <c r="AP1380" s="66"/>
      <c r="AQ1380" s="66"/>
      <c r="AR1380" s="66"/>
      <c r="AS1380" s="66"/>
      <c r="BR1380" s="60"/>
      <c r="CC1380" s="171" t="s">
        <v>8693</v>
      </c>
    </row>
    <row r="1381" spans="1:81" x14ac:dyDescent="0.25">
      <c r="A1381" s="166" t="s">
        <v>8546</v>
      </c>
      <c r="B1381" s="160" t="s">
        <v>924</v>
      </c>
      <c r="C1381" s="114">
        <v>1</v>
      </c>
      <c r="D1381" s="113">
        <v>1</v>
      </c>
      <c r="E1381" s="113">
        <v>0</v>
      </c>
      <c r="F1381" s="113">
        <v>0</v>
      </c>
      <c r="G1381" s="113">
        <v>0</v>
      </c>
      <c r="H1381" s="113">
        <v>1</v>
      </c>
      <c r="I1381" s="113">
        <v>0</v>
      </c>
      <c r="J1381" s="113">
        <v>0</v>
      </c>
      <c r="K1381" s="113">
        <v>0</v>
      </c>
      <c r="L1381" s="161">
        <f t="shared" si="200"/>
        <v>1</v>
      </c>
      <c r="M1381" s="62">
        <v>1</v>
      </c>
      <c r="S1381" s="64" t="s">
        <v>8484</v>
      </c>
      <c r="T1381" s="69">
        <v>0</v>
      </c>
      <c r="U1381" s="69">
        <v>0</v>
      </c>
      <c r="V1381" s="69">
        <v>0</v>
      </c>
      <c r="W1381" s="69">
        <v>1</v>
      </c>
      <c r="X1381" s="69">
        <v>0</v>
      </c>
      <c r="Y1381" s="69">
        <v>0</v>
      </c>
      <c r="Z1381" s="64">
        <f t="shared" ref="Z1381:Z1388" si="201">SUM(T1381:Y1381)</f>
        <v>1</v>
      </c>
      <c r="AO1381" s="60" t="s">
        <v>8694</v>
      </c>
      <c r="AP1381" s="66"/>
      <c r="AQ1381" s="66"/>
      <c r="AR1381" s="66"/>
      <c r="AS1381" s="66"/>
      <c r="BL1381" s="60" t="s">
        <v>8695</v>
      </c>
      <c r="BR1381" s="60"/>
      <c r="CC1381" s="171" t="s">
        <v>8696</v>
      </c>
    </row>
    <row r="1382" spans="1:81" x14ac:dyDescent="0.25">
      <c r="A1382" s="162" t="s">
        <v>8521</v>
      </c>
      <c r="B1382" s="162" t="s">
        <v>924</v>
      </c>
      <c r="C1382" s="115">
        <v>2</v>
      </c>
      <c r="D1382" s="112">
        <v>2</v>
      </c>
      <c r="E1382" s="112">
        <v>0</v>
      </c>
      <c r="F1382" s="112">
        <v>0</v>
      </c>
      <c r="G1382" s="112">
        <v>0</v>
      </c>
      <c r="H1382" s="112">
        <v>2</v>
      </c>
      <c r="I1382" s="112">
        <v>0</v>
      </c>
      <c r="J1382" s="112">
        <v>0</v>
      </c>
      <c r="K1382" s="112">
        <v>0</v>
      </c>
      <c r="L1382" s="161">
        <f t="shared" si="200"/>
        <v>2</v>
      </c>
      <c r="M1382" s="62">
        <v>2</v>
      </c>
      <c r="S1382" s="90" t="s">
        <v>8485</v>
      </c>
      <c r="T1382" s="91">
        <v>0</v>
      </c>
      <c r="U1382" s="91">
        <v>0</v>
      </c>
      <c r="V1382" s="91">
        <v>0</v>
      </c>
      <c r="W1382" s="91">
        <v>1</v>
      </c>
      <c r="X1382" s="91">
        <v>0</v>
      </c>
      <c r="Y1382" s="91">
        <v>0</v>
      </c>
      <c r="Z1382" s="64">
        <f t="shared" si="201"/>
        <v>1</v>
      </c>
      <c r="AP1382" s="79">
        <v>2009</v>
      </c>
      <c r="AQ1382" s="79"/>
      <c r="AR1382" s="79"/>
      <c r="AS1382" s="79"/>
      <c r="AT1382" s="62">
        <v>2010</v>
      </c>
      <c r="AU1382" s="62"/>
      <c r="AV1382" s="62"/>
      <c r="AW1382" s="62"/>
      <c r="AX1382" s="62">
        <v>2011</v>
      </c>
      <c r="AY1382" s="62"/>
      <c r="AZ1382" s="62"/>
      <c r="BA1382" s="62"/>
      <c r="BB1382" s="62">
        <v>2012</v>
      </c>
      <c r="BC1382" s="62"/>
      <c r="BD1382" s="62"/>
      <c r="BE1382" s="62"/>
      <c r="BF1382" s="62">
        <v>2013</v>
      </c>
      <c r="BG1382" s="62"/>
      <c r="BH1382" s="62"/>
      <c r="BI1382" s="62"/>
      <c r="BJ1382" s="62">
        <v>2014</v>
      </c>
      <c r="BK1382" s="62"/>
      <c r="BL1382" s="62"/>
      <c r="BM1382" s="62"/>
      <c r="BN1382" s="62">
        <v>2015</v>
      </c>
      <c r="BO1382" s="62"/>
      <c r="BP1382" s="62"/>
      <c r="BQ1382" s="62"/>
      <c r="BR1382" s="62">
        <v>2016</v>
      </c>
      <c r="BS1382" s="62"/>
      <c r="BV1382" s="73" t="s">
        <v>8568</v>
      </c>
      <c r="CC1382" s="171" t="s">
        <v>8697</v>
      </c>
    </row>
    <row r="1383" spans="1:81" ht="22.8" x14ac:dyDescent="0.25">
      <c r="A1383" s="166" t="s">
        <v>8541</v>
      </c>
      <c r="B1383" s="166" t="s">
        <v>2680</v>
      </c>
      <c r="C1383" s="172">
        <v>1</v>
      </c>
      <c r="D1383" s="113">
        <v>1</v>
      </c>
      <c r="E1383" s="113">
        <v>0</v>
      </c>
      <c r="F1383" s="113">
        <v>0</v>
      </c>
      <c r="G1383" s="113">
        <v>0</v>
      </c>
      <c r="H1383" s="113">
        <v>1</v>
      </c>
      <c r="I1383" s="113">
        <v>0</v>
      </c>
      <c r="J1383" s="113">
        <v>0</v>
      </c>
      <c r="K1383" s="113">
        <v>0</v>
      </c>
      <c r="L1383" s="161">
        <f t="shared" si="200"/>
        <v>1</v>
      </c>
      <c r="M1383" s="62"/>
      <c r="S1383" s="64" t="s">
        <v>8486</v>
      </c>
      <c r="T1383" s="69">
        <v>0</v>
      </c>
      <c r="U1383" s="69">
        <v>0</v>
      </c>
      <c r="V1383" s="69">
        <v>0</v>
      </c>
      <c r="W1383" s="69">
        <v>2</v>
      </c>
      <c r="X1383" s="69">
        <v>0</v>
      </c>
      <c r="Y1383" s="69">
        <v>0</v>
      </c>
      <c r="Z1383" s="64">
        <f t="shared" si="201"/>
        <v>2</v>
      </c>
      <c r="AO1383" s="60" t="s">
        <v>5</v>
      </c>
      <c r="AP1383" s="60" t="s">
        <v>8698</v>
      </c>
      <c r="AQ1383" s="60" t="s">
        <v>8699</v>
      </c>
      <c r="AR1383" s="60" t="s">
        <v>8700</v>
      </c>
      <c r="AS1383" s="60" t="s">
        <v>8597</v>
      </c>
      <c r="AT1383" s="60" t="s">
        <v>8592</v>
      </c>
      <c r="AU1383" s="60" t="s">
        <v>8701</v>
      </c>
      <c r="AV1383" s="60" t="s">
        <v>8702</v>
      </c>
      <c r="AW1383" s="119" t="s">
        <v>8703</v>
      </c>
      <c r="AX1383" s="119" t="s">
        <v>8600</v>
      </c>
      <c r="AY1383" s="60" t="s">
        <v>8601</v>
      </c>
      <c r="AZ1383" s="60" t="s">
        <v>8596</v>
      </c>
      <c r="BA1383" s="60" t="s">
        <v>8704</v>
      </c>
      <c r="BB1383" s="60" t="s">
        <v>8705</v>
      </c>
      <c r="BC1383" s="60" t="s">
        <v>8706</v>
      </c>
      <c r="BD1383" s="60" t="s">
        <v>8599</v>
      </c>
      <c r="BE1383" s="60" t="s">
        <v>8642</v>
      </c>
      <c r="BF1383" s="60" t="s">
        <v>8605</v>
      </c>
      <c r="BG1383" s="60" t="s">
        <v>8707</v>
      </c>
      <c r="BH1383" s="60" t="s">
        <v>8708</v>
      </c>
      <c r="BI1383" s="60" t="s">
        <v>8604</v>
      </c>
      <c r="BJ1383" s="60" t="s">
        <v>8709</v>
      </c>
      <c r="BK1383" s="60" t="s">
        <v>8710</v>
      </c>
      <c r="BL1383" s="60" t="s">
        <v>8609</v>
      </c>
      <c r="BM1383" s="60" t="s">
        <v>8644</v>
      </c>
      <c r="BN1383" s="60" t="s">
        <v>8610</v>
      </c>
      <c r="BO1383" s="60" t="s">
        <v>8711</v>
      </c>
      <c r="BP1383" s="60" t="s">
        <v>8608</v>
      </c>
      <c r="BQ1383" s="60" t="s">
        <v>8613</v>
      </c>
      <c r="BR1383" s="60" t="s">
        <v>8614</v>
      </c>
      <c r="BS1383" s="60" t="s">
        <v>8646</v>
      </c>
      <c r="BT1383" s="60" t="s">
        <v>8612</v>
      </c>
      <c r="BU1383" s="62" t="s">
        <v>8712</v>
      </c>
      <c r="BV1383" s="62" t="s">
        <v>8618</v>
      </c>
      <c r="BW1383" s="62" t="s">
        <v>8619</v>
      </c>
    </row>
    <row r="1384" spans="1:81" x14ac:dyDescent="0.25">
      <c r="A1384" s="166" t="s">
        <v>8541</v>
      </c>
      <c r="B1384" s="166" t="s">
        <v>924</v>
      </c>
      <c r="C1384" s="172">
        <v>1</v>
      </c>
      <c r="D1384" s="113">
        <v>1</v>
      </c>
      <c r="E1384" s="113">
        <v>0</v>
      </c>
      <c r="F1384" s="113">
        <v>0</v>
      </c>
      <c r="G1384" s="113">
        <v>0</v>
      </c>
      <c r="H1384" s="113">
        <v>1</v>
      </c>
      <c r="I1384" s="113">
        <v>0</v>
      </c>
      <c r="J1384" s="113">
        <v>0</v>
      </c>
      <c r="K1384" s="113">
        <v>0</v>
      </c>
      <c r="L1384" s="161">
        <f t="shared" si="200"/>
        <v>1</v>
      </c>
      <c r="M1384" s="62">
        <v>2</v>
      </c>
      <c r="S1384" s="90" t="s">
        <v>8487</v>
      </c>
      <c r="T1384" s="91">
        <v>0</v>
      </c>
      <c r="U1384" s="91">
        <v>0</v>
      </c>
      <c r="V1384" s="91">
        <v>0</v>
      </c>
      <c r="W1384" s="91">
        <v>2</v>
      </c>
      <c r="X1384" s="91">
        <v>0</v>
      </c>
      <c r="Y1384" s="91">
        <v>0</v>
      </c>
      <c r="Z1384" s="64">
        <f t="shared" si="201"/>
        <v>2</v>
      </c>
      <c r="AO1384" s="60" t="s">
        <v>8582</v>
      </c>
      <c r="AP1384" s="79">
        <v>0</v>
      </c>
      <c r="AQ1384" s="79">
        <v>0</v>
      </c>
      <c r="AR1384" s="79">
        <v>0</v>
      </c>
      <c r="AS1384" s="79">
        <v>0</v>
      </c>
      <c r="AT1384" s="79">
        <v>0</v>
      </c>
      <c r="AU1384" s="79">
        <v>0</v>
      </c>
      <c r="AV1384" s="79">
        <v>0</v>
      </c>
      <c r="AW1384" s="129">
        <v>0</v>
      </c>
      <c r="AX1384" s="129">
        <v>0</v>
      </c>
      <c r="AY1384" s="79">
        <v>0</v>
      </c>
      <c r="AZ1384" s="79">
        <v>0</v>
      </c>
      <c r="BA1384" s="79">
        <v>0</v>
      </c>
      <c r="BB1384" s="79">
        <v>0</v>
      </c>
      <c r="BC1384" s="79">
        <v>0</v>
      </c>
      <c r="BD1384" s="79">
        <v>0</v>
      </c>
      <c r="BE1384" s="79">
        <v>0</v>
      </c>
      <c r="BF1384" s="79">
        <v>0</v>
      </c>
      <c r="BG1384" s="79">
        <v>0</v>
      </c>
      <c r="BH1384" s="79">
        <v>0</v>
      </c>
      <c r="BI1384" s="79">
        <v>0</v>
      </c>
      <c r="BJ1384" s="79">
        <v>0</v>
      </c>
      <c r="BK1384" s="79">
        <v>0</v>
      </c>
      <c r="BL1384" s="79">
        <v>0</v>
      </c>
      <c r="BM1384" s="79">
        <v>0</v>
      </c>
      <c r="BN1384" s="79">
        <v>0</v>
      </c>
      <c r="BO1384" s="79">
        <v>0</v>
      </c>
      <c r="BP1384" s="79">
        <v>0</v>
      </c>
      <c r="BQ1384" s="62">
        <v>0</v>
      </c>
      <c r="BR1384" s="62">
        <v>0</v>
      </c>
      <c r="BS1384" s="62">
        <v>0</v>
      </c>
      <c r="BT1384" s="62">
        <v>0</v>
      </c>
      <c r="BU1384" s="62">
        <v>0</v>
      </c>
      <c r="BV1384" s="62">
        <v>0</v>
      </c>
      <c r="BW1384" s="62">
        <v>0</v>
      </c>
      <c r="BX1384" s="60" t="s">
        <v>8582</v>
      </c>
    </row>
    <row r="1385" spans="1:81" x14ac:dyDescent="0.25">
      <c r="A1385" s="162" t="s">
        <v>8534</v>
      </c>
      <c r="B1385" s="162" t="s">
        <v>2680</v>
      </c>
      <c r="C1385" s="163">
        <v>1</v>
      </c>
      <c r="D1385" s="112">
        <v>1</v>
      </c>
      <c r="E1385" s="112">
        <v>0</v>
      </c>
      <c r="F1385" s="112">
        <v>0</v>
      </c>
      <c r="G1385" s="112">
        <v>0</v>
      </c>
      <c r="H1385" s="112">
        <v>1</v>
      </c>
      <c r="I1385" s="112">
        <v>0</v>
      </c>
      <c r="J1385" s="112">
        <v>0</v>
      </c>
      <c r="K1385" s="112">
        <v>0</v>
      </c>
      <c r="L1385" s="161">
        <f t="shared" si="200"/>
        <v>1</v>
      </c>
      <c r="M1385" s="62"/>
      <c r="S1385" s="64" t="s">
        <v>8488</v>
      </c>
      <c r="T1385" s="69">
        <v>6</v>
      </c>
      <c r="U1385" s="69">
        <v>5</v>
      </c>
      <c r="V1385" s="69">
        <v>0</v>
      </c>
      <c r="W1385" s="69">
        <v>13</v>
      </c>
      <c r="X1385" s="69">
        <v>0</v>
      </c>
      <c r="Y1385" s="69">
        <v>0</v>
      </c>
      <c r="Z1385" s="64">
        <f t="shared" si="201"/>
        <v>24</v>
      </c>
      <c r="AO1385" s="60" t="s">
        <v>8583</v>
      </c>
      <c r="AP1385" s="79">
        <v>0</v>
      </c>
      <c r="AQ1385" s="79">
        <v>0</v>
      </c>
      <c r="AR1385" s="79">
        <v>0</v>
      </c>
      <c r="AS1385" s="79">
        <v>0</v>
      </c>
      <c r="AT1385" s="79">
        <v>0</v>
      </c>
      <c r="AU1385" s="79">
        <v>0</v>
      </c>
      <c r="AV1385" s="79">
        <v>0</v>
      </c>
      <c r="AW1385" s="129">
        <v>0</v>
      </c>
      <c r="AX1385" s="129">
        <v>0</v>
      </c>
      <c r="AY1385" s="79">
        <v>0</v>
      </c>
      <c r="AZ1385" s="79">
        <v>0</v>
      </c>
      <c r="BA1385" s="79">
        <v>0</v>
      </c>
      <c r="BB1385" s="79">
        <v>0</v>
      </c>
      <c r="BC1385" s="79">
        <v>0</v>
      </c>
      <c r="BD1385" s="79">
        <v>0</v>
      </c>
      <c r="BE1385" s="79">
        <v>0</v>
      </c>
      <c r="BF1385" s="79">
        <v>0</v>
      </c>
      <c r="BG1385" s="79">
        <v>0</v>
      </c>
      <c r="BH1385" s="79">
        <v>0</v>
      </c>
      <c r="BI1385" s="79">
        <v>0</v>
      </c>
      <c r="BJ1385" s="79">
        <v>0</v>
      </c>
      <c r="BK1385" s="79">
        <v>0</v>
      </c>
      <c r="BL1385" s="79">
        <v>0</v>
      </c>
      <c r="BM1385" s="79">
        <v>0</v>
      </c>
      <c r="BN1385" s="79">
        <v>0</v>
      </c>
      <c r="BO1385" s="79">
        <v>0</v>
      </c>
      <c r="BP1385" s="79">
        <v>0</v>
      </c>
      <c r="BQ1385" s="62">
        <v>0</v>
      </c>
      <c r="BR1385" s="62">
        <v>0</v>
      </c>
      <c r="BS1385" s="62">
        <v>0</v>
      </c>
      <c r="BT1385" s="62">
        <v>0</v>
      </c>
      <c r="BU1385" s="62">
        <v>0</v>
      </c>
      <c r="BV1385" s="62">
        <v>0</v>
      </c>
      <c r="BW1385" s="62">
        <v>0</v>
      </c>
      <c r="BX1385" s="60" t="s">
        <v>8583</v>
      </c>
    </row>
    <row r="1386" spans="1:81" x14ac:dyDescent="0.25">
      <c r="A1386" s="162" t="s">
        <v>8534</v>
      </c>
      <c r="B1386" s="162" t="s">
        <v>1641</v>
      </c>
      <c r="C1386" s="115">
        <v>2</v>
      </c>
      <c r="D1386" s="112">
        <v>2</v>
      </c>
      <c r="E1386" s="112">
        <v>0</v>
      </c>
      <c r="F1386" s="112">
        <v>2</v>
      </c>
      <c r="G1386" s="112">
        <v>0</v>
      </c>
      <c r="H1386" s="112">
        <v>0</v>
      </c>
      <c r="I1386" s="112">
        <v>0</v>
      </c>
      <c r="J1386" s="112">
        <v>0</v>
      </c>
      <c r="K1386" s="112">
        <v>0</v>
      </c>
      <c r="L1386" s="161">
        <f t="shared" si="200"/>
        <v>2</v>
      </c>
      <c r="M1386" s="62"/>
      <c r="S1386" s="90" t="s">
        <v>8489</v>
      </c>
      <c r="T1386" s="91">
        <v>27</v>
      </c>
      <c r="U1386" s="91">
        <v>37</v>
      </c>
      <c r="V1386" s="91">
        <v>5</v>
      </c>
      <c r="W1386" s="91">
        <v>130</v>
      </c>
      <c r="X1386" s="91">
        <v>212</v>
      </c>
      <c r="Y1386" s="91">
        <v>4</v>
      </c>
      <c r="Z1386" s="64">
        <f t="shared" si="201"/>
        <v>415</v>
      </c>
      <c r="AO1386" s="60" t="s">
        <v>8584</v>
      </c>
      <c r="AP1386" s="79">
        <v>0</v>
      </c>
      <c r="AQ1386" s="79">
        <v>0</v>
      </c>
      <c r="AR1386" s="79">
        <v>0</v>
      </c>
      <c r="AS1386" s="79">
        <v>0</v>
      </c>
      <c r="AT1386" s="79">
        <v>0</v>
      </c>
      <c r="AU1386" s="79">
        <v>0</v>
      </c>
      <c r="AV1386" s="79">
        <v>0</v>
      </c>
      <c r="AW1386" s="129">
        <v>0</v>
      </c>
      <c r="AX1386" s="129">
        <v>0</v>
      </c>
      <c r="AY1386" s="79">
        <v>0</v>
      </c>
      <c r="AZ1386" s="79">
        <v>0</v>
      </c>
      <c r="BA1386" s="79">
        <v>1</v>
      </c>
      <c r="BB1386" s="79">
        <v>0</v>
      </c>
      <c r="BC1386" s="79">
        <v>0</v>
      </c>
      <c r="BD1386" s="79">
        <v>0</v>
      </c>
      <c r="BE1386" s="79">
        <v>0</v>
      </c>
      <c r="BF1386" s="79">
        <v>0</v>
      </c>
      <c r="BG1386" s="79">
        <v>0</v>
      </c>
      <c r="BH1386" s="79">
        <v>0</v>
      </c>
      <c r="BI1386" s="79">
        <v>0</v>
      </c>
      <c r="BJ1386" s="79">
        <v>0</v>
      </c>
      <c r="BK1386" s="79">
        <v>0</v>
      </c>
      <c r="BL1386" s="79">
        <v>0</v>
      </c>
      <c r="BM1386" s="79">
        <v>0</v>
      </c>
      <c r="BN1386" s="79">
        <v>0</v>
      </c>
      <c r="BO1386" s="79">
        <v>0</v>
      </c>
      <c r="BP1386" s="79">
        <v>0</v>
      </c>
      <c r="BQ1386" s="62">
        <v>0</v>
      </c>
      <c r="BR1386" s="62">
        <v>0</v>
      </c>
      <c r="BS1386" s="62">
        <v>0</v>
      </c>
      <c r="BT1386" s="62">
        <v>0</v>
      </c>
      <c r="BU1386" s="62">
        <v>0</v>
      </c>
      <c r="BV1386" s="62">
        <v>0</v>
      </c>
      <c r="BW1386" s="62">
        <v>0</v>
      </c>
      <c r="BX1386" s="60" t="s">
        <v>8584</v>
      </c>
    </row>
    <row r="1387" spans="1:81" x14ac:dyDescent="0.25">
      <c r="A1387" s="162" t="s">
        <v>8534</v>
      </c>
      <c r="B1387" s="162" t="s">
        <v>924</v>
      </c>
      <c r="C1387" s="115">
        <v>22</v>
      </c>
      <c r="D1387" s="112">
        <v>21</v>
      </c>
      <c r="E1387" s="112">
        <v>6</v>
      </c>
      <c r="F1387" s="112">
        <v>3</v>
      </c>
      <c r="G1387" s="112">
        <v>0</v>
      </c>
      <c r="H1387" s="112">
        <v>12</v>
      </c>
      <c r="I1387" s="112">
        <v>0</v>
      </c>
      <c r="J1387" s="112">
        <v>0</v>
      </c>
      <c r="K1387" s="112">
        <v>0</v>
      </c>
      <c r="L1387" s="161">
        <f t="shared" si="200"/>
        <v>21</v>
      </c>
      <c r="M1387" s="62">
        <v>24</v>
      </c>
      <c r="S1387" s="64" t="s">
        <v>8490</v>
      </c>
      <c r="T1387" s="69">
        <v>95</v>
      </c>
      <c r="U1387" s="69">
        <v>170</v>
      </c>
      <c r="V1387" s="69">
        <v>26</v>
      </c>
      <c r="W1387" s="69">
        <v>301</v>
      </c>
      <c r="X1387" s="69">
        <v>512</v>
      </c>
      <c r="Y1387" s="69">
        <v>33</v>
      </c>
      <c r="Z1387" s="64">
        <f t="shared" si="201"/>
        <v>1137</v>
      </c>
      <c r="AO1387" s="60" t="s">
        <v>8585</v>
      </c>
      <c r="AP1387" s="79">
        <v>0</v>
      </c>
      <c r="AQ1387" s="79">
        <v>0</v>
      </c>
      <c r="AR1387" s="79">
        <v>0</v>
      </c>
      <c r="AS1387" s="79">
        <v>0</v>
      </c>
      <c r="AT1387" s="79">
        <v>0</v>
      </c>
      <c r="AU1387" s="79">
        <v>0</v>
      </c>
      <c r="AV1387" s="79">
        <v>0</v>
      </c>
      <c r="AW1387" s="129">
        <v>0</v>
      </c>
      <c r="AX1387" s="129">
        <v>0</v>
      </c>
      <c r="AY1387" s="79">
        <v>0</v>
      </c>
      <c r="AZ1387" s="79">
        <v>0</v>
      </c>
      <c r="BA1387" s="79">
        <v>1</v>
      </c>
      <c r="BB1387" s="79">
        <v>0</v>
      </c>
      <c r="BC1387" s="79">
        <v>0</v>
      </c>
      <c r="BD1387" s="79">
        <v>0</v>
      </c>
      <c r="BE1387" s="79">
        <v>0</v>
      </c>
      <c r="BF1387" s="79">
        <v>0</v>
      </c>
      <c r="BG1387" s="79">
        <v>0</v>
      </c>
      <c r="BH1387" s="79">
        <v>0</v>
      </c>
      <c r="BI1387" s="79">
        <v>0</v>
      </c>
      <c r="BJ1387" s="79">
        <v>0</v>
      </c>
      <c r="BK1387" s="79">
        <v>0</v>
      </c>
      <c r="BL1387" s="79">
        <v>0</v>
      </c>
      <c r="BM1387" s="79">
        <v>0</v>
      </c>
      <c r="BN1387" s="79">
        <v>0</v>
      </c>
      <c r="BO1387" s="79">
        <v>0</v>
      </c>
      <c r="BP1387" s="79">
        <v>0</v>
      </c>
      <c r="BQ1387" s="62">
        <v>0</v>
      </c>
      <c r="BR1387" s="62">
        <v>0</v>
      </c>
      <c r="BS1387" s="62">
        <v>0</v>
      </c>
      <c r="BT1387" s="62">
        <v>0</v>
      </c>
      <c r="BU1387" s="62">
        <v>0</v>
      </c>
      <c r="BV1387" s="62">
        <v>0</v>
      </c>
      <c r="BW1387" s="62">
        <v>0</v>
      </c>
      <c r="BX1387" s="60" t="s">
        <v>8585</v>
      </c>
    </row>
    <row r="1388" spans="1:81" x14ac:dyDescent="0.25">
      <c r="A1388" s="160" t="s">
        <v>8312</v>
      </c>
      <c r="B1388" s="160" t="s">
        <v>2680</v>
      </c>
      <c r="C1388" s="114">
        <v>17</v>
      </c>
      <c r="D1388" s="114">
        <v>16</v>
      </c>
      <c r="E1388" s="114">
        <v>0</v>
      </c>
      <c r="F1388" s="114">
        <v>5</v>
      </c>
      <c r="G1388" s="114">
        <v>0</v>
      </c>
      <c r="H1388" s="114">
        <v>11</v>
      </c>
      <c r="I1388" s="114">
        <v>0</v>
      </c>
      <c r="J1388" s="114">
        <v>0</v>
      </c>
      <c r="K1388" s="114">
        <v>0</v>
      </c>
      <c r="L1388" s="161">
        <f t="shared" si="200"/>
        <v>16</v>
      </c>
      <c r="M1388" s="62"/>
      <c r="T1388" s="60">
        <f t="shared" ref="T1388:Y1388" si="202">SUM(T1381:T1387)</f>
        <v>128</v>
      </c>
      <c r="U1388" s="60">
        <f t="shared" si="202"/>
        <v>212</v>
      </c>
      <c r="V1388" s="60">
        <f t="shared" si="202"/>
        <v>31</v>
      </c>
      <c r="W1388" s="60">
        <f t="shared" si="202"/>
        <v>450</v>
      </c>
      <c r="X1388" s="60">
        <f t="shared" si="202"/>
        <v>724</v>
      </c>
      <c r="Y1388" s="60">
        <f t="shared" si="202"/>
        <v>37</v>
      </c>
      <c r="Z1388" s="64">
        <f t="shared" si="201"/>
        <v>1582</v>
      </c>
      <c r="AO1388" s="60" t="s">
        <v>8591</v>
      </c>
      <c r="AP1388" s="79">
        <v>364</v>
      </c>
      <c r="AQ1388" s="79">
        <v>349</v>
      </c>
      <c r="AR1388" s="79">
        <v>510</v>
      </c>
      <c r="AS1388" s="79">
        <v>535</v>
      </c>
      <c r="AT1388" s="173">
        <v>579</v>
      </c>
      <c r="AU1388" s="79">
        <v>91</v>
      </c>
      <c r="AV1388" s="79">
        <v>181</v>
      </c>
      <c r="AW1388" s="129">
        <v>166</v>
      </c>
      <c r="AX1388" s="129">
        <v>123</v>
      </c>
      <c r="AY1388" s="79">
        <v>6</v>
      </c>
      <c r="AZ1388" s="79">
        <v>0</v>
      </c>
      <c r="BA1388" s="79">
        <v>1</v>
      </c>
      <c r="BB1388" s="79">
        <v>0</v>
      </c>
      <c r="BC1388" s="79">
        <v>0</v>
      </c>
      <c r="BD1388" s="131">
        <v>0</v>
      </c>
      <c r="BE1388" s="79">
        <v>0</v>
      </c>
      <c r="BF1388" s="79">
        <v>0</v>
      </c>
      <c r="BG1388" s="79">
        <v>0</v>
      </c>
      <c r="BH1388" s="79">
        <v>0</v>
      </c>
      <c r="BI1388" s="79">
        <v>0</v>
      </c>
      <c r="BJ1388" s="79">
        <v>0</v>
      </c>
      <c r="BK1388" s="79">
        <v>0</v>
      </c>
      <c r="BL1388" s="79">
        <v>0</v>
      </c>
      <c r="BM1388" s="79">
        <v>0</v>
      </c>
      <c r="BN1388" s="79">
        <v>0</v>
      </c>
      <c r="BO1388" s="79">
        <v>1</v>
      </c>
      <c r="BP1388" s="79">
        <v>0</v>
      </c>
      <c r="BQ1388" s="62">
        <v>0</v>
      </c>
      <c r="BR1388" s="62">
        <v>0</v>
      </c>
      <c r="BS1388" s="62">
        <v>0</v>
      </c>
      <c r="BT1388" s="62">
        <v>0</v>
      </c>
      <c r="BU1388" s="62">
        <v>0</v>
      </c>
      <c r="BV1388" s="62">
        <v>0</v>
      </c>
      <c r="BW1388" s="62">
        <v>0</v>
      </c>
      <c r="BX1388" s="60" t="s">
        <v>8591</v>
      </c>
      <c r="BY1388" s="60" t="s">
        <v>8599</v>
      </c>
    </row>
    <row r="1389" spans="1:81" x14ac:dyDescent="0.25">
      <c r="A1389" s="160" t="s">
        <v>8312</v>
      </c>
      <c r="B1389" s="160" t="s">
        <v>1641</v>
      </c>
      <c r="C1389" s="114">
        <v>42</v>
      </c>
      <c r="D1389" s="114">
        <v>42</v>
      </c>
      <c r="E1389" s="114">
        <v>0</v>
      </c>
      <c r="F1389" s="114">
        <v>3</v>
      </c>
      <c r="G1389" s="114">
        <v>0</v>
      </c>
      <c r="H1389" s="114">
        <v>8</v>
      </c>
      <c r="I1389" s="114">
        <v>31</v>
      </c>
      <c r="J1389" s="114">
        <v>0</v>
      </c>
      <c r="K1389" s="114">
        <v>0</v>
      </c>
      <c r="L1389" s="161">
        <f t="shared" si="200"/>
        <v>42</v>
      </c>
      <c r="M1389" s="62"/>
      <c r="AO1389" s="60" t="s">
        <v>8595</v>
      </c>
      <c r="AP1389" s="79">
        <v>0</v>
      </c>
      <c r="AQ1389" s="79">
        <v>0</v>
      </c>
      <c r="AR1389" s="79">
        <v>0</v>
      </c>
      <c r="AS1389" s="79">
        <v>0</v>
      </c>
      <c r="AT1389" s="79">
        <v>0</v>
      </c>
      <c r="AU1389" s="79">
        <v>415</v>
      </c>
      <c r="AV1389" s="79">
        <v>435</v>
      </c>
      <c r="AW1389" s="129">
        <v>345</v>
      </c>
      <c r="AX1389" s="129">
        <v>433</v>
      </c>
      <c r="AY1389" s="79">
        <v>457</v>
      </c>
      <c r="AZ1389" s="173">
        <v>568</v>
      </c>
      <c r="BA1389" s="79">
        <v>453</v>
      </c>
      <c r="BB1389" s="79">
        <v>391</v>
      </c>
      <c r="BC1389" s="79">
        <v>236</v>
      </c>
      <c r="BD1389" s="79">
        <v>35</v>
      </c>
      <c r="BE1389" s="79">
        <v>44</v>
      </c>
      <c r="BF1389" s="79">
        <v>12</v>
      </c>
      <c r="BG1389" s="62">
        <v>15</v>
      </c>
      <c r="BH1389" s="62">
        <v>11</v>
      </c>
      <c r="BI1389" s="62">
        <v>1</v>
      </c>
      <c r="BJ1389" s="131">
        <v>0</v>
      </c>
      <c r="BK1389" s="100">
        <v>0</v>
      </c>
      <c r="BL1389" s="79">
        <v>0</v>
      </c>
      <c r="BM1389" s="79">
        <v>0</v>
      </c>
      <c r="BN1389" s="79">
        <v>0</v>
      </c>
      <c r="BO1389" s="79">
        <v>1</v>
      </c>
      <c r="BP1389" s="79">
        <v>0</v>
      </c>
      <c r="BQ1389" s="62">
        <v>0</v>
      </c>
      <c r="BR1389" s="62">
        <v>0</v>
      </c>
      <c r="BS1389" s="62">
        <v>0</v>
      </c>
      <c r="BT1389" s="62">
        <v>0</v>
      </c>
      <c r="BU1389" s="62">
        <v>0</v>
      </c>
      <c r="BV1389" s="62">
        <v>0</v>
      </c>
      <c r="BW1389" s="62">
        <v>0</v>
      </c>
      <c r="BX1389" s="60" t="s">
        <v>8595</v>
      </c>
      <c r="BY1389" s="60" t="s">
        <v>8709</v>
      </c>
    </row>
    <row r="1390" spans="1:81" x14ac:dyDescent="0.25">
      <c r="A1390" s="160" t="s">
        <v>8312</v>
      </c>
      <c r="B1390" s="160" t="s">
        <v>7220</v>
      </c>
      <c r="C1390" s="114">
        <v>2</v>
      </c>
      <c r="D1390" s="114">
        <v>2</v>
      </c>
      <c r="E1390" s="114">
        <v>0</v>
      </c>
      <c r="F1390" s="114">
        <v>0</v>
      </c>
      <c r="G1390" s="114">
        <v>0</v>
      </c>
      <c r="H1390" s="114">
        <v>2</v>
      </c>
      <c r="I1390" s="114">
        <v>0</v>
      </c>
      <c r="J1390" s="114">
        <v>0</v>
      </c>
      <c r="K1390" s="114">
        <v>0</v>
      </c>
      <c r="L1390" s="161">
        <f t="shared" si="200"/>
        <v>2</v>
      </c>
      <c r="M1390" s="62"/>
      <c r="S1390" s="64" t="s">
        <v>8508</v>
      </c>
      <c r="T1390" s="64" t="s">
        <v>115</v>
      </c>
      <c r="U1390" s="64" t="s">
        <v>135</v>
      </c>
      <c r="V1390" s="64" t="s">
        <v>139</v>
      </c>
      <c r="W1390" s="64" t="s">
        <v>121</v>
      </c>
      <c r="X1390" s="64" t="s">
        <v>667</v>
      </c>
      <c r="Y1390" s="64" t="s">
        <v>8473</v>
      </c>
      <c r="Z1390" s="64" t="s">
        <v>8474</v>
      </c>
      <c r="AO1390" s="60" t="s">
        <v>8598</v>
      </c>
      <c r="AP1390" s="79">
        <v>0</v>
      </c>
      <c r="AQ1390" s="79">
        <v>0</v>
      </c>
      <c r="AR1390" s="79">
        <v>0</v>
      </c>
      <c r="AS1390" s="79">
        <v>0</v>
      </c>
      <c r="AT1390" s="79">
        <v>0</v>
      </c>
      <c r="AU1390" s="79">
        <v>0</v>
      </c>
      <c r="AV1390" s="79">
        <v>0</v>
      </c>
      <c r="AW1390" s="79">
        <v>0</v>
      </c>
      <c r="AX1390" s="79">
        <v>0</v>
      </c>
      <c r="AY1390" s="79">
        <v>2</v>
      </c>
      <c r="AZ1390" s="79">
        <v>10</v>
      </c>
      <c r="BA1390" s="79">
        <v>51</v>
      </c>
      <c r="BB1390" s="79">
        <v>115</v>
      </c>
      <c r="BC1390" s="79">
        <v>428</v>
      </c>
      <c r="BD1390" s="173">
        <v>525</v>
      </c>
      <c r="BE1390" s="79">
        <v>467</v>
      </c>
      <c r="BF1390" s="79">
        <v>379</v>
      </c>
      <c r="BG1390" s="62">
        <v>320</v>
      </c>
      <c r="BH1390" s="62">
        <v>115</v>
      </c>
      <c r="BI1390" s="79">
        <v>91</v>
      </c>
      <c r="BJ1390" s="79">
        <v>54</v>
      </c>
      <c r="BK1390" s="100">
        <v>62</v>
      </c>
      <c r="BL1390" s="79">
        <v>37</v>
      </c>
      <c r="BM1390" s="79">
        <v>45</v>
      </c>
      <c r="BN1390" s="79">
        <v>34</v>
      </c>
      <c r="BO1390" s="79">
        <v>33</v>
      </c>
      <c r="BP1390" s="79">
        <v>0</v>
      </c>
      <c r="BQ1390" s="62">
        <v>7</v>
      </c>
      <c r="BR1390" s="174">
        <v>0</v>
      </c>
      <c r="BS1390" s="62">
        <v>0</v>
      </c>
      <c r="BT1390" s="62">
        <v>0</v>
      </c>
      <c r="BU1390" s="62">
        <v>0</v>
      </c>
      <c r="BV1390" s="62">
        <v>0</v>
      </c>
      <c r="BW1390" s="62">
        <v>0</v>
      </c>
      <c r="BX1390" s="60" t="s">
        <v>8598</v>
      </c>
      <c r="BY1390" s="60" t="s">
        <v>8614</v>
      </c>
    </row>
    <row r="1391" spans="1:81" x14ac:dyDescent="0.25">
      <c r="A1391" s="160" t="s">
        <v>8312</v>
      </c>
      <c r="B1391" s="160" t="s">
        <v>924</v>
      </c>
      <c r="C1391" s="114">
        <v>361</v>
      </c>
      <c r="D1391" s="114">
        <v>355</v>
      </c>
      <c r="E1391" s="114">
        <v>27</v>
      </c>
      <c r="F1391" s="114">
        <v>29</v>
      </c>
      <c r="G1391" s="114">
        <v>5</v>
      </c>
      <c r="H1391" s="114">
        <v>109</v>
      </c>
      <c r="I1391" s="114">
        <v>181</v>
      </c>
      <c r="J1391" s="114">
        <v>4</v>
      </c>
      <c r="K1391" s="114">
        <v>0</v>
      </c>
      <c r="L1391" s="161">
        <f t="shared" si="200"/>
        <v>355</v>
      </c>
      <c r="M1391" s="62">
        <v>416</v>
      </c>
      <c r="S1391" s="64" t="s">
        <v>8484</v>
      </c>
      <c r="T1391" s="69">
        <v>0</v>
      </c>
      <c r="U1391" s="69">
        <v>0</v>
      </c>
      <c r="V1391" s="69">
        <v>0</v>
      </c>
      <c r="W1391" s="69">
        <v>0</v>
      </c>
      <c r="X1391" s="69">
        <v>0</v>
      </c>
      <c r="Y1391" s="69">
        <v>0</v>
      </c>
      <c r="Z1391" s="64">
        <f t="shared" ref="Z1391:Z1398" si="203">SUM(T1391:Y1391)</f>
        <v>0</v>
      </c>
      <c r="AO1391" s="60" t="s">
        <v>8632</v>
      </c>
      <c r="AP1391" s="79">
        <v>3</v>
      </c>
      <c r="AQ1391" s="79">
        <v>0</v>
      </c>
      <c r="AR1391" s="79">
        <v>1</v>
      </c>
      <c r="AS1391" s="79">
        <v>1</v>
      </c>
      <c r="AT1391" s="79">
        <v>1</v>
      </c>
      <c r="AU1391" s="79">
        <v>0</v>
      </c>
      <c r="AV1391" s="79">
        <v>0</v>
      </c>
      <c r="AW1391" s="129">
        <v>0</v>
      </c>
      <c r="AX1391" s="129">
        <v>0</v>
      </c>
      <c r="AY1391" s="79">
        <v>1</v>
      </c>
      <c r="AZ1391" s="79">
        <v>2</v>
      </c>
      <c r="BA1391" s="79">
        <v>1</v>
      </c>
      <c r="BB1391" s="79">
        <v>1</v>
      </c>
      <c r="BC1391" s="79">
        <v>0</v>
      </c>
      <c r="BD1391" s="79">
        <v>0</v>
      </c>
      <c r="BE1391" s="79">
        <v>1</v>
      </c>
      <c r="BF1391" s="79">
        <v>0</v>
      </c>
      <c r="BG1391" s="79">
        <v>0</v>
      </c>
      <c r="BH1391" s="79">
        <v>0</v>
      </c>
      <c r="BI1391" s="79">
        <v>1</v>
      </c>
      <c r="BJ1391" s="79">
        <v>1</v>
      </c>
      <c r="BK1391" s="79">
        <v>0</v>
      </c>
      <c r="BL1391" s="79">
        <v>0</v>
      </c>
      <c r="BM1391" s="79">
        <v>0</v>
      </c>
      <c r="BN1391" s="79">
        <v>0</v>
      </c>
      <c r="BO1391" s="79">
        <v>0</v>
      </c>
      <c r="BP1391" s="79">
        <v>0</v>
      </c>
      <c r="BQ1391" s="62">
        <v>0</v>
      </c>
      <c r="BR1391" s="62">
        <v>0</v>
      </c>
      <c r="BS1391" s="62">
        <v>0</v>
      </c>
      <c r="BT1391" s="62">
        <v>0</v>
      </c>
      <c r="BU1391" s="62">
        <v>0</v>
      </c>
      <c r="BV1391" s="62">
        <v>0</v>
      </c>
      <c r="BW1391" s="62">
        <v>0</v>
      </c>
      <c r="BX1391" s="60" t="s">
        <v>8632</v>
      </c>
    </row>
    <row r="1392" spans="1:81" x14ac:dyDescent="0.25">
      <c r="A1392" s="162" t="s">
        <v>7341</v>
      </c>
      <c r="B1392" s="162" t="s">
        <v>2680</v>
      </c>
      <c r="C1392" s="115">
        <v>192</v>
      </c>
      <c r="D1392" s="115">
        <v>187</v>
      </c>
      <c r="E1392" s="115">
        <v>24</v>
      </c>
      <c r="F1392" s="115">
        <v>36</v>
      </c>
      <c r="G1392" s="115">
        <v>5</v>
      </c>
      <c r="H1392" s="115">
        <v>118</v>
      </c>
      <c r="I1392" s="115">
        <v>0</v>
      </c>
      <c r="J1392" s="115">
        <v>4</v>
      </c>
      <c r="K1392" s="115">
        <v>0</v>
      </c>
      <c r="L1392" s="161">
        <f t="shared" si="200"/>
        <v>187</v>
      </c>
      <c r="M1392" s="62"/>
      <c r="S1392" s="90" t="s">
        <v>8485</v>
      </c>
      <c r="T1392" s="91">
        <v>0</v>
      </c>
      <c r="U1392" s="91">
        <v>0</v>
      </c>
      <c r="V1392" s="91">
        <v>0</v>
      </c>
      <c r="W1392" s="92">
        <v>0</v>
      </c>
      <c r="X1392" s="91">
        <v>0</v>
      </c>
      <c r="Y1392" s="91">
        <v>0</v>
      </c>
      <c r="Z1392" s="64">
        <f t="shared" si="203"/>
        <v>0</v>
      </c>
      <c r="AO1392" s="60" t="s">
        <v>8633</v>
      </c>
      <c r="AP1392" s="79">
        <v>3</v>
      </c>
      <c r="AQ1392" s="79">
        <v>3</v>
      </c>
      <c r="AR1392" s="79">
        <v>1</v>
      </c>
      <c r="AS1392" s="79">
        <v>1</v>
      </c>
      <c r="AT1392" s="79">
        <v>1</v>
      </c>
      <c r="AU1392" s="79">
        <v>0</v>
      </c>
      <c r="AV1392" s="79">
        <v>0</v>
      </c>
      <c r="AW1392" s="129">
        <v>0</v>
      </c>
      <c r="AX1392" s="129">
        <v>1</v>
      </c>
      <c r="AY1392" s="79">
        <v>1</v>
      </c>
      <c r="AZ1392" s="79">
        <v>0</v>
      </c>
      <c r="BA1392" s="79">
        <v>0</v>
      </c>
      <c r="BB1392" s="79">
        <v>1</v>
      </c>
      <c r="BC1392" s="79">
        <v>0</v>
      </c>
      <c r="BD1392" s="79">
        <v>0</v>
      </c>
      <c r="BE1392" s="79">
        <v>1</v>
      </c>
      <c r="BF1392" s="79">
        <v>0</v>
      </c>
      <c r="BG1392" s="79">
        <v>0</v>
      </c>
      <c r="BH1392" s="79">
        <v>0</v>
      </c>
      <c r="BI1392" s="79">
        <v>0</v>
      </c>
      <c r="BJ1392" s="79">
        <v>1</v>
      </c>
      <c r="BK1392" s="79">
        <v>0</v>
      </c>
      <c r="BL1392" s="79">
        <v>0</v>
      </c>
      <c r="BM1392" s="79">
        <v>0</v>
      </c>
      <c r="BN1392" s="79">
        <v>0</v>
      </c>
      <c r="BO1392" s="79">
        <v>0</v>
      </c>
      <c r="BP1392" s="79">
        <v>0</v>
      </c>
      <c r="BQ1392" s="62">
        <v>0</v>
      </c>
      <c r="BR1392" s="62">
        <v>0</v>
      </c>
      <c r="BS1392" s="62">
        <v>0</v>
      </c>
      <c r="BT1392" s="62">
        <v>0</v>
      </c>
      <c r="BU1392" s="62">
        <v>0</v>
      </c>
      <c r="BV1392" s="62">
        <v>0</v>
      </c>
      <c r="BW1392" s="62">
        <v>0</v>
      </c>
      <c r="BX1392" s="60" t="s">
        <v>8633</v>
      </c>
    </row>
    <row r="1393" spans="1:77" x14ac:dyDescent="0.25">
      <c r="A1393" s="162" t="s">
        <v>7341</v>
      </c>
      <c r="B1393" s="162" t="s">
        <v>1641</v>
      </c>
      <c r="C1393" s="115">
        <v>168</v>
      </c>
      <c r="D1393" s="115">
        <v>159</v>
      </c>
      <c r="E1393" s="115">
        <v>1</v>
      </c>
      <c r="F1393" s="115">
        <v>25</v>
      </c>
      <c r="G1393" s="115">
        <v>1</v>
      </c>
      <c r="H1393" s="115">
        <v>107</v>
      </c>
      <c r="I1393" s="115">
        <v>1</v>
      </c>
      <c r="J1393" s="115">
        <v>24</v>
      </c>
      <c r="K1393" s="115">
        <v>0</v>
      </c>
      <c r="L1393" s="161">
        <f t="shared" si="200"/>
        <v>159</v>
      </c>
      <c r="M1393" s="62"/>
      <c r="S1393" s="64" t="s">
        <v>8486</v>
      </c>
      <c r="T1393" s="112">
        <v>0</v>
      </c>
      <c r="U1393" s="112">
        <v>0</v>
      </c>
      <c r="V1393" s="112">
        <v>0</v>
      </c>
      <c r="W1393" s="112">
        <v>0</v>
      </c>
      <c r="X1393" s="112">
        <v>0</v>
      </c>
      <c r="Y1393" s="112">
        <v>0</v>
      </c>
      <c r="Z1393" s="64">
        <f t="shared" si="203"/>
        <v>0</v>
      </c>
      <c r="AO1393" s="60" t="s">
        <v>8634</v>
      </c>
      <c r="AP1393" s="79">
        <v>10</v>
      </c>
      <c r="AQ1393" s="79">
        <v>3</v>
      </c>
      <c r="AR1393" s="79">
        <v>5</v>
      </c>
      <c r="AS1393" s="79">
        <v>3</v>
      </c>
      <c r="AT1393" s="79">
        <v>2</v>
      </c>
      <c r="AU1393" s="79">
        <v>0</v>
      </c>
      <c r="AV1393" s="79">
        <v>0</v>
      </c>
      <c r="AW1393" s="129">
        <v>0</v>
      </c>
      <c r="AX1393" s="129">
        <v>1</v>
      </c>
      <c r="AY1393" s="79">
        <v>1</v>
      </c>
      <c r="AZ1393" s="79">
        <v>0</v>
      </c>
      <c r="BA1393" s="79">
        <v>0</v>
      </c>
      <c r="BB1393" s="79">
        <v>1</v>
      </c>
      <c r="BC1393" s="79">
        <v>0</v>
      </c>
      <c r="BD1393" s="79">
        <v>0</v>
      </c>
      <c r="BE1393" s="79">
        <v>1</v>
      </c>
      <c r="BF1393" s="79">
        <v>0</v>
      </c>
      <c r="BG1393" s="79">
        <v>0</v>
      </c>
      <c r="BH1393" s="79">
        <v>0</v>
      </c>
      <c r="BI1393" s="79">
        <v>0</v>
      </c>
      <c r="BJ1393" s="79">
        <v>1</v>
      </c>
      <c r="BK1393" s="79">
        <v>0</v>
      </c>
      <c r="BL1393" s="79">
        <v>0</v>
      </c>
      <c r="BM1393" s="79">
        <v>0</v>
      </c>
      <c r="BN1393" s="79">
        <v>0</v>
      </c>
      <c r="BO1393" s="79">
        <v>0</v>
      </c>
      <c r="BP1393" s="79">
        <v>0</v>
      </c>
      <c r="BQ1393" s="62">
        <v>0</v>
      </c>
      <c r="BR1393" s="62">
        <v>0</v>
      </c>
      <c r="BS1393" s="62">
        <v>0</v>
      </c>
      <c r="BT1393" s="62">
        <v>0</v>
      </c>
      <c r="BU1393" s="62">
        <v>0</v>
      </c>
      <c r="BV1393" s="62">
        <v>0</v>
      </c>
      <c r="BW1393" s="62">
        <v>0</v>
      </c>
      <c r="BX1393" s="60" t="s">
        <v>8634</v>
      </c>
    </row>
    <row r="1394" spans="1:77" x14ac:dyDescent="0.25">
      <c r="A1394" s="162" t="s">
        <v>7341</v>
      </c>
      <c r="B1394" s="162" t="s">
        <v>7219</v>
      </c>
      <c r="C1394" s="115">
        <v>5</v>
      </c>
      <c r="D1394" s="115">
        <v>5</v>
      </c>
      <c r="E1394" s="115">
        <v>0</v>
      </c>
      <c r="F1394" s="115">
        <v>5</v>
      </c>
      <c r="G1394" s="115">
        <v>0</v>
      </c>
      <c r="H1394" s="115">
        <v>0</v>
      </c>
      <c r="I1394" s="115">
        <v>0</v>
      </c>
      <c r="J1394" s="115">
        <v>0</v>
      </c>
      <c r="K1394" s="115">
        <v>0</v>
      </c>
      <c r="L1394" s="161">
        <f t="shared" si="200"/>
        <v>5</v>
      </c>
      <c r="M1394" s="62"/>
      <c r="S1394" s="90" t="s">
        <v>8487</v>
      </c>
      <c r="T1394" s="113">
        <v>0</v>
      </c>
      <c r="U1394" s="113">
        <v>0</v>
      </c>
      <c r="V1394" s="113">
        <v>0</v>
      </c>
      <c r="W1394" s="113">
        <v>1</v>
      </c>
      <c r="X1394" s="113">
        <v>0</v>
      </c>
      <c r="Y1394" s="113">
        <v>0</v>
      </c>
      <c r="Z1394" s="64">
        <f t="shared" si="203"/>
        <v>1</v>
      </c>
      <c r="AO1394" s="60" t="s">
        <v>8635</v>
      </c>
      <c r="AP1394" s="79">
        <v>51</v>
      </c>
      <c r="AQ1394" s="79">
        <v>46</v>
      </c>
      <c r="AR1394" s="79">
        <v>37</v>
      </c>
      <c r="AS1394" s="79">
        <v>28</v>
      </c>
      <c r="AT1394" s="79">
        <v>23</v>
      </c>
      <c r="AU1394" s="79">
        <v>12</v>
      </c>
      <c r="AV1394" s="79">
        <v>18</v>
      </c>
      <c r="AW1394" s="129">
        <v>8</v>
      </c>
      <c r="AX1394" s="129">
        <v>10</v>
      </c>
      <c r="AY1394" s="79">
        <v>4</v>
      </c>
      <c r="AZ1394" s="79">
        <v>1</v>
      </c>
      <c r="BA1394" s="79">
        <v>5</v>
      </c>
      <c r="BB1394" s="79">
        <v>3</v>
      </c>
      <c r="BC1394" s="79">
        <v>0</v>
      </c>
      <c r="BD1394" s="79">
        <v>0</v>
      </c>
      <c r="BE1394" s="79">
        <v>2</v>
      </c>
      <c r="BF1394" s="79">
        <v>0</v>
      </c>
      <c r="BG1394" s="79">
        <v>0</v>
      </c>
      <c r="BH1394" s="79">
        <v>0</v>
      </c>
      <c r="BI1394" s="79">
        <v>4</v>
      </c>
      <c r="BJ1394" s="79">
        <v>1</v>
      </c>
      <c r="BK1394" s="79">
        <v>1</v>
      </c>
      <c r="BL1394" s="79">
        <v>0</v>
      </c>
      <c r="BM1394" s="79">
        <v>0</v>
      </c>
      <c r="BN1394" s="79">
        <v>0</v>
      </c>
      <c r="BO1394" s="79">
        <v>0</v>
      </c>
      <c r="BP1394" s="79">
        <v>0</v>
      </c>
      <c r="BQ1394" s="62">
        <v>0</v>
      </c>
      <c r="BR1394" s="62">
        <v>0</v>
      </c>
      <c r="BS1394" s="62">
        <v>0</v>
      </c>
      <c r="BT1394" s="62">
        <v>0</v>
      </c>
      <c r="BU1394" s="62">
        <v>0</v>
      </c>
      <c r="BV1394" s="62">
        <v>0</v>
      </c>
      <c r="BW1394" s="62">
        <v>0</v>
      </c>
      <c r="BX1394" s="60" t="s">
        <v>8635</v>
      </c>
    </row>
    <row r="1395" spans="1:77" x14ac:dyDescent="0.25">
      <c r="A1395" s="162" t="s">
        <v>7341</v>
      </c>
      <c r="B1395" s="162" t="s">
        <v>7220</v>
      </c>
      <c r="C1395" s="115">
        <v>8</v>
      </c>
      <c r="D1395" s="115">
        <v>8</v>
      </c>
      <c r="E1395" s="115">
        <v>0</v>
      </c>
      <c r="F1395" s="115">
        <v>2</v>
      </c>
      <c r="G1395" s="115">
        <v>5</v>
      </c>
      <c r="H1395" s="115">
        <v>1</v>
      </c>
      <c r="I1395" s="115">
        <v>0</v>
      </c>
      <c r="J1395" s="115">
        <v>0</v>
      </c>
      <c r="K1395" s="115">
        <v>0</v>
      </c>
      <c r="L1395" s="161">
        <f t="shared" si="200"/>
        <v>8</v>
      </c>
      <c r="M1395" s="62"/>
      <c r="S1395" s="96" t="s">
        <v>8488</v>
      </c>
      <c r="T1395" s="97">
        <v>0</v>
      </c>
      <c r="U1395" s="97">
        <v>0</v>
      </c>
      <c r="V1395" s="97">
        <v>0</v>
      </c>
      <c r="W1395" s="97">
        <v>1</v>
      </c>
      <c r="X1395" s="97">
        <v>0</v>
      </c>
      <c r="Y1395" s="97">
        <v>0</v>
      </c>
      <c r="Z1395" s="96">
        <f t="shared" si="203"/>
        <v>1</v>
      </c>
      <c r="AO1395" s="60" t="s">
        <v>8713</v>
      </c>
      <c r="AP1395" s="173">
        <v>713</v>
      </c>
      <c r="AQ1395" s="79">
        <v>352</v>
      </c>
      <c r="AR1395" s="79">
        <v>266</v>
      </c>
      <c r="AS1395" s="79">
        <v>249</v>
      </c>
      <c r="AT1395" s="79">
        <v>156</v>
      </c>
      <c r="AU1395" s="79">
        <v>84</v>
      </c>
      <c r="AV1395" s="79">
        <v>62</v>
      </c>
      <c r="AW1395" s="129">
        <v>82</v>
      </c>
      <c r="AX1395" s="129">
        <v>42</v>
      </c>
      <c r="AY1395" s="79">
        <v>52</v>
      </c>
      <c r="AZ1395" s="79">
        <v>37</v>
      </c>
      <c r="BA1395" s="79">
        <v>17</v>
      </c>
      <c r="BB1395" s="79">
        <v>19</v>
      </c>
      <c r="BC1395" s="79">
        <v>37</v>
      </c>
      <c r="BD1395" s="79">
        <v>13</v>
      </c>
      <c r="BE1395" s="79">
        <v>19</v>
      </c>
      <c r="BF1395" s="79">
        <v>16</v>
      </c>
      <c r="BG1395" s="62">
        <v>11</v>
      </c>
      <c r="BH1395" s="79">
        <v>3</v>
      </c>
      <c r="BI1395" s="79">
        <v>6</v>
      </c>
      <c r="BJ1395" s="79">
        <v>2</v>
      </c>
      <c r="BK1395" s="79">
        <v>3</v>
      </c>
      <c r="BL1395" s="79">
        <v>5</v>
      </c>
      <c r="BM1395" s="131">
        <v>3</v>
      </c>
      <c r="BN1395" s="79">
        <v>0</v>
      </c>
      <c r="BO1395" s="79">
        <v>0</v>
      </c>
      <c r="BP1395" s="79">
        <v>0</v>
      </c>
      <c r="BQ1395" s="62">
        <v>1</v>
      </c>
      <c r="BR1395" s="62">
        <v>2</v>
      </c>
      <c r="BS1395" s="62">
        <v>1</v>
      </c>
      <c r="BT1395" s="62">
        <v>1</v>
      </c>
      <c r="BU1395" s="62">
        <v>1</v>
      </c>
      <c r="BV1395" s="128" t="s">
        <v>8638</v>
      </c>
      <c r="BW1395" s="62">
        <v>1</v>
      </c>
      <c r="BX1395" s="60" t="s">
        <v>8713</v>
      </c>
      <c r="BY1395" s="60" t="s">
        <v>8644</v>
      </c>
    </row>
    <row r="1396" spans="1:77" x14ac:dyDescent="0.25">
      <c r="A1396" s="162" t="s">
        <v>7341</v>
      </c>
      <c r="B1396" s="162" t="s">
        <v>924</v>
      </c>
      <c r="C1396" s="115">
        <v>789</v>
      </c>
      <c r="D1396" s="115">
        <v>780</v>
      </c>
      <c r="E1396" s="115">
        <v>70</v>
      </c>
      <c r="F1396" s="115">
        <v>102</v>
      </c>
      <c r="G1396" s="115">
        <v>15</v>
      </c>
      <c r="H1396" s="115">
        <v>75</v>
      </c>
      <c r="I1396" s="115">
        <v>511</v>
      </c>
      <c r="J1396" s="115">
        <v>5</v>
      </c>
      <c r="K1396" s="115">
        <v>2</v>
      </c>
      <c r="L1396" s="161">
        <f t="shared" si="200"/>
        <v>780</v>
      </c>
      <c r="M1396" s="62">
        <v>1139</v>
      </c>
      <c r="S1396" s="90" t="s">
        <v>8489</v>
      </c>
      <c r="T1396" s="114">
        <v>0</v>
      </c>
      <c r="U1396" s="114">
        <v>5</v>
      </c>
      <c r="V1396" s="114">
        <v>0</v>
      </c>
      <c r="W1396" s="114">
        <v>11</v>
      </c>
      <c r="X1396" s="114">
        <v>0</v>
      </c>
      <c r="Y1396" s="114">
        <v>0</v>
      </c>
      <c r="Z1396" s="64">
        <f t="shared" si="203"/>
        <v>16</v>
      </c>
      <c r="AO1396" s="60" t="s">
        <v>8714</v>
      </c>
      <c r="AP1396" s="79">
        <v>1</v>
      </c>
      <c r="AQ1396" s="79">
        <v>28</v>
      </c>
      <c r="AR1396" s="79">
        <v>72</v>
      </c>
      <c r="AS1396" s="79">
        <v>273</v>
      </c>
      <c r="AT1396" s="173">
        <v>355</v>
      </c>
      <c r="AU1396" s="79">
        <v>161</v>
      </c>
      <c r="AV1396" s="79">
        <v>145</v>
      </c>
      <c r="AW1396" s="129">
        <v>92</v>
      </c>
      <c r="AX1396" s="129">
        <v>72</v>
      </c>
      <c r="AY1396" s="79">
        <v>60</v>
      </c>
      <c r="AZ1396" s="79">
        <v>43</v>
      </c>
      <c r="BA1396" s="79">
        <v>40</v>
      </c>
      <c r="BB1396" s="79">
        <v>31</v>
      </c>
      <c r="BC1396" s="79">
        <v>39</v>
      </c>
      <c r="BD1396" s="79">
        <v>28</v>
      </c>
      <c r="BE1396" s="79">
        <v>32</v>
      </c>
      <c r="BF1396" s="79">
        <v>17</v>
      </c>
      <c r="BG1396" s="62">
        <v>29</v>
      </c>
      <c r="BH1396" s="79">
        <v>10</v>
      </c>
      <c r="BI1396" s="79">
        <v>15</v>
      </c>
      <c r="BJ1396" s="79">
        <v>6</v>
      </c>
      <c r="BK1396" s="79">
        <v>14</v>
      </c>
      <c r="BL1396" s="79">
        <v>7</v>
      </c>
      <c r="BM1396" s="131">
        <v>4</v>
      </c>
      <c r="BN1396" s="79">
        <v>1</v>
      </c>
      <c r="BO1396" s="79">
        <v>0</v>
      </c>
      <c r="BP1396" s="79">
        <v>0</v>
      </c>
      <c r="BQ1396" s="62">
        <v>5</v>
      </c>
      <c r="BR1396" s="62">
        <v>1</v>
      </c>
      <c r="BS1396" s="62">
        <v>1</v>
      </c>
      <c r="BT1396" s="62">
        <v>2</v>
      </c>
      <c r="BU1396" s="62">
        <v>3</v>
      </c>
      <c r="BV1396" s="128" t="s">
        <v>25</v>
      </c>
      <c r="BW1396" s="62">
        <v>1</v>
      </c>
      <c r="BX1396" s="60" t="s">
        <v>8714</v>
      </c>
      <c r="BY1396" s="60" t="s">
        <v>8644</v>
      </c>
    </row>
    <row r="1397" spans="1:77" x14ac:dyDescent="0.25">
      <c r="A1397" s="102" t="s">
        <v>8509</v>
      </c>
      <c r="B1397" s="163"/>
      <c r="C1397" s="163">
        <f t="shared" ref="C1397:M1397" si="204">SUM(C1380:C1396)</f>
        <v>1615</v>
      </c>
      <c r="D1397" s="163">
        <f t="shared" si="204"/>
        <v>1584</v>
      </c>
      <c r="E1397" s="163">
        <f t="shared" si="204"/>
        <v>128</v>
      </c>
      <c r="F1397" s="163">
        <f t="shared" si="204"/>
        <v>212</v>
      </c>
      <c r="G1397" s="163">
        <f t="shared" si="204"/>
        <v>31</v>
      </c>
      <c r="H1397" s="163">
        <f t="shared" si="204"/>
        <v>450</v>
      </c>
      <c r="I1397" s="163">
        <f t="shared" si="204"/>
        <v>724</v>
      </c>
      <c r="J1397" s="163">
        <f t="shared" si="204"/>
        <v>37</v>
      </c>
      <c r="K1397" s="163">
        <f t="shared" si="204"/>
        <v>2</v>
      </c>
      <c r="L1397" s="163">
        <f t="shared" si="204"/>
        <v>1584</v>
      </c>
      <c r="M1397" s="62">
        <f t="shared" si="204"/>
        <v>1585</v>
      </c>
      <c r="S1397" s="64" t="s">
        <v>8490</v>
      </c>
      <c r="T1397" s="115">
        <v>24</v>
      </c>
      <c r="U1397" s="115">
        <v>36</v>
      </c>
      <c r="V1397" s="115">
        <v>5</v>
      </c>
      <c r="W1397" s="115">
        <v>118</v>
      </c>
      <c r="X1397" s="115">
        <v>0</v>
      </c>
      <c r="Y1397" s="115">
        <v>4</v>
      </c>
      <c r="Z1397" s="64">
        <f t="shared" si="203"/>
        <v>187</v>
      </c>
      <c r="AO1397" s="60" t="s">
        <v>8715</v>
      </c>
      <c r="AP1397" s="79">
        <v>0</v>
      </c>
      <c r="AQ1397" s="79">
        <v>0</v>
      </c>
      <c r="AR1397" s="79">
        <v>0</v>
      </c>
      <c r="AS1397" s="79">
        <v>0</v>
      </c>
      <c r="AT1397" s="79">
        <v>2</v>
      </c>
      <c r="AU1397" s="79">
        <v>15</v>
      </c>
      <c r="AV1397" s="79">
        <v>39</v>
      </c>
      <c r="AW1397" s="129">
        <v>174</v>
      </c>
      <c r="AX1397" s="129">
        <v>257</v>
      </c>
      <c r="AY1397" s="173">
        <v>409</v>
      </c>
      <c r="AZ1397" s="79">
        <v>233</v>
      </c>
      <c r="BA1397" s="79">
        <v>203</v>
      </c>
      <c r="BB1397" s="79">
        <v>114</v>
      </c>
      <c r="BC1397" s="79">
        <v>154</v>
      </c>
      <c r="BD1397" s="79">
        <v>112</v>
      </c>
      <c r="BE1397" s="79">
        <v>124</v>
      </c>
      <c r="BF1397" s="79">
        <v>60</v>
      </c>
      <c r="BG1397" s="62">
        <v>87</v>
      </c>
      <c r="BH1397" s="79">
        <v>39</v>
      </c>
      <c r="BI1397" s="79">
        <v>57</v>
      </c>
      <c r="BJ1397" s="79">
        <v>29</v>
      </c>
      <c r="BK1397" s="79">
        <v>50</v>
      </c>
      <c r="BL1397" s="79">
        <v>34</v>
      </c>
      <c r="BM1397" s="79">
        <v>35</v>
      </c>
      <c r="BN1397" s="79">
        <v>18</v>
      </c>
      <c r="BO1397" s="79">
        <v>21</v>
      </c>
      <c r="BP1397" s="79">
        <v>18</v>
      </c>
      <c r="BQ1397" s="62">
        <v>25</v>
      </c>
      <c r="BR1397" s="174">
        <v>6</v>
      </c>
      <c r="BS1397" s="62">
        <v>3</v>
      </c>
      <c r="BT1397" s="62">
        <v>5</v>
      </c>
      <c r="BU1397" s="62">
        <v>6</v>
      </c>
      <c r="BV1397" s="128" t="s">
        <v>8638</v>
      </c>
      <c r="BW1397" s="62">
        <v>2</v>
      </c>
      <c r="BX1397" s="60" t="s">
        <v>8715</v>
      </c>
      <c r="BY1397" s="60" t="s">
        <v>8614</v>
      </c>
    </row>
    <row r="1398" spans="1:77" ht="39.6" x14ac:dyDescent="0.25">
      <c r="I1398" s="175" t="s">
        <v>8716</v>
      </c>
      <c r="T1398" s="60">
        <f t="shared" ref="T1398:Y1398" si="205">SUM(T1391:T1397)</f>
        <v>24</v>
      </c>
      <c r="U1398" s="60">
        <f t="shared" si="205"/>
        <v>41</v>
      </c>
      <c r="V1398" s="60">
        <f t="shared" si="205"/>
        <v>5</v>
      </c>
      <c r="W1398" s="60">
        <f t="shared" si="205"/>
        <v>131</v>
      </c>
      <c r="X1398" s="60">
        <f t="shared" si="205"/>
        <v>0</v>
      </c>
      <c r="Y1398" s="60">
        <f t="shared" si="205"/>
        <v>4</v>
      </c>
      <c r="Z1398" s="64">
        <f t="shared" si="203"/>
        <v>205</v>
      </c>
      <c r="BR1398" s="60"/>
      <c r="BV1398" s="60"/>
    </row>
    <row r="1399" spans="1:77" x14ac:dyDescent="0.25">
      <c r="AS1399" s="60" t="s">
        <v>8475</v>
      </c>
      <c r="AX1399" s="60" t="s">
        <v>8478</v>
      </c>
      <c r="BD1399" s="60" t="s">
        <v>8476</v>
      </c>
      <c r="BL1399" s="60" t="s">
        <v>8479</v>
      </c>
      <c r="BQ1399" s="60" t="s">
        <v>8480</v>
      </c>
      <c r="BR1399" s="60"/>
      <c r="BV1399" s="60" t="s">
        <v>8481</v>
      </c>
    </row>
    <row r="1400" spans="1:77" ht="22.8" x14ac:dyDescent="0.25">
      <c r="S1400" s="64" t="s">
        <v>8511</v>
      </c>
      <c r="T1400" s="64" t="s">
        <v>115</v>
      </c>
      <c r="U1400" s="64" t="s">
        <v>135</v>
      </c>
      <c r="V1400" s="64" t="s">
        <v>139</v>
      </c>
      <c r="W1400" s="64" t="s">
        <v>121</v>
      </c>
      <c r="X1400" s="64" t="s">
        <v>667</v>
      </c>
      <c r="Y1400" s="64" t="s">
        <v>8473</v>
      </c>
      <c r="Z1400" s="64" t="s">
        <v>8512</v>
      </c>
      <c r="AO1400" s="60" t="s">
        <v>5</v>
      </c>
      <c r="AP1400" s="60" t="s">
        <v>8594</v>
      </c>
      <c r="AQ1400" s="60" t="s">
        <v>8699</v>
      </c>
      <c r="AR1400" s="60" t="s">
        <v>8700</v>
      </c>
      <c r="AS1400" s="60" t="s">
        <v>8597</v>
      </c>
      <c r="AT1400" s="60" t="s">
        <v>8592</v>
      </c>
      <c r="AU1400" s="60" t="s">
        <v>8701</v>
      </c>
      <c r="AV1400" s="60" t="s">
        <v>8702</v>
      </c>
      <c r="AW1400" s="119" t="s">
        <v>8703</v>
      </c>
      <c r="AX1400" s="119" t="s">
        <v>8600</v>
      </c>
      <c r="AY1400" s="60" t="s">
        <v>8601</v>
      </c>
      <c r="AZ1400" s="60" t="s">
        <v>8596</v>
      </c>
      <c r="BA1400" s="60" t="s">
        <v>8704</v>
      </c>
      <c r="BB1400" s="60" t="s">
        <v>8705</v>
      </c>
      <c r="BC1400" s="60" t="s">
        <v>8706</v>
      </c>
      <c r="BD1400" s="60" t="s">
        <v>8599</v>
      </c>
      <c r="BE1400" s="60" t="s">
        <v>8642</v>
      </c>
      <c r="BF1400" s="60" t="s">
        <v>8605</v>
      </c>
      <c r="BG1400" s="60" t="s">
        <v>8707</v>
      </c>
      <c r="BH1400" s="60" t="s">
        <v>8708</v>
      </c>
      <c r="BI1400" s="60" t="s">
        <v>8604</v>
      </c>
      <c r="BJ1400" s="62" t="s">
        <v>8709</v>
      </c>
      <c r="BK1400" s="62" t="s">
        <v>8710</v>
      </c>
      <c r="BL1400" s="62" t="s">
        <v>8717</v>
      </c>
      <c r="BM1400" s="62" t="s">
        <v>8644</v>
      </c>
      <c r="BN1400" s="62" t="s">
        <v>8610</v>
      </c>
      <c r="BO1400" s="62" t="s">
        <v>8711</v>
      </c>
      <c r="BP1400" s="62" t="s">
        <v>8608</v>
      </c>
      <c r="BQ1400" s="62" t="s">
        <v>8613</v>
      </c>
      <c r="BR1400" s="62" t="s">
        <v>8614</v>
      </c>
      <c r="BS1400" s="62" t="s">
        <v>8646</v>
      </c>
      <c r="BT1400" s="62" t="s">
        <v>8612</v>
      </c>
      <c r="BU1400" s="62" t="s">
        <v>8712</v>
      </c>
      <c r="BV1400" s="62" t="s">
        <v>8618</v>
      </c>
      <c r="BW1400" s="62" t="s">
        <v>8619</v>
      </c>
    </row>
    <row r="1401" spans="1:77" x14ac:dyDescent="0.25">
      <c r="S1401" s="64" t="s">
        <v>8484</v>
      </c>
      <c r="T1401" s="69">
        <v>0</v>
      </c>
      <c r="U1401" s="69">
        <v>0</v>
      </c>
      <c r="V1401" s="69">
        <v>0</v>
      </c>
      <c r="W1401" s="69">
        <v>1</v>
      </c>
      <c r="X1401" s="69">
        <v>0</v>
      </c>
      <c r="Y1401" s="69">
        <v>0</v>
      </c>
      <c r="Z1401" s="64">
        <f t="shared" ref="Z1401:Z1408" si="206">SUM(T1401:W1401)+Y1401</f>
        <v>1</v>
      </c>
      <c r="AA1401" s="64" t="s">
        <v>8484</v>
      </c>
      <c r="AO1401" s="64" t="s">
        <v>8641</v>
      </c>
      <c r="AP1401" s="93">
        <v>0</v>
      </c>
      <c r="AQ1401" s="93">
        <v>0</v>
      </c>
      <c r="AR1401" s="93">
        <v>0</v>
      </c>
      <c r="AS1401" s="93">
        <v>0</v>
      </c>
      <c r="AT1401" s="93">
        <v>0</v>
      </c>
      <c r="AU1401" s="93">
        <v>0</v>
      </c>
      <c r="AV1401" s="93">
        <v>0</v>
      </c>
      <c r="AW1401" s="93">
        <v>0</v>
      </c>
      <c r="AX1401" s="93">
        <v>0</v>
      </c>
      <c r="AY1401" s="93">
        <v>1</v>
      </c>
      <c r="AZ1401" s="93">
        <v>7</v>
      </c>
      <c r="BA1401" s="93">
        <v>40</v>
      </c>
      <c r="BB1401" s="93">
        <v>42</v>
      </c>
      <c r="BC1401" s="93">
        <v>161</v>
      </c>
      <c r="BD1401" s="93">
        <v>182</v>
      </c>
      <c r="BE1401" s="136">
        <v>349</v>
      </c>
      <c r="BF1401" s="93">
        <v>202</v>
      </c>
      <c r="BG1401" s="69">
        <v>211</v>
      </c>
      <c r="BH1401" s="93">
        <v>120</v>
      </c>
      <c r="BI1401" s="93">
        <v>162</v>
      </c>
      <c r="BJ1401" s="93">
        <v>71</v>
      </c>
      <c r="BK1401" s="93">
        <v>109</v>
      </c>
      <c r="BL1401" s="93">
        <v>69</v>
      </c>
      <c r="BM1401" s="93">
        <v>64</v>
      </c>
      <c r="BN1401" s="93">
        <v>30</v>
      </c>
      <c r="BO1401" s="93">
        <v>38</v>
      </c>
      <c r="BP1401" s="93">
        <v>21</v>
      </c>
      <c r="BQ1401" s="69">
        <v>59</v>
      </c>
      <c r="BR1401" s="69">
        <v>18</v>
      </c>
      <c r="BS1401" s="69">
        <v>8</v>
      </c>
      <c r="BT1401" s="69">
        <v>7</v>
      </c>
      <c r="BU1401" s="69">
        <v>6</v>
      </c>
      <c r="BV1401" s="69">
        <v>3</v>
      </c>
      <c r="BW1401" s="69">
        <v>1</v>
      </c>
      <c r="BX1401" s="64" t="s">
        <v>8641</v>
      </c>
      <c r="BY1401" s="60" t="s">
        <v>8617</v>
      </c>
    </row>
    <row r="1402" spans="1:77" x14ac:dyDescent="0.25">
      <c r="S1402" s="90" t="s">
        <v>8485</v>
      </c>
      <c r="T1402" s="91">
        <v>0</v>
      </c>
      <c r="U1402" s="91">
        <v>0</v>
      </c>
      <c r="V1402" s="91">
        <v>0</v>
      </c>
      <c r="W1402" s="91">
        <v>1</v>
      </c>
      <c r="X1402" s="91">
        <v>0</v>
      </c>
      <c r="Y1402" s="91">
        <v>0</v>
      </c>
      <c r="Z1402" s="64">
        <f t="shared" si="206"/>
        <v>1</v>
      </c>
      <c r="AA1402" s="90" t="s">
        <v>8485</v>
      </c>
      <c r="AO1402" s="176" t="s">
        <v>8603</v>
      </c>
      <c r="AP1402" s="146">
        <v>0</v>
      </c>
      <c r="AQ1402" s="146">
        <v>0</v>
      </c>
      <c r="AR1402" s="146">
        <v>0</v>
      </c>
      <c r="AS1402" s="146">
        <v>0</v>
      </c>
      <c r="AT1402" s="146">
        <v>0</v>
      </c>
      <c r="AU1402" s="146">
        <v>0</v>
      </c>
      <c r="AV1402" s="146">
        <v>0</v>
      </c>
      <c r="AW1402" s="146">
        <v>0</v>
      </c>
      <c r="AX1402" s="146">
        <v>0</v>
      </c>
      <c r="AY1402" s="146">
        <v>0</v>
      </c>
      <c r="AZ1402" s="146">
        <v>0</v>
      </c>
      <c r="BA1402" s="146">
        <v>13</v>
      </c>
      <c r="BB1402" s="146">
        <v>33</v>
      </c>
      <c r="BC1402" s="146">
        <v>51</v>
      </c>
      <c r="BD1402" s="146">
        <v>28</v>
      </c>
      <c r="BE1402" s="146">
        <v>181</v>
      </c>
      <c r="BF1402" s="146">
        <v>177</v>
      </c>
      <c r="BG1402" s="92">
        <v>386</v>
      </c>
      <c r="BH1402" s="92">
        <v>395</v>
      </c>
      <c r="BI1402" s="136">
        <v>522</v>
      </c>
      <c r="BJ1402" s="146">
        <v>271</v>
      </c>
      <c r="BK1402" s="143">
        <v>333</v>
      </c>
      <c r="BL1402" s="142">
        <v>316</v>
      </c>
      <c r="BM1402" s="142">
        <v>325</v>
      </c>
      <c r="BN1402" s="142">
        <v>83</v>
      </c>
      <c r="BO1402" s="142">
        <v>73</v>
      </c>
      <c r="BP1402" s="142">
        <v>14</v>
      </c>
      <c r="BQ1402" s="147">
        <v>43</v>
      </c>
      <c r="BR1402" s="143">
        <v>23</v>
      </c>
      <c r="BS1402" s="143">
        <v>17</v>
      </c>
      <c r="BT1402" s="143">
        <v>4</v>
      </c>
      <c r="BU1402" s="143">
        <v>0</v>
      </c>
      <c r="BV1402" s="143">
        <v>0</v>
      </c>
      <c r="BW1402" s="143">
        <v>0</v>
      </c>
      <c r="BX1402" s="145" t="s">
        <v>8603</v>
      </c>
      <c r="BY1402" s="60" t="s">
        <v>8617</v>
      </c>
    </row>
    <row r="1403" spans="1:77" x14ac:dyDescent="0.25">
      <c r="S1403" s="64" t="s">
        <v>8486</v>
      </c>
      <c r="T1403" s="69">
        <v>0</v>
      </c>
      <c r="U1403" s="69">
        <v>0</v>
      </c>
      <c r="V1403" s="69">
        <v>0</v>
      </c>
      <c r="W1403" s="69">
        <v>2</v>
      </c>
      <c r="X1403" s="69">
        <v>0</v>
      </c>
      <c r="Y1403" s="69">
        <v>0</v>
      </c>
      <c r="Z1403" s="64">
        <f t="shared" si="206"/>
        <v>2</v>
      </c>
      <c r="AA1403" s="64" t="s">
        <v>8486</v>
      </c>
      <c r="AO1403" s="64" t="s">
        <v>8643</v>
      </c>
      <c r="AP1403" s="93">
        <v>0</v>
      </c>
      <c r="AQ1403" s="93">
        <v>0</v>
      </c>
      <c r="AR1403" s="93">
        <v>0</v>
      </c>
      <c r="AS1403" s="93">
        <v>0</v>
      </c>
      <c r="AT1403" s="93">
        <v>0</v>
      </c>
      <c r="AU1403" s="93">
        <v>0</v>
      </c>
      <c r="AV1403" s="93">
        <v>0</v>
      </c>
      <c r="AW1403" s="93">
        <v>0</v>
      </c>
      <c r="AX1403" s="93">
        <v>0</v>
      </c>
      <c r="AY1403" s="93">
        <v>0</v>
      </c>
      <c r="AZ1403" s="93">
        <v>0</v>
      </c>
      <c r="BA1403" s="93">
        <v>0</v>
      </c>
      <c r="BB1403" s="93">
        <v>0</v>
      </c>
      <c r="BC1403" s="93">
        <v>0</v>
      </c>
      <c r="BD1403" s="93">
        <v>0</v>
      </c>
      <c r="BE1403" s="93">
        <v>0</v>
      </c>
      <c r="BF1403" s="93">
        <v>0</v>
      </c>
      <c r="BG1403" s="69">
        <v>61</v>
      </c>
      <c r="BH1403" s="93">
        <v>57</v>
      </c>
      <c r="BI1403" s="93">
        <v>152</v>
      </c>
      <c r="BJ1403" s="93">
        <v>72</v>
      </c>
      <c r="BK1403" s="93">
        <v>204</v>
      </c>
      <c r="BL1403" s="93">
        <v>229</v>
      </c>
      <c r="BM1403" s="136">
        <v>320</v>
      </c>
      <c r="BN1403" s="93">
        <v>186</v>
      </c>
      <c r="BO1403" s="93">
        <v>291</v>
      </c>
      <c r="BP1403" s="93">
        <v>114</v>
      </c>
      <c r="BQ1403" s="69">
        <v>126</v>
      </c>
      <c r="BR1403" s="69">
        <v>56</v>
      </c>
      <c r="BS1403" s="69">
        <v>57</v>
      </c>
      <c r="BT1403" s="69">
        <v>34</v>
      </c>
      <c r="BU1403" s="69">
        <v>40</v>
      </c>
      <c r="BV1403" s="69">
        <v>25</v>
      </c>
      <c r="BW1403" s="69">
        <v>23</v>
      </c>
      <c r="BX1403" s="64" t="s">
        <v>8643</v>
      </c>
    </row>
    <row r="1404" spans="1:77" x14ac:dyDescent="0.25">
      <c r="S1404" s="90" t="s">
        <v>8487</v>
      </c>
      <c r="T1404" s="91">
        <v>0</v>
      </c>
      <c r="U1404" s="91">
        <v>0</v>
      </c>
      <c r="V1404" s="91">
        <v>0</v>
      </c>
      <c r="W1404" s="91">
        <v>1</v>
      </c>
      <c r="X1404" s="91">
        <v>0</v>
      </c>
      <c r="Y1404" s="91">
        <v>0</v>
      </c>
      <c r="Z1404" s="64">
        <f t="shared" si="206"/>
        <v>1</v>
      </c>
      <c r="AA1404" s="90" t="s">
        <v>8487</v>
      </c>
      <c r="AO1404" s="176" t="s">
        <v>8607</v>
      </c>
      <c r="AP1404" s="146">
        <v>0</v>
      </c>
      <c r="AQ1404" s="146">
        <v>0</v>
      </c>
      <c r="AR1404" s="146">
        <v>0</v>
      </c>
      <c r="AS1404" s="146">
        <v>0</v>
      </c>
      <c r="AT1404" s="146">
        <v>0</v>
      </c>
      <c r="AU1404" s="146">
        <v>0</v>
      </c>
      <c r="AV1404" s="146">
        <v>0</v>
      </c>
      <c r="AW1404" s="146">
        <v>0</v>
      </c>
      <c r="AX1404" s="146">
        <v>0</v>
      </c>
      <c r="AY1404" s="146">
        <v>0</v>
      </c>
      <c r="AZ1404" s="146">
        <v>0</v>
      </c>
      <c r="BA1404" s="146">
        <v>0</v>
      </c>
      <c r="BB1404" s="146">
        <v>0</v>
      </c>
      <c r="BC1404" s="146">
        <v>0</v>
      </c>
      <c r="BD1404" s="146">
        <v>0</v>
      </c>
      <c r="BE1404" s="146">
        <v>0</v>
      </c>
      <c r="BF1404" s="146">
        <v>0</v>
      </c>
      <c r="BG1404" s="92">
        <v>0</v>
      </c>
      <c r="BH1404" s="92">
        <v>0</v>
      </c>
      <c r="BI1404" s="146">
        <v>76</v>
      </c>
      <c r="BJ1404" s="146">
        <v>315</v>
      </c>
      <c r="BK1404" s="143">
        <v>456</v>
      </c>
      <c r="BL1404" s="142">
        <v>337</v>
      </c>
      <c r="BM1404" s="142">
        <v>386</v>
      </c>
      <c r="BN1404" s="142">
        <v>515</v>
      </c>
      <c r="BO1404" s="142">
        <v>623</v>
      </c>
      <c r="BP1404" s="136">
        <v>676</v>
      </c>
      <c r="BQ1404" s="92">
        <v>642</v>
      </c>
      <c r="BR1404" s="91">
        <v>484</v>
      </c>
      <c r="BS1404" s="91">
        <v>335</v>
      </c>
      <c r="BT1404" s="91">
        <v>282</v>
      </c>
      <c r="BU1404" s="91">
        <v>34</v>
      </c>
      <c r="BV1404" s="91">
        <v>24</v>
      </c>
      <c r="BW1404" s="91">
        <v>0</v>
      </c>
      <c r="BX1404" s="176" t="s">
        <v>8607</v>
      </c>
    </row>
    <row r="1405" spans="1:77" x14ac:dyDescent="0.25">
      <c r="S1405" s="64" t="s">
        <v>8488</v>
      </c>
      <c r="T1405" s="69">
        <v>6</v>
      </c>
      <c r="U1405" s="69">
        <v>5</v>
      </c>
      <c r="V1405" s="69">
        <v>0</v>
      </c>
      <c r="W1405" s="69">
        <v>12</v>
      </c>
      <c r="X1405" s="69">
        <v>0</v>
      </c>
      <c r="Y1405" s="69">
        <v>0</v>
      </c>
      <c r="Z1405" s="64">
        <f t="shared" si="206"/>
        <v>23</v>
      </c>
      <c r="AA1405" s="64" t="s">
        <v>8488</v>
      </c>
      <c r="AO1405" s="64" t="s">
        <v>8645</v>
      </c>
      <c r="AP1405" s="93">
        <v>0</v>
      </c>
      <c r="AQ1405" s="93">
        <v>0</v>
      </c>
      <c r="AR1405" s="93">
        <v>0</v>
      </c>
      <c r="AS1405" s="93">
        <v>0</v>
      </c>
      <c r="AT1405" s="93">
        <v>0</v>
      </c>
      <c r="AU1405" s="93">
        <v>0</v>
      </c>
      <c r="AV1405" s="93">
        <v>0</v>
      </c>
      <c r="AW1405" s="93">
        <v>0</v>
      </c>
      <c r="AX1405" s="93">
        <v>0</v>
      </c>
      <c r="AY1405" s="93">
        <v>0</v>
      </c>
      <c r="AZ1405" s="93">
        <v>0</v>
      </c>
      <c r="BA1405" s="93">
        <v>0</v>
      </c>
      <c r="BB1405" s="93">
        <v>0</v>
      </c>
      <c r="BC1405" s="93">
        <v>0</v>
      </c>
      <c r="BD1405" s="93">
        <v>0</v>
      </c>
      <c r="BE1405" s="93">
        <v>0</v>
      </c>
      <c r="BF1405" s="93">
        <v>0</v>
      </c>
      <c r="BG1405" s="93">
        <v>0</v>
      </c>
      <c r="BH1405" s="93">
        <v>0</v>
      </c>
      <c r="BI1405" s="93">
        <v>0</v>
      </c>
      <c r="BJ1405" s="93">
        <v>0</v>
      </c>
      <c r="BK1405" s="93">
        <v>0</v>
      </c>
      <c r="BL1405" s="93">
        <v>0</v>
      </c>
      <c r="BM1405" s="93">
        <v>4</v>
      </c>
      <c r="BN1405" s="93">
        <v>1</v>
      </c>
      <c r="BO1405" s="93">
        <v>40</v>
      </c>
      <c r="BP1405" s="93">
        <v>50</v>
      </c>
      <c r="BQ1405" s="69">
        <v>364</v>
      </c>
      <c r="BR1405" s="69">
        <v>319</v>
      </c>
      <c r="BS1405" s="148">
        <v>559</v>
      </c>
      <c r="BT1405" s="69">
        <v>390</v>
      </c>
      <c r="BU1405" s="69">
        <v>319</v>
      </c>
      <c r="BV1405" s="69">
        <v>190</v>
      </c>
      <c r="BW1405" s="69">
        <v>187</v>
      </c>
      <c r="BX1405" s="64" t="s">
        <v>8645</v>
      </c>
    </row>
    <row r="1406" spans="1:77" x14ac:dyDescent="0.25">
      <c r="S1406" s="90" t="s">
        <v>8489</v>
      </c>
      <c r="T1406" s="91">
        <v>27</v>
      </c>
      <c r="U1406" s="91">
        <v>32</v>
      </c>
      <c r="V1406" s="91">
        <v>5</v>
      </c>
      <c r="W1406" s="91">
        <v>119</v>
      </c>
      <c r="X1406" s="91">
        <v>212</v>
      </c>
      <c r="Y1406" s="91">
        <v>4</v>
      </c>
      <c r="Z1406" s="64">
        <f t="shared" si="206"/>
        <v>187</v>
      </c>
      <c r="AA1406" s="90" t="s">
        <v>8489</v>
      </c>
      <c r="AO1406" s="176" t="s">
        <v>8611</v>
      </c>
      <c r="AP1406" s="146">
        <v>0</v>
      </c>
      <c r="AQ1406" s="146">
        <v>0</v>
      </c>
      <c r="AR1406" s="146">
        <v>0</v>
      </c>
      <c r="AS1406" s="146">
        <v>0</v>
      </c>
      <c r="AT1406" s="146">
        <v>0</v>
      </c>
      <c r="AU1406" s="146">
        <v>0</v>
      </c>
      <c r="AV1406" s="146">
        <v>0</v>
      </c>
      <c r="AW1406" s="146">
        <v>0</v>
      </c>
      <c r="AX1406" s="146">
        <v>0</v>
      </c>
      <c r="AY1406" s="146">
        <v>0</v>
      </c>
      <c r="AZ1406" s="146">
        <v>0</v>
      </c>
      <c r="BA1406" s="146">
        <v>0</v>
      </c>
      <c r="BB1406" s="146">
        <v>0</v>
      </c>
      <c r="BC1406" s="146">
        <v>0</v>
      </c>
      <c r="BD1406" s="146">
        <v>0</v>
      </c>
      <c r="BE1406" s="146">
        <v>0</v>
      </c>
      <c r="BF1406" s="146">
        <v>0</v>
      </c>
      <c r="BG1406" s="92">
        <v>0</v>
      </c>
      <c r="BH1406" s="92">
        <v>0</v>
      </c>
      <c r="BI1406" s="92">
        <v>0</v>
      </c>
      <c r="BJ1406" s="92">
        <v>0</v>
      </c>
      <c r="BK1406" s="92">
        <v>0</v>
      </c>
      <c r="BL1406" s="92">
        <v>0</v>
      </c>
      <c r="BM1406" s="92">
        <v>0</v>
      </c>
      <c r="BN1406" s="92">
        <v>0</v>
      </c>
      <c r="BO1406" s="92">
        <v>0</v>
      </c>
      <c r="BP1406" s="92">
        <v>1</v>
      </c>
      <c r="BQ1406" s="92">
        <v>17</v>
      </c>
      <c r="BR1406" s="91">
        <v>191</v>
      </c>
      <c r="BS1406" s="91">
        <v>358</v>
      </c>
      <c r="BT1406" s="71">
        <v>504</v>
      </c>
      <c r="BU1406" s="91">
        <v>472</v>
      </c>
      <c r="BV1406" s="91">
        <v>341</v>
      </c>
      <c r="BW1406" s="91">
        <v>212</v>
      </c>
      <c r="BX1406" s="176" t="s">
        <v>8611</v>
      </c>
    </row>
    <row r="1407" spans="1:77" x14ac:dyDescent="0.25">
      <c r="S1407" s="64" t="s">
        <v>8490</v>
      </c>
      <c r="T1407" s="69">
        <v>71</v>
      </c>
      <c r="U1407" s="69">
        <v>134</v>
      </c>
      <c r="V1407" s="69">
        <v>21</v>
      </c>
      <c r="W1407" s="69">
        <v>183</v>
      </c>
      <c r="X1407" s="69">
        <v>512</v>
      </c>
      <c r="Y1407" s="69">
        <v>29</v>
      </c>
      <c r="Z1407" s="64">
        <f t="shared" si="206"/>
        <v>438</v>
      </c>
      <c r="AA1407" s="64" t="s">
        <v>8490</v>
      </c>
      <c r="AO1407" s="64" t="s">
        <v>8647</v>
      </c>
      <c r="AP1407" s="93">
        <v>0</v>
      </c>
      <c r="AQ1407" s="93">
        <v>0</v>
      </c>
      <c r="AR1407" s="93">
        <v>0</v>
      </c>
      <c r="AS1407" s="93">
        <v>0</v>
      </c>
      <c r="AT1407" s="93">
        <v>0</v>
      </c>
      <c r="AU1407" s="93">
        <v>0</v>
      </c>
      <c r="AV1407" s="93">
        <v>0</v>
      </c>
      <c r="AW1407" s="93">
        <v>0</v>
      </c>
      <c r="AX1407" s="93">
        <v>0</v>
      </c>
      <c r="AY1407" s="93">
        <v>0</v>
      </c>
      <c r="AZ1407" s="93">
        <v>0</v>
      </c>
      <c r="BA1407" s="93">
        <v>0</v>
      </c>
      <c r="BB1407" s="93">
        <v>0</v>
      </c>
      <c r="BC1407" s="93">
        <v>0</v>
      </c>
      <c r="BD1407" s="93">
        <v>0</v>
      </c>
      <c r="BE1407" s="93">
        <v>0</v>
      </c>
      <c r="BF1407" s="93">
        <v>0</v>
      </c>
      <c r="BG1407" s="93">
        <v>0</v>
      </c>
      <c r="BH1407" s="93">
        <v>0</v>
      </c>
      <c r="BI1407" s="93">
        <v>0</v>
      </c>
      <c r="BJ1407" s="93">
        <v>0</v>
      </c>
      <c r="BK1407" s="93">
        <v>0</v>
      </c>
      <c r="BL1407" s="93">
        <v>0</v>
      </c>
      <c r="BM1407" s="93">
        <v>0</v>
      </c>
      <c r="BN1407" s="93">
        <v>0</v>
      </c>
      <c r="BO1407" s="93">
        <v>0</v>
      </c>
      <c r="BP1407" s="93">
        <v>0</v>
      </c>
      <c r="BQ1407" s="69">
        <v>0</v>
      </c>
      <c r="BR1407" s="69">
        <v>0</v>
      </c>
      <c r="BS1407" s="69">
        <v>45</v>
      </c>
      <c r="BT1407" s="69">
        <v>113</v>
      </c>
      <c r="BU1407" s="69">
        <v>239</v>
      </c>
      <c r="BV1407" s="69">
        <v>294</v>
      </c>
      <c r="BW1407" s="148">
        <v>438</v>
      </c>
      <c r="BX1407" s="64" t="s">
        <v>8647</v>
      </c>
    </row>
    <row r="1408" spans="1:77" x14ac:dyDescent="0.25">
      <c r="T1408" s="60">
        <f t="shared" ref="T1408:Y1408" si="207">SUM(T1401:T1407)</f>
        <v>104</v>
      </c>
      <c r="U1408" s="60">
        <f t="shared" si="207"/>
        <v>171</v>
      </c>
      <c r="V1408" s="60">
        <f t="shared" si="207"/>
        <v>26</v>
      </c>
      <c r="W1408" s="60">
        <f t="shared" si="207"/>
        <v>319</v>
      </c>
      <c r="X1408" s="60">
        <f t="shared" si="207"/>
        <v>724</v>
      </c>
      <c r="Y1408" s="60">
        <f t="shared" si="207"/>
        <v>33</v>
      </c>
      <c r="Z1408" s="64">
        <f t="shared" si="206"/>
        <v>653</v>
      </c>
      <c r="AO1408" s="176" t="s">
        <v>8616</v>
      </c>
      <c r="AP1408" s="146">
        <v>0</v>
      </c>
      <c r="AQ1408" s="146">
        <v>0</v>
      </c>
      <c r="AR1408" s="146">
        <v>0</v>
      </c>
      <c r="AS1408" s="146">
        <v>0</v>
      </c>
      <c r="AT1408" s="146">
        <v>0</v>
      </c>
      <c r="AU1408" s="146">
        <v>0</v>
      </c>
      <c r="AV1408" s="146">
        <v>0</v>
      </c>
      <c r="AW1408" s="146">
        <v>0</v>
      </c>
      <c r="AX1408" s="146">
        <v>0</v>
      </c>
      <c r="AY1408" s="146">
        <v>0</v>
      </c>
      <c r="AZ1408" s="146">
        <v>0</v>
      </c>
      <c r="BA1408" s="146">
        <v>0</v>
      </c>
      <c r="BB1408" s="146">
        <v>0</v>
      </c>
      <c r="BC1408" s="146">
        <v>0</v>
      </c>
      <c r="BD1408" s="146">
        <v>0</v>
      </c>
      <c r="BE1408" s="146">
        <v>0</v>
      </c>
      <c r="BF1408" s="146">
        <v>0</v>
      </c>
      <c r="BG1408" s="92">
        <v>0</v>
      </c>
      <c r="BH1408" s="92">
        <v>0</v>
      </c>
      <c r="BI1408" s="92">
        <v>0</v>
      </c>
      <c r="BJ1408" s="92">
        <v>0</v>
      </c>
      <c r="BK1408" s="92">
        <v>0</v>
      </c>
      <c r="BL1408" s="92">
        <v>0</v>
      </c>
      <c r="BM1408" s="92">
        <v>0</v>
      </c>
      <c r="BN1408" s="92">
        <v>0</v>
      </c>
      <c r="BO1408" s="92">
        <v>0</v>
      </c>
      <c r="BP1408" s="92">
        <v>0</v>
      </c>
      <c r="BQ1408" s="92">
        <v>0</v>
      </c>
      <c r="BR1408" s="91">
        <v>0</v>
      </c>
      <c r="BS1408" s="91">
        <v>0</v>
      </c>
      <c r="BT1408" s="91">
        <v>6</v>
      </c>
      <c r="BU1408" s="91">
        <v>246</v>
      </c>
      <c r="BV1408" s="91">
        <v>415</v>
      </c>
      <c r="BW1408" s="91">
        <v>512</v>
      </c>
      <c r="BX1408" s="176" t="s">
        <v>8616</v>
      </c>
    </row>
    <row r="1420" spans="1:74" ht="39.6" x14ac:dyDescent="0.25">
      <c r="A1420" s="75" t="s">
        <v>8618</v>
      </c>
      <c r="B1420" s="75" t="s">
        <v>7388</v>
      </c>
      <c r="C1420" s="75" t="s">
        <v>8472</v>
      </c>
      <c r="D1420" s="75" t="s">
        <v>8496</v>
      </c>
      <c r="E1420" s="75" t="s">
        <v>8497</v>
      </c>
      <c r="F1420" s="75" t="s">
        <v>8498</v>
      </c>
      <c r="G1420" s="75" t="s">
        <v>8499</v>
      </c>
      <c r="H1420" s="75" t="s">
        <v>8500</v>
      </c>
      <c r="I1420" s="75" t="s">
        <v>8501</v>
      </c>
      <c r="J1420" s="75" t="s">
        <v>8658</v>
      </c>
      <c r="K1420" s="77" t="s">
        <v>8502</v>
      </c>
      <c r="L1420" s="93" t="s">
        <v>8503</v>
      </c>
      <c r="M1420" s="66" t="s">
        <v>8718</v>
      </c>
      <c r="S1420" s="60" t="s">
        <v>8618</v>
      </c>
      <c r="AO1420" s="66" t="s">
        <v>8566</v>
      </c>
      <c r="AP1420" s="119" t="s">
        <v>8618</v>
      </c>
      <c r="AQ1420" s="66"/>
      <c r="AR1420" s="66"/>
      <c r="AS1420" s="66"/>
      <c r="BR1420" s="60"/>
    </row>
    <row r="1421" spans="1:74" x14ac:dyDescent="0.25">
      <c r="A1421" s="166" t="s">
        <v>8546</v>
      </c>
      <c r="B1421" s="160" t="s">
        <v>924</v>
      </c>
      <c r="C1421" s="114">
        <v>5</v>
      </c>
      <c r="D1421" s="113">
        <v>5</v>
      </c>
      <c r="E1421" s="113">
        <v>5</v>
      </c>
      <c r="F1421" s="113">
        <v>0</v>
      </c>
      <c r="G1421" s="113">
        <v>0</v>
      </c>
      <c r="H1421" s="113">
        <v>0</v>
      </c>
      <c r="I1421" s="113">
        <v>0</v>
      </c>
      <c r="J1421" s="113">
        <v>0</v>
      </c>
      <c r="K1421" s="113">
        <v>0</v>
      </c>
      <c r="L1421" s="177">
        <f t="shared" ref="L1421:L1435" si="208">SUM(E1421:K1421)</f>
        <v>5</v>
      </c>
      <c r="M1421" s="60">
        <v>5</v>
      </c>
      <c r="S1421" s="64" t="s">
        <v>8505</v>
      </c>
      <c r="T1421" s="64" t="s">
        <v>115</v>
      </c>
      <c r="U1421" s="64" t="s">
        <v>135</v>
      </c>
      <c r="V1421" s="64" t="s">
        <v>139</v>
      </c>
      <c r="W1421" s="64" t="s">
        <v>121</v>
      </c>
      <c r="X1421" s="64" t="s">
        <v>667</v>
      </c>
      <c r="Y1421" s="64" t="s">
        <v>8473</v>
      </c>
      <c r="Z1421" s="64" t="s">
        <v>8474</v>
      </c>
      <c r="AO1421" s="60" t="s">
        <v>8692</v>
      </c>
      <c r="AP1421" s="66"/>
      <c r="AQ1421" s="66"/>
      <c r="AR1421" s="66"/>
      <c r="AS1421" s="66"/>
      <c r="BR1421" s="60"/>
    </row>
    <row r="1422" spans="1:74" x14ac:dyDescent="0.25">
      <c r="A1422" s="166" t="s">
        <v>8541</v>
      </c>
      <c r="B1422" s="166" t="s">
        <v>924</v>
      </c>
      <c r="C1422" s="172">
        <v>3</v>
      </c>
      <c r="D1422" s="113">
        <v>3</v>
      </c>
      <c r="E1422" s="113">
        <v>1</v>
      </c>
      <c r="F1422" s="113">
        <v>0</v>
      </c>
      <c r="G1422" s="113">
        <v>0</v>
      </c>
      <c r="H1422" s="113">
        <v>2</v>
      </c>
      <c r="I1422" s="113">
        <v>0</v>
      </c>
      <c r="J1422" s="113">
        <v>0</v>
      </c>
      <c r="K1422" s="113">
        <v>0</v>
      </c>
      <c r="L1422" s="177">
        <f t="shared" si="208"/>
        <v>3</v>
      </c>
      <c r="M1422" s="60">
        <v>3</v>
      </c>
      <c r="S1422" s="64" t="s">
        <v>8484</v>
      </c>
      <c r="T1422" s="69">
        <v>0</v>
      </c>
      <c r="U1422" s="69">
        <v>0</v>
      </c>
      <c r="V1422" s="69">
        <v>0</v>
      </c>
      <c r="W1422" s="69">
        <v>0</v>
      </c>
      <c r="X1422" s="69">
        <v>0</v>
      </c>
      <c r="Y1422" s="69">
        <v>0</v>
      </c>
      <c r="Z1422" s="64">
        <f t="shared" ref="Z1422:Z1429" si="209">SUM(T1422:Y1422)</f>
        <v>0</v>
      </c>
      <c r="AO1422" s="60" t="s">
        <v>8694</v>
      </c>
      <c r="AP1422" s="66"/>
      <c r="AQ1422" s="66"/>
      <c r="AR1422" s="66"/>
      <c r="AS1422" s="66"/>
      <c r="BL1422" s="60" t="s">
        <v>8695</v>
      </c>
      <c r="BR1422" s="60"/>
    </row>
    <row r="1423" spans="1:74" x14ac:dyDescent="0.25">
      <c r="A1423" s="162" t="s">
        <v>8534</v>
      </c>
      <c r="B1423" s="162" t="s">
        <v>2680</v>
      </c>
      <c r="C1423" s="163">
        <v>3</v>
      </c>
      <c r="D1423" s="112">
        <v>3</v>
      </c>
      <c r="E1423" s="112">
        <v>1</v>
      </c>
      <c r="F1423" s="112">
        <v>0</v>
      </c>
      <c r="G1423" s="112">
        <v>0</v>
      </c>
      <c r="H1423" s="112">
        <v>2</v>
      </c>
      <c r="I1423" s="112">
        <v>0</v>
      </c>
      <c r="J1423" s="112">
        <v>0</v>
      </c>
      <c r="K1423" s="112">
        <v>0</v>
      </c>
      <c r="L1423" s="161">
        <f t="shared" si="208"/>
        <v>3</v>
      </c>
      <c r="S1423" s="90" t="s">
        <v>8485</v>
      </c>
      <c r="T1423" s="91">
        <v>5</v>
      </c>
      <c r="U1423" s="91">
        <v>0</v>
      </c>
      <c r="V1423" s="91">
        <v>0</v>
      </c>
      <c r="W1423" s="91">
        <v>0</v>
      </c>
      <c r="X1423" s="91">
        <v>0</v>
      </c>
      <c r="Y1423" s="91">
        <v>0</v>
      </c>
      <c r="Z1423" s="64">
        <f t="shared" si="209"/>
        <v>5</v>
      </c>
      <c r="AP1423" s="79">
        <v>2009</v>
      </c>
      <c r="AQ1423" s="79"/>
      <c r="AR1423" s="79"/>
      <c r="AS1423" s="79"/>
      <c r="AT1423" s="62">
        <v>2010</v>
      </c>
      <c r="AU1423" s="62"/>
      <c r="AV1423" s="62"/>
      <c r="AW1423" s="62"/>
      <c r="AX1423" s="62">
        <v>2011</v>
      </c>
      <c r="AY1423" s="62"/>
      <c r="AZ1423" s="62"/>
      <c r="BA1423" s="62"/>
      <c r="BB1423" s="62">
        <v>2012</v>
      </c>
      <c r="BC1423" s="62"/>
      <c r="BD1423" s="62"/>
      <c r="BE1423" s="62"/>
      <c r="BF1423" s="62">
        <v>2013</v>
      </c>
      <c r="BG1423" s="62"/>
      <c r="BH1423" s="62"/>
      <c r="BI1423" s="62"/>
      <c r="BJ1423" s="62">
        <v>2014</v>
      </c>
      <c r="BK1423" s="62"/>
      <c r="BL1423" s="62"/>
      <c r="BM1423" s="62"/>
      <c r="BN1423" s="62">
        <v>2015</v>
      </c>
      <c r="BO1423" s="62"/>
      <c r="BP1423" s="62"/>
      <c r="BQ1423" s="62"/>
      <c r="BR1423" s="62">
        <v>2016</v>
      </c>
      <c r="BS1423" s="62"/>
    </row>
    <row r="1424" spans="1:74" ht="22.8" x14ac:dyDescent="0.25">
      <c r="A1424" s="162" t="s">
        <v>8534</v>
      </c>
      <c r="B1424" s="162" t="s">
        <v>7220</v>
      </c>
      <c r="C1424" s="115">
        <v>1</v>
      </c>
      <c r="D1424" s="112">
        <v>1</v>
      </c>
      <c r="E1424" s="112">
        <v>0</v>
      </c>
      <c r="F1424" s="112">
        <v>0</v>
      </c>
      <c r="G1424" s="112">
        <v>0</v>
      </c>
      <c r="H1424" s="112">
        <v>1</v>
      </c>
      <c r="I1424" s="112">
        <v>0</v>
      </c>
      <c r="J1424" s="112">
        <v>0</v>
      </c>
      <c r="K1424" s="112">
        <v>0</v>
      </c>
      <c r="L1424" s="161">
        <f t="shared" si="208"/>
        <v>1</v>
      </c>
      <c r="S1424" s="64" t="s">
        <v>8486</v>
      </c>
      <c r="T1424" s="69">
        <v>0</v>
      </c>
      <c r="U1424" s="69">
        <v>0</v>
      </c>
      <c r="V1424" s="69">
        <v>0</v>
      </c>
      <c r="W1424" s="69">
        <v>0</v>
      </c>
      <c r="X1424" s="69">
        <v>0</v>
      </c>
      <c r="Y1424" s="69">
        <v>0</v>
      </c>
      <c r="Z1424" s="64">
        <f t="shared" si="209"/>
        <v>0</v>
      </c>
      <c r="AO1424" s="60" t="s">
        <v>5</v>
      </c>
      <c r="AP1424" s="60" t="s">
        <v>8698</v>
      </c>
      <c r="AQ1424" s="60" t="s">
        <v>8699</v>
      </c>
      <c r="AR1424" s="60" t="s">
        <v>8700</v>
      </c>
      <c r="AS1424" s="60" t="s">
        <v>8597</v>
      </c>
      <c r="AT1424" s="60" t="s">
        <v>8592</v>
      </c>
      <c r="AU1424" s="60" t="s">
        <v>8701</v>
      </c>
      <c r="AV1424" s="60" t="s">
        <v>8702</v>
      </c>
      <c r="AW1424" s="119" t="s">
        <v>8703</v>
      </c>
      <c r="AX1424" s="119" t="s">
        <v>8600</v>
      </c>
      <c r="AY1424" s="60" t="s">
        <v>8601</v>
      </c>
      <c r="AZ1424" s="60" t="s">
        <v>8596</v>
      </c>
      <c r="BA1424" s="60" t="s">
        <v>8704</v>
      </c>
      <c r="BB1424" s="60" t="s">
        <v>8705</v>
      </c>
      <c r="BC1424" s="60" t="s">
        <v>8706</v>
      </c>
      <c r="BD1424" s="60" t="s">
        <v>8599</v>
      </c>
      <c r="BE1424" s="60" t="s">
        <v>8642</v>
      </c>
      <c r="BF1424" s="60" t="s">
        <v>8605</v>
      </c>
      <c r="BG1424" s="60" t="s">
        <v>8707</v>
      </c>
      <c r="BH1424" s="60" t="s">
        <v>8708</v>
      </c>
      <c r="BI1424" s="60" t="s">
        <v>8604</v>
      </c>
      <c r="BJ1424" s="60" t="s">
        <v>8709</v>
      </c>
      <c r="BK1424" s="60" t="s">
        <v>8710</v>
      </c>
      <c r="BL1424" s="60" t="s">
        <v>8609</v>
      </c>
      <c r="BM1424" s="60" t="s">
        <v>8644</v>
      </c>
      <c r="BN1424" s="60" t="s">
        <v>8610</v>
      </c>
      <c r="BO1424" s="60" t="s">
        <v>8711</v>
      </c>
      <c r="BP1424" s="60" t="s">
        <v>8608</v>
      </c>
      <c r="BQ1424" s="60" t="s">
        <v>8613</v>
      </c>
      <c r="BR1424" s="60" t="s">
        <v>8614</v>
      </c>
      <c r="BS1424" s="60" t="s">
        <v>8646</v>
      </c>
      <c r="BT1424" s="60" t="s">
        <v>8612</v>
      </c>
      <c r="BU1424" s="62" t="s">
        <v>8712</v>
      </c>
      <c r="BV1424" s="62" t="s">
        <v>8618</v>
      </c>
    </row>
    <row r="1425" spans="1:76" x14ac:dyDescent="0.25">
      <c r="A1425" s="162" t="s">
        <v>8534</v>
      </c>
      <c r="B1425" s="162" t="s">
        <v>924</v>
      </c>
      <c r="C1425" s="115">
        <v>48</v>
      </c>
      <c r="D1425" s="112">
        <v>48</v>
      </c>
      <c r="E1425" s="112">
        <v>13</v>
      </c>
      <c r="F1425" s="112">
        <v>3</v>
      </c>
      <c r="G1425" s="112">
        <v>0</v>
      </c>
      <c r="H1425" s="112">
        <v>8</v>
      </c>
      <c r="I1425" s="112">
        <v>24</v>
      </c>
      <c r="J1425" s="112">
        <v>0</v>
      </c>
      <c r="K1425" s="112">
        <v>0</v>
      </c>
      <c r="L1425" s="161">
        <f t="shared" si="208"/>
        <v>48</v>
      </c>
      <c r="M1425" s="60">
        <v>52</v>
      </c>
      <c r="S1425" s="90" t="s">
        <v>8487</v>
      </c>
      <c r="T1425" s="91">
        <v>1</v>
      </c>
      <c r="U1425" s="91">
        <v>0</v>
      </c>
      <c r="V1425" s="91">
        <v>0</v>
      </c>
      <c r="W1425" s="91">
        <v>2</v>
      </c>
      <c r="X1425" s="91">
        <v>0</v>
      </c>
      <c r="Y1425" s="91">
        <v>0</v>
      </c>
      <c r="Z1425" s="64">
        <f t="shared" si="209"/>
        <v>3</v>
      </c>
      <c r="AO1425" s="60" t="s">
        <v>8582</v>
      </c>
      <c r="AP1425" s="79">
        <v>0</v>
      </c>
      <c r="AQ1425" s="79">
        <v>0</v>
      </c>
      <c r="AR1425" s="79">
        <v>0</v>
      </c>
      <c r="AS1425" s="79">
        <v>0</v>
      </c>
      <c r="AT1425" s="79">
        <v>0</v>
      </c>
      <c r="AU1425" s="79">
        <v>0</v>
      </c>
      <c r="AV1425" s="79">
        <v>0</v>
      </c>
      <c r="AW1425" s="129">
        <v>0</v>
      </c>
      <c r="AX1425" s="129">
        <v>0</v>
      </c>
      <c r="AY1425" s="79">
        <v>0</v>
      </c>
      <c r="AZ1425" s="79">
        <v>0</v>
      </c>
      <c r="BA1425" s="79">
        <v>0</v>
      </c>
      <c r="BB1425" s="79">
        <v>0</v>
      </c>
      <c r="BC1425" s="79">
        <v>0</v>
      </c>
      <c r="BD1425" s="79">
        <v>0</v>
      </c>
      <c r="BE1425" s="79">
        <v>0</v>
      </c>
      <c r="BF1425" s="79">
        <v>0</v>
      </c>
      <c r="BG1425" s="79">
        <v>0</v>
      </c>
      <c r="BH1425" s="79">
        <v>0</v>
      </c>
      <c r="BI1425" s="79">
        <v>0</v>
      </c>
      <c r="BJ1425" s="79">
        <v>0</v>
      </c>
      <c r="BK1425" s="79">
        <v>0</v>
      </c>
      <c r="BL1425" s="79">
        <v>0</v>
      </c>
      <c r="BM1425" s="79">
        <v>0</v>
      </c>
      <c r="BN1425" s="79">
        <v>0</v>
      </c>
      <c r="BO1425" s="79">
        <v>0</v>
      </c>
      <c r="BP1425" s="79">
        <v>0</v>
      </c>
      <c r="BQ1425" s="62">
        <v>0</v>
      </c>
      <c r="BR1425" s="62">
        <v>0</v>
      </c>
      <c r="BS1425" s="62">
        <v>0</v>
      </c>
      <c r="BT1425" s="62">
        <v>0</v>
      </c>
      <c r="BU1425" s="62">
        <v>0</v>
      </c>
      <c r="BV1425" s="62">
        <v>0</v>
      </c>
      <c r="BW1425" s="60" t="s">
        <v>8582</v>
      </c>
    </row>
    <row r="1426" spans="1:76" x14ac:dyDescent="0.25">
      <c r="A1426" s="160" t="s">
        <v>8312</v>
      </c>
      <c r="B1426" s="160" t="s">
        <v>2680</v>
      </c>
      <c r="C1426" s="114">
        <v>10</v>
      </c>
      <c r="D1426" s="114">
        <v>10</v>
      </c>
      <c r="E1426" s="114">
        <v>0</v>
      </c>
      <c r="F1426" s="114">
        <v>3</v>
      </c>
      <c r="G1426" s="114">
        <v>0</v>
      </c>
      <c r="H1426" s="114">
        <v>7</v>
      </c>
      <c r="I1426" s="114">
        <v>0</v>
      </c>
      <c r="J1426" s="114">
        <v>0</v>
      </c>
      <c r="K1426" s="114">
        <v>0</v>
      </c>
      <c r="L1426" s="177">
        <f t="shared" si="208"/>
        <v>10</v>
      </c>
      <c r="S1426" s="64" t="s">
        <v>8488</v>
      </c>
      <c r="T1426" s="69">
        <v>14</v>
      </c>
      <c r="U1426" s="69">
        <v>3</v>
      </c>
      <c r="V1426" s="69">
        <v>0</v>
      </c>
      <c r="W1426" s="69">
        <v>11</v>
      </c>
      <c r="X1426" s="69">
        <v>24</v>
      </c>
      <c r="Y1426" s="69">
        <v>0</v>
      </c>
      <c r="Z1426" s="64">
        <f t="shared" si="209"/>
        <v>52</v>
      </c>
      <c r="AO1426" s="60" t="s">
        <v>8583</v>
      </c>
      <c r="AP1426" s="79">
        <v>0</v>
      </c>
      <c r="AQ1426" s="79">
        <v>0</v>
      </c>
      <c r="AR1426" s="79">
        <v>0</v>
      </c>
      <c r="AS1426" s="79">
        <v>0</v>
      </c>
      <c r="AT1426" s="79">
        <v>0</v>
      </c>
      <c r="AU1426" s="79">
        <v>0</v>
      </c>
      <c r="AV1426" s="79">
        <v>0</v>
      </c>
      <c r="AW1426" s="129">
        <v>0</v>
      </c>
      <c r="AX1426" s="129">
        <v>0</v>
      </c>
      <c r="AY1426" s="79">
        <v>0</v>
      </c>
      <c r="AZ1426" s="79">
        <v>0</v>
      </c>
      <c r="BA1426" s="79">
        <v>0</v>
      </c>
      <c r="BB1426" s="79">
        <v>0</v>
      </c>
      <c r="BC1426" s="79">
        <v>0</v>
      </c>
      <c r="BD1426" s="79">
        <v>0</v>
      </c>
      <c r="BE1426" s="79">
        <v>0</v>
      </c>
      <c r="BF1426" s="79">
        <v>0</v>
      </c>
      <c r="BG1426" s="79">
        <v>0</v>
      </c>
      <c r="BH1426" s="79">
        <v>0</v>
      </c>
      <c r="BI1426" s="79">
        <v>0</v>
      </c>
      <c r="BJ1426" s="79">
        <v>0</v>
      </c>
      <c r="BK1426" s="79">
        <v>0</v>
      </c>
      <c r="BL1426" s="79">
        <v>0</v>
      </c>
      <c r="BM1426" s="79">
        <v>0</v>
      </c>
      <c r="BN1426" s="79">
        <v>0</v>
      </c>
      <c r="BO1426" s="79">
        <v>0</v>
      </c>
      <c r="BP1426" s="79">
        <v>0</v>
      </c>
      <c r="BQ1426" s="62">
        <v>0</v>
      </c>
      <c r="BR1426" s="62">
        <v>0</v>
      </c>
      <c r="BS1426" s="62">
        <v>0</v>
      </c>
      <c r="BT1426" s="62">
        <v>0</v>
      </c>
      <c r="BU1426" s="62">
        <v>0</v>
      </c>
      <c r="BV1426" s="62">
        <v>0</v>
      </c>
      <c r="BW1426" s="60" t="s">
        <v>8583</v>
      </c>
    </row>
    <row r="1427" spans="1:76" x14ac:dyDescent="0.25">
      <c r="A1427" s="160" t="s">
        <v>8312</v>
      </c>
      <c r="B1427" s="160" t="s">
        <v>1641</v>
      </c>
      <c r="C1427" s="114">
        <v>31</v>
      </c>
      <c r="D1427" s="114">
        <v>31</v>
      </c>
      <c r="E1427" s="114">
        <v>0</v>
      </c>
      <c r="F1427" s="114">
        <v>4</v>
      </c>
      <c r="G1427" s="114">
        <v>0</v>
      </c>
      <c r="H1427" s="114">
        <v>4</v>
      </c>
      <c r="I1427" s="114">
        <v>23</v>
      </c>
      <c r="J1427" s="114">
        <v>0</v>
      </c>
      <c r="K1427" s="114">
        <v>0</v>
      </c>
      <c r="L1427" s="177">
        <f t="shared" si="208"/>
        <v>31</v>
      </c>
      <c r="S1427" s="90" t="s">
        <v>8489</v>
      </c>
      <c r="T1427" s="91">
        <v>23</v>
      </c>
      <c r="U1427" s="91">
        <v>53</v>
      </c>
      <c r="V1427" s="91">
        <v>0</v>
      </c>
      <c r="W1427" s="91">
        <v>115</v>
      </c>
      <c r="X1427" s="91">
        <v>341</v>
      </c>
      <c r="Y1427" s="91">
        <v>9</v>
      </c>
      <c r="Z1427" s="64">
        <f t="shared" si="209"/>
        <v>541</v>
      </c>
      <c r="AO1427" s="60" t="s">
        <v>8584</v>
      </c>
      <c r="AP1427" s="79">
        <v>0</v>
      </c>
      <c r="AQ1427" s="79">
        <v>0</v>
      </c>
      <c r="AR1427" s="79">
        <v>0</v>
      </c>
      <c r="AS1427" s="79">
        <v>0</v>
      </c>
      <c r="AT1427" s="79">
        <v>0</v>
      </c>
      <c r="AU1427" s="79">
        <v>0</v>
      </c>
      <c r="AV1427" s="79">
        <v>0</v>
      </c>
      <c r="AW1427" s="129">
        <v>0</v>
      </c>
      <c r="AX1427" s="129">
        <v>0</v>
      </c>
      <c r="AY1427" s="79">
        <v>0</v>
      </c>
      <c r="AZ1427" s="79">
        <v>0</v>
      </c>
      <c r="BA1427" s="79">
        <v>1</v>
      </c>
      <c r="BB1427" s="79">
        <v>0</v>
      </c>
      <c r="BC1427" s="79">
        <v>0</v>
      </c>
      <c r="BD1427" s="79">
        <v>0</v>
      </c>
      <c r="BE1427" s="79">
        <v>0</v>
      </c>
      <c r="BF1427" s="79">
        <v>0</v>
      </c>
      <c r="BG1427" s="79">
        <v>0</v>
      </c>
      <c r="BH1427" s="79">
        <v>0</v>
      </c>
      <c r="BI1427" s="79">
        <v>0</v>
      </c>
      <c r="BJ1427" s="79">
        <v>0</v>
      </c>
      <c r="BK1427" s="79">
        <v>0</v>
      </c>
      <c r="BL1427" s="79">
        <v>0</v>
      </c>
      <c r="BM1427" s="79">
        <v>0</v>
      </c>
      <c r="BN1427" s="79">
        <v>0</v>
      </c>
      <c r="BO1427" s="79">
        <v>0</v>
      </c>
      <c r="BP1427" s="79">
        <v>0</v>
      </c>
      <c r="BQ1427" s="62">
        <v>0</v>
      </c>
      <c r="BR1427" s="62">
        <v>0</v>
      </c>
      <c r="BS1427" s="62">
        <v>0</v>
      </c>
      <c r="BT1427" s="62">
        <v>0</v>
      </c>
      <c r="BU1427" s="62">
        <v>0</v>
      </c>
      <c r="BV1427" s="62">
        <v>0</v>
      </c>
      <c r="BW1427" s="60" t="s">
        <v>8584</v>
      </c>
    </row>
    <row r="1428" spans="1:76" x14ac:dyDescent="0.25">
      <c r="A1428" s="160" t="s">
        <v>8312</v>
      </c>
      <c r="B1428" s="160" t="s">
        <v>7220</v>
      </c>
      <c r="C1428" s="114">
        <v>6</v>
      </c>
      <c r="D1428" s="114">
        <v>6</v>
      </c>
      <c r="E1428" s="114">
        <v>0</v>
      </c>
      <c r="F1428" s="114">
        <v>1</v>
      </c>
      <c r="G1428" s="114">
        <v>0</v>
      </c>
      <c r="H1428" s="114">
        <v>0</v>
      </c>
      <c r="I1428" s="114">
        <v>5</v>
      </c>
      <c r="J1428" s="114">
        <v>0</v>
      </c>
      <c r="K1428" s="114">
        <v>0</v>
      </c>
      <c r="L1428" s="177">
        <f t="shared" si="208"/>
        <v>6</v>
      </c>
      <c r="S1428" s="64" t="s">
        <v>8490</v>
      </c>
      <c r="T1428" s="69">
        <v>61</v>
      </c>
      <c r="U1428" s="69">
        <v>143</v>
      </c>
      <c r="V1428" s="69">
        <v>46</v>
      </c>
      <c r="W1428" s="69">
        <v>189</v>
      </c>
      <c r="X1428" s="69">
        <v>415</v>
      </c>
      <c r="Y1428" s="69">
        <v>20</v>
      </c>
      <c r="Z1428" s="64">
        <f t="shared" si="209"/>
        <v>874</v>
      </c>
      <c r="AO1428" s="60" t="s">
        <v>8585</v>
      </c>
      <c r="AP1428" s="79">
        <v>0</v>
      </c>
      <c r="AQ1428" s="79">
        <v>0</v>
      </c>
      <c r="AR1428" s="79">
        <v>0</v>
      </c>
      <c r="AS1428" s="79">
        <v>0</v>
      </c>
      <c r="AT1428" s="79">
        <v>0</v>
      </c>
      <c r="AU1428" s="79">
        <v>0</v>
      </c>
      <c r="AV1428" s="79">
        <v>0</v>
      </c>
      <c r="AW1428" s="129">
        <v>0</v>
      </c>
      <c r="AX1428" s="129">
        <v>0</v>
      </c>
      <c r="AY1428" s="79">
        <v>0</v>
      </c>
      <c r="AZ1428" s="79">
        <v>0</v>
      </c>
      <c r="BA1428" s="79">
        <v>1</v>
      </c>
      <c r="BB1428" s="79">
        <v>0</v>
      </c>
      <c r="BC1428" s="79">
        <v>0</v>
      </c>
      <c r="BD1428" s="79">
        <v>0</v>
      </c>
      <c r="BE1428" s="79">
        <v>0</v>
      </c>
      <c r="BF1428" s="79">
        <v>0</v>
      </c>
      <c r="BG1428" s="79">
        <v>0</v>
      </c>
      <c r="BH1428" s="79">
        <v>0</v>
      </c>
      <c r="BI1428" s="79">
        <v>0</v>
      </c>
      <c r="BJ1428" s="79">
        <v>0</v>
      </c>
      <c r="BK1428" s="79">
        <v>0</v>
      </c>
      <c r="BL1428" s="79">
        <v>0</v>
      </c>
      <c r="BM1428" s="79">
        <v>0</v>
      </c>
      <c r="BN1428" s="79">
        <v>0</v>
      </c>
      <c r="BO1428" s="79">
        <v>0</v>
      </c>
      <c r="BP1428" s="79">
        <v>0</v>
      </c>
      <c r="BQ1428" s="62">
        <v>0</v>
      </c>
      <c r="BR1428" s="62">
        <v>0</v>
      </c>
      <c r="BS1428" s="62">
        <v>0</v>
      </c>
      <c r="BT1428" s="62">
        <v>0</v>
      </c>
      <c r="BU1428" s="62">
        <v>0</v>
      </c>
      <c r="BV1428" s="62">
        <v>0</v>
      </c>
      <c r="BW1428" s="60" t="s">
        <v>8585</v>
      </c>
    </row>
    <row r="1429" spans="1:76" x14ac:dyDescent="0.25">
      <c r="A1429" s="160" t="s">
        <v>8312</v>
      </c>
      <c r="B1429" s="160" t="s">
        <v>924</v>
      </c>
      <c r="C1429" s="114">
        <v>496</v>
      </c>
      <c r="D1429" s="114">
        <v>494</v>
      </c>
      <c r="E1429" s="114">
        <v>23</v>
      </c>
      <c r="F1429" s="114">
        <v>45</v>
      </c>
      <c r="G1429" s="114">
        <v>0</v>
      </c>
      <c r="H1429" s="114">
        <v>104</v>
      </c>
      <c r="I1429" s="114">
        <v>313</v>
      </c>
      <c r="J1429" s="114">
        <v>9</v>
      </c>
      <c r="K1429" s="114">
        <v>0</v>
      </c>
      <c r="L1429" s="177">
        <f t="shared" si="208"/>
        <v>494</v>
      </c>
      <c r="M1429" s="60">
        <v>541</v>
      </c>
      <c r="T1429" s="60">
        <f t="shared" ref="T1429:Y1429" si="210">SUM(T1422:T1428)</f>
        <v>104</v>
      </c>
      <c r="U1429" s="60">
        <f t="shared" si="210"/>
        <v>199</v>
      </c>
      <c r="V1429" s="60">
        <f t="shared" si="210"/>
        <v>46</v>
      </c>
      <c r="W1429" s="60">
        <f t="shared" si="210"/>
        <v>317</v>
      </c>
      <c r="X1429" s="60">
        <f t="shared" si="210"/>
        <v>780</v>
      </c>
      <c r="Y1429" s="60">
        <f t="shared" si="210"/>
        <v>29</v>
      </c>
      <c r="Z1429" s="64">
        <f t="shared" si="209"/>
        <v>1475</v>
      </c>
      <c r="AO1429" s="60" t="s">
        <v>8591</v>
      </c>
      <c r="AP1429" s="79">
        <v>364</v>
      </c>
      <c r="AQ1429" s="79">
        <v>349</v>
      </c>
      <c r="AR1429" s="79">
        <v>510</v>
      </c>
      <c r="AS1429" s="79">
        <v>535</v>
      </c>
      <c r="AT1429" s="173">
        <v>579</v>
      </c>
      <c r="AU1429" s="79">
        <v>91</v>
      </c>
      <c r="AV1429" s="79">
        <v>181</v>
      </c>
      <c r="AW1429" s="129">
        <v>166</v>
      </c>
      <c r="AX1429" s="129">
        <v>123</v>
      </c>
      <c r="AY1429" s="79">
        <v>6</v>
      </c>
      <c r="AZ1429" s="79">
        <v>0</v>
      </c>
      <c r="BA1429" s="79">
        <v>1</v>
      </c>
      <c r="BB1429" s="79">
        <v>0</v>
      </c>
      <c r="BC1429" s="79">
        <v>0</v>
      </c>
      <c r="BD1429" s="131">
        <v>0</v>
      </c>
      <c r="BE1429" s="79">
        <v>0</v>
      </c>
      <c r="BF1429" s="79">
        <v>0</v>
      </c>
      <c r="BG1429" s="79">
        <v>0</v>
      </c>
      <c r="BH1429" s="79">
        <v>0</v>
      </c>
      <c r="BI1429" s="79">
        <v>0</v>
      </c>
      <c r="BJ1429" s="79">
        <v>0</v>
      </c>
      <c r="BK1429" s="79">
        <v>0</v>
      </c>
      <c r="BL1429" s="79">
        <v>0</v>
      </c>
      <c r="BM1429" s="79">
        <v>0</v>
      </c>
      <c r="BN1429" s="79">
        <v>0</v>
      </c>
      <c r="BO1429" s="79">
        <v>1</v>
      </c>
      <c r="BP1429" s="79">
        <v>0</v>
      </c>
      <c r="BQ1429" s="62">
        <v>0</v>
      </c>
      <c r="BR1429" s="62">
        <v>0</v>
      </c>
      <c r="BS1429" s="62">
        <v>0</v>
      </c>
      <c r="BT1429" s="62">
        <v>0</v>
      </c>
      <c r="BU1429" s="62">
        <v>0</v>
      </c>
      <c r="BV1429" s="62">
        <v>0</v>
      </c>
      <c r="BW1429" s="60" t="s">
        <v>8591</v>
      </c>
    </row>
    <row r="1430" spans="1:76" x14ac:dyDescent="0.25">
      <c r="A1430" s="162" t="s">
        <v>7341</v>
      </c>
      <c r="B1430" s="162" t="s">
        <v>2680</v>
      </c>
      <c r="C1430" s="115">
        <v>165</v>
      </c>
      <c r="D1430" s="115">
        <v>165</v>
      </c>
      <c r="E1430" s="115">
        <v>21</v>
      </c>
      <c r="F1430" s="115">
        <v>47</v>
      </c>
      <c r="G1430" s="115">
        <v>0</v>
      </c>
      <c r="H1430" s="115">
        <v>93</v>
      </c>
      <c r="I1430" s="115">
        <v>0</v>
      </c>
      <c r="J1430" s="115">
        <v>5</v>
      </c>
      <c r="K1430" s="115">
        <v>0</v>
      </c>
      <c r="L1430" s="161">
        <f t="shared" si="208"/>
        <v>166</v>
      </c>
      <c r="AO1430" s="60" t="s">
        <v>8595</v>
      </c>
      <c r="AP1430" s="79">
        <v>0</v>
      </c>
      <c r="AQ1430" s="79">
        <v>0</v>
      </c>
      <c r="AR1430" s="79">
        <v>0</v>
      </c>
      <c r="AS1430" s="79">
        <v>0</v>
      </c>
      <c r="AT1430" s="79">
        <v>0</v>
      </c>
      <c r="AU1430" s="79">
        <v>415</v>
      </c>
      <c r="AV1430" s="79">
        <v>435</v>
      </c>
      <c r="AW1430" s="129">
        <v>345</v>
      </c>
      <c r="AX1430" s="129">
        <v>433</v>
      </c>
      <c r="AY1430" s="79">
        <v>457</v>
      </c>
      <c r="AZ1430" s="173">
        <v>568</v>
      </c>
      <c r="BA1430" s="79">
        <v>453</v>
      </c>
      <c r="BB1430" s="79">
        <v>391</v>
      </c>
      <c r="BC1430" s="79">
        <v>236</v>
      </c>
      <c r="BD1430" s="79">
        <v>35</v>
      </c>
      <c r="BE1430" s="79">
        <v>44</v>
      </c>
      <c r="BF1430" s="79">
        <v>12</v>
      </c>
      <c r="BG1430" s="62">
        <v>15</v>
      </c>
      <c r="BH1430" s="62">
        <v>11</v>
      </c>
      <c r="BI1430" s="62">
        <v>1</v>
      </c>
      <c r="BJ1430" s="131">
        <v>0</v>
      </c>
      <c r="BK1430" s="100">
        <v>0</v>
      </c>
      <c r="BL1430" s="79">
        <v>0</v>
      </c>
      <c r="BM1430" s="79">
        <v>0</v>
      </c>
      <c r="BN1430" s="79">
        <v>0</v>
      </c>
      <c r="BO1430" s="79">
        <v>1</v>
      </c>
      <c r="BP1430" s="79">
        <v>0</v>
      </c>
      <c r="BQ1430" s="62">
        <v>0</v>
      </c>
      <c r="BR1430" s="62">
        <v>0</v>
      </c>
      <c r="BS1430" s="62">
        <v>0</v>
      </c>
      <c r="BT1430" s="62">
        <v>0</v>
      </c>
      <c r="BU1430" s="62">
        <v>0</v>
      </c>
      <c r="BV1430" s="62">
        <v>0</v>
      </c>
      <c r="BW1430" s="60" t="s">
        <v>8595</v>
      </c>
      <c r="BX1430" s="60" t="s">
        <v>8709</v>
      </c>
    </row>
    <row r="1431" spans="1:76" x14ac:dyDescent="0.25">
      <c r="A1431" s="162" t="s">
        <v>7341</v>
      </c>
      <c r="B1431" s="162" t="s">
        <v>1641</v>
      </c>
      <c r="C1431" s="115">
        <v>236</v>
      </c>
      <c r="D1431" s="115">
        <v>220</v>
      </c>
      <c r="E1431" s="115">
        <v>28</v>
      </c>
      <c r="F1431" s="115">
        <v>68</v>
      </c>
      <c r="G1431" s="115">
        <v>42</v>
      </c>
      <c r="H1431" s="115">
        <v>68</v>
      </c>
      <c r="I1431" s="115">
        <v>0</v>
      </c>
      <c r="J1431" s="115">
        <v>14</v>
      </c>
      <c r="K1431" s="115">
        <v>0</v>
      </c>
      <c r="L1431" s="161">
        <f t="shared" si="208"/>
        <v>220</v>
      </c>
      <c r="S1431" s="64" t="s">
        <v>8508</v>
      </c>
      <c r="T1431" s="64" t="s">
        <v>115</v>
      </c>
      <c r="U1431" s="64" t="s">
        <v>135</v>
      </c>
      <c r="V1431" s="64" t="s">
        <v>139</v>
      </c>
      <c r="W1431" s="64" t="s">
        <v>121</v>
      </c>
      <c r="X1431" s="64" t="s">
        <v>667</v>
      </c>
      <c r="Y1431" s="64" t="s">
        <v>8473</v>
      </c>
      <c r="Z1431" s="64" t="s">
        <v>8474</v>
      </c>
      <c r="AO1431" s="60" t="s">
        <v>8598</v>
      </c>
      <c r="AP1431" s="79">
        <v>0</v>
      </c>
      <c r="AQ1431" s="79">
        <v>0</v>
      </c>
      <c r="AR1431" s="79">
        <v>0</v>
      </c>
      <c r="AS1431" s="79">
        <v>0</v>
      </c>
      <c r="AT1431" s="79">
        <v>0</v>
      </c>
      <c r="AU1431" s="79">
        <v>0</v>
      </c>
      <c r="AV1431" s="79">
        <v>0</v>
      </c>
      <c r="AW1431" s="79">
        <v>0</v>
      </c>
      <c r="AX1431" s="79">
        <v>0</v>
      </c>
      <c r="AY1431" s="79">
        <v>2</v>
      </c>
      <c r="AZ1431" s="79">
        <v>10</v>
      </c>
      <c r="BA1431" s="79">
        <v>51</v>
      </c>
      <c r="BB1431" s="79">
        <v>115</v>
      </c>
      <c r="BC1431" s="79">
        <v>428</v>
      </c>
      <c r="BD1431" s="173">
        <v>525</v>
      </c>
      <c r="BE1431" s="79">
        <v>467</v>
      </c>
      <c r="BF1431" s="79">
        <v>379</v>
      </c>
      <c r="BG1431" s="62">
        <v>320</v>
      </c>
      <c r="BH1431" s="62">
        <v>115</v>
      </c>
      <c r="BI1431" s="79">
        <v>91</v>
      </c>
      <c r="BJ1431" s="79">
        <v>54</v>
      </c>
      <c r="BK1431" s="100">
        <v>62</v>
      </c>
      <c r="BL1431" s="79">
        <v>37</v>
      </c>
      <c r="BM1431" s="79">
        <v>45</v>
      </c>
      <c r="BN1431" s="79">
        <v>34</v>
      </c>
      <c r="BO1431" s="79">
        <v>33</v>
      </c>
      <c r="BP1431" s="79">
        <v>0</v>
      </c>
      <c r="BQ1431" s="62">
        <v>7</v>
      </c>
      <c r="BR1431" s="174">
        <v>0</v>
      </c>
      <c r="BS1431" s="62">
        <v>0</v>
      </c>
      <c r="BT1431" s="62">
        <v>0</v>
      </c>
      <c r="BU1431" s="62">
        <v>0</v>
      </c>
      <c r="BV1431" s="62">
        <v>0</v>
      </c>
      <c r="BW1431" s="60" t="s">
        <v>8598</v>
      </c>
      <c r="BX1431" s="60" t="s">
        <v>8614</v>
      </c>
    </row>
    <row r="1432" spans="1:76" x14ac:dyDescent="0.25">
      <c r="A1432" s="162" t="s">
        <v>7341</v>
      </c>
      <c r="B1432" s="162" t="s">
        <v>7219</v>
      </c>
      <c r="C1432" s="115">
        <v>6</v>
      </c>
      <c r="D1432" s="115">
        <v>6</v>
      </c>
      <c r="E1432" s="115">
        <v>0</v>
      </c>
      <c r="F1432" s="115">
        <v>3</v>
      </c>
      <c r="G1432" s="115">
        <v>2</v>
      </c>
      <c r="H1432" s="115">
        <v>0</v>
      </c>
      <c r="I1432" s="115">
        <v>0</v>
      </c>
      <c r="J1432" s="115">
        <v>1</v>
      </c>
      <c r="K1432" s="115">
        <v>0</v>
      </c>
      <c r="L1432" s="161">
        <f t="shared" si="208"/>
        <v>6</v>
      </c>
      <c r="S1432" s="64" t="s">
        <v>8484</v>
      </c>
      <c r="T1432" s="69">
        <v>0</v>
      </c>
      <c r="U1432" s="69">
        <v>0</v>
      </c>
      <c r="V1432" s="69">
        <v>0</v>
      </c>
      <c r="W1432" s="69">
        <v>0</v>
      </c>
      <c r="X1432" s="69">
        <v>0</v>
      </c>
      <c r="Y1432" s="69">
        <v>0</v>
      </c>
      <c r="Z1432" s="64">
        <f t="shared" ref="Z1432:Z1439" si="211">SUM(T1432:Y1432)</f>
        <v>0</v>
      </c>
      <c r="AO1432" s="60" t="s">
        <v>8632</v>
      </c>
      <c r="AP1432" s="79">
        <v>3</v>
      </c>
      <c r="AQ1432" s="79">
        <v>0</v>
      </c>
      <c r="AR1432" s="79">
        <v>1</v>
      </c>
      <c r="AS1432" s="79">
        <v>1</v>
      </c>
      <c r="AT1432" s="79">
        <v>1</v>
      </c>
      <c r="AU1432" s="79">
        <v>0</v>
      </c>
      <c r="AV1432" s="79">
        <v>0</v>
      </c>
      <c r="AW1432" s="129">
        <v>0</v>
      </c>
      <c r="AX1432" s="129">
        <v>0</v>
      </c>
      <c r="AY1432" s="79">
        <v>1</v>
      </c>
      <c r="AZ1432" s="79">
        <v>2</v>
      </c>
      <c r="BA1432" s="79">
        <v>1</v>
      </c>
      <c r="BB1432" s="79">
        <v>1</v>
      </c>
      <c r="BC1432" s="79">
        <v>0</v>
      </c>
      <c r="BD1432" s="79">
        <v>0</v>
      </c>
      <c r="BE1432" s="79">
        <v>1</v>
      </c>
      <c r="BF1432" s="79">
        <v>0</v>
      </c>
      <c r="BG1432" s="79">
        <v>0</v>
      </c>
      <c r="BH1432" s="79">
        <v>0</v>
      </c>
      <c r="BI1432" s="79">
        <v>1</v>
      </c>
      <c r="BJ1432" s="79">
        <v>1</v>
      </c>
      <c r="BK1432" s="79">
        <v>0</v>
      </c>
      <c r="BL1432" s="79">
        <v>0</v>
      </c>
      <c r="BM1432" s="79">
        <v>0</v>
      </c>
      <c r="BN1432" s="79">
        <v>0</v>
      </c>
      <c r="BO1432" s="79">
        <v>0</v>
      </c>
      <c r="BP1432" s="79">
        <v>0</v>
      </c>
      <c r="BQ1432" s="62">
        <v>0</v>
      </c>
      <c r="BR1432" s="62">
        <v>0</v>
      </c>
      <c r="BS1432" s="62">
        <v>0</v>
      </c>
      <c r="BT1432" s="62">
        <v>0</v>
      </c>
      <c r="BU1432" s="62">
        <v>0</v>
      </c>
      <c r="BV1432" s="62">
        <v>0</v>
      </c>
      <c r="BW1432" s="60" t="s">
        <v>8632</v>
      </c>
    </row>
    <row r="1433" spans="1:76" x14ac:dyDescent="0.25">
      <c r="A1433" s="162" t="s">
        <v>7341</v>
      </c>
      <c r="B1433" s="162" t="s">
        <v>7220</v>
      </c>
      <c r="C1433" s="115">
        <v>1</v>
      </c>
      <c r="D1433" s="115">
        <v>1</v>
      </c>
      <c r="E1433" s="115">
        <v>0</v>
      </c>
      <c r="F1433" s="115">
        <v>0</v>
      </c>
      <c r="G1433" s="115">
        <v>0</v>
      </c>
      <c r="H1433" s="115">
        <v>1</v>
      </c>
      <c r="I1433" s="115">
        <v>0</v>
      </c>
      <c r="J1433" s="115">
        <v>0</v>
      </c>
      <c r="K1433" s="115">
        <v>0</v>
      </c>
      <c r="L1433" s="161">
        <f t="shared" si="208"/>
        <v>1</v>
      </c>
      <c r="S1433" s="90" t="s">
        <v>8485</v>
      </c>
      <c r="T1433" s="91">
        <v>0</v>
      </c>
      <c r="U1433" s="91">
        <v>0</v>
      </c>
      <c r="V1433" s="91">
        <v>0</v>
      </c>
      <c r="W1433" s="92">
        <v>0</v>
      </c>
      <c r="X1433" s="91">
        <v>0</v>
      </c>
      <c r="Y1433" s="91">
        <v>0</v>
      </c>
      <c r="Z1433" s="64">
        <f t="shared" si="211"/>
        <v>0</v>
      </c>
      <c r="AO1433" s="60" t="s">
        <v>8633</v>
      </c>
      <c r="AP1433" s="79">
        <v>3</v>
      </c>
      <c r="AQ1433" s="79">
        <v>3</v>
      </c>
      <c r="AR1433" s="79">
        <v>1</v>
      </c>
      <c r="AS1433" s="79">
        <v>1</v>
      </c>
      <c r="AT1433" s="79">
        <v>1</v>
      </c>
      <c r="AU1433" s="79">
        <v>0</v>
      </c>
      <c r="AV1433" s="79">
        <v>0</v>
      </c>
      <c r="AW1433" s="129">
        <v>0</v>
      </c>
      <c r="AX1433" s="129">
        <v>1</v>
      </c>
      <c r="AY1433" s="79">
        <v>1</v>
      </c>
      <c r="AZ1433" s="79">
        <v>0</v>
      </c>
      <c r="BA1433" s="79">
        <v>0</v>
      </c>
      <c r="BB1433" s="79">
        <v>1</v>
      </c>
      <c r="BC1433" s="79">
        <v>0</v>
      </c>
      <c r="BD1433" s="79">
        <v>0</v>
      </c>
      <c r="BE1433" s="79">
        <v>1</v>
      </c>
      <c r="BF1433" s="79">
        <v>0</v>
      </c>
      <c r="BG1433" s="79">
        <v>0</v>
      </c>
      <c r="BH1433" s="79">
        <v>0</v>
      </c>
      <c r="BI1433" s="79">
        <v>0</v>
      </c>
      <c r="BJ1433" s="79">
        <v>1</v>
      </c>
      <c r="BK1433" s="79">
        <v>0</v>
      </c>
      <c r="BL1433" s="79">
        <v>0</v>
      </c>
      <c r="BM1433" s="79">
        <v>0</v>
      </c>
      <c r="BN1433" s="79">
        <v>0</v>
      </c>
      <c r="BO1433" s="79">
        <v>0</v>
      </c>
      <c r="BP1433" s="79">
        <v>0</v>
      </c>
      <c r="BQ1433" s="62">
        <v>0</v>
      </c>
      <c r="BR1433" s="62">
        <v>0</v>
      </c>
      <c r="BS1433" s="62">
        <v>0</v>
      </c>
      <c r="BT1433" s="62">
        <v>0</v>
      </c>
      <c r="BU1433" s="62">
        <v>0</v>
      </c>
      <c r="BV1433" s="62">
        <v>0</v>
      </c>
      <c r="BW1433" s="60" t="s">
        <v>8633</v>
      </c>
    </row>
    <row r="1434" spans="1:76" x14ac:dyDescent="0.25">
      <c r="A1434" s="162" t="s">
        <v>7341</v>
      </c>
      <c r="B1434" s="162" t="s">
        <v>924</v>
      </c>
      <c r="C1434" s="115">
        <v>484</v>
      </c>
      <c r="D1434" s="115">
        <v>483</v>
      </c>
      <c r="E1434" s="115">
        <v>12</v>
      </c>
      <c r="F1434" s="115">
        <v>25</v>
      </c>
      <c r="G1434" s="115">
        <v>2</v>
      </c>
      <c r="H1434" s="115">
        <v>27</v>
      </c>
      <c r="I1434" s="115">
        <v>415</v>
      </c>
      <c r="J1434" s="115">
        <v>0</v>
      </c>
      <c r="K1434" s="115">
        <v>1</v>
      </c>
      <c r="L1434" s="161">
        <f t="shared" si="208"/>
        <v>482</v>
      </c>
      <c r="M1434" s="60">
        <v>875</v>
      </c>
      <c r="S1434" s="64" t="s">
        <v>8486</v>
      </c>
      <c r="T1434" s="112">
        <v>0</v>
      </c>
      <c r="U1434" s="112">
        <v>0</v>
      </c>
      <c r="V1434" s="112">
        <v>0</v>
      </c>
      <c r="W1434" s="112">
        <v>0</v>
      </c>
      <c r="X1434" s="112">
        <v>0</v>
      </c>
      <c r="Y1434" s="112">
        <v>0</v>
      </c>
      <c r="Z1434" s="64">
        <f t="shared" si="211"/>
        <v>0</v>
      </c>
      <c r="AO1434" s="60" t="s">
        <v>8634</v>
      </c>
      <c r="AP1434" s="79">
        <v>10</v>
      </c>
      <c r="AQ1434" s="79">
        <v>3</v>
      </c>
      <c r="AR1434" s="79">
        <v>5</v>
      </c>
      <c r="AS1434" s="79">
        <v>3</v>
      </c>
      <c r="AT1434" s="79">
        <v>2</v>
      </c>
      <c r="AU1434" s="79">
        <v>0</v>
      </c>
      <c r="AV1434" s="79">
        <v>0</v>
      </c>
      <c r="AW1434" s="129">
        <v>0</v>
      </c>
      <c r="AX1434" s="129">
        <v>1</v>
      </c>
      <c r="AY1434" s="79">
        <v>1</v>
      </c>
      <c r="AZ1434" s="79">
        <v>0</v>
      </c>
      <c r="BA1434" s="79">
        <v>0</v>
      </c>
      <c r="BB1434" s="79">
        <v>1</v>
      </c>
      <c r="BC1434" s="79">
        <v>0</v>
      </c>
      <c r="BD1434" s="79">
        <v>0</v>
      </c>
      <c r="BE1434" s="79">
        <v>1</v>
      </c>
      <c r="BF1434" s="79">
        <v>0</v>
      </c>
      <c r="BG1434" s="79">
        <v>0</v>
      </c>
      <c r="BH1434" s="79">
        <v>0</v>
      </c>
      <c r="BI1434" s="79">
        <v>0</v>
      </c>
      <c r="BJ1434" s="79">
        <v>1</v>
      </c>
      <c r="BK1434" s="79">
        <v>0</v>
      </c>
      <c r="BL1434" s="79">
        <v>0</v>
      </c>
      <c r="BM1434" s="79">
        <v>0</v>
      </c>
      <c r="BN1434" s="79">
        <v>0</v>
      </c>
      <c r="BO1434" s="79">
        <v>0</v>
      </c>
      <c r="BP1434" s="79">
        <v>0</v>
      </c>
      <c r="BQ1434" s="62">
        <v>0</v>
      </c>
      <c r="BR1434" s="62">
        <v>0</v>
      </c>
      <c r="BS1434" s="62">
        <v>0</v>
      </c>
      <c r="BT1434" s="62">
        <v>0</v>
      </c>
      <c r="BU1434" s="62">
        <v>0</v>
      </c>
      <c r="BV1434" s="62">
        <v>0</v>
      </c>
      <c r="BW1434" s="60" t="s">
        <v>8634</v>
      </c>
    </row>
    <row r="1435" spans="1:76" x14ac:dyDescent="0.25">
      <c r="A1435" s="102" t="s">
        <v>8509</v>
      </c>
      <c r="B1435" s="163"/>
      <c r="C1435" s="163">
        <f t="shared" ref="C1435:K1435" si="212">SUM(C1421:C1434)</f>
        <v>1495</v>
      </c>
      <c r="D1435" s="163">
        <f t="shared" si="212"/>
        <v>1476</v>
      </c>
      <c r="E1435" s="163">
        <f t="shared" si="212"/>
        <v>104</v>
      </c>
      <c r="F1435" s="163">
        <f t="shared" si="212"/>
        <v>199</v>
      </c>
      <c r="G1435" s="163">
        <f t="shared" si="212"/>
        <v>46</v>
      </c>
      <c r="H1435" s="163">
        <f t="shared" si="212"/>
        <v>317</v>
      </c>
      <c r="I1435" s="163">
        <f t="shared" si="212"/>
        <v>780</v>
      </c>
      <c r="J1435" s="163">
        <f t="shared" si="212"/>
        <v>29</v>
      </c>
      <c r="K1435" s="163">
        <f t="shared" si="212"/>
        <v>1</v>
      </c>
      <c r="L1435" s="178">
        <f t="shared" si="208"/>
        <v>1476</v>
      </c>
      <c r="M1435" s="60">
        <f>SUM(M1421:M1434)</f>
        <v>1476</v>
      </c>
      <c r="S1435" s="90" t="s">
        <v>8487</v>
      </c>
      <c r="T1435" s="113">
        <v>0</v>
      </c>
      <c r="U1435" s="113">
        <v>0</v>
      </c>
      <c r="V1435" s="113">
        <v>0</v>
      </c>
      <c r="W1435" s="113">
        <v>0</v>
      </c>
      <c r="X1435" s="113">
        <v>0</v>
      </c>
      <c r="Y1435" s="113">
        <v>0</v>
      </c>
      <c r="Z1435" s="64">
        <f t="shared" si="211"/>
        <v>0</v>
      </c>
      <c r="AO1435" s="60" t="s">
        <v>8635</v>
      </c>
      <c r="AP1435" s="79">
        <v>51</v>
      </c>
      <c r="AQ1435" s="79">
        <v>46</v>
      </c>
      <c r="AR1435" s="79">
        <v>37</v>
      </c>
      <c r="AS1435" s="79">
        <v>28</v>
      </c>
      <c r="AT1435" s="79">
        <v>23</v>
      </c>
      <c r="AU1435" s="79">
        <v>12</v>
      </c>
      <c r="AV1435" s="79">
        <v>18</v>
      </c>
      <c r="AW1435" s="129">
        <v>8</v>
      </c>
      <c r="AX1435" s="129">
        <v>10</v>
      </c>
      <c r="AY1435" s="79">
        <v>4</v>
      </c>
      <c r="AZ1435" s="79">
        <v>1</v>
      </c>
      <c r="BA1435" s="79">
        <v>5</v>
      </c>
      <c r="BB1435" s="79">
        <v>3</v>
      </c>
      <c r="BC1435" s="79">
        <v>0</v>
      </c>
      <c r="BD1435" s="79">
        <v>0</v>
      </c>
      <c r="BE1435" s="79">
        <v>2</v>
      </c>
      <c r="BF1435" s="79">
        <v>0</v>
      </c>
      <c r="BG1435" s="79">
        <v>0</v>
      </c>
      <c r="BH1435" s="79">
        <v>0</v>
      </c>
      <c r="BI1435" s="79">
        <v>4</v>
      </c>
      <c r="BJ1435" s="79">
        <v>1</v>
      </c>
      <c r="BK1435" s="79">
        <v>1</v>
      </c>
      <c r="BL1435" s="79">
        <v>0</v>
      </c>
      <c r="BM1435" s="79">
        <v>0</v>
      </c>
      <c r="BN1435" s="79">
        <v>0</v>
      </c>
      <c r="BO1435" s="79">
        <v>0</v>
      </c>
      <c r="BP1435" s="79">
        <v>0</v>
      </c>
      <c r="BQ1435" s="62">
        <v>0</v>
      </c>
      <c r="BR1435" s="62">
        <v>0</v>
      </c>
      <c r="BS1435" s="62">
        <v>0</v>
      </c>
      <c r="BT1435" s="62">
        <v>0</v>
      </c>
      <c r="BU1435" s="62">
        <v>0</v>
      </c>
      <c r="BV1435" s="62">
        <v>0</v>
      </c>
      <c r="BW1435" s="60" t="s">
        <v>8635</v>
      </c>
    </row>
    <row r="1436" spans="1:76" ht="39.75" customHeight="1" x14ac:dyDescent="0.25">
      <c r="I1436" s="175" t="s">
        <v>8681</v>
      </c>
      <c r="S1436" s="96" t="s">
        <v>8488</v>
      </c>
      <c r="T1436" s="97">
        <v>1</v>
      </c>
      <c r="U1436" s="97">
        <v>0</v>
      </c>
      <c r="V1436" s="97">
        <v>0</v>
      </c>
      <c r="W1436" s="97">
        <v>2</v>
      </c>
      <c r="X1436" s="97">
        <v>0</v>
      </c>
      <c r="Y1436" s="97">
        <v>0</v>
      </c>
      <c r="Z1436" s="96">
        <f t="shared" si="211"/>
        <v>3</v>
      </c>
      <c r="AO1436" s="60" t="s">
        <v>8713</v>
      </c>
      <c r="AP1436" s="173">
        <v>713</v>
      </c>
      <c r="AQ1436" s="79">
        <v>352</v>
      </c>
      <c r="AR1436" s="79">
        <v>266</v>
      </c>
      <c r="AS1436" s="79">
        <v>249</v>
      </c>
      <c r="AT1436" s="79">
        <v>156</v>
      </c>
      <c r="AU1436" s="79">
        <v>84</v>
      </c>
      <c r="AV1436" s="79">
        <v>62</v>
      </c>
      <c r="AW1436" s="129">
        <v>82</v>
      </c>
      <c r="AX1436" s="129">
        <v>42</v>
      </c>
      <c r="AY1436" s="79">
        <v>52</v>
      </c>
      <c r="AZ1436" s="79">
        <v>37</v>
      </c>
      <c r="BA1436" s="79">
        <v>17</v>
      </c>
      <c r="BB1436" s="79">
        <v>19</v>
      </c>
      <c r="BC1436" s="79">
        <v>37</v>
      </c>
      <c r="BD1436" s="79">
        <v>13</v>
      </c>
      <c r="BE1436" s="79">
        <v>19</v>
      </c>
      <c r="BF1436" s="79">
        <v>16</v>
      </c>
      <c r="BG1436" s="62">
        <v>11</v>
      </c>
      <c r="BH1436" s="79">
        <v>3</v>
      </c>
      <c r="BI1436" s="79">
        <v>6</v>
      </c>
      <c r="BJ1436" s="79">
        <v>2</v>
      </c>
      <c r="BK1436" s="79">
        <v>3</v>
      </c>
      <c r="BL1436" s="79">
        <v>5</v>
      </c>
      <c r="BM1436" s="131">
        <v>3</v>
      </c>
      <c r="BN1436" s="79">
        <v>0</v>
      </c>
      <c r="BO1436" s="79">
        <v>0</v>
      </c>
      <c r="BP1436" s="79">
        <v>0</v>
      </c>
      <c r="BQ1436" s="62">
        <v>1</v>
      </c>
      <c r="BR1436" s="62">
        <v>2</v>
      </c>
      <c r="BS1436" s="62">
        <v>1</v>
      </c>
      <c r="BT1436" s="62">
        <v>1</v>
      </c>
      <c r="BU1436" s="60">
        <v>1</v>
      </c>
      <c r="BV1436" s="73" t="s">
        <v>8638</v>
      </c>
      <c r="BW1436" s="60" t="s">
        <v>8713</v>
      </c>
      <c r="BX1436" s="60" t="s">
        <v>8644</v>
      </c>
    </row>
    <row r="1437" spans="1:76" x14ac:dyDescent="0.25">
      <c r="S1437" s="90" t="s">
        <v>8489</v>
      </c>
      <c r="T1437" s="114">
        <v>0</v>
      </c>
      <c r="U1437" s="114">
        <v>3</v>
      </c>
      <c r="V1437" s="114">
        <v>0</v>
      </c>
      <c r="W1437" s="114">
        <v>7</v>
      </c>
      <c r="X1437" s="114">
        <v>0</v>
      </c>
      <c r="Y1437" s="114">
        <v>0</v>
      </c>
      <c r="Z1437" s="64">
        <f t="shared" si="211"/>
        <v>10</v>
      </c>
      <c r="AO1437" s="60" t="s">
        <v>8714</v>
      </c>
      <c r="AP1437" s="79">
        <v>1</v>
      </c>
      <c r="AQ1437" s="79">
        <v>28</v>
      </c>
      <c r="AR1437" s="79">
        <v>72</v>
      </c>
      <c r="AS1437" s="79">
        <v>273</v>
      </c>
      <c r="AT1437" s="173">
        <v>355</v>
      </c>
      <c r="AU1437" s="79">
        <v>161</v>
      </c>
      <c r="AV1437" s="79">
        <v>145</v>
      </c>
      <c r="AW1437" s="129">
        <v>92</v>
      </c>
      <c r="AX1437" s="129">
        <v>72</v>
      </c>
      <c r="AY1437" s="79">
        <v>60</v>
      </c>
      <c r="AZ1437" s="79">
        <v>43</v>
      </c>
      <c r="BA1437" s="79">
        <v>40</v>
      </c>
      <c r="BB1437" s="79">
        <v>31</v>
      </c>
      <c r="BC1437" s="79">
        <v>39</v>
      </c>
      <c r="BD1437" s="79">
        <v>28</v>
      </c>
      <c r="BE1437" s="79">
        <v>32</v>
      </c>
      <c r="BF1437" s="79">
        <v>17</v>
      </c>
      <c r="BG1437" s="62">
        <v>29</v>
      </c>
      <c r="BH1437" s="79">
        <v>10</v>
      </c>
      <c r="BI1437" s="79">
        <v>15</v>
      </c>
      <c r="BJ1437" s="79">
        <v>6</v>
      </c>
      <c r="BK1437" s="79">
        <v>14</v>
      </c>
      <c r="BL1437" s="79">
        <v>7</v>
      </c>
      <c r="BM1437" s="131">
        <v>4</v>
      </c>
      <c r="BN1437" s="79">
        <v>1</v>
      </c>
      <c r="BO1437" s="79">
        <v>0</v>
      </c>
      <c r="BP1437" s="79">
        <v>0</v>
      </c>
      <c r="BQ1437" s="62">
        <v>5</v>
      </c>
      <c r="BR1437" s="62">
        <v>1</v>
      </c>
      <c r="BS1437" s="62">
        <v>1</v>
      </c>
      <c r="BT1437" s="62">
        <v>2</v>
      </c>
      <c r="BU1437" s="60">
        <v>3</v>
      </c>
      <c r="BV1437" s="73" t="s">
        <v>25</v>
      </c>
      <c r="BW1437" s="60" t="s">
        <v>8714</v>
      </c>
      <c r="BX1437" s="60" t="s">
        <v>8644</v>
      </c>
    </row>
    <row r="1438" spans="1:76" x14ac:dyDescent="0.25">
      <c r="S1438" s="64" t="s">
        <v>8490</v>
      </c>
      <c r="T1438" s="115">
        <v>21</v>
      </c>
      <c r="U1438" s="115">
        <v>47</v>
      </c>
      <c r="V1438" s="115">
        <v>0</v>
      </c>
      <c r="W1438" s="115">
        <v>92</v>
      </c>
      <c r="X1438" s="115">
        <v>0</v>
      </c>
      <c r="Y1438" s="115">
        <v>5</v>
      </c>
      <c r="Z1438" s="64">
        <f t="shared" si="211"/>
        <v>165</v>
      </c>
      <c r="AO1438" s="60" t="s">
        <v>8715</v>
      </c>
      <c r="AP1438" s="79">
        <v>0</v>
      </c>
      <c r="AQ1438" s="79">
        <v>0</v>
      </c>
      <c r="AR1438" s="79">
        <v>0</v>
      </c>
      <c r="AS1438" s="79">
        <v>0</v>
      </c>
      <c r="AT1438" s="79">
        <v>2</v>
      </c>
      <c r="AU1438" s="79">
        <v>15</v>
      </c>
      <c r="AV1438" s="79">
        <v>39</v>
      </c>
      <c r="AW1438" s="129">
        <v>174</v>
      </c>
      <c r="AX1438" s="129">
        <v>257</v>
      </c>
      <c r="AY1438" s="173">
        <v>409</v>
      </c>
      <c r="AZ1438" s="79">
        <v>233</v>
      </c>
      <c r="BA1438" s="79">
        <v>203</v>
      </c>
      <c r="BB1438" s="79">
        <v>114</v>
      </c>
      <c r="BC1438" s="79">
        <v>154</v>
      </c>
      <c r="BD1438" s="79">
        <v>112</v>
      </c>
      <c r="BE1438" s="79">
        <v>124</v>
      </c>
      <c r="BF1438" s="79">
        <v>60</v>
      </c>
      <c r="BG1438" s="62">
        <v>87</v>
      </c>
      <c r="BH1438" s="79">
        <v>39</v>
      </c>
      <c r="BI1438" s="79">
        <v>57</v>
      </c>
      <c r="BJ1438" s="79">
        <v>29</v>
      </c>
      <c r="BK1438" s="79">
        <v>50</v>
      </c>
      <c r="BL1438" s="79">
        <v>34</v>
      </c>
      <c r="BM1438" s="79">
        <v>35</v>
      </c>
      <c r="BN1438" s="79">
        <v>18</v>
      </c>
      <c r="BO1438" s="79">
        <v>21</v>
      </c>
      <c r="BP1438" s="79">
        <v>18</v>
      </c>
      <c r="BQ1438" s="62">
        <v>25</v>
      </c>
      <c r="BR1438" s="174">
        <v>6</v>
      </c>
      <c r="BS1438" s="62">
        <v>3</v>
      </c>
      <c r="BT1438" s="62">
        <v>5</v>
      </c>
      <c r="BU1438" s="60">
        <v>6</v>
      </c>
      <c r="BV1438" s="73" t="s">
        <v>8638</v>
      </c>
      <c r="BW1438" s="60" t="s">
        <v>8715</v>
      </c>
      <c r="BX1438" s="60" t="s">
        <v>8614</v>
      </c>
    </row>
    <row r="1439" spans="1:76" x14ac:dyDescent="0.25">
      <c r="T1439" s="60">
        <f t="shared" ref="T1439:Y1439" si="213">SUM(T1432:T1438)</f>
        <v>22</v>
      </c>
      <c r="U1439" s="60">
        <f t="shared" si="213"/>
        <v>50</v>
      </c>
      <c r="V1439" s="60">
        <f t="shared" si="213"/>
        <v>0</v>
      </c>
      <c r="W1439" s="60">
        <f t="shared" si="213"/>
        <v>101</v>
      </c>
      <c r="X1439" s="60">
        <f t="shared" si="213"/>
        <v>0</v>
      </c>
      <c r="Y1439" s="60">
        <f t="shared" si="213"/>
        <v>5</v>
      </c>
      <c r="Z1439" s="64">
        <f t="shared" si="211"/>
        <v>178</v>
      </c>
      <c r="BR1439" s="60"/>
      <c r="BV1439" s="60"/>
    </row>
    <row r="1440" spans="1:76" ht="14.4" x14ac:dyDescent="0.3">
      <c r="F1440" s="179"/>
      <c r="G1440" s="180"/>
      <c r="H1440" s="180"/>
      <c r="K1440" s="179"/>
      <c r="L1440" s="181"/>
      <c r="AS1440" s="60" t="s">
        <v>8475</v>
      </c>
      <c r="AX1440" s="60" t="s">
        <v>8478</v>
      </c>
      <c r="BD1440" s="60" t="s">
        <v>8476</v>
      </c>
      <c r="BL1440" s="60" t="s">
        <v>8479</v>
      </c>
      <c r="BQ1440" s="60" t="s">
        <v>8480</v>
      </c>
      <c r="BR1440" s="60"/>
      <c r="BV1440" s="60"/>
    </row>
    <row r="1441" spans="6:75" ht="22.8" x14ac:dyDescent="0.3">
      <c r="F1441" s="179"/>
      <c r="G1441" s="180"/>
      <c r="H1441" s="180"/>
      <c r="K1441" s="179"/>
      <c r="L1441" s="181"/>
      <c r="S1441" s="64" t="s">
        <v>8511</v>
      </c>
      <c r="T1441" s="64" t="s">
        <v>115</v>
      </c>
      <c r="U1441" s="64" t="s">
        <v>135</v>
      </c>
      <c r="V1441" s="64" t="s">
        <v>139</v>
      </c>
      <c r="W1441" s="64" t="s">
        <v>121</v>
      </c>
      <c r="X1441" s="64" t="s">
        <v>667</v>
      </c>
      <c r="Y1441" s="64" t="s">
        <v>8473</v>
      </c>
      <c r="Z1441" s="64" t="s">
        <v>8512</v>
      </c>
      <c r="AO1441" s="60" t="s">
        <v>5</v>
      </c>
      <c r="AP1441" s="60" t="s">
        <v>8594</v>
      </c>
      <c r="AQ1441" s="60" t="s">
        <v>8699</v>
      </c>
      <c r="AR1441" s="60" t="s">
        <v>8700</v>
      </c>
      <c r="AS1441" s="60" t="s">
        <v>8597</v>
      </c>
      <c r="AT1441" s="60" t="s">
        <v>8592</v>
      </c>
      <c r="AU1441" s="60" t="s">
        <v>8701</v>
      </c>
      <c r="AV1441" s="60" t="s">
        <v>8702</v>
      </c>
      <c r="AW1441" s="119" t="s">
        <v>8703</v>
      </c>
      <c r="AX1441" s="119" t="s">
        <v>8600</v>
      </c>
      <c r="AY1441" s="60" t="s">
        <v>8601</v>
      </c>
      <c r="AZ1441" s="60" t="s">
        <v>8596</v>
      </c>
      <c r="BA1441" s="60" t="s">
        <v>8704</v>
      </c>
      <c r="BB1441" s="60" t="s">
        <v>8705</v>
      </c>
      <c r="BC1441" s="60" t="s">
        <v>8706</v>
      </c>
      <c r="BD1441" s="60" t="s">
        <v>8599</v>
      </c>
      <c r="BE1441" s="60" t="s">
        <v>8642</v>
      </c>
      <c r="BF1441" s="60" t="s">
        <v>8605</v>
      </c>
      <c r="BG1441" s="60" t="s">
        <v>8707</v>
      </c>
      <c r="BH1441" s="60" t="s">
        <v>8708</v>
      </c>
      <c r="BI1441" s="60" t="s">
        <v>8604</v>
      </c>
      <c r="BJ1441" s="60" t="s">
        <v>8709</v>
      </c>
      <c r="BK1441" s="60" t="s">
        <v>8710</v>
      </c>
      <c r="BL1441" s="60" t="s">
        <v>8717</v>
      </c>
      <c r="BM1441" s="60" t="s">
        <v>8644</v>
      </c>
      <c r="BN1441" s="60" t="s">
        <v>8610</v>
      </c>
      <c r="BO1441" s="60" t="s">
        <v>8711</v>
      </c>
      <c r="BP1441" s="60" t="s">
        <v>8608</v>
      </c>
      <c r="BQ1441" s="60" t="s">
        <v>8613</v>
      </c>
      <c r="BR1441" s="60" t="s">
        <v>8614</v>
      </c>
      <c r="BS1441" s="60" t="s">
        <v>8646</v>
      </c>
      <c r="BT1441" s="60" t="s">
        <v>8612</v>
      </c>
      <c r="BU1441" s="60" t="s">
        <v>8712</v>
      </c>
      <c r="BV1441" s="60" t="s">
        <v>8618</v>
      </c>
    </row>
    <row r="1442" spans="6:75" ht="14.4" x14ac:dyDescent="0.3">
      <c r="F1442" s="179"/>
      <c r="G1442" s="180"/>
      <c r="H1442" s="180"/>
      <c r="K1442" s="179"/>
      <c r="L1442" s="181"/>
      <c r="S1442" s="64" t="s">
        <v>8484</v>
      </c>
      <c r="T1442" s="69">
        <v>0</v>
      </c>
      <c r="U1442" s="69">
        <v>0</v>
      </c>
      <c r="V1442" s="69">
        <v>0</v>
      </c>
      <c r="W1442" s="69">
        <v>0</v>
      </c>
      <c r="X1442" s="69">
        <v>0</v>
      </c>
      <c r="Y1442" s="69">
        <v>0</v>
      </c>
      <c r="Z1442" s="64">
        <f t="shared" ref="Z1442:Z1449" si="214">SUM(T1442:W1442)+Y1442</f>
        <v>0</v>
      </c>
      <c r="AA1442" s="64" t="s">
        <v>8484</v>
      </c>
      <c r="AO1442" s="64" t="s">
        <v>8641</v>
      </c>
      <c r="AP1442" s="93">
        <v>0</v>
      </c>
      <c r="AQ1442" s="93">
        <v>0</v>
      </c>
      <c r="AR1442" s="93">
        <v>0</v>
      </c>
      <c r="AS1442" s="93">
        <v>0</v>
      </c>
      <c r="AT1442" s="93">
        <v>0</v>
      </c>
      <c r="AU1442" s="93">
        <v>0</v>
      </c>
      <c r="AV1442" s="93">
        <v>0</v>
      </c>
      <c r="AW1442" s="93">
        <v>0</v>
      </c>
      <c r="AX1442" s="93">
        <v>0</v>
      </c>
      <c r="AY1442" s="93">
        <v>1</v>
      </c>
      <c r="AZ1442" s="93">
        <v>7</v>
      </c>
      <c r="BA1442" s="93">
        <v>40</v>
      </c>
      <c r="BB1442" s="93">
        <v>42</v>
      </c>
      <c r="BC1442" s="93">
        <v>161</v>
      </c>
      <c r="BD1442" s="93">
        <v>182</v>
      </c>
      <c r="BE1442" s="136">
        <v>349</v>
      </c>
      <c r="BF1442" s="93">
        <v>202</v>
      </c>
      <c r="BG1442" s="69">
        <v>211</v>
      </c>
      <c r="BH1442" s="93">
        <v>120</v>
      </c>
      <c r="BI1442" s="93">
        <v>162</v>
      </c>
      <c r="BJ1442" s="93">
        <v>71</v>
      </c>
      <c r="BK1442" s="93">
        <v>109</v>
      </c>
      <c r="BL1442" s="93">
        <v>69</v>
      </c>
      <c r="BM1442" s="93">
        <v>64</v>
      </c>
      <c r="BN1442" s="93">
        <v>30</v>
      </c>
      <c r="BO1442" s="93">
        <v>38</v>
      </c>
      <c r="BP1442" s="93">
        <v>21</v>
      </c>
      <c r="BQ1442" s="69">
        <v>59</v>
      </c>
      <c r="BR1442" s="69">
        <v>18</v>
      </c>
      <c r="BS1442" s="69">
        <v>8</v>
      </c>
      <c r="BT1442" s="69">
        <v>7</v>
      </c>
      <c r="BU1442" s="69">
        <v>6</v>
      </c>
      <c r="BV1442" s="69">
        <v>3</v>
      </c>
      <c r="BW1442" s="64" t="s">
        <v>8641</v>
      </c>
    </row>
    <row r="1443" spans="6:75" ht="14.4" x14ac:dyDescent="0.3">
      <c r="F1443" s="179"/>
      <c r="G1443" s="180"/>
      <c r="H1443" s="180"/>
      <c r="K1443" s="179"/>
      <c r="L1443" s="181"/>
      <c r="S1443" s="90" t="s">
        <v>8485</v>
      </c>
      <c r="T1443" s="91">
        <v>5</v>
      </c>
      <c r="U1443" s="91">
        <v>0</v>
      </c>
      <c r="V1443" s="91">
        <v>0</v>
      </c>
      <c r="W1443" s="91">
        <v>0</v>
      </c>
      <c r="X1443" s="91">
        <v>0</v>
      </c>
      <c r="Y1443" s="91">
        <v>0</v>
      </c>
      <c r="Z1443" s="64">
        <f t="shared" si="214"/>
        <v>5</v>
      </c>
      <c r="AA1443" s="90" t="s">
        <v>8485</v>
      </c>
      <c r="AO1443" s="176" t="s">
        <v>8603</v>
      </c>
      <c r="AP1443" s="146">
        <v>0</v>
      </c>
      <c r="AQ1443" s="146">
        <v>0</v>
      </c>
      <c r="AR1443" s="146">
        <v>0</v>
      </c>
      <c r="AS1443" s="146">
        <v>0</v>
      </c>
      <c r="AT1443" s="146">
        <v>0</v>
      </c>
      <c r="AU1443" s="146">
        <v>0</v>
      </c>
      <c r="AV1443" s="146">
        <v>0</v>
      </c>
      <c r="AW1443" s="146">
        <v>0</v>
      </c>
      <c r="AX1443" s="146">
        <v>0</v>
      </c>
      <c r="AY1443" s="146">
        <v>0</v>
      </c>
      <c r="AZ1443" s="146">
        <v>0</v>
      </c>
      <c r="BA1443" s="146">
        <v>13</v>
      </c>
      <c r="BB1443" s="146">
        <v>33</v>
      </c>
      <c r="BC1443" s="146">
        <v>51</v>
      </c>
      <c r="BD1443" s="146">
        <v>28</v>
      </c>
      <c r="BE1443" s="146">
        <v>181</v>
      </c>
      <c r="BF1443" s="146">
        <v>177</v>
      </c>
      <c r="BG1443" s="92">
        <v>386</v>
      </c>
      <c r="BH1443" s="92">
        <v>395</v>
      </c>
      <c r="BI1443" s="136">
        <v>522</v>
      </c>
      <c r="BJ1443" s="146">
        <v>271</v>
      </c>
      <c r="BK1443" s="143">
        <v>333</v>
      </c>
      <c r="BL1443" s="142">
        <v>316</v>
      </c>
      <c r="BM1443" s="142">
        <v>325</v>
      </c>
      <c r="BN1443" s="142">
        <v>83</v>
      </c>
      <c r="BO1443" s="142">
        <v>73</v>
      </c>
      <c r="BP1443" s="142">
        <v>14</v>
      </c>
      <c r="BQ1443" s="147">
        <v>43</v>
      </c>
      <c r="BR1443" s="143">
        <v>23</v>
      </c>
      <c r="BS1443" s="143">
        <v>17</v>
      </c>
      <c r="BT1443" s="143">
        <v>4</v>
      </c>
      <c r="BU1443" s="143">
        <v>0</v>
      </c>
      <c r="BV1443" s="143">
        <v>0</v>
      </c>
      <c r="BW1443" s="145" t="s">
        <v>8603</v>
      </c>
    </row>
    <row r="1444" spans="6:75" ht="14.4" x14ac:dyDescent="0.3">
      <c r="F1444" s="179"/>
      <c r="G1444" s="180"/>
      <c r="H1444" s="180"/>
      <c r="K1444" s="179"/>
      <c r="L1444" s="181"/>
      <c r="S1444" s="64" t="s">
        <v>8486</v>
      </c>
      <c r="T1444" s="69">
        <v>0</v>
      </c>
      <c r="U1444" s="69">
        <v>0</v>
      </c>
      <c r="V1444" s="69">
        <v>0</v>
      </c>
      <c r="W1444" s="69">
        <v>0</v>
      </c>
      <c r="X1444" s="69">
        <v>0</v>
      </c>
      <c r="Y1444" s="69">
        <v>0</v>
      </c>
      <c r="Z1444" s="64">
        <f t="shared" si="214"/>
        <v>0</v>
      </c>
      <c r="AA1444" s="64" t="s">
        <v>8486</v>
      </c>
      <c r="AO1444" s="64" t="s">
        <v>8643</v>
      </c>
      <c r="AP1444" s="93">
        <v>0</v>
      </c>
      <c r="AQ1444" s="93">
        <v>0</v>
      </c>
      <c r="AR1444" s="93">
        <v>0</v>
      </c>
      <c r="AS1444" s="93">
        <v>0</v>
      </c>
      <c r="AT1444" s="93">
        <v>0</v>
      </c>
      <c r="AU1444" s="93">
        <v>0</v>
      </c>
      <c r="AV1444" s="93">
        <v>0</v>
      </c>
      <c r="AW1444" s="93">
        <v>0</v>
      </c>
      <c r="AX1444" s="93">
        <v>0</v>
      </c>
      <c r="AY1444" s="93">
        <v>0</v>
      </c>
      <c r="AZ1444" s="93">
        <v>0</v>
      </c>
      <c r="BA1444" s="93">
        <v>0</v>
      </c>
      <c r="BB1444" s="93">
        <v>0</v>
      </c>
      <c r="BC1444" s="93">
        <v>0</v>
      </c>
      <c r="BD1444" s="93">
        <v>0</v>
      </c>
      <c r="BE1444" s="93">
        <v>0</v>
      </c>
      <c r="BF1444" s="93">
        <v>0</v>
      </c>
      <c r="BG1444" s="69">
        <v>61</v>
      </c>
      <c r="BH1444" s="93">
        <v>57</v>
      </c>
      <c r="BI1444" s="93">
        <v>152</v>
      </c>
      <c r="BJ1444" s="93">
        <v>72</v>
      </c>
      <c r="BK1444" s="93">
        <v>204</v>
      </c>
      <c r="BL1444" s="93">
        <v>229</v>
      </c>
      <c r="BM1444" s="136">
        <v>320</v>
      </c>
      <c r="BN1444" s="93">
        <v>186</v>
      </c>
      <c r="BO1444" s="93">
        <v>291</v>
      </c>
      <c r="BP1444" s="93">
        <v>114</v>
      </c>
      <c r="BQ1444" s="69">
        <v>126</v>
      </c>
      <c r="BR1444" s="69">
        <v>56</v>
      </c>
      <c r="BS1444" s="69">
        <v>57</v>
      </c>
      <c r="BT1444" s="69">
        <v>34</v>
      </c>
      <c r="BU1444" s="69">
        <v>40</v>
      </c>
      <c r="BV1444" s="69">
        <v>25</v>
      </c>
      <c r="BW1444" s="64" t="s">
        <v>8643</v>
      </c>
    </row>
    <row r="1445" spans="6:75" ht="14.4" x14ac:dyDescent="0.3">
      <c r="K1445" s="179"/>
      <c r="L1445" s="181"/>
      <c r="S1445" s="90" t="s">
        <v>8487</v>
      </c>
      <c r="T1445" s="91">
        <v>1</v>
      </c>
      <c r="U1445" s="91">
        <v>0</v>
      </c>
      <c r="V1445" s="91">
        <v>0</v>
      </c>
      <c r="W1445" s="91">
        <v>2</v>
      </c>
      <c r="X1445" s="91">
        <v>0</v>
      </c>
      <c r="Y1445" s="91">
        <v>0</v>
      </c>
      <c r="Z1445" s="64">
        <f t="shared" si="214"/>
        <v>3</v>
      </c>
      <c r="AA1445" s="90" t="s">
        <v>8487</v>
      </c>
      <c r="AO1445" s="176" t="s">
        <v>8607</v>
      </c>
      <c r="AP1445" s="146">
        <v>0</v>
      </c>
      <c r="AQ1445" s="146">
        <v>0</v>
      </c>
      <c r="AR1445" s="146">
        <v>0</v>
      </c>
      <c r="AS1445" s="146">
        <v>0</v>
      </c>
      <c r="AT1445" s="146">
        <v>0</v>
      </c>
      <c r="AU1445" s="146">
        <v>0</v>
      </c>
      <c r="AV1445" s="146">
        <v>0</v>
      </c>
      <c r="AW1445" s="146">
        <v>0</v>
      </c>
      <c r="AX1445" s="146">
        <v>0</v>
      </c>
      <c r="AY1445" s="146">
        <v>0</v>
      </c>
      <c r="AZ1445" s="146">
        <v>0</v>
      </c>
      <c r="BA1445" s="146">
        <v>0</v>
      </c>
      <c r="BB1445" s="146">
        <v>0</v>
      </c>
      <c r="BC1445" s="146">
        <v>0</v>
      </c>
      <c r="BD1445" s="146">
        <v>0</v>
      </c>
      <c r="BE1445" s="146">
        <v>0</v>
      </c>
      <c r="BF1445" s="146">
        <v>0</v>
      </c>
      <c r="BG1445" s="92">
        <v>0</v>
      </c>
      <c r="BH1445" s="92">
        <v>0</v>
      </c>
      <c r="BI1445" s="146">
        <v>76</v>
      </c>
      <c r="BJ1445" s="146">
        <v>315</v>
      </c>
      <c r="BK1445" s="143">
        <v>456</v>
      </c>
      <c r="BL1445" s="142">
        <v>337</v>
      </c>
      <c r="BM1445" s="142">
        <v>386</v>
      </c>
      <c r="BN1445" s="142">
        <v>515</v>
      </c>
      <c r="BO1445" s="142">
        <v>623</v>
      </c>
      <c r="BP1445" s="136">
        <v>676</v>
      </c>
      <c r="BQ1445" s="92">
        <v>642</v>
      </c>
      <c r="BR1445" s="91">
        <v>484</v>
      </c>
      <c r="BS1445" s="91">
        <v>335</v>
      </c>
      <c r="BT1445" s="91">
        <v>282</v>
      </c>
      <c r="BU1445" s="91">
        <v>34</v>
      </c>
      <c r="BV1445" s="91">
        <v>24</v>
      </c>
      <c r="BW1445" s="176" t="s">
        <v>8607</v>
      </c>
    </row>
    <row r="1446" spans="6:75" ht="14.4" x14ac:dyDescent="0.3">
      <c r="K1446" s="179"/>
      <c r="L1446" s="181"/>
      <c r="S1446" s="64" t="s">
        <v>8488</v>
      </c>
      <c r="T1446" s="69">
        <v>13</v>
      </c>
      <c r="U1446" s="69">
        <v>3</v>
      </c>
      <c r="V1446" s="69">
        <v>0</v>
      </c>
      <c r="W1446" s="69">
        <v>9</v>
      </c>
      <c r="X1446" s="69">
        <v>24</v>
      </c>
      <c r="Y1446" s="69">
        <v>0</v>
      </c>
      <c r="Z1446" s="64">
        <f t="shared" si="214"/>
        <v>25</v>
      </c>
      <c r="AA1446" s="64" t="s">
        <v>8488</v>
      </c>
      <c r="AO1446" s="64" t="s">
        <v>8645</v>
      </c>
      <c r="AP1446" s="93">
        <v>0</v>
      </c>
      <c r="AQ1446" s="93">
        <v>0</v>
      </c>
      <c r="AR1446" s="93">
        <v>0</v>
      </c>
      <c r="AS1446" s="93">
        <v>0</v>
      </c>
      <c r="AT1446" s="93">
        <v>0</v>
      </c>
      <c r="AU1446" s="93">
        <v>0</v>
      </c>
      <c r="AV1446" s="93">
        <v>0</v>
      </c>
      <c r="AW1446" s="93">
        <v>0</v>
      </c>
      <c r="AX1446" s="93">
        <v>0</v>
      </c>
      <c r="AY1446" s="93">
        <v>0</v>
      </c>
      <c r="AZ1446" s="93">
        <v>0</v>
      </c>
      <c r="BA1446" s="93">
        <v>0</v>
      </c>
      <c r="BB1446" s="93">
        <v>0</v>
      </c>
      <c r="BC1446" s="93">
        <v>0</v>
      </c>
      <c r="BD1446" s="93">
        <v>0</v>
      </c>
      <c r="BE1446" s="93">
        <v>0</v>
      </c>
      <c r="BF1446" s="93">
        <v>0</v>
      </c>
      <c r="BG1446" s="93">
        <v>0</v>
      </c>
      <c r="BH1446" s="93">
        <v>0</v>
      </c>
      <c r="BI1446" s="93">
        <v>0</v>
      </c>
      <c r="BJ1446" s="93">
        <v>0</v>
      </c>
      <c r="BK1446" s="93">
        <v>0</v>
      </c>
      <c r="BL1446" s="93">
        <v>0</v>
      </c>
      <c r="BM1446" s="93">
        <v>4</v>
      </c>
      <c r="BN1446" s="93">
        <v>1</v>
      </c>
      <c r="BO1446" s="93">
        <v>40</v>
      </c>
      <c r="BP1446" s="93">
        <v>50</v>
      </c>
      <c r="BQ1446" s="69">
        <v>364</v>
      </c>
      <c r="BR1446" s="69">
        <v>319</v>
      </c>
      <c r="BS1446" s="148">
        <v>559</v>
      </c>
      <c r="BT1446" s="69">
        <v>390</v>
      </c>
      <c r="BU1446" s="69">
        <v>319</v>
      </c>
      <c r="BV1446" s="69">
        <v>190</v>
      </c>
      <c r="BW1446" s="64" t="s">
        <v>8645</v>
      </c>
    </row>
    <row r="1447" spans="6:75" ht="14.4" x14ac:dyDescent="0.3">
      <c r="K1447" s="179"/>
      <c r="L1447" s="181"/>
      <c r="S1447" s="90" t="s">
        <v>8489</v>
      </c>
      <c r="T1447" s="91">
        <v>23</v>
      </c>
      <c r="U1447" s="91">
        <v>50</v>
      </c>
      <c r="V1447" s="91">
        <v>0</v>
      </c>
      <c r="W1447" s="91">
        <v>108</v>
      </c>
      <c r="X1447" s="91">
        <v>341</v>
      </c>
      <c r="Y1447" s="91">
        <v>9</v>
      </c>
      <c r="Z1447" s="64">
        <f t="shared" si="214"/>
        <v>190</v>
      </c>
      <c r="AA1447" s="90" t="s">
        <v>8489</v>
      </c>
      <c r="AO1447" s="176" t="s">
        <v>8611</v>
      </c>
      <c r="AP1447" s="146">
        <v>0</v>
      </c>
      <c r="AQ1447" s="146">
        <v>0</v>
      </c>
      <c r="AR1447" s="146">
        <v>0</v>
      </c>
      <c r="AS1447" s="146">
        <v>0</v>
      </c>
      <c r="AT1447" s="146">
        <v>0</v>
      </c>
      <c r="AU1447" s="146">
        <v>0</v>
      </c>
      <c r="AV1447" s="146">
        <v>0</v>
      </c>
      <c r="AW1447" s="146">
        <v>0</v>
      </c>
      <c r="AX1447" s="146">
        <v>0</v>
      </c>
      <c r="AY1447" s="146">
        <v>0</v>
      </c>
      <c r="AZ1447" s="146">
        <v>0</v>
      </c>
      <c r="BA1447" s="146">
        <v>0</v>
      </c>
      <c r="BB1447" s="146">
        <v>0</v>
      </c>
      <c r="BC1447" s="146">
        <v>0</v>
      </c>
      <c r="BD1447" s="146">
        <v>0</v>
      </c>
      <c r="BE1447" s="146">
        <v>0</v>
      </c>
      <c r="BF1447" s="146">
        <v>0</v>
      </c>
      <c r="BG1447" s="92">
        <v>0</v>
      </c>
      <c r="BH1447" s="92">
        <v>0</v>
      </c>
      <c r="BI1447" s="92">
        <v>0</v>
      </c>
      <c r="BJ1447" s="92">
        <v>0</v>
      </c>
      <c r="BK1447" s="92">
        <v>0</v>
      </c>
      <c r="BL1447" s="92">
        <v>0</v>
      </c>
      <c r="BM1447" s="92">
        <v>0</v>
      </c>
      <c r="BN1447" s="92">
        <v>0</v>
      </c>
      <c r="BO1447" s="92">
        <v>0</v>
      </c>
      <c r="BP1447" s="92">
        <v>1</v>
      </c>
      <c r="BQ1447" s="92">
        <v>17</v>
      </c>
      <c r="BR1447" s="91">
        <v>191</v>
      </c>
      <c r="BS1447" s="91">
        <v>358</v>
      </c>
      <c r="BT1447" s="71">
        <v>504</v>
      </c>
      <c r="BU1447" s="91">
        <v>472</v>
      </c>
      <c r="BV1447" s="91">
        <v>341</v>
      </c>
      <c r="BW1447" s="176" t="s">
        <v>8611</v>
      </c>
    </row>
    <row r="1448" spans="6:75" x14ac:dyDescent="0.25">
      <c r="S1448" s="64" t="s">
        <v>8490</v>
      </c>
      <c r="T1448" s="69">
        <v>40</v>
      </c>
      <c r="U1448" s="69">
        <v>96</v>
      </c>
      <c r="V1448" s="69">
        <v>46</v>
      </c>
      <c r="W1448" s="69">
        <v>97</v>
      </c>
      <c r="X1448" s="69">
        <v>415</v>
      </c>
      <c r="Y1448" s="69">
        <v>15</v>
      </c>
      <c r="Z1448" s="64">
        <f t="shared" si="214"/>
        <v>294</v>
      </c>
      <c r="AA1448" s="64" t="s">
        <v>8490</v>
      </c>
      <c r="AO1448" s="64" t="s">
        <v>8647</v>
      </c>
      <c r="AP1448" s="93">
        <v>0</v>
      </c>
      <c r="AQ1448" s="93">
        <v>0</v>
      </c>
      <c r="AR1448" s="93">
        <v>0</v>
      </c>
      <c r="AS1448" s="93">
        <v>0</v>
      </c>
      <c r="AT1448" s="93">
        <v>0</v>
      </c>
      <c r="AU1448" s="93">
        <v>0</v>
      </c>
      <c r="AV1448" s="93">
        <v>0</v>
      </c>
      <c r="AW1448" s="93">
        <v>0</v>
      </c>
      <c r="AX1448" s="93">
        <v>0</v>
      </c>
      <c r="AY1448" s="93">
        <v>0</v>
      </c>
      <c r="AZ1448" s="93">
        <v>0</v>
      </c>
      <c r="BA1448" s="93">
        <v>0</v>
      </c>
      <c r="BB1448" s="93">
        <v>0</v>
      </c>
      <c r="BC1448" s="93">
        <v>0</v>
      </c>
      <c r="BD1448" s="93">
        <v>0</v>
      </c>
      <c r="BE1448" s="93">
        <v>0</v>
      </c>
      <c r="BF1448" s="93">
        <v>0</v>
      </c>
      <c r="BG1448" s="93">
        <v>0</v>
      </c>
      <c r="BH1448" s="93">
        <v>0</v>
      </c>
      <c r="BI1448" s="93">
        <v>0</v>
      </c>
      <c r="BJ1448" s="93">
        <v>0</v>
      </c>
      <c r="BK1448" s="93">
        <v>0</v>
      </c>
      <c r="BL1448" s="93">
        <v>0</v>
      </c>
      <c r="BM1448" s="93">
        <v>0</v>
      </c>
      <c r="BN1448" s="93">
        <v>0</v>
      </c>
      <c r="BO1448" s="93">
        <v>0</v>
      </c>
      <c r="BP1448" s="93">
        <v>0</v>
      </c>
      <c r="BQ1448" s="69">
        <v>0</v>
      </c>
      <c r="BR1448" s="69">
        <v>0</v>
      </c>
      <c r="BS1448" s="69">
        <v>45</v>
      </c>
      <c r="BT1448" s="69">
        <v>113</v>
      </c>
      <c r="BU1448" s="69">
        <v>239</v>
      </c>
      <c r="BV1448" s="148">
        <v>294</v>
      </c>
      <c r="BW1448" s="64" t="s">
        <v>8647</v>
      </c>
    </row>
    <row r="1449" spans="6:75" x14ac:dyDescent="0.25">
      <c r="T1449" s="60">
        <f t="shared" ref="T1449:Y1449" si="215">SUM(T1442:T1448)</f>
        <v>82</v>
      </c>
      <c r="U1449" s="60">
        <f t="shared" si="215"/>
        <v>149</v>
      </c>
      <c r="V1449" s="60">
        <f t="shared" si="215"/>
        <v>46</v>
      </c>
      <c r="W1449" s="60">
        <f t="shared" si="215"/>
        <v>216</v>
      </c>
      <c r="X1449" s="60">
        <f t="shared" si="215"/>
        <v>780</v>
      </c>
      <c r="Y1449" s="60">
        <f t="shared" si="215"/>
        <v>24</v>
      </c>
      <c r="Z1449" s="64">
        <f t="shared" si="214"/>
        <v>517</v>
      </c>
      <c r="AO1449" s="176" t="s">
        <v>8616</v>
      </c>
      <c r="AP1449" s="146">
        <v>0</v>
      </c>
      <c r="AQ1449" s="146">
        <v>0</v>
      </c>
      <c r="AR1449" s="146">
        <v>0</v>
      </c>
      <c r="AS1449" s="146">
        <v>0</v>
      </c>
      <c r="AT1449" s="146">
        <v>0</v>
      </c>
      <c r="AU1449" s="146">
        <v>0</v>
      </c>
      <c r="AV1449" s="146">
        <v>0</v>
      </c>
      <c r="AW1449" s="146">
        <v>0</v>
      </c>
      <c r="AX1449" s="146">
        <v>0</v>
      </c>
      <c r="AY1449" s="146">
        <v>0</v>
      </c>
      <c r="AZ1449" s="146">
        <v>0</v>
      </c>
      <c r="BA1449" s="146">
        <v>0</v>
      </c>
      <c r="BB1449" s="146">
        <v>0</v>
      </c>
      <c r="BC1449" s="146">
        <v>0</v>
      </c>
      <c r="BD1449" s="146">
        <v>0</v>
      </c>
      <c r="BE1449" s="146">
        <v>0</v>
      </c>
      <c r="BF1449" s="146">
        <v>0</v>
      </c>
      <c r="BG1449" s="92">
        <v>0</v>
      </c>
      <c r="BH1449" s="92">
        <v>0</v>
      </c>
      <c r="BI1449" s="92">
        <v>0</v>
      </c>
      <c r="BJ1449" s="92">
        <v>0</v>
      </c>
      <c r="BK1449" s="92">
        <v>0</v>
      </c>
      <c r="BL1449" s="92">
        <v>0</v>
      </c>
      <c r="BM1449" s="92">
        <v>0</v>
      </c>
      <c r="BN1449" s="92">
        <v>0</v>
      </c>
      <c r="BO1449" s="92">
        <v>0</v>
      </c>
      <c r="BP1449" s="92">
        <v>0</v>
      </c>
      <c r="BQ1449" s="92">
        <v>0</v>
      </c>
      <c r="BR1449" s="91">
        <v>0</v>
      </c>
      <c r="BS1449" s="91">
        <v>0</v>
      </c>
      <c r="BT1449" s="91">
        <v>6</v>
      </c>
      <c r="BU1449" s="91">
        <v>246</v>
      </c>
      <c r="BV1449" s="91">
        <v>415</v>
      </c>
      <c r="BW1449" s="176" t="s">
        <v>8616</v>
      </c>
    </row>
    <row r="1457" spans="1:75" ht="39.6" x14ac:dyDescent="0.25">
      <c r="A1457" s="75" t="s">
        <v>8712</v>
      </c>
      <c r="B1457" s="75" t="s">
        <v>7388</v>
      </c>
      <c r="C1457" s="75" t="s">
        <v>8472</v>
      </c>
      <c r="D1457" s="75" t="s">
        <v>8496</v>
      </c>
      <c r="E1457" s="75" t="s">
        <v>8497</v>
      </c>
      <c r="F1457" s="75" t="s">
        <v>8498</v>
      </c>
      <c r="G1457" s="75" t="s">
        <v>8499</v>
      </c>
      <c r="H1457" s="75" t="s">
        <v>8500</v>
      </c>
      <c r="I1457" s="75" t="s">
        <v>8501</v>
      </c>
      <c r="J1457" s="75" t="s">
        <v>8658</v>
      </c>
      <c r="K1457" s="77" t="s">
        <v>8502</v>
      </c>
      <c r="L1457" s="93" t="s">
        <v>8503</v>
      </c>
      <c r="M1457" s="66" t="s">
        <v>8719</v>
      </c>
      <c r="S1457" s="60" t="s">
        <v>8712</v>
      </c>
      <c r="AO1457" s="66" t="s">
        <v>8566</v>
      </c>
      <c r="AP1457" s="119" t="s">
        <v>8712</v>
      </c>
      <c r="AQ1457" s="66"/>
      <c r="AR1457" s="66"/>
      <c r="AS1457" s="66"/>
      <c r="BR1457" s="60"/>
    </row>
    <row r="1458" spans="1:75" x14ac:dyDescent="0.25">
      <c r="A1458" s="162" t="s">
        <v>8545</v>
      </c>
      <c r="B1458" s="162" t="s">
        <v>924</v>
      </c>
      <c r="C1458" s="115">
        <v>1</v>
      </c>
      <c r="D1458" s="112">
        <v>1</v>
      </c>
      <c r="E1458" s="112">
        <v>0</v>
      </c>
      <c r="F1458" s="112">
        <v>0</v>
      </c>
      <c r="G1458" s="112">
        <v>0</v>
      </c>
      <c r="H1458" s="112">
        <v>1</v>
      </c>
      <c r="I1458" s="112">
        <v>0</v>
      </c>
      <c r="J1458" s="112">
        <v>0</v>
      </c>
      <c r="K1458" s="112">
        <v>0</v>
      </c>
      <c r="L1458" s="161">
        <f t="shared" ref="L1458:L1479" si="216">SUM(E1458:K1458)</f>
        <v>1</v>
      </c>
      <c r="M1458" s="60">
        <v>1</v>
      </c>
      <c r="O1458" s="182"/>
      <c r="P1458" s="182"/>
      <c r="S1458" s="64" t="s">
        <v>8505</v>
      </c>
      <c r="T1458" s="64" t="s">
        <v>115</v>
      </c>
      <c r="U1458" s="64" t="s">
        <v>135</v>
      </c>
      <c r="V1458" s="64" t="s">
        <v>139</v>
      </c>
      <c r="W1458" s="64" t="s">
        <v>121</v>
      </c>
      <c r="X1458" s="64" t="s">
        <v>667</v>
      </c>
      <c r="Y1458" s="64" t="s">
        <v>8473</v>
      </c>
      <c r="Z1458" s="64" t="s">
        <v>8474</v>
      </c>
      <c r="AO1458" s="60" t="s">
        <v>8692</v>
      </c>
      <c r="AP1458" s="66"/>
      <c r="AQ1458" s="66"/>
      <c r="AR1458" s="66"/>
      <c r="AS1458" s="66"/>
      <c r="BR1458" s="60"/>
    </row>
    <row r="1459" spans="1:75" x14ac:dyDescent="0.25">
      <c r="A1459" s="166" t="s">
        <v>8546</v>
      </c>
      <c r="B1459" s="160" t="s">
        <v>7220</v>
      </c>
      <c r="C1459" s="114">
        <v>1</v>
      </c>
      <c r="D1459" s="113">
        <v>1</v>
      </c>
      <c r="E1459" s="113">
        <v>1</v>
      </c>
      <c r="F1459" s="113">
        <v>0</v>
      </c>
      <c r="G1459" s="113">
        <v>0</v>
      </c>
      <c r="H1459" s="113">
        <v>0</v>
      </c>
      <c r="I1459" s="113">
        <v>0</v>
      </c>
      <c r="J1459" s="113">
        <v>0</v>
      </c>
      <c r="K1459" s="113">
        <v>0</v>
      </c>
      <c r="L1459" s="177">
        <f t="shared" si="216"/>
        <v>1</v>
      </c>
      <c r="O1459" s="182"/>
      <c r="P1459" s="182"/>
      <c r="S1459" s="64" t="s">
        <v>8484</v>
      </c>
      <c r="T1459" s="69">
        <v>0</v>
      </c>
      <c r="U1459" s="69">
        <v>0</v>
      </c>
      <c r="V1459" s="69">
        <v>0</v>
      </c>
      <c r="W1459" s="69">
        <v>1</v>
      </c>
      <c r="X1459" s="69">
        <v>0</v>
      </c>
      <c r="Y1459" s="69">
        <v>0</v>
      </c>
      <c r="Z1459" s="64">
        <f t="shared" ref="Z1459:Z1466" si="217">SUM(T1459:Y1459)</f>
        <v>1</v>
      </c>
      <c r="AO1459" s="60" t="s">
        <v>8694</v>
      </c>
      <c r="AP1459" s="66"/>
      <c r="AQ1459" s="66"/>
      <c r="AR1459" s="66"/>
      <c r="AS1459" s="66"/>
      <c r="BL1459" s="60" t="s">
        <v>8695</v>
      </c>
      <c r="BR1459" s="60"/>
    </row>
    <row r="1460" spans="1:75" x14ac:dyDescent="0.25">
      <c r="A1460" s="166" t="s">
        <v>8546</v>
      </c>
      <c r="B1460" s="160" t="s">
        <v>924</v>
      </c>
      <c r="C1460" s="114">
        <v>2</v>
      </c>
      <c r="D1460" s="113">
        <v>2</v>
      </c>
      <c r="E1460" s="113">
        <v>1</v>
      </c>
      <c r="F1460" s="113">
        <v>0</v>
      </c>
      <c r="G1460" s="113">
        <v>0</v>
      </c>
      <c r="H1460" s="113">
        <v>1</v>
      </c>
      <c r="I1460" s="113">
        <v>0</v>
      </c>
      <c r="J1460" s="113">
        <v>0</v>
      </c>
      <c r="K1460" s="113">
        <v>0</v>
      </c>
      <c r="L1460" s="177">
        <f t="shared" si="216"/>
        <v>2</v>
      </c>
      <c r="M1460" s="60">
        <v>3</v>
      </c>
      <c r="O1460" s="182"/>
      <c r="P1460" s="182"/>
      <c r="S1460" s="90" t="s">
        <v>8485</v>
      </c>
      <c r="T1460" s="91">
        <v>2</v>
      </c>
      <c r="U1460" s="91">
        <v>0</v>
      </c>
      <c r="V1460" s="91">
        <v>0</v>
      </c>
      <c r="W1460" s="91">
        <v>1</v>
      </c>
      <c r="X1460" s="91">
        <v>0</v>
      </c>
      <c r="Y1460" s="91">
        <v>0</v>
      </c>
      <c r="Z1460" s="64">
        <f t="shared" si="217"/>
        <v>3</v>
      </c>
      <c r="AP1460" s="79">
        <v>2009</v>
      </c>
      <c r="AQ1460" s="79"/>
      <c r="AR1460" s="79"/>
      <c r="AS1460" s="79"/>
      <c r="AT1460" s="62">
        <v>2010</v>
      </c>
      <c r="AU1460" s="62"/>
      <c r="AV1460" s="62"/>
      <c r="AW1460" s="62"/>
      <c r="AX1460" s="62">
        <v>2011</v>
      </c>
      <c r="AY1460" s="62"/>
      <c r="AZ1460" s="62"/>
      <c r="BA1460" s="62"/>
      <c r="BB1460" s="62">
        <v>2012</v>
      </c>
      <c r="BC1460" s="62"/>
      <c r="BD1460" s="62"/>
      <c r="BE1460" s="62"/>
      <c r="BF1460" s="62">
        <v>2013</v>
      </c>
      <c r="BG1460" s="62"/>
      <c r="BH1460" s="62"/>
      <c r="BI1460" s="62"/>
      <c r="BJ1460" s="62">
        <v>2014</v>
      </c>
      <c r="BK1460" s="62"/>
      <c r="BL1460" s="62"/>
      <c r="BM1460" s="62"/>
      <c r="BN1460" s="62">
        <v>2015</v>
      </c>
      <c r="BO1460" s="62"/>
      <c r="BP1460" s="62"/>
      <c r="BQ1460" s="62"/>
      <c r="BR1460" s="62">
        <v>2016</v>
      </c>
      <c r="BS1460" s="62"/>
    </row>
    <row r="1461" spans="1:75" ht="22.8" x14ac:dyDescent="0.25">
      <c r="A1461" s="162" t="s">
        <v>8521</v>
      </c>
      <c r="B1461" s="162" t="s">
        <v>2680</v>
      </c>
      <c r="C1461" s="115">
        <v>1</v>
      </c>
      <c r="D1461" s="112">
        <v>1</v>
      </c>
      <c r="E1461" s="112">
        <v>0</v>
      </c>
      <c r="F1461" s="112">
        <v>0</v>
      </c>
      <c r="G1461" s="112">
        <v>0</v>
      </c>
      <c r="H1461" s="112">
        <v>1</v>
      </c>
      <c r="I1461" s="112">
        <v>0</v>
      </c>
      <c r="J1461" s="112">
        <v>0</v>
      </c>
      <c r="K1461" s="112">
        <v>0</v>
      </c>
      <c r="L1461" s="161">
        <f t="shared" si="216"/>
        <v>1</v>
      </c>
      <c r="O1461" s="182"/>
      <c r="P1461" s="182"/>
      <c r="S1461" s="64" t="s">
        <v>8486</v>
      </c>
      <c r="T1461" s="69">
        <v>0</v>
      </c>
      <c r="U1461" s="69">
        <v>2</v>
      </c>
      <c r="V1461" s="69">
        <v>0</v>
      </c>
      <c r="W1461" s="69">
        <v>5</v>
      </c>
      <c r="X1461" s="69">
        <v>0</v>
      </c>
      <c r="Y1461" s="69">
        <v>0</v>
      </c>
      <c r="Z1461" s="64">
        <f t="shared" si="217"/>
        <v>7</v>
      </c>
      <c r="AO1461" s="60" t="s">
        <v>5</v>
      </c>
      <c r="AP1461" s="60" t="s">
        <v>8698</v>
      </c>
      <c r="AQ1461" s="60" t="s">
        <v>8699</v>
      </c>
      <c r="AR1461" s="60" t="s">
        <v>8700</v>
      </c>
      <c r="AS1461" s="60" t="s">
        <v>8597</v>
      </c>
      <c r="AT1461" s="60" t="s">
        <v>8592</v>
      </c>
      <c r="AU1461" s="60" t="s">
        <v>8701</v>
      </c>
      <c r="AV1461" s="60" t="s">
        <v>8702</v>
      </c>
      <c r="AW1461" s="119" t="s">
        <v>8703</v>
      </c>
      <c r="AX1461" s="119" t="s">
        <v>8600</v>
      </c>
      <c r="AY1461" s="60" t="s">
        <v>8601</v>
      </c>
      <c r="AZ1461" s="60" t="s">
        <v>8596</v>
      </c>
      <c r="BA1461" s="60" t="s">
        <v>8704</v>
      </c>
      <c r="BB1461" s="60" t="s">
        <v>8705</v>
      </c>
      <c r="BC1461" s="60" t="s">
        <v>8706</v>
      </c>
      <c r="BD1461" s="60" t="s">
        <v>8599</v>
      </c>
      <c r="BE1461" s="60" t="s">
        <v>8642</v>
      </c>
      <c r="BF1461" s="60" t="s">
        <v>8605</v>
      </c>
      <c r="BG1461" s="60" t="s">
        <v>8707</v>
      </c>
      <c r="BH1461" s="60" t="s">
        <v>8708</v>
      </c>
      <c r="BI1461" s="60" t="s">
        <v>8604</v>
      </c>
      <c r="BJ1461" s="60" t="s">
        <v>8709</v>
      </c>
      <c r="BK1461" s="60" t="s">
        <v>8710</v>
      </c>
      <c r="BL1461" s="60" t="s">
        <v>8609</v>
      </c>
      <c r="BM1461" s="60" t="s">
        <v>8644</v>
      </c>
      <c r="BN1461" s="60" t="s">
        <v>8610</v>
      </c>
      <c r="BO1461" s="60" t="s">
        <v>8711</v>
      </c>
      <c r="BP1461" s="60" t="s">
        <v>8608</v>
      </c>
      <c r="BQ1461" s="60" t="s">
        <v>8613</v>
      </c>
      <c r="BR1461" s="60" t="s">
        <v>8614</v>
      </c>
      <c r="BS1461" s="60" t="s">
        <v>8646</v>
      </c>
      <c r="BT1461" s="60" t="s">
        <v>8612</v>
      </c>
      <c r="BU1461" s="60" t="s">
        <v>8712</v>
      </c>
    </row>
    <row r="1462" spans="1:75" x14ac:dyDescent="0.25">
      <c r="A1462" s="162" t="s">
        <v>8521</v>
      </c>
      <c r="B1462" s="162" t="s">
        <v>924</v>
      </c>
      <c r="C1462" s="115">
        <v>6</v>
      </c>
      <c r="D1462" s="112">
        <v>6</v>
      </c>
      <c r="E1462" s="112">
        <v>0</v>
      </c>
      <c r="F1462" s="112">
        <v>2</v>
      </c>
      <c r="G1462" s="112">
        <v>0</v>
      </c>
      <c r="H1462" s="112">
        <v>4</v>
      </c>
      <c r="I1462" s="112">
        <v>0</v>
      </c>
      <c r="J1462" s="112">
        <v>0</v>
      </c>
      <c r="K1462" s="112">
        <v>0</v>
      </c>
      <c r="L1462" s="161">
        <f t="shared" si="216"/>
        <v>6</v>
      </c>
      <c r="M1462" s="60">
        <v>7</v>
      </c>
      <c r="O1462" s="182"/>
      <c r="P1462" s="182"/>
      <c r="S1462" s="90" t="s">
        <v>8487</v>
      </c>
      <c r="T1462" s="91">
        <v>0</v>
      </c>
      <c r="U1462" s="91">
        <v>4</v>
      </c>
      <c r="V1462" s="91">
        <v>0</v>
      </c>
      <c r="W1462" s="91">
        <v>7</v>
      </c>
      <c r="X1462" s="91">
        <v>0</v>
      </c>
      <c r="Y1462" s="91">
        <v>0</v>
      </c>
      <c r="Z1462" s="64">
        <f t="shared" si="217"/>
        <v>11</v>
      </c>
      <c r="AO1462" s="60" t="s">
        <v>8582</v>
      </c>
      <c r="AP1462" s="79">
        <v>0</v>
      </c>
      <c r="AQ1462" s="79">
        <v>0</v>
      </c>
      <c r="AR1462" s="79">
        <v>0</v>
      </c>
      <c r="AS1462" s="79">
        <v>0</v>
      </c>
      <c r="AT1462" s="79">
        <v>0</v>
      </c>
      <c r="AU1462" s="79">
        <v>0</v>
      </c>
      <c r="AV1462" s="79">
        <v>0</v>
      </c>
      <c r="AW1462" s="129">
        <v>0</v>
      </c>
      <c r="AX1462" s="129">
        <v>0</v>
      </c>
      <c r="AY1462" s="79">
        <v>0</v>
      </c>
      <c r="AZ1462" s="79">
        <v>0</v>
      </c>
      <c r="BA1462" s="79">
        <v>0</v>
      </c>
      <c r="BB1462" s="79">
        <v>0</v>
      </c>
      <c r="BC1462" s="79">
        <v>0</v>
      </c>
      <c r="BD1462" s="79">
        <v>0</v>
      </c>
      <c r="BE1462" s="79">
        <v>0</v>
      </c>
      <c r="BF1462" s="79">
        <v>0</v>
      </c>
      <c r="BG1462" s="79">
        <v>0</v>
      </c>
      <c r="BH1462" s="79">
        <v>0</v>
      </c>
      <c r="BI1462" s="79">
        <v>0</v>
      </c>
      <c r="BJ1462" s="79">
        <v>0</v>
      </c>
      <c r="BK1462" s="79">
        <v>0</v>
      </c>
      <c r="BL1462" s="79">
        <v>0</v>
      </c>
      <c r="BM1462" s="79">
        <v>0</v>
      </c>
      <c r="BN1462" s="79">
        <v>0</v>
      </c>
      <c r="BO1462" s="79">
        <v>0</v>
      </c>
      <c r="BP1462" s="79">
        <v>0</v>
      </c>
      <c r="BQ1462" s="62">
        <v>0</v>
      </c>
      <c r="BR1462" s="62">
        <v>0</v>
      </c>
      <c r="BS1462" s="62">
        <v>0</v>
      </c>
      <c r="BT1462" s="62">
        <v>0</v>
      </c>
      <c r="BU1462" s="62">
        <v>0</v>
      </c>
      <c r="BV1462" s="60" t="s">
        <v>8582</v>
      </c>
    </row>
    <row r="1463" spans="1:75" x14ac:dyDescent="0.25">
      <c r="A1463" s="166" t="s">
        <v>8541</v>
      </c>
      <c r="B1463" s="166" t="s">
        <v>2680</v>
      </c>
      <c r="C1463" s="172">
        <v>5</v>
      </c>
      <c r="D1463" s="113">
        <v>5</v>
      </c>
      <c r="E1463" s="113">
        <v>0</v>
      </c>
      <c r="F1463" s="113">
        <v>2</v>
      </c>
      <c r="G1463" s="113">
        <v>0</v>
      </c>
      <c r="H1463" s="113">
        <v>3</v>
      </c>
      <c r="I1463" s="113">
        <v>0</v>
      </c>
      <c r="J1463" s="113">
        <v>0</v>
      </c>
      <c r="K1463" s="113">
        <v>0</v>
      </c>
      <c r="L1463" s="177">
        <f t="shared" si="216"/>
        <v>5</v>
      </c>
      <c r="O1463" s="182"/>
      <c r="P1463" s="182"/>
      <c r="S1463" s="64" t="s">
        <v>8488</v>
      </c>
      <c r="T1463" s="69">
        <v>3</v>
      </c>
      <c r="U1463" s="69">
        <v>10</v>
      </c>
      <c r="V1463" s="69">
        <v>0</v>
      </c>
      <c r="W1463" s="69">
        <v>36</v>
      </c>
      <c r="X1463" s="69">
        <v>34</v>
      </c>
      <c r="Y1463" s="69">
        <v>0</v>
      </c>
      <c r="Z1463" s="64">
        <f t="shared" si="217"/>
        <v>83</v>
      </c>
      <c r="AO1463" s="60" t="s">
        <v>8583</v>
      </c>
      <c r="AP1463" s="79">
        <v>0</v>
      </c>
      <c r="AQ1463" s="79">
        <v>0</v>
      </c>
      <c r="AR1463" s="79">
        <v>0</v>
      </c>
      <c r="AS1463" s="79">
        <v>0</v>
      </c>
      <c r="AT1463" s="79">
        <v>0</v>
      </c>
      <c r="AU1463" s="79">
        <v>0</v>
      </c>
      <c r="AV1463" s="79">
        <v>0</v>
      </c>
      <c r="AW1463" s="129">
        <v>0</v>
      </c>
      <c r="AX1463" s="129">
        <v>0</v>
      </c>
      <c r="AY1463" s="79">
        <v>0</v>
      </c>
      <c r="AZ1463" s="79">
        <v>0</v>
      </c>
      <c r="BA1463" s="79">
        <v>0</v>
      </c>
      <c r="BB1463" s="79">
        <v>0</v>
      </c>
      <c r="BC1463" s="79">
        <v>0</v>
      </c>
      <c r="BD1463" s="79">
        <v>0</v>
      </c>
      <c r="BE1463" s="79">
        <v>0</v>
      </c>
      <c r="BF1463" s="79">
        <v>0</v>
      </c>
      <c r="BG1463" s="79">
        <v>0</v>
      </c>
      <c r="BH1463" s="79">
        <v>0</v>
      </c>
      <c r="BI1463" s="79">
        <v>0</v>
      </c>
      <c r="BJ1463" s="79">
        <v>0</v>
      </c>
      <c r="BK1463" s="79">
        <v>0</v>
      </c>
      <c r="BL1463" s="79">
        <v>0</v>
      </c>
      <c r="BM1463" s="79">
        <v>0</v>
      </c>
      <c r="BN1463" s="79">
        <v>0</v>
      </c>
      <c r="BO1463" s="79">
        <v>0</v>
      </c>
      <c r="BP1463" s="79">
        <v>0</v>
      </c>
      <c r="BQ1463" s="62">
        <v>0</v>
      </c>
      <c r="BR1463" s="62">
        <v>0</v>
      </c>
      <c r="BS1463" s="62">
        <v>0</v>
      </c>
      <c r="BT1463" s="62">
        <v>0</v>
      </c>
      <c r="BU1463" s="62">
        <v>0</v>
      </c>
      <c r="BV1463" s="60" t="s">
        <v>8583</v>
      </c>
    </row>
    <row r="1464" spans="1:75" x14ac:dyDescent="0.25">
      <c r="A1464" s="166" t="s">
        <v>8541</v>
      </c>
      <c r="B1464" s="166" t="s">
        <v>924</v>
      </c>
      <c r="C1464" s="172">
        <v>6</v>
      </c>
      <c r="D1464" s="113">
        <v>6</v>
      </c>
      <c r="E1464" s="113">
        <v>0</v>
      </c>
      <c r="F1464" s="113">
        <v>2</v>
      </c>
      <c r="G1464" s="113">
        <v>0</v>
      </c>
      <c r="H1464" s="113">
        <v>4</v>
      </c>
      <c r="I1464" s="113">
        <v>0</v>
      </c>
      <c r="J1464" s="113">
        <v>0</v>
      </c>
      <c r="K1464" s="113">
        <v>0</v>
      </c>
      <c r="L1464" s="177">
        <f t="shared" si="216"/>
        <v>6</v>
      </c>
      <c r="M1464" s="60">
        <v>11</v>
      </c>
      <c r="O1464" s="182"/>
      <c r="P1464" s="182"/>
      <c r="S1464" s="90" t="s">
        <v>8489</v>
      </c>
      <c r="T1464" s="91">
        <v>41</v>
      </c>
      <c r="U1464" s="91">
        <v>97</v>
      </c>
      <c r="V1464" s="91">
        <v>2</v>
      </c>
      <c r="W1464" s="91">
        <v>193</v>
      </c>
      <c r="X1464" s="91">
        <v>472</v>
      </c>
      <c r="Y1464" s="91">
        <v>24</v>
      </c>
      <c r="Z1464" s="64">
        <f t="shared" si="217"/>
        <v>829</v>
      </c>
      <c r="AO1464" s="60" t="s">
        <v>8584</v>
      </c>
      <c r="AP1464" s="79">
        <v>0</v>
      </c>
      <c r="AQ1464" s="79">
        <v>0</v>
      </c>
      <c r="AR1464" s="79">
        <v>0</v>
      </c>
      <c r="AS1464" s="79">
        <v>0</v>
      </c>
      <c r="AT1464" s="79">
        <v>0</v>
      </c>
      <c r="AU1464" s="79">
        <v>0</v>
      </c>
      <c r="AV1464" s="79">
        <v>0</v>
      </c>
      <c r="AW1464" s="129">
        <v>0</v>
      </c>
      <c r="AX1464" s="129">
        <v>0</v>
      </c>
      <c r="AY1464" s="79">
        <v>0</v>
      </c>
      <c r="AZ1464" s="79">
        <v>0</v>
      </c>
      <c r="BA1464" s="79">
        <v>1</v>
      </c>
      <c r="BB1464" s="79">
        <v>0</v>
      </c>
      <c r="BC1464" s="79">
        <v>0</v>
      </c>
      <c r="BD1464" s="79">
        <v>0</v>
      </c>
      <c r="BE1464" s="79">
        <v>0</v>
      </c>
      <c r="BF1464" s="79">
        <v>0</v>
      </c>
      <c r="BG1464" s="79">
        <v>0</v>
      </c>
      <c r="BH1464" s="79">
        <v>0</v>
      </c>
      <c r="BI1464" s="79">
        <v>0</v>
      </c>
      <c r="BJ1464" s="79">
        <v>0</v>
      </c>
      <c r="BK1464" s="79">
        <v>0</v>
      </c>
      <c r="BL1464" s="79">
        <v>0</v>
      </c>
      <c r="BM1464" s="79">
        <v>0</v>
      </c>
      <c r="BN1464" s="79">
        <v>0</v>
      </c>
      <c r="BO1464" s="79">
        <v>0</v>
      </c>
      <c r="BP1464" s="79">
        <v>0</v>
      </c>
      <c r="BQ1464" s="62">
        <v>0</v>
      </c>
      <c r="BR1464" s="62">
        <v>0</v>
      </c>
      <c r="BS1464" s="62">
        <v>0</v>
      </c>
      <c r="BT1464" s="62">
        <v>0</v>
      </c>
      <c r="BU1464" s="62">
        <v>0</v>
      </c>
      <c r="BV1464" s="60" t="s">
        <v>8584</v>
      </c>
    </row>
    <row r="1465" spans="1:75" x14ac:dyDescent="0.25">
      <c r="A1465" s="162" t="s">
        <v>8534</v>
      </c>
      <c r="B1465" s="162" t="s">
        <v>2680</v>
      </c>
      <c r="C1465" s="163">
        <v>9</v>
      </c>
      <c r="D1465" s="112">
        <v>9</v>
      </c>
      <c r="E1465" s="112">
        <v>0</v>
      </c>
      <c r="F1465" s="112">
        <v>4</v>
      </c>
      <c r="G1465" s="112">
        <v>0</v>
      </c>
      <c r="H1465" s="112">
        <v>5</v>
      </c>
      <c r="I1465" s="112">
        <v>0</v>
      </c>
      <c r="J1465" s="112">
        <v>0</v>
      </c>
      <c r="K1465" s="112">
        <v>0</v>
      </c>
      <c r="L1465" s="161">
        <f t="shared" si="216"/>
        <v>9</v>
      </c>
      <c r="O1465" s="182"/>
      <c r="P1465" s="182"/>
      <c r="S1465" s="64" t="s">
        <v>8490</v>
      </c>
      <c r="T1465" s="69">
        <v>102</v>
      </c>
      <c r="U1465" s="69">
        <v>155</v>
      </c>
      <c r="V1465" s="69">
        <v>15</v>
      </c>
      <c r="W1465" s="69">
        <v>252</v>
      </c>
      <c r="X1465" s="69">
        <v>246</v>
      </c>
      <c r="Y1465" s="69">
        <v>8</v>
      </c>
      <c r="Z1465" s="64">
        <f t="shared" si="217"/>
        <v>778</v>
      </c>
      <c r="AO1465" s="60" t="s">
        <v>8585</v>
      </c>
      <c r="AP1465" s="79">
        <v>0</v>
      </c>
      <c r="AQ1465" s="79">
        <v>0</v>
      </c>
      <c r="AR1465" s="79">
        <v>0</v>
      </c>
      <c r="AS1465" s="79">
        <v>0</v>
      </c>
      <c r="AT1465" s="79">
        <v>0</v>
      </c>
      <c r="AU1465" s="79">
        <v>0</v>
      </c>
      <c r="AV1465" s="79">
        <v>0</v>
      </c>
      <c r="AW1465" s="129">
        <v>0</v>
      </c>
      <c r="AX1465" s="129">
        <v>0</v>
      </c>
      <c r="AY1465" s="79">
        <v>0</v>
      </c>
      <c r="AZ1465" s="79">
        <v>0</v>
      </c>
      <c r="BA1465" s="79">
        <v>1</v>
      </c>
      <c r="BB1465" s="79">
        <v>0</v>
      </c>
      <c r="BC1465" s="79">
        <v>0</v>
      </c>
      <c r="BD1465" s="79">
        <v>0</v>
      </c>
      <c r="BE1465" s="79">
        <v>0</v>
      </c>
      <c r="BF1465" s="79">
        <v>0</v>
      </c>
      <c r="BG1465" s="79">
        <v>0</v>
      </c>
      <c r="BH1465" s="79">
        <v>0</v>
      </c>
      <c r="BI1465" s="79">
        <v>0</v>
      </c>
      <c r="BJ1465" s="79">
        <v>0</v>
      </c>
      <c r="BK1465" s="79">
        <v>0</v>
      </c>
      <c r="BL1465" s="79">
        <v>0</v>
      </c>
      <c r="BM1465" s="79">
        <v>0</v>
      </c>
      <c r="BN1465" s="79">
        <v>0</v>
      </c>
      <c r="BO1465" s="79">
        <v>0</v>
      </c>
      <c r="BP1465" s="79">
        <v>0</v>
      </c>
      <c r="BQ1465" s="62">
        <v>0</v>
      </c>
      <c r="BR1465" s="62">
        <v>0</v>
      </c>
      <c r="BS1465" s="62">
        <v>0</v>
      </c>
      <c r="BT1465" s="62">
        <v>0</v>
      </c>
      <c r="BU1465" s="62">
        <v>0</v>
      </c>
      <c r="BV1465" s="60" t="s">
        <v>8585</v>
      </c>
    </row>
    <row r="1466" spans="1:75" x14ac:dyDescent="0.25">
      <c r="A1466" s="162" t="s">
        <v>8534</v>
      </c>
      <c r="B1466" s="162" t="s">
        <v>1641</v>
      </c>
      <c r="C1466" s="115">
        <v>3</v>
      </c>
      <c r="D1466" s="112">
        <v>2</v>
      </c>
      <c r="E1466" s="112">
        <v>0</v>
      </c>
      <c r="F1466" s="112">
        <v>0</v>
      </c>
      <c r="G1466" s="112">
        <v>0</v>
      </c>
      <c r="H1466" s="112">
        <v>2</v>
      </c>
      <c r="I1466" s="112">
        <v>0</v>
      </c>
      <c r="J1466" s="112">
        <v>0</v>
      </c>
      <c r="K1466" s="112">
        <v>0</v>
      </c>
      <c r="L1466" s="161">
        <f t="shared" si="216"/>
        <v>2</v>
      </c>
      <c r="O1466" s="182"/>
      <c r="P1466" s="182"/>
      <c r="T1466" s="60">
        <f t="shared" ref="T1466:Y1466" si="218">SUM(T1459:T1465)</f>
        <v>148</v>
      </c>
      <c r="U1466" s="60">
        <f t="shared" si="218"/>
        <v>268</v>
      </c>
      <c r="V1466" s="60">
        <f t="shared" si="218"/>
        <v>17</v>
      </c>
      <c r="W1466" s="60">
        <f t="shared" si="218"/>
        <v>495</v>
      </c>
      <c r="X1466" s="60">
        <f t="shared" si="218"/>
        <v>752</v>
      </c>
      <c r="Y1466" s="60">
        <f t="shared" si="218"/>
        <v>32</v>
      </c>
      <c r="Z1466" s="64">
        <f t="shared" si="217"/>
        <v>1712</v>
      </c>
      <c r="AO1466" s="60" t="s">
        <v>8591</v>
      </c>
      <c r="AP1466" s="79">
        <v>364</v>
      </c>
      <c r="AQ1466" s="79">
        <v>349</v>
      </c>
      <c r="AR1466" s="79">
        <v>510</v>
      </c>
      <c r="AS1466" s="79">
        <v>535</v>
      </c>
      <c r="AT1466" s="173">
        <v>579</v>
      </c>
      <c r="AU1466" s="79">
        <v>91</v>
      </c>
      <c r="AV1466" s="79">
        <v>181</v>
      </c>
      <c r="AW1466" s="129">
        <v>166</v>
      </c>
      <c r="AX1466" s="129">
        <v>123</v>
      </c>
      <c r="AY1466" s="79">
        <v>6</v>
      </c>
      <c r="AZ1466" s="79">
        <v>0</v>
      </c>
      <c r="BA1466" s="79">
        <v>1</v>
      </c>
      <c r="BB1466" s="79">
        <v>0</v>
      </c>
      <c r="BC1466" s="79">
        <v>0</v>
      </c>
      <c r="BD1466" s="131">
        <v>0</v>
      </c>
      <c r="BE1466" s="79">
        <v>0</v>
      </c>
      <c r="BF1466" s="79">
        <v>0</v>
      </c>
      <c r="BG1466" s="79">
        <v>0</v>
      </c>
      <c r="BH1466" s="79">
        <v>0</v>
      </c>
      <c r="BI1466" s="79">
        <v>0</v>
      </c>
      <c r="BJ1466" s="79">
        <v>0</v>
      </c>
      <c r="BK1466" s="79">
        <v>0</v>
      </c>
      <c r="BL1466" s="79">
        <v>0</v>
      </c>
      <c r="BM1466" s="79">
        <v>0</v>
      </c>
      <c r="BN1466" s="79">
        <v>0</v>
      </c>
      <c r="BO1466" s="79">
        <v>1</v>
      </c>
      <c r="BP1466" s="79">
        <v>0</v>
      </c>
      <c r="BQ1466" s="62">
        <v>0</v>
      </c>
      <c r="BR1466" s="62">
        <v>0</v>
      </c>
      <c r="BS1466" s="62">
        <v>0</v>
      </c>
      <c r="BT1466" s="62">
        <v>0</v>
      </c>
      <c r="BU1466" s="62">
        <v>0</v>
      </c>
      <c r="BV1466" s="60" t="s">
        <v>8591</v>
      </c>
    </row>
    <row r="1467" spans="1:75" x14ac:dyDescent="0.25">
      <c r="A1467" s="162" t="s">
        <v>8534</v>
      </c>
      <c r="B1467" s="162" t="s">
        <v>7220</v>
      </c>
      <c r="C1467" s="115">
        <v>1</v>
      </c>
      <c r="D1467" s="112">
        <v>1</v>
      </c>
      <c r="E1467" s="112">
        <v>1</v>
      </c>
      <c r="F1467" s="112">
        <v>0</v>
      </c>
      <c r="G1467" s="112">
        <v>0</v>
      </c>
      <c r="H1467" s="112">
        <v>0</v>
      </c>
      <c r="I1467" s="112">
        <v>0</v>
      </c>
      <c r="J1467" s="112">
        <v>0</v>
      </c>
      <c r="K1467" s="112">
        <v>0</v>
      </c>
      <c r="L1467" s="161">
        <f t="shared" si="216"/>
        <v>1</v>
      </c>
      <c r="O1467" s="182"/>
      <c r="P1467" s="182"/>
      <c r="AO1467" s="60" t="s">
        <v>8595</v>
      </c>
      <c r="AP1467" s="79">
        <v>0</v>
      </c>
      <c r="AQ1467" s="79">
        <v>0</v>
      </c>
      <c r="AR1467" s="79">
        <v>0</v>
      </c>
      <c r="AS1467" s="79">
        <v>0</v>
      </c>
      <c r="AT1467" s="79">
        <v>0</v>
      </c>
      <c r="AU1467" s="79">
        <v>415</v>
      </c>
      <c r="AV1467" s="79">
        <v>435</v>
      </c>
      <c r="AW1467" s="129">
        <v>345</v>
      </c>
      <c r="AX1467" s="129">
        <v>433</v>
      </c>
      <c r="AY1467" s="79">
        <v>457</v>
      </c>
      <c r="AZ1467" s="173">
        <v>568</v>
      </c>
      <c r="BA1467" s="79">
        <v>453</v>
      </c>
      <c r="BB1467" s="79">
        <v>391</v>
      </c>
      <c r="BC1467" s="79">
        <v>236</v>
      </c>
      <c r="BD1467" s="79">
        <v>35</v>
      </c>
      <c r="BE1467" s="79">
        <v>44</v>
      </c>
      <c r="BF1467" s="79">
        <v>12</v>
      </c>
      <c r="BG1467" s="62">
        <v>15</v>
      </c>
      <c r="BH1467" s="62">
        <v>11</v>
      </c>
      <c r="BI1467" s="62">
        <v>1</v>
      </c>
      <c r="BJ1467" s="131">
        <v>0</v>
      </c>
      <c r="BK1467" s="100">
        <v>0</v>
      </c>
      <c r="BL1467" s="79">
        <v>0</v>
      </c>
      <c r="BM1467" s="79">
        <v>0</v>
      </c>
      <c r="BN1467" s="79">
        <v>0</v>
      </c>
      <c r="BO1467" s="79">
        <v>1</v>
      </c>
      <c r="BP1467" s="79">
        <v>0</v>
      </c>
      <c r="BQ1467" s="62">
        <v>0</v>
      </c>
      <c r="BR1467" s="62">
        <v>0</v>
      </c>
      <c r="BS1467" s="62">
        <v>0</v>
      </c>
      <c r="BT1467" s="62">
        <v>0</v>
      </c>
      <c r="BU1467" s="62">
        <v>0</v>
      </c>
      <c r="BV1467" s="60" t="s">
        <v>8595</v>
      </c>
      <c r="BW1467" s="60" t="s">
        <v>8709</v>
      </c>
    </row>
    <row r="1468" spans="1:75" x14ac:dyDescent="0.25">
      <c r="A1468" s="162" t="s">
        <v>8534</v>
      </c>
      <c r="B1468" s="162" t="s">
        <v>924</v>
      </c>
      <c r="C1468" s="115">
        <v>78</v>
      </c>
      <c r="D1468" s="112">
        <v>71</v>
      </c>
      <c r="E1468" s="112">
        <v>2</v>
      </c>
      <c r="F1468" s="112">
        <v>6</v>
      </c>
      <c r="G1468" s="112">
        <v>0</v>
      </c>
      <c r="H1468" s="112">
        <v>29</v>
      </c>
      <c r="I1468" s="112">
        <v>34</v>
      </c>
      <c r="J1468" s="112">
        <v>0</v>
      </c>
      <c r="K1468" s="112">
        <v>0</v>
      </c>
      <c r="L1468" s="161">
        <f t="shared" si="216"/>
        <v>71</v>
      </c>
      <c r="M1468" s="60">
        <v>83</v>
      </c>
      <c r="O1468" s="182"/>
      <c r="P1468" s="182"/>
      <c r="S1468" s="64" t="s">
        <v>8508</v>
      </c>
      <c r="T1468" s="64" t="s">
        <v>115</v>
      </c>
      <c r="U1468" s="64" t="s">
        <v>135</v>
      </c>
      <c r="V1468" s="64" t="s">
        <v>139</v>
      </c>
      <c r="W1468" s="64" t="s">
        <v>121</v>
      </c>
      <c r="X1468" s="64" t="s">
        <v>667</v>
      </c>
      <c r="Y1468" s="64" t="s">
        <v>8473</v>
      </c>
      <c r="Z1468" s="64" t="s">
        <v>8474</v>
      </c>
      <c r="AO1468" s="60" t="s">
        <v>8598</v>
      </c>
      <c r="AP1468" s="79">
        <v>0</v>
      </c>
      <c r="AQ1468" s="79">
        <v>0</v>
      </c>
      <c r="AR1468" s="79">
        <v>0</v>
      </c>
      <c r="AS1468" s="79">
        <v>0</v>
      </c>
      <c r="AT1468" s="79">
        <v>0</v>
      </c>
      <c r="AU1468" s="79">
        <v>0</v>
      </c>
      <c r="AV1468" s="79">
        <v>0</v>
      </c>
      <c r="AW1468" s="79">
        <v>0</v>
      </c>
      <c r="AX1468" s="79">
        <v>0</v>
      </c>
      <c r="AY1468" s="79">
        <v>2</v>
      </c>
      <c r="AZ1468" s="79">
        <v>10</v>
      </c>
      <c r="BA1468" s="79">
        <v>51</v>
      </c>
      <c r="BB1468" s="79">
        <v>115</v>
      </c>
      <c r="BC1468" s="79">
        <v>428</v>
      </c>
      <c r="BD1468" s="173">
        <v>525</v>
      </c>
      <c r="BE1468" s="79">
        <v>467</v>
      </c>
      <c r="BF1468" s="79">
        <v>379</v>
      </c>
      <c r="BG1468" s="62">
        <v>320</v>
      </c>
      <c r="BH1468" s="62">
        <v>115</v>
      </c>
      <c r="BI1468" s="79">
        <v>91</v>
      </c>
      <c r="BJ1468" s="79">
        <v>54</v>
      </c>
      <c r="BK1468" s="100">
        <v>62</v>
      </c>
      <c r="BL1468" s="79">
        <v>37</v>
      </c>
      <c r="BM1468" s="79">
        <v>45</v>
      </c>
      <c r="BN1468" s="79">
        <v>34</v>
      </c>
      <c r="BO1468" s="79">
        <v>33</v>
      </c>
      <c r="BP1468" s="79">
        <v>0</v>
      </c>
      <c r="BQ1468" s="62">
        <v>7</v>
      </c>
      <c r="BR1468" s="174">
        <v>0</v>
      </c>
      <c r="BS1468" s="62">
        <v>0</v>
      </c>
      <c r="BT1468" s="62">
        <v>0</v>
      </c>
      <c r="BU1468" s="62">
        <v>0</v>
      </c>
      <c r="BV1468" s="60" t="s">
        <v>8598</v>
      </c>
      <c r="BW1468" s="60" t="s">
        <v>8614</v>
      </c>
    </row>
    <row r="1469" spans="1:75" x14ac:dyDescent="0.25">
      <c r="A1469" s="160" t="s">
        <v>8312</v>
      </c>
      <c r="B1469" s="160" t="s">
        <v>2680</v>
      </c>
      <c r="C1469" s="114">
        <v>44</v>
      </c>
      <c r="D1469" s="114">
        <v>38</v>
      </c>
      <c r="E1469" s="114">
        <v>0</v>
      </c>
      <c r="F1469" s="114">
        <v>8</v>
      </c>
      <c r="G1469" s="114">
        <v>0</v>
      </c>
      <c r="H1469" s="114">
        <v>30</v>
      </c>
      <c r="I1469" s="114">
        <v>0</v>
      </c>
      <c r="J1469" s="114">
        <v>0</v>
      </c>
      <c r="K1469" s="114">
        <v>0</v>
      </c>
      <c r="L1469" s="177">
        <f t="shared" si="216"/>
        <v>38</v>
      </c>
      <c r="O1469" s="182"/>
      <c r="P1469" s="182"/>
      <c r="S1469" s="64" t="s">
        <v>8484</v>
      </c>
      <c r="T1469" s="69">
        <v>0</v>
      </c>
      <c r="U1469" s="69">
        <v>0</v>
      </c>
      <c r="V1469" s="69">
        <v>0</v>
      </c>
      <c r="W1469" s="69">
        <v>0</v>
      </c>
      <c r="X1469" s="69">
        <v>0</v>
      </c>
      <c r="Y1469" s="69">
        <v>0</v>
      </c>
      <c r="Z1469" s="64">
        <f t="shared" ref="Z1469:Z1476" si="219">SUM(T1469:Y1469)</f>
        <v>0</v>
      </c>
      <c r="AO1469" s="60" t="s">
        <v>8632</v>
      </c>
      <c r="AP1469" s="79">
        <v>3</v>
      </c>
      <c r="AQ1469" s="79">
        <v>0</v>
      </c>
      <c r="AR1469" s="79">
        <v>1</v>
      </c>
      <c r="AS1469" s="79">
        <v>1</v>
      </c>
      <c r="AT1469" s="79">
        <v>1</v>
      </c>
      <c r="AU1469" s="79">
        <v>0</v>
      </c>
      <c r="AV1469" s="79">
        <v>0</v>
      </c>
      <c r="AW1469" s="129">
        <v>0</v>
      </c>
      <c r="AX1469" s="129">
        <v>0</v>
      </c>
      <c r="AY1469" s="79">
        <v>1</v>
      </c>
      <c r="AZ1469" s="79">
        <v>2</v>
      </c>
      <c r="BA1469" s="79">
        <v>1</v>
      </c>
      <c r="BB1469" s="79">
        <v>1</v>
      </c>
      <c r="BC1469" s="79">
        <v>0</v>
      </c>
      <c r="BD1469" s="79">
        <v>0</v>
      </c>
      <c r="BE1469" s="79">
        <v>1</v>
      </c>
      <c r="BF1469" s="79">
        <v>0</v>
      </c>
      <c r="BG1469" s="79">
        <v>0</v>
      </c>
      <c r="BH1469" s="79">
        <v>0</v>
      </c>
      <c r="BI1469" s="79">
        <v>1</v>
      </c>
      <c r="BJ1469" s="79">
        <v>1</v>
      </c>
      <c r="BK1469" s="79">
        <v>0</v>
      </c>
      <c r="BL1469" s="79">
        <v>0</v>
      </c>
      <c r="BM1469" s="79">
        <v>0</v>
      </c>
      <c r="BN1469" s="79">
        <v>0</v>
      </c>
      <c r="BO1469" s="79">
        <v>0</v>
      </c>
      <c r="BP1469" s="79">
        <v>0</v>
      </c>
      <c r="BQ1469" s="62">
        <v>0</v>
      </c>
      <c r="BR1469" s="62">
        <v>0</v>
      </c>
      <c r="BS1469" s="62">
        <v>0</v>
      </c>
      <c r="BT1469" s="62">
        <v>0</v>
      </c>
      <c r="BU1469" s="62">
        <v>0</v>
      </c>
      <c r="BV1469" s="60" t="s">
        <v>8632</v>
      </c>
    </row>
    <row r="1470" spans="1:75" x14ac:dyDescent="0.25">
      <c r="A1470" s="160" t="s">
        <v>8312</v>
      </c>
      <c r="B1470" s="160" t="s">
        <v>1641</v>
      </c>
      <c r="C1470" s="114">
        <v>48</v>
      </c>
      <c r="D1470" s="114">
        <v>38</v>
      </c>
      <c r="E1470" s="114">
        <v>0</v>
      </c>
      <c r="F1470" s="114">
        <v>2</v>
      </c>
      <c r="G1470" s="114">
        <v>0</v>
      </c>
      <c r="H1470" s="114">
        <v>26</v>
      </c>
      <c r="I1470" s="114">
        <v>10</v>
      </c>
      <c r="J1470" s="114">
        <v>0</v>
      </c>
      <c r="K1470" s="114">
        <v>0</v>
      </c>
      <c r="L1470" s="177">
        <f t="shared" si="216"/>
        <v>38</v>
      </c>
      <c r="O1470" s="182"/>
      <c r="P1470" s="182"/>
      <c r="S1470" s="90" t="s">
        <v>8485</v>
      </c>
      <c r="T1470" s="91">
        <v>0</v>
      </c>
      <c r="U1470" s="91">
        <v>0</v>
      </c>
      <c r="V1470" s="91">
        <v>0</v>
      </c>
      <c r="W1470" s="92">
        <v>0</v>
      </c>
      <c r="X1470" s="91">
        <v>0</v>
      </c>
      <c r="Y1470" s="91">
        <v>0</v>
      </c>
      <c r="Z1470" s="64">
        <f t="shared" si="219"/>
        <v>0</v>
      </c>
      <c r="AO1470" s="60" t="s">
        <v>8633</v>
      </c>
      <c r="AP1470" s="79">
        <v>3</v>
      </c>
      <c r="AQ1470" s="79">
        <v>3</v>
      </c>
      <c r="AR1470" s="79">
        <v>1</v>
      </c>
      <c r="AS1470" s="79">
        <v>1</v>
      </c>
      <c r="AT1470" s="79">
        <v>1</v>
      </c>
      <c r="AU1470" s="79">
        <v>0</v>
      </c>
      <c r="AV1470" s="79">
        <v>0</v>
      </c>
      <c r="AW1470" s="129">
        <v>0</v>
      </c>
      <c r="AX1470" s="129">
        <v>1</v>
      </c>
      <c r="AY1470" s="79">
        <v>1</v>
      </c>
      <c r="AZ1470" s="79">
        <v>0</v>
      </c>
      <c r="BA1470" s="79">
        <v>0</v>
      </c>
      <c r="BB1470" s="79">
        <v>1</v>
      </c>
      <c r="BC1470" s="79">
        <v>0</v>
      </c>
      <c r="BD1470" s="79">
        <v>0</v>
      </c>
      <c r="BE1470" s="79">
        <v>1</v>
      </c>
      <c r="BF1470" s="79">
        <v>0</v>
      </c>
      <c r="BG1470" s="79">
        <v>0</v>
      </c>
      <c r="BH1470" s="79">
        <v>0</v>
      </c>
      <c r="BI1470" s="79">
        <v>0</v>
      </c>
      <c r="BJ1470" s="79">
        <v>1</v>
      </c>
      <c r="BK1470" s="79">
        <v>0</v>
      </c>
      <c r="BL1470" s="79">
        <v>0</v>
      </c>
      <c r="BM1470" s="79">
        <v>0</v>
      </c>
      <c r="BN1470" s="79">
        <v>0</v>
      </c>
      <c r="BO1470" s="79">
        <v>0</v>
      </c>
      <c r="BP1470" s="79">
        <v>0</v>
      </c>
      <c r="BQ1470" s="62">
        <v>0</v>
      </c>
      <c r="BR1470" s="62">
        <v>0</v>
      </c>
      <c r="BS1470" s="62">
        <v>0</v>
      </c>
      <c r="BT1470" s="62">
        <v>0</v>
      </c>
      <c r="BU1470" s="62">
        <v>0</v>
      </c>
      <c r="BV1470" s="60" t="s">
        <v>8633</v>
      </c>
    </row>
    <row r="1471" spans="1:75" x14ac:dyDescent="0.25">
      <c r="A1471" s="160" t="s">
        <v>8312</v>
      </c>
      <c r="B1471" s="160" t="s">
        <v>7219</v>
      </c>
      <c r="C1471" s="114">
        <v>2</v>
      </c>
      <c r="D1471" s="114">
        <v>2</v>
      </c>
      <c r="E1471" s="114">
        <v>0</v>
      </c>
      <c r="F1471" s="114">
        <v>0</v>
      </c>
      <c r="G1471" s="114">
        <v>0</v>
      </c>
      <c r="H1471" s="114">
        <v>0</v>
      </c>
      <c r="I1471" s="114">
        <v>0</v>
      </c>
      <c r="J1471" s="114">
        <v>2</v>
      </c>
      <c r="K1471" s="114">
        <v>0</v>
      </c>
      <c r="L1471" s="177">
        <f t="shared" si="216"/>
        <v>2</v>
      </c>
      <c r="O1471" s="182"/>
      <c r="P1471" s="182"/>
      <c r="S1471" s="64" t="s">
        <v>8486</v>
      </c>
      <c r="T1471" s="112">
        <v>0</v>
      </c>
      <c r="U1471" s="112">
        <v>0</v>
      </c>
      <c r="V1471" s="112">
        <v>0</v>
      </c>
      <c r="W1471" s="112">
        <v>1</v>
      </c>
      <c r="X1471" s="112">
        <v>0</v>
      </c>
      <c r="Y1471" s="112">
        <v>0</v>
      </c>
      <c r="Z1471" s="64">
        <f t="shared" si="219"/>
        <v>1</v>
      </c>
      <c r="AO1471" s="60" t="s">
        <v>8634</v>
      </c>
      <c r="AP1471" s="79">
        <v>10</v>
      </c>
      <c r="AQ1471" s="79">
        <v>3</v>
      </c>
      <c r="AR1471" s="79">
        <v>5</v>
      </c>
      <c r="AS1471" s="79">
        <v>3</v>
      </c>
      <c r="AT1471" s="79">
        <v>2</v>
      </c>
      <c r="AU1471" s="79">
        <v>0</v>
      </c>
      <c r="AV1471" s="79">
        <v>0</v>
      </c>
      <c r="AW1471" s="129">
        <v>0</v>
      </c>
      <c r="AX1471" s="129">
        <v>1</v>
      </c>
      <c r="AY1471" s="79">
        <v>1</v>
      </c>
      <c r="AZ1471" s="79">
        <v>0</v>
      </c>
      <c r="BA1471" s="79">
        <v>0</v>
      </c>
      <c r="BB1471" s="79">
        <v>1</v>
      </c>
      <c r="BC1471" s="79">
        <v>0</v>
      </c>
      <c r="BD1471" s="79">
        <v>0</v>
      </c>
      <c r="BE1471" s="79">
        <v>1</v>
      </c>
      <c r="BF1471" s="79">
        <v>0</v>
      </c>
      <c r="BG1471" s="79">
        <v>0</v>
      </c>
      <c r="BH1471" s="79">
        <v>0</v>
      </c>
      <c r="BI1471" s="79">
        <v>0</v>
      </c>
      <c r="BJ1471" s="79">
        <v>1</v>
      </c>
      <c r="BK1471" s="79">
        <v>0</v>
      </c>
      <c r="BL1471" s="79">
        <v>0</v>
      </c>
      <c r="BM1471" s="79">
        <v>0</v>
      </c>
      <c r="BN1471" s="79">
        <v>0</v>
      </c>
      <c r="BO1471" s="79">
        <v>0</v>
      </c>
      <c r="BP1471" s="79">
        <v>0</v>
      </c>
      <c r="BQ1471" s="62">
        <v>0</v>
      </c>
      <c r="BR1471" s="62">
        <v>0</v>
      </c>
      <c r="BS1471" s="62">
        <v>0</v>
      </c>
      <c r="BT1471" s="62">
        <v>0</v>
      </c>
      <c r="BU1471" s="62">
        <v>0</v>
      </c>
      <c r="BV1471" s="60" t="s">
        <v>8634</v>
      </c>
    </row>
    <row r="1472" spans="1:75" x14ac:dyDescent="0.25">
      <c r="A1472" s="160" t="s">
        <v>8312</v>
      </c>
      <c r="B1472" s="160" t="s">
        <v>7220</v>
      </c>
      <c r="C1472" s="114">
        <v>10</v>
      </c>
      <c r="D1472" s="114">
        <v>10</v>
      </c>
      <c r="E1472" s="114">
        <v>2</v>
      </c>
      <c r="F1472" s="114">
        <v>4</v>
      </c>
      <c r="G1472" s="114">
        <v>0</v>
      </c>
      <c r="H1472" s="114">
        <v>4</v>
      </c>
      <c r="I1472" s="114">
        <v>0</v>
      </c>
      <c r="J1472" s="114">
        <v>0</v>
      </c>
      <c r="K1472" s="114">
        <v>0</v>
      </c>
      <c r="L1472" s="177">
        <f t="shared" si="216"/>
        <v>10</v>
      </c>
      <c r="O1472" s="182"/>
      <c r="P1472" s="182"/>
      <c r="S1472" s="90" t="s">
        <v>8487</v>
      </c>
      <c r="T1472" s="113">
        <v>0</v>
      </c>
      <c r="U1472" s="113">
        <v>2</v>
      </c>
      <c r="V1472" s="113">
        <v>0</v>
      </c>
      <c r="W1472" s="113">
        <v>3</v>
      </c>
      <c r="X1472" s="113">
        <v>0</v>
      </c>
      <c r="Y1472" s="113">
        <v>0</v>
      </c>
      <c r="Z1472" s="64">
        <f t="shared" si="219"/>
        <v>5</v>
      </c>
      <c r="AO1472" s="60" t="s">
        <v>8635</v>
      </c>
      <c r="AP1472" s="79">
        <v>51</v>
      </c>
      <c r="AQ1472" s="79">
        <v>46</v>
      </c>
      <c r="AR1472" s="79">
        <v>37</v>
      </c>
      <c r="AS1472" s="79">
        <v>28</v>
      </c>
      <c r="AT1472" s="79">
        <v>23</v>
      </c>
      <c r="AU1472" s="79">
        <v>12</v>
      </c>
      <c r="AV1472" s="79">
        <v>18</v>
      </c>
      <c r="AW1472" s="129">
        <v>8</v>
      </c>
      <c r="AX1472" s="129">
        <v>10</v>
      </c>
      <c r="AY1472" s="79">
        <v>4</v>
      </c>
      <c r="AZ1472" s="79">
        <v>1</v>
      </c>
      <c r="BA1472" s="79">
        <v>5</v>
      </c>
      <c r="BB1472" s="79">
        <v>3</v>
      </c>
      <c r="BC1472" s="79">
        <v>0</v>
      </c>
      <c r="BD1472" s="79">
        <v>0</v>
      </c>
      <c r="BE1472" s="79">
        <v>2</v>
      </c>
      <c r="BF1472" s="79">
        <v>0</v>
      </c>
      <c r="BG1472" s="79">
        <v>0</v>
      </c>
      <c r="BH1472" s="79">
        <v>0</v>
      </c>
      <c r="BI1472" s="79">
        <v>4</v>
      </c>
      <c r="BJ1472" s="79">
        <v>1</v>
      </c>
      <c r="BK1472" s="79">
        <v>1</v>
      </c>
      <c r="BL1472" s="79">
        <v>0</v>
      </c>
      <c r="BM1472" s="79">
        <v>0</v>
      </c>
      <c r="BN1472" s="79">
        <v>0</v>
      </c>
      <c r="BO1472" s="79">
        <v>0</v>
      </c>
      <c r="BP1472" s="79">
        <v>0</v>
      </c>
      <c r="BQ1472" s="62">
        <v>0</v>
      </c>
      <c r="BR1472" s="62">
        <v>0</v>
      </c>
      <c r="BS1472" s="62">
        <v>0</v>
      </c>
      <c r="BT1472" s="62">
        <v>0</v>
      </c>
      <c r="BU1472" s="62">
        <v>0</v>
      </c>
      <c r="BV1472" s="60" t="s">
        <v>8635</v>
      </c>
    </row>
    <row r="1473" spans="1:75" x14ac:dyDescent="0.25">
      <c r="A1473" s="160" t="s">
        <v>8312</v>
      </c>
      <c r="B1473" s="160" t="s">
        <v>924</v>
      </c>
      <c r="C1473" s="114">
        <v>750</v>
      </c>
      <c r="D1473" s="114">
        <v>741</v>
      </c>
      <c r="E1473" s="114">
        <v>39</v>
      </c>
      <c r="F1473" s="114">
        <v>83</v>
      </c>
      <c r="G1473" s="114">
        <v>2</v>
      </c>
      <c r="H1473" s="114">
        <v>133</v>
      </c>
      <c r="I1473" s="114">
        <v>462</v>
      </c>
      <c r="J1473" s="114">
        <v>22</v>
      </c>
      <c r="K1473" s="114">
        <v>0</v>
      </c>
      <c r="L1473" s="177">
        <f t="shared" si="216"/>
        <v>741</v>
      </c>
      <c r="M1473" s="60">
        <v>829</v>
      </c>
      <c r="O1473" s="182"/>
      <c r="P1473" s="182"/>
      <c r="S1473" s="64" t="s">
        <v>8488</v>
      </c>
      <c r="T1473" s="112">
        <v>0</v>
      </c>
      <c r="U1473" s="112">
        <v>4</v>
      </c>
      <c r="V1473" s="112">
        <v>0</v>
      </c>
      <c r="W1473" s="112">
        <v>5</v>
      </c>
      <c r="X1473" s="112">
        <v>0</v>
      </c>
      <c r="Y1473" s="112">
        <v>0</v>
      </c>
      <c r="Z1473" s="64">
        <f t="shared" si="219"/>
        <v>9</v>
      </c>
      <c r="AO1473" s="60" t="s">
        <v>8713</v>
      </c>
      <c r="AP1473" s="173">
        <v>713</v>
      </c>
      <c r="AQ1473" s="79">
        <v>352</v>
      </c>
      <c r="AR1473" s="79">
        <v>266</v>
      </c>
      <c r="AS1473" s="79">
        <v>249</v>
      </c>
      <c r="AT1473" s="79">
        <v>156</v>
      </c>
      <c r="AU1473" s="79">
        <v>84</v>
      </c>
      <c r="AV1473" s="79">
        <v>62</v>
      </c>
      <c r="AW1473" s="129">
        <v>82</v>
      </c>
      <c r="AX1473" s="129">
        <v>42</v>
      </c>
      <c r="AY1473" s="79">
        <v>52</v>
      </c>
      <c r="AZ1473" s="79">
        <v>37</v>
      </c>
      <c r="BA1473" s="79">
        <v>17</v>
      </c>
      <c r="BB1473" s="79">
        <v>19</v>
      </c>
      <c r="BC1473" s="79">
        <v>37</v>
      </c>
      <c r="BD1473" s="79">
        <v>13</v>
      </c>
      <c r="BE1473" s="79">
        <v>19</v>
      </c>
      <c r="BF1473" s="79">
        <v>16</v>
      </c>
      <c r="BG1473" s="62">
        <v>11</v>
      </c>
      <c r="BH1473" s="79">
        <v>3</v>
      </c>
      <c r="BI1473" s="79">
        <v>6</v>
      </c>
      <c r="BJ1473" s="79">
        <v>2</v>
      </c>
      <c r="BK1473" s="79">
        <v>3</v>
      </c>
      <c r="BL1473" s="79">
        <v>5</v>
      </c>
      <c r="BM1473" s="131">
        <v>3</v>
      </c>
      <c r="BN1473" s="79">
        <v>0</v>
      </c>
      <c r="BO1473" s="79">
        <v>0</v>
      </c>
      <c r="BP1473" s="79">
        <v>0</v>
      </c>
      <c r="BQ1473" s="62">
        <v>1</v>
      </c>
      <c r="BR1473" s="62">
        <v>2</v>
      </c>
      <c r="BS1473" s="62">
        <v>1</v>
      </c>
      <c r="BT1473" s="62">
        <v>1</v>
      </c>
      <c r="BU1473" s="62">
        <v>1</v>
      </c>
      <c r="BV1473" s="60" t="s">
        <v>8713</v>
      </c>
      <c r="BW1473" s="60" t="s">
        <v>8644</v>
      </c>
    </row>
    <row r="1474" spans="1:75" x14ac:dyDescent="0.25">
      <c r="A1474" s="162" t="s">
        <v>7341</v>
      </c>
      <c r="B1474" s="162" t="s">
        <v>2680</v>
      </c>
      <c r="C1474" s="115">
        <v>310</v>
      </c>
      <c r="D1474" s="115">
        <v>293</v>
      </c>
      <c r="E1474" s="115">
        <v>36</v>
      </c>
      <c r="F1474" s="115">
        <v>93</v>
      </c>
      <c r="G1474" s="115">
        <v>2</v>
      </c>
      <c r="H1474" s="115">
        <v>161</v>
      </c>
      <c r="I1474" s="115">
        <v>0</v>
      </c>
      <c r="J1474" s="115">
        <v>1</v>
      </c>
      <c r="K1474" s="115">
        <v>0</v>
      </c>
      <c r="L1474" s="161">
        <f t="shared" si="216"/>
        <v>293</v>
      </c>
      <c r="O1474" s="182"/>
      <c r="P1474" s="182"/>
      <c r="S1474" s="90" t="s">
        <v>8489</v>
      </c>
      <c r="T1474" s="114">
        <v>0</v>
      </c>
      <c r="U1474" s="114">
        <v>8</v>
      </c>
      <c r="V1474" s="114">
        <v>0</v>
      </c>
      <c r="W1474" s="114">
        <v>30</v>
      </c>
      <c r="X1474" s="114">
        <v>0</v>
      </c>
      <c r="Y1474" s="114">
        <v>0</v>
      </c>
      <c r="Z1474" s="64">
        <f t="shared" si="219"/>
        <v>38</v>
      </c>
      <c r="AO1474" s="60" t="s">
        <v>8714</v>
      </c>
      <c r="AP1474" s="79">
        <v>1</v>
      </c>
      <c r="AQ1474" s="79">
        <v>28</v>
      </c>
      <c r="AR1474" s="79">
        <v>72</v>
      </c>
      <c r="AS1474" s="79">
        <v>273</v>
      </c>
      <c r="AT1474" s="173">
        <v>355</v>
      </c>
      <c r="AU1474" s="79">
        <v>161</v>
      </c>
      <c r="AV1474" s="79">
        <v>145</v>
      </c>
      <c r="AW1474" s="129">
        <v>92</v>
      </c>
      <c r="AX1474" s="129">
        <v>72</v>
      </c>
      <c r="AY1474" s="79">
        <v>60</v>
      </c>
      <c r="AZ1474" s="79">
        <v>43</v>
      </c>
      <c r="BA1474" s="79">
        <v>40</v>
      </c>
      <c r="BB1474" s="79">
        <v>31</v>
      </c>
      <c r="BC1474" s="79">
        <v>39</v>
      </c>
      <c r="BD1474" s="79">
        <v>28</v>
      </c>
      <c r="BE1474" s="79">
        <v>32</v>
      </c>
      <c r="BF1474" s="79">
        <v>17</v>
      </c>
      <c r="BG1474" s="62">
        <v>29</v>
      </c>
      <c r="BH1474" s="79">
        <v>10</v>
      </c>
      <c r="BI1474" s="79">
        <v>15</v>
      </c>
      <c r="BJ1474" s="79">
        <v>6</v>
      </c>
      <c r="BK1474" s="79">
        <v>14</v>
      </c>
      <c r="BL1474" s="79">
        <v>7</v>
      </c>
      <c r="BM1474" s="131">
        <v>4</v>
      </c>
      <c r="BN1474" s="79">
        <v>1</v>
      </c>
      <c r="BO1474" s="79">
        <v>0</v>
      </c>
      <c r="BP1474" s="79">
        <v>0</v>
      </c>
      <c r="BQ1474" s="62">
        <v>5</v>
      </c>
      <c r="BR1474" s="62">
        <v>1</v>
      </c>
      <c r="BS1474" s="62">
        <v>1</v>
      </c>
      <c r="BT1474" s="62">
        <v>2</v>
      </c>
      <c r="BU1474" s="62">
        <v>3</v>
      </c>
      <c r="BV1474" s="60" t="s">
        <v>8714</v>
      </c>
      <c r="BW1474" s="60" t="s">
        <v>8644</v>
      </c>
    </row>
    <row r="1475" spans="1:75" x14ac:dyDescent="0.25">
      <c r="A1475" s="162" t="s">
        <v>7341</v>
      </c>
      <c r="B1475" s="162" t="s">
        <v>1641</v>
      </c>
      <c r="C1475" s="115">
        <v>126</v>
      </c>
      <c r="D1475" s="115">
        <v>121</v>
      </c>
      <c r="E1475" s="115">
        <v>12</v>
      </c>
      <c r="F1475" s="115">
        <v>34</v>
      </c>
      <c r="G1475" s="115">
        <v>10</v>
      </c>
      <c r="H1475" s="115">
        <v>60</v>
      </c>
      <c r="I1475" s="115">
        <v>0</v>
      </c>
      <c r="J1475" s="115">
        <v>5</v>
      </c>
      <c r="K1475" s="115">
        <v>0</v>
      </c>
      <c r="L1475" s="161">
        <f t="shared" si="216"/>
        <v>121</v>
      </c>
      <c r="O1475" s="182"/>
      <c r="P1475" s="182"/>
      <c r="S1475" s="64" t="s">
        <v>8490</v>
      </c>
      <c r="T1475" s="115">
        <v>36</v>
      </c>
      <c r="U1475" s="115">
        <v>93</v>
      </c>
      <c r="V1475" s="115">
        <v>2</v>
      </c>
      <c r="W1475" s="115">
        <v>161</v>
      </c>
      <c r="X1475" s="115">
        <v>0</v>
      </c>
      <c r="Y1475" s="115">
        <v>1</v>
      </c>
      <c r="Z1475" s="64">
        <f t="shared" si="219"/>
        <v>293</v>
      </c>
      <c r="AO1475" s="60" t="s">
        <v>8715</v>
      </c>
      <c r="AP1475" s="79">
        <v>0</v>
      </c>
      <c r="AQ1475" s="79">
        <v>0</v>
      </c>
      <c r="AR1475" s="79">
        <v>0</v>
      </c>
      <c r="AS1475" s="79">
        <v>0</v>
      </c>
      <c r="AT1475" s="79">
        <v>2</v>
      </c>
      <c r="AU1475" s="79">
        <v>15</v>
      </c>
      <c r="AV1475" s="79">
        <v>39</v>
      </c>
      <c r="AW1475" s="129">
        <v>174</v>
      </c>
      <c r="AX1475" s="129">
        <v>257</v>
      </c>
      <c r="AY1475" s="173">
        <v>409</v>
      </c>
      <c r="AZ1475" s="79">
        <v>233</v>
      </c>
      <c r="BA1475" s="79">
        <v>203</v>
      </c>
      <c r="BB1475" s="79">
        <v>114</v>
      </c>
      <c r="BC1475" s="79">
        <v>154</v>
      </c>
      <c r="BD1475" s="79">
        <v>112</v>
      </c>
      <c r="BE1475" s="79">
        <v>124</v>
      </c>
      <c r="BF1475" s="79">
        <v>60</v>
      </c>
      <c r="BG1475" s="62">
        <v>87</v>
      </c>
      <c r="BH1475" s="79">
        <v>39</v>
      </c>
      <c r="BI1475" s="79">
        <v>57</v>
      </c>
      <c r="BJ1475" s="79">
        <v>29</v>
      </c>
      <c r="BK1475" s="79">
        <v>50</v>
      </c>
      <c r="BL1475" s="79">
        <v>34</v>
      </c>
      <c r="BM1475" s="79">
        <v>35</v>
      </c>
      <c r="BN1475" s="79">
        <v>18</v>
      </c>
      <c r="BO1475" s="79">
        <v>21</v>
      </c>
      <c r="BP1475" s="79">
        <v>18</v>
      </c>
      <c r="BQ1475" s="62">
        <v>25</v>
      </c>
      <c r="BR1475" s="174">
        <v>6</v>
      </c>
      <c r="BS1475" s="62">
        <v>3</v>
      </c>
      <c r="BT1475" s="62">
        <v>5</v>
      </c>
      <c r="BU1475" s="62">
        <v>6</v>
      </c>
      <c r="BV1475" s="60" t="s">
        <v>8715</v>
      </c>
      <c r="BW1475" s="60" t="s">
        <v>8614</v>
      </c>
    </row>
    <row r="1476" spans="1:75" x14ac:dyDescent="0.25">
      <c r="A1476" s="162" t="s">
        <v>7341</v>
      </c>
      <c r="B1476" s="162" t="s">
        <v>7219</v>
      </c>
      <c r="C1476" s="115">
        <v>1</v>
      </c>
      <c r="D1476" s="115">
        <v>1</v>
      </c>
      <c r="E1476" s="115">
        <v>0</v>
      </c>
      <c r="F1476" s="115">
        <v>0</v>
      </c>
      <c r="G1476" s="115">
        <v>0</v>
      </c>
      <c r="H1476" s="115">
        <v>0</v>
      </c>
      <c r="I1476" s="115">
        <v>0</v>
      </c>
      <c r="J1476" s="115">
        <v>1</v>
      </c>
      <c r="K1476" s="115">
        <v>0</v>
      </c>
      <c r="L1476" s="161">
        <f t="shared" si="216"/>
        <v>1</v>
      </c>
      <c r="O1476" s="182"/>
      <c r="P1476" s="182"/>
      <c r="T1476" s="60">
        <f t="shared" ref="T1476:Y1476" si="220">SUM(T1469:T1475)</f>
        <v>36</v>
      </c>
      <c r="U1476" s="60">
        <f t="shared" si="220"/>
        <v>107</v>
      </c>
      <c r="V1476" s="60">
        <f t="shared" si="220"/>
        <v>2</v>
      </c>
      <c r="W1476" s="60">
        <f t="shared" si="220"/>
        <v>200</v>
      </c>
      <c r="X1476" s="60">
        <f t="shared" si="220"/>
        <v>0</v>
      </c>
      <c r="Y1476" s="60">
        <f t="shared" si="220"/>
        <v>1</v>
      </c>
      <c r="Z1476" s="64">
        <f t="shared" si="219"/>
        <v>346</v>
      </c>
      <c r="BR1476" s="60"/>
      <c r="BV1476" s="60"/>
    </row>
    <row r="1477" spans="1:75" x14ac:dyDescent="0.25">
      <c r="A1477" s="162" t="s">
        <v>7341</v>
      </c>
      <c r="B1477" s="162" t="s">
        <v>7220</v>
      </c>
      <c r="C1477" s="115">
        <v>5</v>
      </c>
      <c r="D1477" s="115">
        <v>5</v>
      </c>
      <c r="E1477" s="115">
        <v>3</v>
      </c>
      <c r="F1477" s="115">
        <v>1</v>
      </c>
      <c r="G1477" s="115">
        <v>0</v>
      </c>
      <c r="H1477" s="115">
        <v>1</v>
      </c>
      <c r="I1477" s="115">
        <v>0</v>
      </c>
      <c r="J1477" s="115">
        <v>0</v>
      </c>
      <c r="K1477" s="115">
        <v>0</v>
      </c>
      <c r="L1477" s="161">
        <f t="shared" si="216"/>
        <v>5</v>
      </c>
      <c r="O1477" s="182"/>
      <c r="P1477" s="182"/>
      <c r="AS1477" s="60" t="s">
        <v>8475</v>
      </c>
      <c r="AX1477" s="60" t="s">
        <v>8478</v>
      </c>
      <c r="BD1477" s="60" t="s">
        <v>8476</v>
      </c>
      <c r="BL1477" s="60" t="s">
        <v>8479</v>
      </c>
      <c r="BQ1477" s="60" t="s">
        <v>8480</v>
      </c>
      <c r="BR1477" s="60"/>
      <c r="BV1477" s="60"/>
    </row>
    <row r="1478" spans="1:75" ht="22.8" x14ac:dyDescent="0.25">
      <c r="A1478" s="162" t="s">
        <v>7341</v>
      </c>
      <c r="B1478" s="162" t="s">
        <v>924</v>
      </c>
      <c r="C1478" s="115">
        <v>371</v>
      </c>
      <c r="D1478" s="115">
        <v>361</v>
      </c>
      <c r="E1478" s="115">
        <v>51</v>
      </c>
      <c r="F1478" s="115">
        <v>27</v>
      </c>
      <c r="G1478" s="115">
        <v>3</v>
      </c>
      <c r="H1478" s="115">
        <v>30</v>
      </c>
      <c r="I1478" s="115">
        <v>246</v>
      </c>
      <c r="J1478" s="115">
        <v>1</v>
      </c>
      <c r="K1478" s="115">
        <v>3</v>
      </c>
      <c r="L1478" s="161">
        <f t="shared" si="216"/>
        <v>361</v>
      </c>
      <c r="M1478" s="60">
        <v>781</v>
      </c>
      <c r="O1478" s="182"/>
      <c r="P1478" s="182"/>
      <c r="S1478" s="64" t="s">
        <v>8511</v>
      </c>
      <c r="T1478" s="64" t="s">
        <v>115</v>
      </c>
      <c r="U1478" s="64" t="s">
        <v>135</v>
      </c>
      <c r="V1478" s="64" t="s">
        <v>139</v>
      </c>
      <c r="W1478" s="64" t="s">
        <v>121</v>
      </c>
      <c r="X1478" s="64" t="s">
        <v>667</v>
      </c>
      <c r="Y1478" s="64" t="s">
        <v>8473</v>
      </c>
      <c r="Z1478" s="64" t="s">
        <v>8512</v>
      </c>
      <c r="AO1478" s="60" t="s">
        <v>5</v>
      </c>
      <c r="AP1478" s="60" t="s">
        <v>8594</v>
      </c>
      <c r="AQ1478" s="60" t="s">
        <v>8699</v>
      </c>
      <c r="AR1478" s="60" t="s">
        <v>8700</v>
      </c>
      <c r="AS1478" s="60" t="s">
        <v>8597</v>
      </c>
      <c r="AT1478" s="60" t="s">
        <v>8592</v>
      </c>
      <c r="AU1478" s="60" t="s">
        <v>8701</v>
      </c>
      <c r="AV1478" s="60" t="s">
        <v>8702</v>
      </c>
      <c r="AW1478" s="119" t="s">
        <v>8703</v>
      </c>
      <c r="AX1478" s="119" t="s">
        <v>8600</v>
      </c>
      <c r="AY1478" s="60" t="s">
        <v>8601</v>
      </c>
      <c r="AZ1478" s="60" t="s">
        <v>8596</v>
      </c>
      <c r="BA1478" s="60" t="s">
        <v>8704</v>
      </c>
      <c r="BB1478" s="60" t="s">
        <v>8705</v>
      </c>
      <c r="BC1478" s="60" t="s">
        <v>8706</v>
      </c>
      <c r="BD1478" s="60" t="s">
        <v>8599</v>
      </c>
      <c r="BE1478" s="60" t="s">
        <v>8642</v>
      </c>
      <c r="BF1478" s="60" t="s">
        <v>8605</v>
      </c>
      <c r="BG1478" s="60" t="s">
        <v>8707</v>
      </c>
      <c r="BH1478" s="60" t="s">
        <v>8708</v>
      </c>
      <c r="BI1478" s="60" t="s">
        <v>8604</v>
      </c>
      <c r="BJ1478" s="60" t="s">
        <v>8709</v>
      </c>
      <c r="BK1478" s="60" t="s">
        <v>8710</v>
      </c>
      <c r="BL1478" s="60" t="s">
        <v>8717</v>
      </c>
      <c r="BM1478" s="60" t="s">
        <v>8644</v>
      </c>
      <c r="BN1478" s="60" t="s">
        <v>8610</v>
      </c>
      <c r="BO1478" s="60" t="s">
        <v>8711</v>
      </c>
      <c r="BP1478" s="60" t="s">
        <v>8608</v>
      </c>
      <c r="BQ1478" s="60" t="s">
        <v>8613</v>
      </c>
      <c r="BR1478" s="60" t="s">
        <v>8614</v>
      </c>
      <c r="BS1478" s="60" t="s">
        <v>8646</v>
      </c>
      <c r="BT1478" s="60" t="s">
        <v>8612</v>
      </c>
      <c r="BU1478" s="60" t="s">
        <v>8712</v>
      </c>
      <c r="BV1478" s="60"/>
    </row>
    <row r="1479" spans="1:75" x14ac:dyDescent="0.25">
      <c r="A1479" s="102" t="s">
        <v>8509</v>
      </c>
      <c r="B1479" s="163"/>
      <c r="C1479" s="163">
        <f t="shared" ref="C1479:K1479" si="221">SUM(C1458:C1478)</f>
        <v>1780</v>
      </c>
      <c r="D1479" s="163">
        <f t="shared" si="221"/>
        <v>1715</v>
      </c>
      <c r="E1479" s="163">
        <f t="shared" si="221"/>
        <v>148</v>
      </c>
      <c r="F1479" s="163">
        <f t="shared" si="221"/>
        <v>268</v>
      </c>
      <c r="G1479" s="163">
        <f t="shared" si="221"/>
        <v>17</v>
      </c>
      <c r="H1479" s="163">
        <f t="shared" si="221"/>
        <v>495</v>
      </c>
      <c r="I1479" s="163">
        <f t="shared" si="221"/>
        <v>752</v>
      </c>
      <c r="J1479" s="163">
        <f t="shared" si="221"/>
        <v>32</v>
      </c>
      <c r="K1479" s="163">
        <f t="shared" si="221"/>
        <v>3</v>
      </c>
      <c r="L1479" s="178">
        <f t="shared" si="216"/>
        <v>1715</v>
      </c>
      <c r="M1479" s="60">
        <f>SUM(M1458:M1478)</f>
        <v>1715</v>
      </c>
      <c r="S1479" s="64" t="s">
        <v>8484</v>
      </c>
      <c r="T1479" s="69">
        <v>0</v>
      </c>
      <c r="U1479" s="69">
        <v>0</v>
      </c>
      <c r="V1479" s="69">
        <v>0</v>
      </c>
      <c r="W1479" s="69">
        <v>1</v>
      </c>
      <c r="X1479" s="69">
        <v>0</v>
      </c>
      <c r="Y1479" s="69">
        <v>0</v>
      </c>
      <c r="Z1479" s="64">
        <f t="shared" ref="Z1479:Z1486" si="222">SUM(T1479:W1479)+Y1479</f>
        <v>1</v>
      </c>
      <c r="AA1479" s="64" t="s">
        <v>8484</v>
      </c>
      <c r="AO1479" s="64" t="s">
        <v>8641</v>
      </c>
      <c r="AP1479" s="93">
        <v>0</v>
      </c>
      <c r="AQ1479" s="93">
        <v>0</v>
      </c>
      <c r="AR1479" s="93">
        <v>0</v>
      </c>
      <c r="AS1479" s="93">
        <v>0</v>
      </c>
      <c r="AT1479" s="93">
        <v>0</v>
      </c>
      <c r="AU1479" s="93">
        <v>0</v>
      </c>
      <c r="AV1479" s="93">
        <v>0</v>
      </c>
      <c r="AW1479" s="93">
        <v>0</v>
      </c>
      <c r="AX1479" s="93">
        <v>0</v>
      </c>
      <c r="AY1479" s="93">
        <v>1</v>
      </c>
      <c r="AZ1479" s="93">
        <v>7</v>
      </c>
      <c r="BA1479" s="93">
        <v>40</v>
      </c>
      <c r="BB1479" s="93">
        <v>42</v>
      </c>
      <c r="BC1479" s="93">
        <v>161</v>
      </c>
      <c r="BD1479" s="93">
        <v>182</v>
      </c>
      <c r="BE1479" s="136">
        <v>349</v>
      </c>
      <c r="BF1479" s="93">
        <v>202</v>
      </c>
      <c r="BG1479" s="69">
        <v>211</v>
      </c>
      <c r="BH1479" s="93">
        <v>120</v>
      </c>
      <c r="BI1479" s="93">
        <v>162</v>
      </c>
      <c r="BJ1479" s="93">
        <v>71</v>
      </c>
      <c r="BK1479" s="93">
        <v>109</v>
      </c>
      <c r="BL1479" s="93">
        <v>69</v>
      </c>
      <c r="BM1479" s="93">
        <v>64</v>
      </c>
      <c r="BN1479" s="93">
        <v>30</v>
      </c>
      <c r="BO1479" s="93">
        <v>38</v>
      </c>
      <c r="BP1479" s="93">
        <v>21</v>
      </c>
      <c r="BQ1479" s="69">
        <v>59</v>
      </c>
      <c r="BR1479" s="69">
        <v>18</v>
      </c>
      <c r="BS1479" s="69">
        <v>8</v>
      </c>
      <c r="BT1479" s="69">
        <v>7</v>
      </c>
      <c r="BU1479" s="69">
        <v>6</v>
      </c>
      <c r="BV1479" s="64" t="s">
        <v>8641</v>
      </c>
    </row>
    <row r="1480" spans="1:75" ht="39" customHeight="1" x14ac:dyDescent="0.25">
      <c r="I1480" s="175" t="s">
        <v>8720</v>
      </c>
      <c r="S1480" s="90" t="s">
        <v>8485</v>
      </c>
      <c r="T1480" s="91">
        <v>2</v>
      </c>
      <c r="U1480" s="91">
        <v>0</v>
      </c>
      <c r="V1480" s="91">
        <v>0</v>
      </c>
      <c r="W1480" s="91">
        <v>1</v>
      </c>
      <c r="X1480" s="91">
        <v>0</v>
      </c>
      <c r="Y1480" s="91">
        <v>0</v>
      </c>
      <c r="Z1480" s="64">
        <f t="shared" si="222"/>
        <v>3</v>
      </c>
      <c r="AA1480" s="90" t="s">
        <v>8485</v>
      </c>
      <c r="AO1480" s="176" t="s">
        <v>8603</v>
      </c>
      <c r="AP1480" s="146">
        <v>0</v>
      </c>
      <c r="AQ1480" s="146">
        <v>0</v>
      </c>
      <c r="AR1480" s="146">
        <v>0</v>
      </c>
      <c r="AS1480" s="146">
        <v>0</v>
      </c>
      <c r="AT1480" s="146">
        <v>0</v>
      </c>
      <c r="AU1480" s="146">
        <v>0</v>
      </c>
      <c r="AV1480" s="146">
        <v>0</v>
      </c>
      <c r="AW1480" s="146">
        <v>0</v>
      </c>
      <c r="AX1480" s="146">
        <v>0</v>
      </c>
      <c r="AY1480" s="146">
        <v>0</v>
      </c>
      <c r="AZ1480" s="146">
        <v>0</v>
      </c>
      <c r="BA1480" s="146">
        <v>13</v>
      </c>
      <c r="BB1480" s="146">
        <v>33</v>
      </c>
      <c r="BC1480" s="146">
        <v>51</v>
      </c>
      <c r="BD1480" s="146">
        <v>28</v>
      </c>
      <c r="BE1480" s="146">
        <v>181</v>
      </c>
      <c r="BF1480" s="146">
        <v>177</v>
      </c>
      <c r="BG1480" s="92">
        <v>386</v>
      </c>
      <c r="BH1480" s="92">
        <v>395</v>
      </c>
      <c r="BI1480" s="136">
        <v>522</v>
      </c>
      <c r="BJ1480" s="146">
        <v>271</v>
      </c>
      <c r="BK1480" s="143">
        <v>333</v>
      </c>
      <c r="BL1480" s="142">
        <v>316</v>
      </c>
      <c r="BM1480" s="142">
        <v>325</v>
      </c>
      <c r="BN1480" s="142">
        <v>83</v>
      </c>
      <c r="BO1480" s="142">
        <v>73</v>
      </c>
      <c r="BP1480" s="142">
        <v>14</v>
      </c>
      <c r="BQ1480" s="147">
        <v>43</v>
      </c>
      <c r="BR1480" s="143">
        <v>23</v>
      </c>
      <c r="BS1480" s="143">
        <v>17</v>
      </c>
      <c r="BT1480" s="143">
        <v>4</v>
      </c>
      <c r="BU1480" s="143">
        <v>0</v>
      </c>
      <c r="BV1480" s="145" t="s">
        <v>8603</v>
      </c>
    </row>
    <row r="1481" spans="1:75" x14ac:dyDescent="0.25">
      <c r="S1481" s="64" t="s">
        <v>8486</v>
      </c>
      <c r="T1481" s="69">
        <v>0</v>
      </c>
      <c r="U1481" s="69">
        <v>2</v>
      </c>
      <c r="V1481" s="69">
        <v>0</v>
      </c>
      <c r="W1481" s="69">
        <v>4</v>
      </c>
      <c r="X1481" s="69">
        <v>0</v>
      </c>
      <c r="Y1481" s="69">
        <v>0</v>
      </c>
      <c r="Z1481" s="64">
        <f t="shared" si="222"/>
        <v>6</v>
      </c>
      <c r="AA1481" s="64" t="s">
        <v>8486</v>
      </c>
      <c r="AO1481" s="64" t="s">
        <v>8643</v>
      </c>
      <c r="AP1481" s="93">
        <v>0</v>
      </c>
      <c r="AQ1481" s="93">
        <v>0</v>
      </c>
      <c r="AR1481" s="93">
        <v>0</v>
      </c>
      <c r="AS1481" s="93">
        <v>0</v>
      </c>
      <c r="AT1481" s="93">
        <v>0</v>
      </c>
      <c r="AU1481" s="93">
        <v>0</v>
      </c>
      <c r="AV1481" s="93">
        <v>0</v>
      </c>
      <c r="AW1481" s="93">
        <v>0</v>
      </c>
      <c r="AX1481" s="93">
        <v>0</v>
      </c>
      <c r="AY1481" s="93">
        <v>0</v>
      </c>
      <c r="AZ1481" s="93">
        <v>0</v>
      </c>
      <c r="BA1481" s="93">
        <v>0</v>
      </c>
      <c r="BB1481" s="93">
        <v>0</v>
      </c>
      <c r="BC1481" s="93">
        <v>0</v>
      </c>
      <c r="BD1481" s="93">
        <v>0</v>
      </c>
      <c r="BE1481" s="93">
        <v>0</v>
      </c>
      <c r="BF1481" s="93">
        <v>0</v>
      </c>
      <c r="BG1481" s="69">
        <v>61</v>
      </c>
      <c r="BH1481" s="93">
        <v>57</v>
      </c>
      <c r="BI1481" s="93">
        <v>152</v>
      </c>
      <c r="BJ1481" s="93">
        <v>72</v>
      </c>
      <c r="BK1481" s="93">
        <v>204</v>
      </c>
      <c r="BL1481" s="93">
        <v>229</v>
      </c>
      <c r="BM1481" s="136">
        <v>320</v>
      </c>
      <c r="BN1481" s="93">
        <v>186</v>
      </c>
      <c r="BO1481" s="93">
        <v>291</v>
      </c>
      <c r="BP1481" s="93">
        <v>114</v>
      </c>
      <c r="BQ1481" s="69">
        <v>126</v>
      </c>
      <c r="BR1481" s="69">
        <v>56</v>
      </c>
      <c r="BS1481" s="69">
        <v>57</v>
      </c>
      <c r="BT1481" s="69">
        <v>34</v>
      </c>
      <c r="BU1481" s="69">
        <v>40</v>
      </c>
      <c r="BV1481" s="64" t="s">
        <v>8643</v>
      </c>
    </row>
    <row r="1482" spans="1:75" x14ac:dyDescent="0.25">
      <c r="S1482" s="90" t="s">
        <v>8487</v>
      </c>
      <c r="T1482" s="91">
        <v>0</v>
      </c>
      <c r="U1482" s="91">
        <v>2</v>
      </c>
      <c r="V1482" s="91">
        <v>0</v>
      </c>
      <c r="W1482" s="91">
        <v>4</v>
      </c>
      <c r="X1482" s="91">
        <v>0</v>
      </c>
      <c r="Y1482" s="91">
        <v>0</v>
      </c>
      <c r="Z1482" s="64">
        <f t="shared" si="222"/>
        <v>6</v>
      </c>
      <c r="AA1482" s="90" t="s">
        <v>8487</v>
      </c>
      <c r="AO1482" s="176" t="s">
        <v>8607</v>
      </c>
      <c r="AP1482" s="146">
        <v>0</v>
      </c>
      <c r="AQ1482" s="146">
        <v>0</v>
      </c>
      <c r="AR1482" s="146">
        <v>0</v>
      </c>
      <c r="AS1482" s="146">
        <v>0</v>
      </c>
      <c r="AT1482" s="146">
        <v>0</v>
      </c>
      <c r="AU1482" s="146">
        <v>0</v>
      </c>
      <c r="AV1482" s="146">
        <v>0</v>
      </c>
      <c r="AW1482" s="146">
        <v>0</v>
      </c>
      <c r="AX1482" s="146">
        <v>0</v>
      </c>
      <c r="AY1482" s="146">
        <v>0</v>
      </c>
      <c r="AZ1482" s="146">
        <v>0</v>
      </c>
      <c r="BA1482" s="146">
        <v>0</v>
      </c>
      <c r="BB1482" s="146">
        <v>0</v>
      </c>
      <c r="BC1482" s="146">
        <v>0</v>
      </c>
      <c r="BD1482" s="146">
        <v>0</v>
      </c>
      <c r="BE1482" s="146">
        <v>0</v>
      </c>
      <c r="BF1482" s="146">
        <v>0</v>
      </c>
      <c r="BG1482" s="92">
        <v>0</v>
      </c>
      <c r="BH1482" s="92">
        <v>0</v>
      </c>
      <c r="BI1482" s="146">
        <v>76</v>
      </c>
      <c r="BJ1482" s="146">
        <v>315</v>
      </c>
      <c r="BK1482" s="143">
        <v>456</v>
      </c>
      <c r="BL1482" s="142">
        <v>337</v>
      </c>
      <c r="BM1482" s="142">
        <v>386</v>
      </c>
      <c r="BN1482" s="142">
        <v>515</v>
      </c>
      <c r="BO1482" s="142">
        <v>623</v>
      </c>
      <c r="BP1482" s="136">
        <v>676</v>
      </c>
      <c r="BQ1482" s="92">
        <v>642</v>
      </c>
      <c r="BR1482" s="91">
        <v>484</v>
      </c>
      <c r="BS1482" s="91">
        <v>335</v>
      </c>
      <c r="BT1482" s="91">
        <v>282</v>
      </c>
      <c r="BU1482" s="91">
        <v>34</v>
      </c>
      <c r="BV1482" s="176" t="s">
        <v>8607</v>
      </c>
    </row>
    <row r="1483" spans="1:75" ht="14.4" x14ac:dyDescent="0.3">
      <c r="C1483" s="181"/>
      <c r="D1483" s="181"/>
      <c r="E1483" s="181"/>
      <c r="F1483" s="181"/>
      <c r="G1483" s="181"/>
      <c r="H1483" s="181"/>
      <c r="I1483" s="180"/>
      <c r="K1483" s="181"/>
      <c r="L1483" s="181"/>
      <c r="M1483" s="181"/>
      <c r="N1483" s="181"/>
      <c r="O1483" s="181"/>
      <c r="P1483" s="181"/>
      <c r="Q1483" s="180"/>
      <c r="S1483" s="64" t="s">
        <v>8488</v>
      </c>
      <c r="T1483" s="69">
        <v>3</v>
      </c>
      <c r="U1483" s="69">
        <v>6</v>
      </c>
      <c r="V1483" s="69">
        <v>0</v>
      </c>
      <c r="W1483" s="69">
        <v>31</v>
      </c>
      <c r="X1483" s="69">
        <v>34</v>
      </c>
      <c r="Y1483" s="69">
        <v>0</v>
      </c>
      <c r="Z1483" s="64">
        <f t="shared" si="222"/>
        <v>40</v>
      </c>
      <c r="AA1483" s="64" t="s">
        <v>8488</v>
      </c>
      <c r="AO1483" s="64" t="s">
        <v>8645</v>
      </c>
      <c r="AP1483" s="93">
        <v>0</v>
      </c>
      <c r="AQ1483" s="93">
        <v>0</v>
      </c>
      <c r="AR1483" s="93">
        <v>0</v>
      </c>
      <c r="AS1483" s="93">
        <v>0</v>
      </c>
      <c r="AT1483" s="93">
        <v>0</v>
      </c>
      <c r="AU1483" s="93">
        <v>0</v>
      </c>
      <c r="AV1483" s="93">
        <v>0</v>
      </c>
      <c r="AW1483" s="93">
        <v>0</v>
      </c>
      <c r="AX1483" s="93">
        <v>0</v>
      </c>
      <c r="AY1483" s="93">
        <v>0</v>
      </c>
      <c r="AZ1483" s="93">
        <v>0</v>
      </c>
      <c r="BA1483" s="93">
        <v>0</v>
      </c>
      <c r="BB1483" s="93">
        <v>0</v>
      </c>
      <c r="BC1483" s="93">
        <v>0</v>
      </c>
      <c r="BD1483" s="93">
        <v>0</v>
      </c>
      <c r="BE1483" s="93">
        <v>0</v>
      </c>
      <c r="BF1483" s="93">
        <v>0</v>
      </c>
      <c r="BG1483" s="93">
        <v>0</v>
      </c>
      <c r="BH1483" s="93">
        <v>0</v>
      </c>
      <c r="BI1483" s="93">
        <v>0</v>
      </c>
      <c r="BJ1483" s="93">
        <v>0</v>
      </c>
      <c r="BK1483" s="93">
        <v>0</v>
      </c>
      <c r="BL1483" s="93">
        <v>0</v>
      </c>
      <c r="BM1483" s="93">
        <v>4</v>
      </c>
      <c r="BN1483" s="93">
        <v>1</v>
      </c>
      <c r="BO1483" s="93">
        <v>40</v>
      </c>
      <c r="BP1483" s="93">
        <v>50</v>
      </c>
      <c r="BQ1483" s="69">
        <v>364</v>
      </c>
      <c r="BR1483" s="69">
        <v>319</v>
      </c>
      <c r="BS1483" s="148">
        <v>559</v>
      </c>
      <c r="BT1483" s="69">
        <v>390</v>
      </c>
      <c r="BU1483" s="69">
        <v>319</v>
      </c>
      <c r="BV1483" s="64" t="s">
        <v>8645</v>
      </c>
    </row>
    <row r="1484" spans="1:75" ht="14.4" x14ac:dyDescent="0.3">
      <c r="C1484" s="181"/>
      <c r="D1484" s="181"/>
      <c r="E1484" s="181"/>
      <c r="F1484" s="181"/>
      <c r="G1484" s="181"/>
      <c r="H1484" s="181"/>
      <c r="I1484" s="180"/>
      <c r="K1484" s="181"/>
      <c r="L1484" s="181"/>
      <c r="M1484" s="181"/>
      <c r="N1484" s="181"/>
      <c r="O1484" s="181"/>
      <c r="P1484" s="181"/>
      <c r="Q1484" s="180"/>
      <c r="S1484" s="90" t="s">
        <v>8489</v>
      </c>
      <c r="T1484" s="91">
        <v>41</v>
      </c>
      <c r="U1484" s="91">
        <v>89</v>
      </c>
      <c r="V1484" s="91">
        <v>2</v>
      </c>
      <c r="W1484" s="91">
        <v>163</v>
      </c>
      <c r="X1484" s="91">
        <v>472</v>
      </c>
      <c r="Y1484" s="91">
        <v>24</v>
      </c>
      <c r="Z1484" s="64">
        <f t="shared" si="222"/>
        <v>319</v>
      </c>
      <c r="AA1484" s="90" t="s">
        <v>8489</v>
      </c>
      <c r="AO1484" s="176" t="s">
        <v>8611</v>
      </c>
      <c r="AP1484" s="146">
        <v>0</v>
      </c>
      <c r="AQ1484" s="146">
        <v>0</v>
      </c>
      <c r="AR1484" s="146">
        <v>0</v>
      </c>
      <c r="AS1484" s="146">
        <v>0</v>
      </c>
      <c r="AT1484" s="146">
        <v>0</v>
      </c>
      <c r="AU1484" s="146">
        <v>0</v>
      </c>
      <c r="AV1484" s="146">
        <v>0</v>
      </c>
      <c r="AW1484" s="146">
        <v>0</v>
      </c>
      <c r="AX1484" s="146">
        <v>0</v>
      </c>
      <c r="AY1484" s="146">
        <v>0</v>
      </c>
      <c r="AZ1484" s="146">
        <v>0</v>
      </c>
      <c r="BA1484" s="146">
        <v>0</v>
      </c>
      <c r="BB1484" s="146">
        <v>0</v>
      </c>
      <c r="BC1484" s="146">
        <v>0</v>
      </c>
      <c r="BD1484" s="146">
        <v>0</v>
      </c>
      <c r="BE1484" s="146">
        <v>0</v>
      </c>
      <c r="BF1484" s="146">
        <v>0</v>
      </c>
      <c r="BG1484" s="92">
        <v>0</v>
      </c>
      <c r="BH1484" s="92">
        <v>0</v>
      </c>
      <c r="BI1484" s="92">
        <v>0</v>
      </c>
      <c r="BJ1484" s="92">
        <v>0</v>
      </c>
      <c r="BK1484" s="92">
        <v>0</v>
      </c>
      <c r="BL1484" s="92">
        <v>0</v>
      </c>
      <c r="BM1484" s="92">
        <v>0</v>
      </c>
      <c r="BN1484" s="92">
        <v>0</v>
      </c>
      <c r="BO1484" s="92">
        <v>0</v>
      </c>
      <c r="BP1484" s="92">
        <v>1</v>
      </c>
      <c r="BQ1484" s="92">
        <v>17</v>
      </c>
      <c r="BR1484" s="91">
        <v>191</v>
      </c>
      <c r="BS1484" s="91">
        <v>358</v>
      </c>
      <c r="BT1484" s="71">
        <v>504</v>
      </c>
      <c r="BU1484" s="91">
        <v>472</v>
      </c>
      <c r="BV1484" s="176" t="s">
        <v>8611</v>
      </c>
    </row>
    <row r="1485" spans="1:75" ht="14.4" x14ac:dyDescent="0.3">
      <c r="C1485" s="181"/>
      <c r="D1485" s="181"/>
      <c r="E1485" s="181"/>
      <c r="F1485" s="181"/>
      <c r="G1485" s="181"/>
      <c r="H1485" s="181"/>
      <c r="I1485" s="181"/>
      <c r="K1485" s="181"/>
      <c r="L1485" s="181"/>
      <c r="M1485" s="181"/>
      <c r="N1485" s="181"/>
      <c r="O1485" s="181"/>
      <c r="P1485" s="181"/>
      <c r="Q1485" s="180"/>
      <c r="S1485" s="64" t="s">
        <v>8490</v>
      </c>
      <c r="T1485" s="69">
        <v>66</v>
      </c>
      <c r="U1485" s="69">
        <v>62</v>
      </c>
      <c r="V1485" s="69">
        <v>13</v>
      </c>
      <c r="W1485" s="69">
        <v>91</v>
      </c>
      <c r="X1485" s="69">
        <v>246</v>
      </c>
      <c r="Y1485" s="69">
        <v>7</v>
      </c>
      <c r="Z1485" s="64">
        <f t="shared" si="222"/>
        <v>239</v>
      </c>
      <c r="AA1485" s="64" t="s">
        <v>8490</v>
      </c>
      <c r="AO1485" s="64" t="s">
        <v>8647</v>
      </c>
      <c r="AP1485" s="93">
        <v>0</v>
      </c>
      <c r="AQ1485" s="93">
        <v>0</v>
      </c>
      <c r="AR1485" s="93">
        <v>0</v>
      </c>
      <c r="AS1485" s="93">
        <v>0</v>
      </c>
      <c r="AT1485" s="93">
        <v>0</v>
      </c>
      <c r="AU1485" s="93">
        <v>0</v>
      </c>
      <c r="AV1485" s="93">
        <v>0</v>
      </c>
      <c r="AW1485" s="93">
        <v>0</v>
      </c>
      <c r="AX1485" s="93">
        <v>0</v>
      </c>
      <c r="AY1485" s="93">
        <v>0</v>
      </c>
      <c r="AZ1485" s="93">
        <v>0</v>
      </c>
      <c r="BA1485" s="93">
        <v>0</v>
      </c>
      <c r="BB1485" s="93">
        <v>0</v>
      </c>
      <c r="BC1485" s="93">
        <v>0</v>
      </c>
      <c r="BD1485" s="93">
        <v>0</v>
      </c>
      <c r="BE1485" s="93">
        <v>0</v>
      </c>
      <c r="BF1485" s="93">
        <v>0</v>
      </c>
      <c r="BG1485" s="93">
        <v>0</v>
      </c>
      <c r="BH1485" s="93">
        <v>0</v>
      </c>
      <c r="BI1485" s="93">
        <v>0</v>
      </c>
      <c r="BJ1485" s="93">
        <v>0</v>
      </c>
      <c r="BK1485" s="93">
        <v>0</v>
      </c>
      <c r="BL1485" s="93">
        <v>0</v>
      </c>
      <c r="BM1485" s="93">
        <v>0</v>
      </c>
      <c r="BN1485" s="93">
        <v>0</v>
      </c>
      <c r="BO1485" s="93">
        <v>0</v>
      </c>
      <c r="BP1485" s="93">
        <v>0</v>
      </c>
      <c r="BQ1485" s="69">
        <v>0</v>
      </c>
      <c r="BR1485" s="69">
        <v>0</v>
      </c>
      <c r="BS1485" s="69">
        <v>45</v>
      </c>
      <c r="BT1485" s="69">
        <v>113</v>
      </c>
      <c r="BU1485" s="69">
        <v>239</v>
      </c>
      <c r="BV1485" s="64" t="s">
        <v>8647</v>
      </c>
    </row>
    <row r="1486" spans="1:75" ht="14.4" x14ac:dyDescent="0.3">
      <c r="C1486" s="181"/>
      <c r="D1486" s="181"/>
      <c r="E1486" s="181"/>
      <c r="F1486" s="181"/>
      <c r="G1486" s="181"/>
      <c r="H1486" s="181"/>
      <c r="I1486" s="180"/>
      <c r="K1486" s="181"/>
      <c r="L1486" s="181"/>
      <c r="M1486" s="181"/>
      <c r="N1486" s="181"/>
      <c r="O1486" s="181"/>
      <c r="P1486" s="181"/>
      <c r="Q1486" s="180"/>
      <c r="T1486" s="60">
        <f t="shared" ref="T1486:Y1486" si="223">SUM(T1479:T1485)</f>
        <v>112</v>
      </c>
      <c r="U1486" s="60">
        <f t="shared" si="223"/>
        <v>161</v>
      </c>
      <c r="V1486" s="60">
        <f t="shared" si="223"/>
        <v>15</v>
      </c>
      <c r="W1486" s="60">
        <f t="shared" si="223"/>
        <v>295</v>
      </c>
      <c r="X1486" s="60">
        <f t="shared" si="223"/>
        <v>752</v>
      </c>
      <c r="Y1486" s="60">
        <f t="shared" si="223"/>
        <v>31</v>
      </c>
      <c r="Z1486" s="64">
        <f t="shared" si="222"/>
        <v>614</v>
      </c>
      <c r="AO1486" s="176" t="s">
        <v>8616</v>
      </c>
      <c r="AP1486" s="146">
        <v>0</v>
      </c>
      <c r="AQ1486" s="146">
        <v>0</v>
      </c>
      <c r="AR1486" s="146">
        <v>0</v>
      </c>
      <c r="AS1486" s="146">
        <v>0</v>
      </c>
      <c r="AT1486" s="146">
        <v>0</v>
      </c>
      <c r="AU1486" s="146">
        <v>0</v>
      </c>
      <c r="AV1486" s="146">
        <v>0</v>
      </c>
      <c r="AW1486" s="146">
        <v>0</v>
      </c>
      <c r="AX1486" s="146">
        <v>0</v>
      </c>
      <c r="AY1486" s="146">
        <v>0</v>
      </c>
      <c r="AZ1486" s="146">
        <v>0</v>
      </c>
      <c r="BA1486" s="146">
        <v>0</v>
      </c>
      <c r="BB1486" s="146">
        <v>0</v>
      </c>
      <c r="BC1486" s="146">
        <v>0</v>
      </c>
      <c r="BD1486" s="146">
        <v>0</v>
      </c>
      <c r="BE1486" s="146">
        <v>0</v>
      </c>
      <c r="BF1486" s="146">
        <v>0</v>
      </c>
      <c r="BG1486" s="92">
        <v>0</v>
      </c>
      <c r="BH1486" s="92">
        <v>0</v>
      </c>
      <c r="BI1486" s="92">
        <v>0</v>
      </c>
      <c r="BJ1486" s="92">
        <v>0</v>
      </c>
      <c r="BK1486" s="92">
        <v>0</v>
      </c>
      <c r="BL1486" s="92">
        <v>0</v>
      </c>
      <c r="BM1486" s="92">
        <v>0</v>
      </c>
      <c r="BN1486" s="92">
        <v>0</v>
      </c>
      <c r="BO1486" s="92">
        <v>0</v>
      </c>
      <c r="BP1486" s="92">
        <v>0</v>
      </c>
      <c r="BQ1486" s="92">
        <v>0</v>
      </c>
      <c r="BR1486" s="91">
        <v>0</v>
      </c>
      <c r="BS1486" s="91">
        <v>0</v>
      </c>
      <c r="BT1486" s="91">
        <v>6</v>
      </c>
      <c r="BU1486" s="91">
        <v>246</v>
      </c>
      <c r="BV1486" s="176" t="s">
        <v>8616</v>
      </c>
    </row>
    <row r="1487" spans="1:75" ht="14.4" x14ac:dyDescent="0.3">
      <c r="C1487" s="181"/>
      <c r="D1487" s="181"/>
      <c r="E1487" s="181"/>
      <c r="F1487" s="181"/>
      <c r="G1487" s="181"/>
      <c r="H1487" s="181"/>
      <c r="I1487" s="180"/>
      <c r="K1487" s="181"/>
      <c r="L1487" s="181"/>
      <c r="M1487" s="181"/>
      <c r="N1487" s="181"/>
      <c r="O1487" s="181"/>
      <c r="P1487" s="181"/>
      <c r="Q1487" s="180"/>
    </row>
    <row r="1488" spans="1:75" ht="14.4" x14ac:dyDescent="0.3">
      <c r="C1488" s="181"/>
      <c r="D1488" s="181"/>
      <c r="E1488" s="181"/>
      <c r="F1488" s="181"/>
      <c r="G1488" s="181"/>
      <c r="H1488" s="181"/>
      <c r="I1488" s="180"/>
      <c r="K1488" s="181"/>
      <c r="L1488" s="181"/>
      <c r="M1488" s="181"/>
      <c r="N1488" s="181"/>
      <c r="O1488" s="181"/>
      <c r="P1488" s="181"/>
      <c r="Q1488" s="180"/>
    </row>
    <row r="1489" spans="1:71" ht="14.4" x14ac:dyDescent="0.3">
      <c r="C1489" s="181"/>
      <c r="D1489" s="181"/>
      <c r="E1489" s="181"/>
      <c r="F1489" s="181"/>
      <c r="G1489" s="181"/>
      <c r="H1489" s="181"/>
      <c r="I1489" s="180"/>
      <c r="K1489" s="181"/>
      <c r="L1489" s="181"/>
      <c r="M1489" s="181"/>
      <c r="N1489" s="181"/>
      <c r="O1489" s="181"/>
      <c r="P1489" s="181"/>
      <c r="Q1489" s="180"/>
    </row>
    <row r="1490" spans="1:71" ht="14.4" x14ac:dyDescent="0.3">
      <c r="C1490" s="181"/>
      <c r="D1490" s="181"/>
      <c r="E1490" s="181"/>
      <c r="F1490" s="181"/>
      <c r="G1490" s="181"/>
      <c r="H1490" s="181"/>
      <c r="I1490" s="180"/>
      <c r="K1490" s="181"/>
      <c r="L1490" s="181"/>
      <c r="M1490" s="181"/>
      <c r="N1490" s="181"/>
      <c r="O1490" s="181"/>
      <c r="P1490" s="181"/>
      <c r="Q1490" s="180"/>
    </row>
    <row r="1491" spans="1:71" ht="14.4" x14ac:dyDescent="0.3">
      <c r="C1491" s="180"/>
      <c r="D1491" s="180"/>
      <c r="E1491" s="180"/>
      <c r="F1491" s="180"/>
      <c r="G1491" s="180"/>
      <c r="H1491" s="180"/>
      <c r="I1491" s="180"/>
      <c r="K1491" s="180"/>
      <c r="L1491" s="181"/>
      <c r="M1491" s="180"/>
      <c r="N1491" s="180"/>
      <c r="O1491" s="180"/>
      <c r="P1491" s="180"/>
      <c r="Q1491" s="180"/>
    </row>
    <row r="1501" spans="1:71" ht="39.6" x14ac:dyDescent="0.25">
      <c r="A1501" s="75" t="s">
        <v>8612</v>
      </c>
      <c r="B1501" s="75" t="s">
        <v>7388</v>
      </c>
      <c r="C1501" s="75" t="s">
        <v>8472</v>
      </c>
      <c r="D1501" s="75" t="s">
        <v>8496</v>
      </c>
      <c r="E1501" s="75" t="s">
        <v>8497</v>
      </c>
      <c r="F1501" s="75" t="s">
        <v>8498</v>
      </c>
      <c r="G1501" s="75" t="s">
        <v>8499</v>
      </c>
      <c r="H1501" s="75" t="s">
        <v>8500</v>
      </c>
      <c r="I1501" s="75" t="s">
        <v>8501</v>
      </c>
      <c r="J1501" s="75" t="s">
        <v>8658</v>
      </c>
      <c r="K1501" s="77" t="s">
        <v>8502</v>
      </c>
      <c r="L1501" s="93" t="s">
        <v>8503</v>
      </c>
      <c r="M1501" s="66" t="s">
        <v>8721</v>
      </c>
      <c r="S1501" s="60" t="s">
        <v>8612</v>
      </c>
      <c r="AO1501" s="66" t="s">
        <v>8566</v>
      </c>
      <c r="AP1501" s="119" t="s">
        <v>8612</v>
      </c>
      <c r="AQ1501" s="66"/>
      <c r="AR1501" s="66"/>
      <c r="AS1501" s="66"/>
      <c r="BR1501" s="60"/>
    </row>
    <row r="1502" spans="1:71" x14ac:dyDescent="0.25">
      <c r="A1502" s="162" t="s">
        <v>8545</v>
      </c>
      <c r="B1502" s="162" t="s">
        <v>924</v>
      </c>
      <c r="C1502" s="115">
        <v>1</v>
      </c>
      <c r="D1502" s="112">
        <v>1</v>
      </c>
      <c r="E1502" s="112">
        <v>0</v>
      </c>
      <c r="F1502" s="112">
        <v>0</v>
      </c>
      <c r="G1502" s="112">
        <v>0</v>
      </c>
      <c r="H1502" s="112">
        <v>1</v>
      </c>
      <c r="I1502" s="112">
        <v>0</v>
      </c>
      <c r="J1502" s="112">
        <v>0</v>
      </c>
      <c r="K1502" s="112">
        <v>0</v>
      </c>
      <c r="L1502" s="161">
        <f t="shared" ref="L1502:L1524" si="224">SUM(E1502:K1502)</f>
        <v>1</v>
      </c>
      <c r="M1502" s="60">
        <v>1</v>
      </c>
      <c r="S1502" s="64" t="s">
        <v>8505</v>
      </c>
      <c r="T1502" s="64" t="s">
        <v>115</v>
      </c>
      <c r="U1502" s="64" t="s">
        <v>135</v>
      </c>
      <c r="V1502" s="64" t="s">
        <v>139</v>
      </c>
      <c r="W1502" s="64" t="s">
        <v>121</v>
      </c>
      <c r="X1502" s="64" t="s">
        <v>667</v>
      </c>
      <c r="Y1502" s="64" t="s">
        <v>8473</v>
      </c>
      <c r="Z1502" s="64" t="s">
        <v>8</v>
      </c>
      <c r="AO1502" s="60" t="s">
        <v>8692</v>
      </c>
      <c r="AP1502" s="66"/>
      <c r="AQ1502" s="66"/>
      <c r="AR1502" s="66"/>
      <c r="AS1502" s="66"/>
      <c r="BR1502" s="60"/>
    </row>
    <row r="1503" spans="1:71" x14ac:dyDescent="0.25">
      <c r="A1503" s="166" t="s">
        <v>8546</v>
      </c>
      <c r="B1503" s="160" t="s">
        <v>924</v>
      </c>
      <c r="C1503" s="114">
        <v>2</v>
      </c>
      <c r="D1503" s="113">
        <v>2</v>
      </c>
      <c r="E1503" s="113">
        <v>0</v>
      </c>
      <c r="F1503" s="113">
        <v>0</v>
      </c>
      <c r="G1503" s="113">
        <v>0</v>
      </c>
      <c r="H1503" s="113">
        <v>2</v>
      </c>
      <c r="I1503" s="113">
        <v>0</v>
      </c>
      <c r="J1503" s="113">
        <v>0</v>
      </c>
      <c r="K1503" s="113">
        <v>0</v>
      </c>
      <c r="L1503" s="177">
        <f t="shared" si="224"/>
        <v>2</v>
      </c>
      <c r="M1503" s="60">
        <v>2</v>
      </c>
      <c r="S1503" s="64" t="s">
        <v>8484</v>
      </c>
      <c r="T1503" s="69">
        <v>0</v>
      </c>
      <c r="U1503" s="69">
        <v>0</v>
      </c>
      <c r="V1503" s="69">
        <v>0</v>
      </c>
      <c r="W1503" s="69">
        <v>1</v>
      </c>
      <c r="X1503" s="69">
        <v>0</v>
      </c>
      <c r="Y1503" s="69">
        <v>0</v>
      </c>
      <c r="Z1503" s="64">
        <f t="shared" ref="Z1503:Z1510" si="225">SUM(T1503:Y1503)</f>
        <v>1</v>
      </c>
      <c r="AO1503" s="60" t="s">
        <v>8694</v>
      </c>
      <c r="AP1503" s="66"/>
      <c r="AQ1503" s="66"/>
      <c r="AR1503" s="66"/>
      <c r="AS1503" s="66"/>
      <c r="BL1503" s="60" t="s">
        <v>8695</v>
      </c>
      <c r="BR1503" s="60"/>
    </row>
    <row r="1504" spans="1:71" x14ac:dyDescent="0.25">
      <c r="A1504" s="162" t="s">
        <v>8521</v>
      </c>
      <c r="B1504" s="162" t="s">
        <v>2680</v>
      </c>
      <c r="C1504" s="115">
        <v>1</v>
      </c>
      <c r="D1504" s="112">
        <v>1</v>
      </c>
      <c r="E1504" s="112">
        <v>0</v>
      </c>
      <c r="F1504" s="112">
        <v>0</v>
      </c>
      <c r="G1504" s="112">
        <v>0</v>
      </c>
      <c r="H1504" s="112">
        <v>1</v>
      </c>
      <c r="I1504" s="112">
        <v>0</v>
      </c>
      <c r="J1504" s="112">
        <v>0</v>
      </c>
      <c r="K1504" s="112">
        <v>0</v>
      </c>
      <c r="L1504" s="161">
        <f t="shared" si="224"/>
        <v>1</v>
      </c>
      <c r="S1504" s="90" t="s">
        <v>8485</v>
      </c>
      <c r="T1504" s="91">
        <v>0</v>
      </c>
      <c r="U1504" s="91">
        <v>0</v>
      </c>
      <c r="V1504" s="91">
        <v>0</v>
      </c>
      <c r="W1504" s="91">
        <v>2</v>
      </c>
      <c r="X1504" s="91">
        <v>0</v>
      </c>
      <c r="Y1504" s="91">
        <v>0</v>
      </c>
      <c r="Z1504" s="64">
        <f t="shared" si="225"/>
        <v>2</v>
      </c>
      <c r="AP1504" s="79">
        <v>2009</v>
      </c>
      <c r="AQ1504" s="79"/>
      <c r="AR1504" s="79"/>
      <c r="AS1504" s="79"/>
      <c r="AT1504" s="62">
        <v>2010</v>
      </c>
      <c r="AU1504" s="62"/>
      <c r="AV1504" s="62"/>
      <c r="AW1504" s="62"/>
      <c r="AX1504" s="62">
        <v>2011</v>
      </c>
      <c r="AY1504" s="62"/>
      <c r="AZ1504" s="62"/>
      <c r="BA1504" s="62"/>
      <c r="BB1504" s="62">
        <v>2012</v>
      </c>
      <c r="BC1504" s="62"/>
      <c r="BD1504" s="62"/>
      <c r="BE1504" s="62"/>
      <c r="BF1504" s="62">
        <v>2013</v>
      </c>
      <c r="BG1504" s="62"/>
      <c r="BH1504" s="62"/>
      <c r="BI1504" s="62"/>
      <c r="BJ1504" s="62">
        <v>2014</v>
      </c>
      <c r="BK1504" s="62"/>
      <c r="BL1504" s="62"/>
      <c r="BM1504" s="62"/>
      <c r="BN1504" s="62">
        <v>2015</v>
      </c>
      <c r="BO1504" s="62"/>
      <c r="BP1504" s="62"/>
      <c r="BQ1504" s="62"/>
      <c r="BR1504" s="62">
        <v>2016</v>
      </c>
      <c r="BS1504" s="62"/>
    </row>
    <row r="1505" spans="1:74" ht="22.8" x14ac:dyDescent="0.25">
      <c r="A1505" s="162" t="s">
        <v>8521</v>
      </c>
      <c r="B1505" s="162" t="s">
        <v>1641</v>
      </c>
      <c r="C1505" s="115">
        <v>1</v>
      </c>
      <c r="D1505" s="112">
        <v>1</v>
      </c>
      <c r="E1505" s="112">
        <v>0</v>
      </c>
      <c r="F1505" s="112">
        <v>0</v>
      </c>
      <c r="G1505" s="112">
        <v>0</v>
      </c>
      <c r="H1505" s="112">
        <v>1</v>
      </c>
      <c r="I1505" s="112">
        <v>0</v>
      </c>
      <c r="J1505" s="112">
        <v>0</v>
      </c>
      <c r="K1505" s="112">
        <v>0</v>
      </c>
      <c r="L1505" s="161">
        <f t="shared" si="224"/>
        <v>1</v>
      </c>
      <c r="S1505" s="64" t="s">
        <v>8486</v>
      </c>
      <c r="T1505" s="69">
        <v>0</v>
      </c>
      <c r="U1505" s="69">
        <v>0</v>
      </c>
      <c r="V1505" s="69">
        <v>0</v>
      </c>
      <c r="W1505" s="69">
        <v>6</v>
      </c>
      <c r="X1505" s="69">
        <v>1</v>
      </c>
      <c r="Y1505" s="69">
        <v>0</v>
      </c>
      <c r="Z1505" s="64">
        <f t="shared" si="225"/>
        <v>7</v>
      </c>
      <c r="AO1505" s="60" t="s">
        <v>5</v>
      </c>
      <c r="AP1505" s="60" t="s">
        <v>8698</v>
      </c>
      <c r="AQ1505" s="60" t="s">
        <v>8699</v>
      </c>
      <c r="AR1505" s="60" t="s">
        <v>8700</v>
      </c>
      <c r="AS1505" s="60" t="s">
        <v>8597</v>
      </c>
      <c r="AT1505" s="60" t="s">
        <v>8592</v>
      </c>
      <c r="AU1505" s="60" t="s">
        <v>8701</v>
      </c>
      <c r="AV1505" s="60" t="s">
        <v>8702</v>
      </c>
      <c r="AW1505" s="119" t="s">
        <v>8703</v>
      </c>
      <c r="AX1505" s="119" t="s">
        <v>8600</v>
      </c>
      <c r="AY1505" s="60" t="s">
        <v>8601</v>
      </c>
      <c r="AZ1505" s="60" t="s">
        <v>8596</v>
      </c>
      <c r="BA1505" s="60" t="s">
        <v>8704</v>
      </c>
      <c r="BB1505" s="60" t="s">
        <v>8705</v>
      </c>
      <c r="BC1505" s="60" t="s">
        <v>8706</v>
      </c>
      <c r="BD1505" s="60" t="s">
        <v>8599</v>
      </c>
      <c r="BE1505" s="60" t="s">
        <v>8642</v>
      </c>
      <c r="BF1505" s="60" t="s">
        <v>8605</v>
      </c>
      <c r="BG1505" s="60" t="s">
        <v>8707</v>
      </c>
      <c r="BH1505" s="60" t="s">
        <v>8708</v>
      </c>
      <c r="BI1505" s="60" t="s">
        <v>8604</v>
      </c>
      <c r="BJ1505" s="60" t="s">
        <v>8709</v>
      </c>
      <c r="BK1505" s="60" t="s">
        <v>8710</v>
      </c>
      <c r="BL1505" s="60" t="s">
        <v>8609</v>
      </c>
      <c r="BM1505" s="60" t="s">
        <v>8644</v>
      </c>
      <c r="BN1505" s="60" t="s">
        <v>8610</v>
      </c>
      <c r="BO1505" s="60" t="s">
        <v>8711</v>
      </c>
      <c r="BP1505" s="60" t="s">
        <v>8608</v>
      </c>
      <c r="BQ1505" s="60" t="s">
        <v>8613</v>
      </c>
      <c r="BR1505" s="60" t="s">
        <v>8614</v>
      </c>
      <c r="BS1505" s="60" t="s">
        <v>8646</v>
      </c>
      <c r="BT1505" s="60" t="s">
        <v>8612</v>
      </c>
    </row>
    <row r="1506" spans="1:74" x14ac:dyDescent="0.25">
      <c r="A1506" s="162" t="s">
        <v>8521</v>
      </c>
      <c r="B1506" s="162" t="s">
        <v>924</v>
      </c>
      <c r="C1506" s="115">
        <v>5</v>
      </c>
      <c r="D1506" s="112">
        <v>5</v>
      </c>
      <c r="E1506" s="112">
        <v>0</v>
      </c>
      <c r="F1506" s="112">
        <v>0</v>
      </c>
      <c r="G1506" s="112">
        <v>0</v>
      </c>
      <c r="H1506" s="112">
        <v>4</v>
      </c>
      <c r="I1506" s="112">
        <v>1</v>
      </c>
      <c r="J1506" s="112">
        <v>0</v>
      </c>
      <c r="K1506" s="112">
        <v>0</v>
      </c>
      <c r="L1506" s="161">
        <f t="shared" si="224"/>
        <v>5</v>
      </c>
      <c r="M1506" s="60">
        <v>7</v>
      </c>
      <c r="S1506" s="90" t="s">
        <v>8487</v>
      </c>
      <c r="T1506" s="91">
        <v>1</v>
      </c>
      <c r="U1506" s="91">
        <v>0</v>
      </c>
      <c r="V1506" s="91">
        <v>0</v>
      </c>
      <c r="W1506" s="91">
        <v>9</v>
      </c>
      <c r="X1506" s="91">
        <v>4</v>
      </c>
      <c r="Y1506" s="91">
        <v>0</v>
      </c>
      <c r="Z1506" s="64">
        <f t="shared" si="225"/>
        <v>14</v>
      </c>
      <c r="AO1506" s="60" t="s">
        <v>8582</v>
      </c>
      <c r="AP1506" s="79">
        <v>0</v>
      </c>
      <c r="AQ1506" s="79">
        <v>0</v>
      </c>
      <c r="AR1506" s="79">
        <v>0</v>
      </c>
      <c r="AS1506" s="79">
        <v>0</v>
      </c>
      <c r="AT1506" s="79">
        <v>0</v>
      </c>
      <c r="AU1506" s="79">
        <v>0</v>
      </c>
      <c r="AV1506" s="79">
        <v>0</v>
      </c>
      <c r="AW1506" s="129">
        <v>0</v>
      </c>
      <c r="AX1506" s="129">
        <v>0</v>
      </c>
      <c r="AY1506" s="79">
        <v>0</v>
      </c>
      <c r="AZ1506" s="79">
        <v>0</v>
      </c>
      <c r="BA1506" s="79">
        <v>0</v>
      </c>
      <c r="BB1506" s="79">
        <v>0</v>
      </c>
      <c r="BC1506" s="79">
        <v>0</v>
      </c>
      <c r="BD1506" s="79">
        <v>0</v>
      </c>
      <c r="BE1506" s="79">
        <v>0</v>
      </c>
      <c r="BF1506" s="79">
        <v>0</v>
      </c>
      <c r="BG1506" s="79">
        <v>0</v>
      </c>
      <c r="BH1506" s="79">
        <v>0</v>
      </c>
      <c r="BI1506" s="79">
        <v>0</v>
      </c>
      <c r="BJ1506" s="79">
        <v>0</v>
      </c>
      <c r="BK1506" s="79">
        <v>0</v>
      </c>
      <c r="BL1506" s="79">
        <v>0</v>
      </c>
      <c r="BM1506" s="79">
        <v>0</v>
      </c>
      <c r="BN1506" s="79">
        <v>0</v>
      </c>
      <c r="BO1506" s="79">
        <v>0</v>
      </c>
      <c r="BP1506" s="79">
        <v>0</v>
      </c>
      <c r="BQ1506" s="62">
        <v>0</v>
      </c>
      <c r="BR1506" s="62">
        <v>0</v>
      </c>
      <c r="BS1506" s="62">
        <v>0</v>
      </c>
      <c r="BT1506" s="62">
        <v>0</v>
      </c>
      <c r="BU1506" s="60" t="s">
        <v>8582</v>
      </c>
      <c r="BV1506" s="60"/>
    </row>
    <row r="1507" spans="1:74" x14ac:dyDescent="0.25">
      <c r="A1507" s="166" t="s">
        <v>8541</v>
      </c>
      <c r="B1507" s="166" t="s">
        <v>2680</v>
      </c>
      <c r="C1507" s="172">
        <v>3</v>
      </c>
      <c r="D1507" s="113">
        <v>3</v>
      </c>
      <c r="E1507" s="113">
        <v>0</v>
      </c>
      <c r="F1507" s="113">
        <v>0</v>
      </c>
      <c r="G1507" s="113">
        <v>0</v>
      </c>
      <c r="H1507" s="113">
        <v>3</v>
      </c>
      <c r="I1507" s="113">
        <v>0</v>
      </c>
      <c r="J1507" s="113">
        <v>0</v>
      </c>
      <c r="K1507" s="113">
        <v>0</v>
      </c>
      <c r="L1507" s="177">
        <f t="shared" si="224"/>
        <v>3</v>
      </c>
      <c r="S1507" s="64" t="s">
        <v>8488</v>
      </c>
      <c r="T1507" s="69">
        <v>6</v>
      </c>
      <c r="U1507" s="69">
        <v>6</v>
      </c>
      <c r="V1507" s="69">
        <v>0</v>
      </c>
      <c r="W1507" s="69">
        <v>30</v>
      </c>
      <c r="X1507" s="69">
        <v>282</v>
      </c>
      <c r="Y1507" s="69">
        <v>0</v>
      </c>
      <c r="Z1507" s="64">
        <f t="shared" si="225"/>
        <v>324</v>
      </c>
      <c r="AO1507" s="60" t="s">
        <v>8583</v>
      </c>
      <c r="AP1507" s="79">
        <v>0</v>
      </c>
      <c r="AQ1507" s="79">
        <v>0</v>
      </c>
      <c r="AR1507" s="79">
        <v>0</v>
      </c>
      <c r="AS1507" s="79">
        <v>0</v>
      </c>
      <c r="AT1507" s="79">
        <v>0</v>
      </c>
      <c r="AU1507" s="79">
        <v>0</v>
      </c>
      <c r="AV1507" s="79">
        <v>0</v>
      </c>
      <c r="AW1507" s="129">
        <v>0</v>
      </c>
      <c r="AX1507" s="129">
        <v>0</v>
      </c>
      <c r="AY1507" s="79">
        <v>0</v>
      </c>
      <c r="AZ1507" s="79">
        <v>0</v>
      </c>
      <c r="BA1507" s="79">
        <v>0</v>
      </c>
      <c r="BB1507" s="79">
        <v>0</v>
      </c>
      <c r="BC1507" s="79">
        <v>0</v>
      </c>
      <c r="BD1507" s="79">
        <v>0</v>
      </c>
      <c r="BE1507" s="79">
        <v>0</v>
      </c>
      <c r="BF1507" s="79">
        <v>0</v>
      </c>
      <c r="BG1507" s="79">
        <v>0</v>
      </c>
      <c r="BH1507" s="79">
        <v>0</v>
      </c>
      <c r="BI1507" s="79">
        <v>0</v>
      </c>
      <c r="BJ1507" s="79">
        <v>0</v>
      </c>
      <c r="BK1507" s="79">
        <v>0</v>
      </c>
      <c r="BL1507" s="79">
        <v>0</v>
      </c>
      <c r="BM1507" s="79">
        <v>0</v>
      </c>
      <c r="BN1507" s="79">
        <v>0</v>
      </c>
      <c r="BO1507" s="79">
        <v>0</v>
      </c>
      <c r="BP1507" s="79">
        <v>0</v>
      </c>
      <c r="BQ1507" s="62">
        <v>0</v>
      </c>
      <c r="BR1507" s="62">
        <v>0</v>
      </c>
      <c r="BS1507" s="62">
        <v>0</v>
      </c>
      <c r="BT1507" s="62">
        <v>0</v>
      </c>
      <c r="BU1507" s="60" t="s">
        <v>8583</v>
      </c>
      <c r="BV1507" s="60"/>
    </row>
    <row r="1508" spans="1:74" x14ac:dyDescent="0.25">
      <c r="A1508" s="166" t="s">
        <v>8541</v>
      </c>
      <c r="B1508" s="166" t="s">
        <v>924</v>
      </c>
      <c r="C1508" s="172">
        <v>11</v>
      </c>
      <c r="D1508" s="113">
        <v>11</v>
      </c>
      <c r="E1508" s="113">
        <v>1</v>
      </c>
      <c r="F1508" s="113">
        <v>0</v>
      </c>
      <c r="G1508" s="113">
        <v>0</v>
      </c>
      <c r="H1508" s="113">
        <v>6</v>
      </c>
      <c r="I1508" s="113">
        <v>4</v>
      </c>
      <c r="J1508" s="113">
        <v>0</v>
      </c>
      <c r="K1508" s="113">
        <v>0</v>
      </c>
      <c r="L1508" s="177">
        <f t="shared" si="224"/>
        <v>11</v>
      </c>
      <c r="M1508" s="60">
        <v>14</v>
      </c>
      <c r="S1508" s="90" t="s">
        <v>8489</v>
      </c>
      <c r="T1508" s="91">
        <v>79</v>
      </c>
      <c r="U1508" s="91">
        <v>109</v>
      </c>
      <c r="V1508" s="91">
        <v>8</v>
      </c>
      <c r="W1508" s="91">
        <v>199</v>
      </c>
      <c r="X1508" s="91">
        <v>504</v>
      </c>
      <c r="Y1508" s="91">
        <v>31</v>
      </c>
      <c r="Z1508" s="64">
        <f t="shared" si="225"/>
        <v>930</v>
      </c>
      <c r="AO1508" s="60" t="s">
        <v>8584</v>
      </c>
      <c r="AP1508" s="79">
        <v>0</v>
      </c>
      <c r="AQ1508" s="79">
        <v>0</v>
      </c>
      <c r="AR1508" s="79">
        <v>0</v>
      </c>
      <c r="AS1508" s="79">
        <v>0</v>
      </c>
      <c r="AT1508" s="79">
        <v>0</v>
      </c>
      <c r="AU1508" s="79">
        <v>0</v>
      </c>
      <c r="AV1508" s="79">
        <v>0</v>
      </c>
      <c r="AW1508" s="129">
        <v>0</v>
      </c>
      <c r="AX1508" s="129">
        <v>0</v>
      </c>
      <c r="AY1508" s="79">
        <v>0</v>
      </c>
      <c r="AZ1508" s="79">
        <v>0</v>
      </c>
      <c r="BA1508" s="79">
        <v>1</v>
      </c>
      <c r="BB1508" s="79">
        <v>0</v>
      </c>
      <c r="BC1508" s="79">
        <v>0</v>
      </c>
      <c r="BD1508" s="79">
        <v>0</v>
      </c>
      <c r="BE1508" s="79">
        <v>0</v>
      </c>
      <c r="BF1508" s="79">
        <v>0</v>
      </c>
      <c r="BG1508" s="79">
        <v>0</v>
      </c>
      <c r="BH1508" s="79">
        <v>0</v>
      </c>
      <c r="BI1508" s="79">
        <v>0</v>
      </c>
      <c r="BJ1508" s="79">
        <v>0</v>
      </c>
      <c r="BK1508" s="79">
        <v>0</v>
      </c>
      <c r="BL1508" s="79">
        <v>0</v>
      </c>
      <c r="BM1508" s="79">
        <v>0</v>
      </c>
      <c r="BN1508" s="79">
        <v>0</v>
      </c>
      <c r="BO1508" s="79">
        <v>0</v>
      </c>
      <c r="BP1508" s="79">
        <v>0</v>
      </c>
      <c r="BQ1508" s="62">
        <v>0</v>
      </c>
      <c r="BR1508" s="62">
        <v>0</v>
      </c>
      <c r="BS1508" s="62">
        <v>0</v>
      </c>
      <c r="BT1508" s="62">
        <v>0</v>
      </c>
      <c r="BU1508" s="60" t="s">
        <v>8584</v>
      </c>
      <c r="BV1508" s="60"/>
    </row>
    <row r="1509" spans="1:74" x14ac:dyDescent="0.25">
      <c r="A1509" s="162" t="s">
        <v>8534</v>
      </c>
      <c r="B1509" s="162" t="s">
        <v>2680</v>
      </c>
      <c r="C1509" s="163">
        <v>8</v>
      </c>
      <c r="D1509" s="112">
        <v>8</v>
      </c>
      <c r="E1509" s="112">
        <v>1</v>
      </c>
      <c r="F1509" s="112">
        <v>0</v>
      </c>
      <c r="G1509" s="112">
        <v>0</v>
      </c>
      <c r="H1509" s="112">
        <v>7</v>
      </c>
      <c r="I1509" s="112">
        <v>0</v>
      </c>
      <c r="J1509" s="112">
        <v>0</v>
      </c>
      <c r="K1509" s="112">
        <v>0</v>
      </c>
      <c r="L1509" s="161">
        <f t="shared" si="224"/>
        <v>8</v>
      </c>
      <c r="S1509" s="64" t="s">
        <v>8490</v>
      </c>
      <c r="T1509" s="69">
        <v>45</v>
      </c>
      <c r="U1509" s="69">
        <v>20</v>
      </c>
      <c r="V1509" s="69">
        <v>2</v>
      </c>
      <c r="W1509" s="69">
        <v>234</v>
      </c>
      <c r="X1509" s="69">
        <v>6</v>
      </c>
      <c r="Y1509" s="69">
        <v>1</v>
      </c>
      <c r="Z1509" s="64">
        <f t="shared" si="225"/>
        <v>308</v>
      </c>
      <c r="AO1509" s="60" t="s">
        <v>8585</v>
      </c>
      <c r="AP1509" s="79">
        <v>0</v>
      </c>
      <c r="AQ1509" s="79">
        <v>0</v>
      </c>
      <c r="AR1509" s="79">
        <v>0</v>
      </c>
      <c r="AS1509" s="79">
        <v>0</v>
      </c>
      <c r="AT1509" s="79">
        <v>0</v>
      </c>
      <c r="AU1509" s="79">
        <v>0</v>
      </c>
      <c r="AV1509" s="79">
        <v>0</v>
      </c>
      <c r="AW1509" s="129">
        <v>0</v>
      </c>
      <c r="AX1509" s="129">
        <v>0</v>
      </c>
      <c r="AY1509" s="79">
        <v>0</v>
      </c>
      <c r="AZ1509" s="79">
        <v>0</v>
      </c>
      <c r="BA1509" s="79">
        <v>1</v>
      </c>
      <c r="BB1509" s="79">
        <v>0</v>
      </c>
      <c r="BC1509" s="79">
        <v>0</v>
      </c>
      <c r="BD1509" s="79">
        <v>0</v>
      </c>
      <c r="BE1509" s="79">
        <v>0</v>
      </c>
      <c r="BF1509" s="79">
        <v>0</v>
      </c>
      <c r="BG1509" s="79">
        <v>0</v>
      </c>
      <c r="BH1509" s="79">
        <v>0</v>
      </c>
      <c r="BI1509" s="79">
        <v>0</v>
      </c>
      <c r="BJ1509" s="79">
        <v>0</v>
      </c>
      <c r="BK1509" s="79">
        <v>0</v>
      </c>
      <c r="BL1509" s="79">
        <v>0</v>
      </c>
      <c r="BM1509" s="79">
        <v>0</v>
      </c>
      <c r="BN1509" s="79">
        <v>0</v>
      </c>
      <c r="BO1509" s="79">
        <v>0</v>
      </c>
      <c r="BP1509" s="79">
        <v>0</v>
      </c>
      <c r="BQ1509" s="62">
        <v>0</v>
      </c>
      <c r="BR1509" s="62">
        <v>0</v>
      </c>
      <c r="BS1509" s="62">
        <v>0</v>
      </c>
      <c r="BT1509" s="62">
        <v>0</v>
      </c>
      <c r="BU1509" s="60" t="s">
        <v>8585</v>
      </c>
      <c r="BV1509" s="60"/>
    </row>
    <row r="1510" spans="1:74" x14ac:dyDescent="0.25">
      <c r="A1510" s="162" t="s">
        <v>8534</v>
      </c>
      <c r="B1510" s="162" t="s">
        <v>1641</v>
      </c>
      <c r="C1510" s="115">
        <v>35</v>
      </c>
      <c r="D1510" s="112">
        <v>35</v>
      </c>
      <c r="E1510" s="112">
        <v>0</v>
      </c>
      <c r="F1510" s="112">
        <v>1</v>
      </c>
      <c r="G1510" s="112">
        <v>0</v>
      </c>
      <c r="H1510" s="112">
        <v>0</v>
      </c>
      <c r="I1510" s="112">
        <v>34</v>
      </c>
      <c r="J1510" s="112">
        <v>0</v>
      </c>
      <c r="K1510" s="112">
        <v>0</v>
      </c>
      <c r="L1510" s="161">
        <f t="shared" si="224"/>
        <v>35</v>
      </c>
      <c r="T1510" s="60">
        <f t="shared" ref="T1510:Y1510" si="226">SUM(T1503:T1509)</f>
        <v>131</v>
      </c>
      <c r="U1510" s="60">
        <f t="shared" si="226"/>
        <v>135</v>
      </c>
      <c r="V1510" s="60">
        <f t="shared" si="226"/>
        <v>10</v>
      </c>
      <c r="W1510" s="60">
        <f t="shared" si="226"/>
        <v>481</v>
      </c>
      <c r="X1510" s="60">
        <f t="shared" si="226"/>
        <v>797</v>
      </c>
      <c r="Y1510" s="60">
        <f t="shared" si="226"/>
        <v>32</v>
      </c>
      <c r="Z1510" s="64">
        <f t="shared" si="225"/>
        <v>1586</v>
      </c>
      <c r="AO1510" s="60" t="s">
        <v>8591</v>
      </c>
      <c r="AP1510" s="79">
        <v>364</v>
      </c>
      <c r="AQ1510" s="79">
        <v>349</v>
      </c>
      <c r="AR1510" s="79">
        <v>510</v>
      </c>
      <c r="AS1510" s="79">
        <v>535</v>
      </c>
      <c r="AT1510" s="173">
        <v>579</v>
      </c>
      <c r="AU1510" s="79">
        <v>91</v>
      </c>
      <c r="AV1510" s="79">
        <v>181</v>
      </c>
      <c r="AW1510" s="129">
        <v>166</v>
      </c>
      <c r="AX1510" s="129">
        <v>123</v>
      </c>
      <c r="AY1510" s="79">
        <v>6</v>
      </c>
      <c r="AZ1510" s="79">
        <v>0</v>
      </c>
      <c r="BA1510" s="79">
        <v>1</v>
      </c>
      <c r="BB1510" s="79">
        <v>0</v>
      </c>
      <c r="BC1510" s="79">
        <v>0</v>
      </c>
      <c r="BD1510" s="79">
        <v>0</v>
      </c>
      <c r="BE1510" s="79">
        <v>0</v>
      </c>
      <c r="BF1510" s="79">
        <v>0</v>
      </c>
      <c r="BG1510" s="79">
        <v>0</v>
      </c>
      <c r="BH1510" s="79">
        <v>0</v>
      </c>
      <c r="BI1510" s="79">
        <v>0</v>
      </c>
      <c r="BJ1510" s="79">
        <v>0</v>
      </c>
      <c r="BK1510" s="79">
        <v>0</v>
      </c>
      <c r="BL1510" s="79">
        <v>0</v>
      </c>
      <c r="BM1510" s="79">
        <v>0</v>
      </c>
      <c r="BN1510" s="79">
        <v>0</v>
      </c>
      <c r="BO1510" s="79">
        <v>1</v>
      </c>
      <c r="BP1510" s="79">
        <v>0</v>
      </c>
      <c r="BQ1510" s="62">
        <v>0</v>
      </c>
      <c r="BR1510" s="62">
        <v>0</v>
      </c>
      <c r="BS1510" s="62">
        <v>0</v>
      </c>
      <c r="BT1510" s="62">
        <v>0</v>
      </c>
      <c r="BU1510" s="60" t="s">
        <v>8591</v>
      </c>
      <c r="BV1510" s="60"/>
    </row>
    <row r="1511" spans="1:74" x14ac:dyDescent="0.25">
      <c r="A1511" s="162" t="s">
        <v>8534</v>
      </c>
      <c r="B1511" s="162" t="s">
        <v>7219</v>
      </c>
      <c r="C1511" s="115">
        <v>2</v>
      </c>
      <c r="D1511" s="112">
        <v>2</v>
      </c>
      <c r="E1511" s="112">
        <v>0</v>
      </c>
      <c r="F1511" s="112">
        <v>2</v>
      </c>
      <c r="G1511" s="112">
        <v>0</v>
      </c>
      <c r="H1511" s="112">
        <v>0</v>
      </c>
      <c r="I1511" s="112">
        <v>0</v>
      </c>
      <c r="J1511" s="112">
        <v>0</v>
      </c>
      <c r="K1511" s="112">
        <v>0</v>
      </c>
      <c r="L1511" s="161">
        <f t="shared" si="224"/>
        <v>2</v>
      </c>
      <c r="AO1511" s="60" t="s">
        <v>8595</v>
      </c>
      <c r="AP1511" s="79">
        <v>0</v>
      </c>
      <c r="AQ1511" s="79">
        <v>0</v>
      </c>
      <c r="AR1511" s="79">
        <v>0</v>
      </c>
      <c r="AS1511" s="79">
        <v>0</v>
      </c>
      <c r="AT1511" s="79">
        <v>0</v>
      </c>
      <c r="AU1511" s="79">
        <v>415</v>
      </c>
      <c r="AV1511" s="79">
        <v>435</v>
      </c>
      <c r="AW1511" s="129">
        <v>345</v>
      </c>
      <c r="AX1511" s="129">
        <v>433</v>
      </c>
      <c r="AY1511" s="79">
        <v>457</v>
      </c>
      <c r="AZ1511" s="173">
        <v>568</v>
      </c>
      <c r="BA1511" s="79">
        <v>453</v>
      </c>
      <c r="BB1511" s="79">
        <v>391</v>
      </c>
      <c r="BC1511" s="79">
        <v>236</v>
      </c>
      <c r="BD1511" s="79">
        <v>35</v>
      </c>
      <c r="BE1511" s="79">
        <v>44</v>
      </c>
      <c r="BF1511" s="79">
        <v>12</v>
      </c>
      <c r="BG1511" s="62">
        <v>15</v>
      </c>
      <c r="BH1511" s="62">
        <v>11</v>
      </c>
      <c r="BI1511" s="62">
        <v>1</v>
      </c>
      <c r="BJ1511" s="79">
        <v>0</v>
      </c>
      <c r="BK1511" s="100">
        <v>0</v>
      </c>
      <c r="BL1511" s="79">
        <v>0</v>
      </c>
      <c r="BM1511" s="79">
        <v>0</v>
      </c>
      <c r="BN1511" s="79">
        <v>0</v>
      </c>
      <c r="BO1511" s="79">
        <v>1</v>
      </c>
      <c r="BP1511" s="79">
        <v>0</v>
      </c>
      <c r="BQ1511" s="62">
        <v>0</v>
      </c>
      <c r="BR1511" s="62">
        <v>0</v>
      </c>
      <c r="BS1511" s="62">
        <v>0</v>
      </c>
      <c r="BT1511" s="62">
        <v>0</v>
      </c>
      <c r="BU1511" s="60" t="s">
        <v>8595</v>
      </c>
      <c r="BV1511" s="60"/>
    </row>
    <row r="1512" spans="1:74" x14ac:dyDescent="0.25">
      <c r="A1512" s="162" t="s">
        <v>8534</v>
      </c>
      <c r="B1512" s="162" t="s">
        <v>7220</v>
      </c>
      <c r="C1512" s="115">
        <v>2</v>
      </c>
      <c r="D1512" s="112">
        <v>2</v>
      </c>
      <c r="E1512" s="112">
        <v>2</v>
      </c>
      <c r="F1512" s="112">
        <v>0</v>
      </c>
      <c r="G1512" s="112">
        <v>0</v>
      </c>
      <c r="H1512" s="112">
        <v>0</v>
      </c>
      <c r="I1512" s="112">
        <v>0</v>
      </c>
      <c r="J1512" s="112">
        <v>0</v>
      </c>
      <c r="K1512" s="112">
        <v>0</v>
      </c>
      <c r="L1512" s="161">
        <f t="shared" si="224"/>
        <v>2</v>
      </c>
      <c r="S1512" s="64" t="s">
        <v>8508</v>
      </c>
      <c r="T1512" s="64" t="s">
        <v>115</v>
      </c>
      <c r="U1512" s="64" t="s">
        <v>135</v>
      </c>
      <c r="V1512" s="64" t="s">
        <v>139</v>
      </c>
      <c r="W1512" s="64" t="s">
        <v>121</v>
      </c>
      <c r="X1512" s="64" t="s">
        <v>667</v>
      </c>
      <c r="Y1512" s="64" t="s">
        <v>8473</v>
      </c>
      <c r="Z1512" s="64" t="s">
        <v>8</v>
      </c>
      <c r="AO1512" s="60" t="s">
        <v>8598</v>
      </c>
      <c r="AP1512" s="79">
        <v>0</v>
      </c>
      <c r="AQ1512" s="79">
        <v>0</v>
      </c>
      <c r="AR1512" s="79">
        <v>0</v>
      </c>
      <c r="AS1512" s="79">
        <v>0</v>
      </c>
      <c r="AT1512" s="79">
        <v>0</v>
      </c>
      <c r="AU1512" s="79">
        <v>0</v>
      </c>
      <c r="AV1512" s="79">
        <v>0</v>
      </c>
      <c r="AW1512" s="79">
        <v>0</v>
      </c>
      <c r="AX1512" s="79">
        <v>0</v>
      </c>
      <c r="AY1512" s="79">
        <v>2</v>
      </c>
      <c r="AZ1512" s="79">
        <v>10</v>
      </c>
      <c r="BA1512" s="79">
        <v>51</v>
      </c>
      <c r="BB1512" s="79">
        <v>115</v>
      </c>
      <c r="BC1512" s="79">
        <v>428</v>
      </c>
      <c r="BD1512" s="173">
        <v>525</v>
      </c>
      <c r="BE1512" s="79">
        <v>467</v>
      </c>
      <c r="BF1512" s="79">
        <v>379</v>
      </c>
      <c r="BG1512" s="62">
        <v>320</v>
      </c>
      <c r="BH1512" s="62">
        <v>115</v>
      </c>
      <c r="BI1512" s="79">
        <v>91</v>
      </c>
      <c r="BJ1512" s="79">
        <v>54</v>
      </c>
      <c r="BK1512" s="100">
        <v>62</v>
      </c>
      <c r="BL1512" s="79">
        <v>37</v>
      </c>
      <c r="BM1512" s="79">
        <v>45</v>
      </c>
      <c r="BN1512" s="79">
        <v>34</v>
      </c>
      <c r="BO1512" s="79">
        <v>33</v>
      </c>
      <c r="BP1512" s="79">
        <v>0</v>
      </c>
      <c r="BQ1512" s="62">
        <v>7</v>
      </c>
      <c r="BR1512" s="62">
        <v>0</v>
      </c>
      <c r="BS1512" s="62">
        <v>0</v>
      </c>
      <c r="BT1512" s="62">
        <v>0</v>
      </c>
      <c r="BU1512" s="60" t="s">
        <v>8598</v>
      </c>
      <c r="BV1512" s="60"/>
    </row>
    <row r="1513" spans="1:74" x14ac:dyDescent="0.25">
      <c r="A1513" s="162" t="s">
        <v>8534</v>
      </c>
      <c r="B1513" s="162" t="s">
        <v>924</v>
      </c>
      <c r="C1513" s="115">
        <v>277</v>
      </c>
      <c r="D1513" s="112">
        <v>277</v>
      </c>
      <c r="E1513" s="112">
        <v>3</v>
      </c>
      <c r="F1513" s="112">
        <v>3</v>
      </c>
      <c r="G1513" s="112">
        <v>0</v>
      </c>
      <c r="H1513" s="112">
        <v>23</v>
      </c>
      <c r="I1513" s="112">
        <v>248</v>
      </c>
      <c r="J1513" s="112">
        <v>0</v>
      </c>
      <c r="K1513" s="112">
        <v>0</v>
      </c>
      <c r="L1513" s="161">
        <f t="shared" si="224"/>
        <v>277</v>
      </c>
      <c r="M1513" s="60">
        <f>SUM(L1509:L1513)</f>
        <v>324</v>
      </c>
      <c r="S1513" s="64" t="s">
        <v>8484</v>
      </c>
      <c r="T1513" s="69">
        <v>0</v>
      </c>
      <c r="U1513" s="69">
        <v>0</v>
      </c>
      <c r="V1513" s="69">
        <v>0</v>
      </c>
      <c r="W1513" s="69">
        <v>0</v>
      </c>
      <c r="X1513" s="69">
        <v>0</v>
      </c>
      <c r="Y1513" s="69">
        <v>0</v>
      </c>
      <c r="Z1513" s="64">
        <f t="shared" ref="Z1513:Z1520" si="227">SUM(T1513:Y1513)</f>
        <v>0</v>
      </c>
      <c r="AO1513" s="60" t="s">
        <v>8632</v>
      </c>
      <c r="AP1513" s="79">
        <v>3</v>
      </c>
      <c r="AQ1513" s="79">
        <v>0</v>
      </c>
      <c r="AR1513" s="79">
        <v>1</v>
      </c>
      <c r="AS1513" s="79">
        <v>1</v>
      </c>
      <c r="AT1513" s="79">
        <v>1</v>
      </c>
      <c r="AU1513" s="79">
        <v>0</v>
      </c>
      <c r="AV1513" s="79">
        <v>0</v>
      </c>
      <c r="AW1513" s="129">
        <v>0</v>
      </c>
      <c r="AX1513" s="129">
        <v>0</v>
      </c>
      <c r="AY1513" s="79">
        <v>1</v>
      </c>
      <c r="AZ1513" s="79">
        <v>2</v>
      </c>
      <c r="BA1513" s="79">
        <v>1</v>
      </c>
      <c r="BB1513" s="79">
        <v>1</v>
      </c>
      <c r="BC1513" s="79">
        <v>0</v>
      </c>
      <c r="BD1513" s="79">
        <v>0</v>
      </c>
      <c r="BE1513" s="79">
        <v>1</v>
      </c>
      <c r="BF1513" s="79">
        <v>0</v>
      </c>
      <c r="BG1513" s="79">
        <v>0</v>
      </c>
      <c r="BH1513" s="79">
        <v>0</v>
      </c>
      <c r="BI1513" s="79">
        <v>1</v>
      </c>
      <c r="BJ1513" s="79">
        <v>1</v>
      </c>
      <c r="BK1513" s="79">
        <v>0</v>
      </c>
      <c r="BL1513" s="79">
        <v>0</v>
      </c>
      <c r="BM1513" s="79">
        <v>0</v>
      </c>
      <c r="BN1513" s="79">
        <v>0</v>
      </c>
      <c r="BO1513" s="79">
        <v>0</v>
      </c>
      <c r="BP1513" s="79">
        <v>0</v>
      </c>
      <c r="BQ1513" s="62">
        <v>0</v>
      </c>
      <c r="BR1513" s="62">
        <v>0</v>
      </c>
      <c r="BS1513" s="62">
        <v>0</v>
      </c>
      <c r="BT1513" s="62">
        <v>0</v>
      </c>
      <c r="BU1513" s="60" t="s">
        <v>8632</v>
      </c>
      <c r="BV1513" s="60"/>
    </row>
    <row r="1514" spans="1:74" x14ac:dyDescent="0.25">
      <c r="A1514" s="160" t="s">
        <v>8312</v>
      </c>
      <c r="B1514" s="160" t="s">
        <v>2680</v>
      </c>
      <c r="C1514" s="114">
        <v>36</v>
      </c>
      <c r="D1514" s="114">
        <v>36</v>
      </c>
      <c r="E1514" s="114">
        <v>5</v>
      </c>
      <c r="F1514" s="114">
        <v>6</v>
      </c>
      <c r="G1514" s="114">
        <v>0</v>
      </c>
      <c r="H1514" s="114">
        <v>25</v>
      </c>
      <c r="I1514" s="114">
        <v>0</v>
      </c>
      <c r="J1514" s="114">
        <v>0</v>
      </c>
      <c r="K1514" s="114">
        <v>0</v>
      </c>
      <c r="L1514" s="177">
        <f t="shared" si="224"/>
        <v>36</v>
      </c>
      <c r="S1514" s="90" t="s">
        <v>8485</v>
      </c>
      <c r="T1514" s="91">
        <v>0</v>
      </c>
      <c r="U1514" s="91">
        <v>0</v>
      </c>
      <c r="V1514" s="91">
        <v>0</v>
      </c>
      <c r="W1514" s="92">
        <v>0</v>
      </c>
      <c r="X1514" s="91">
        <v>0</v>
      </c>
      <c r="Y1514" s="91">
        <v>0</v>
      </c>
      <c r="Z1514" s="64">
        <f t="shared" si="227"/>
        <v>0</v>
      </c>
      <c r="AO1514" s="60" t="s">
        <v>8633</v>
      </c>
      <c r="AP1514" s="79">
        <v>3</v>
      </c>
      <c r="AQ1514" s="79">
        <v>3</v>
      </c>
      <c r="AR1514" s="79">
        <v>1</v>
      </c>
      <c r="AS1514" s="79">
        <v>1</v>
      </c>
      <c r="AT1514" s="79">
        <v>1</v>
      </c>
      <c r="AU1514" s="79">
        <v>0</v>
      </c>
      <c r="AV1514" s="79">
        <v>0</v>
      </c>
      <c r="AW1514" s="129">
        <v>0</v>
      </c>
      <c r="AX1514" s="129">
        <v>1</v>
      </c>
      <c r="AY1514" s="79">
        <v>1</v>
      </c>
      <c r="AZ1514" s="79">
        <v>0</v>
      </c>
      <c r="BA1514" s="79">
        <v>0</v>
      </c>
      <c r="BB1514" s="79">
        <v>1</v>
      </c>
      <c r="BC1514" s="79">
        <v>0</v>
      </c>
      <c r="BD1514" s="79">
        <v>0</v>
      </c>
      <c r="BE1514" s="79">
        <v>1</v>
      </c>
      <c r="BF1514" s="79">
        <v>0</v>
      </c>
      <c r="BG1514" s="79">
        <v>0</v>
      </c>
      <c r="BH1514" s="79">
        <v>0</v>
      </c>
      <c r="BI1514" s="79">
        <v>0</v>
      </c>
      <c r="BJ1514" s="79">
        <v>1</v>
      </c>
      <c r="BK1514" s="79">
        <v>0</v>
      </c>
      <c r="BL1514" s="79">
        <v>0</v>
      </c>
      <c r="BM1514" s="79">
        <v>0</v>
      </c>
      <c r="BN1514" s="79">
        <v>0</v>
      </c>
      <c r="BO1514" s="79">
        <v>0</v>
      </c>
      <c r="BP1514" s="79">
        <v>0</v>
      </c>
      <c r="BQ1514" s="62">
        <v>0</v>
      </c>
      <c r="BR1514" s="62">
        <v>0</v>
      </c>
      <c r="BS1514" s="62">
        <v>0</v>
      </c>
      <c r="BT1514" s="62">
        <v>0</v>
      </c>
      <c r="BU1514" s="60" t="s">
        <v>8633</v>
      </c>
      <c r="BV1514" s="60"/>
    </row>
    <row r="1515" spans="1:74" x14ac:dyDescent="0.25">
      <c r="A1515" s="160" t="s">
        <v>8312</v>
      </c>
      <c r="B1515" s="160" t="s">
        <v>1641</v>
      </c>
      <c r="C1515" s="114">
        <v>104</v>
      </c>
      <c r="D1515" s="114">
        <v>93</v>
      </c>
      <c r="E1515" s="114">
        <v>1</v>
      </c>
      <c r="F1515" s="114">
        <v>10</v>
      </c>
      <c r="G1515" s="114">
        <v>0</v>
      </c>
      <c r="H1515" s="114">
        <v>80</v>
      </c>
      <c r="I1515" s="114">
        <v>1</v>
      </c>
      <c r="J1515" s="114">
        <v>1</v>
      </c>
      <c r="K1515" s="114">
        <v>0</v>
      </c>
      <c r="L1515" s="177">
        <f t="shared" si="224"/>
        <v>93</v>
      </c>
      <c r="S1515" s="64" t="s">
        <v>8486</v>
      </c>
      <c r="T1515" s="112">
        <v>0</v>
      </c>
      <c r="U1515" s="112">
        <v>0</v>
      </c>
      <c r="V1515" s="112">
        <v>0</v>
      </c>
      <c r="W1515" s="112">
        <v>1</v>
      </c>
      <c r="X1515" s="112">
        <v>0</v>
      </c>
      <c r="Y1515" s="112">
        <v>0</v>
      </c>
      <c r="Z1515" s="64">
        <f t="shared" si="227"/>
        <v>1</v>
      </c>
      <c r="AO1515" s="60" t="s">
        <v>8634</v>
      </c>
      <c r="AP1515" s="79">
        <v>10</v>
      </c>
      <c r="AQ1515" s="79">
        <v>3</v>
      </c>
      <c r="AR1515" s="79">
        <v>5</v>
      </c>
      <c r="AS1515" s="79">
        <v>3</v>
      </c>
      <c r="AT1515" s="79">
        <v>2</v>
      </c>
      <c r="AU1515" s="79">
        <v>0</v>
      </c>
      <c r="AV1515" s="79">
        <v>0</v>
      </c>
      <c r="AW1515" s="129">
        <v>0</v>
      </c>
      <c r="AX1515" s="129">
        <v>1</v>
      </c>
      <c r="AY1515" s="79">
        <v>1</v>
      </c>
      <c r="AZ1515" s="79">
        <v>0</v>
      </c>
      <c r="BA1515" s="79">
        <v>0</v>
      </c>
      <c r="BB1515" s="79">
        <v>1</v>
      </c>
      <c r="BC1515" s="79">
        <v>0</v>
      </c>
      <c r="BD1515" s="79">
        <v>0</v>
      </c>
      <c r="BE1515" s="79">
        <v>1</v>
      </c>
      <c r="BF1515" s="79">
        <v>0</v>
      </c>
      <c r="BG1515" s="79">
        <v>0</v>
      </c>
      <c r="BH1515" s="79">
        <v>0</v>
      </c>
      <c r="BI1515" s="79">
        <v>0</v>
      </c>
      <c r="BJ1515" s="79">
        <v>1</v>
      </c>
      <c r="BK1515" s="79">
        <v>0</v>
      </c>
      <c r="BL1515" s="79">
        <v>0</v>
      </c>
      <c r="BM1515" s="79">
        <v>0</v>
      </c>
      <c r="BN1515" s="79">
        <v>0</v>
      </c>
      <c r="BO1515" s="79">
        <v>0</v>
      </c>
      <c r="BP1515" s="79">
        <v>0</v>
      </c>
      <c r="BQ1515" s="62">
        <v>0</v>
      </c>
      <c r="BR1515" s="62">
        <v>0</v>
      </c>
      <c r="BS1515" s="62">
        <v>0</v>
      </c>
      <c r="BT1515" s="62">
        <v>0</v>
      </c>
      <c r="BU1515" s="60" t="s">
        <v>8634</v>
      </c>
      <c r="BV1515" s="60"/>
    </row>
    <row r="1516" spans="1:74" x14ac:dyDescent="0.25">
      <c r="A1516" s="160" t="s">
        <v>8312</v>
      </c>
      <c r="B1516" s="160" t="s">
        <v>7219</v>
      </c>
      <c r="C1516" s="114">
        <v>5</v>
      </c>
      <c r="D1516" s="114">
        <v>5</v>
      </c>
      <c r="E1516" s="114">
        <v>1</v>
      </c>
      <c r="F1516" s="114">
        <v>4</v>
      </c>
      <c r="G1516" s="114">
        <v>0</v>
      </c>
      <c r="H1516" s="114">
        <v>0</v>
      </c>
      <c r="I1516" s="114">
        <v>0</v>
      </c>
      <c r="J1516" s="114">
        <v>0</v>
      </c>
      <c r="K1516" s="114">
        <v>0</v>
      </c>
      <c r="L1516" s="177">
        <f t="shared" si="224"/>
        <v>5</v>
      </c>
      <c r="S1516" s="90" t="s">
        <v>8487</v>
      </c>
      <c r="T1516" s="113">
        <v>0</v>
      </c>
      <c r="U1516" s="113">
        <v>0</v>
      </c>
      <c r="V1516" s="113">
        <v>0</v>
      </c>
      <c r="W1516" s="113">
        <v>3</v>
      </c>
      <c r="X1516" s="113">
        <v>0</v>
      </c>
      <c r="Y1516" s="113">
        <v>0</v>
      </c>
      <c r="Z1516" s="64">
        <f t="shared" si="227"/>
        <v>3</v>
      </c>
      <c r="AO1516" s="60" t="s">
        <v>8635</v>
      </c>
      <c r="AP1516" s="79">
        <v>51</v>
      </c>
      <c r="AQ1516" s="79">
        <v>46</v>
      </c>
      <c r="AR1516" s="79">
        <v>37</v>
      </c>
      <c r="AS1516" s="79">
        <v>28</v>
      </c>
      <c r="AT1516" s="79">
        <v>23</v>
      </c>
      <c r="AU1516" s="79">
        <v>12</v>
      </c>
      <c r="AV1516" s="79">
        <v>18</v>
      </c>
      <c r="AW1516" s="129">
        <v>8</v>
      </c>
      <c r="AX1516" s="129">
        <v>10</v>
      </c>
      <c r="AY1516" s="79">
        <v>4</v>
      </c>
      <c r="AZ1516" s="79">
        <v>1</v>
      </c>
      <c r="BA1516" s="79">
        <v>5</v>
      </c>
      <c r="BB1516" s="79">
        <v>3</v>
      </c>
      <c r="BC1516" s="79">
        <v>0</v>
      </c>
      <c r="BD1516" s="79">
        <v>0</v>
      </c>
      <c r="BE1516" s="79">
        <v>2</v>
      </c>
      <c r="BF1516" s="79">
        <v>0</v>
      </c>
      <c r="BG1516" s="79">
        <v>0</v>
      </c>
      <c r="BH1516" s="79">
        <v>0</v>
      </c>
      <c r="BI1516" s="79">
        <v>4</v>
      </c>
      <c r="BJ1516" s="79">
        <v>1</v>
      </c>
      <c r="BK1516" s="79">
        <v>1</v>
      </c>
      <c r="BL1516" s="79">
        <v>0</v>
      </c>
      <c r="BM1516" s="79">
        <v>0</v>
      </c>
      <c r="BN1516" s="79">
        <v>0</v>
      </c>
      <c r="BO1516" s="79">
        <v>0</v>
      </c>
      <c r="BP1516" s="79">
        <v>0</v>
      </c>
      <c r="BQ1516" s="62">
        <v>0</v>
      </c>
      <c r="BR1516" s="62">
        <v>0</v>
      </c>
      <c r="BS1516" s="62">
        <v>0</v>
      </c>
      <c r="BT1516" s="62">
        <v>0</v>
      </c>
      <c r="BU1516" s="60" t="s">
        <v>8635</v>
      </c>
      <c r="BV1516" s="60"/>
    </row>
    <row r="1517" spans="1:74" x14ac:dyDescent="0.25">
      <c r="A1517" s="160" t="s">
        <v>8312</v>
      </c>
      <c r="B1517" s="160" t="s">
        <v>7220</v>
      </c>
      <c r="C1517" s="114">
        <v>2</v>
      </c>
      <c r="D1517" s="114">
        <v>2</v>
      </c>
      <c r="E1517" s="114">
        <v>0</v>
      </c>
      <c r="F1517" s="114">
        <v>0</v>
      </c>
      <c r="G1517" s="114">
        <v>0</v>
      </c>
      <c r="H1517" s="114">
        <v>2</v>
      </c>
      <c r="I1517" s="114">
        <v>0</v>
      </c>
      <c r="J1517" s="114">
        <v>0</v>
      </c>
      <c r="K1517" s="114">
        <v>0</v>
      </c>
      <c r="L1517" s="177">
        <f t="shared" si="224"/>
        <v>2</v>
      </c>
      <c r="S1517" s="64" t="s">
        <v>8488</v>
      </c>
      <c r="T1517" s="112">
        <v>1</v>
      </c>
      <c r="U1517" s="112">
        <v>0</v>
      </c>
      <c r="V1517" s="112">
        <v>0</v>
      </c>
      <c r="W1517" s="112">
        <v>7</v>
      </c>
      <c r="X1517" s="112">
        <v>0</v>
      </c>
      <c r="Y1517" s="112">
        <v>0</v>
      </c>
      <c r="Z1517" s="64">
        <f t="shared" si="227"/>
        <v>8</v>
      </c>
      <c r="AO1517" s="60" t="s">
        <v>8713</v>
      </c>
      <c r="AP1517" s="173">
        <v>713</v>
      </c>
      <c r="AQ1517" s="79">
        <v>352</v>
      </c>
      <c r="AR1517" s="79">
        <v>266</v>
      </c>
      <c r="AS1517" s="79">
        <v>249</v>
      </c>
      <c r="AT1517" s="79">
        <v>156</v>
      </c>
      <c r="AU1517" s="79">
        <v>84</v>
      </c>
      <c r="AV1517" s="79">
        <v>62</v>
      </c>
      <c r="AW1517" s="129">
        <v>82</v>
      </c>
      <c r="AX1517" s="129">
        <v>42</v>
      </c>
      <c r="AY1517" s="79">
        <v>52</v>
      </c>
      <c r="AZ1517" s="79">
        <v>37</v>
      </c>
      <c r="BA1517" s="79">
        <v>17</v>
      </c>
      <c r="BB1517" s="79">
        <v>19</v>
      </c>
      <c r="BC1517" s="79">
        <v>37</v>
      </c>
      <c r="BD1517" s="79">
        <v>13</v>
      </c>
      <c r="BE1517" s="79">
        <v>19</v>
      </c>
      <c r="BF1517" s="79">
        <v>16</v>
      </c>
      <c r="BG1517" s="62">
        <v>11</v>
      </c>
      <c r="BH1517" s="79">
        <v>3</v>
      </c>
      <c r="BI1517" s="79">
        <v>6</v>
      </c>
      <c r="BJ1517" s="79">
        <v>2</v>
      </c>
      <c r="BK1517" s="79">
        <v>3</v>
      </c>
      <c r="BL1517" s="79">
        <v>5</v>
      </c>
      <c r="BM1517" s="79">
        <v>3</v>
      </c>
      <c r="BN1517" s="79">
        <v>0</v>
      </c>
      <c r="BO1517" s="79">
        <v>0</v>
      </c>
      <c r="BP1517" s="79">
        <v>0</v>
      </c>
      <c r="BQ1517" s="62">
        <v>1</v>
      </c>
      <c r="BR1517" s="62">
        <v>2</v>
      </c>
      <c r="BS1517" s="62">
        <v>1</v>
      </c>
      <c r="BT1517" s="62">
        <v>1</v>
      </c>
      <c r="BU1517" s="60" t="s">
        <v>8713</v>
      </c>
      <c r="BV1517" s="60"/>
    </row>
    <row r="1518" spans="1:74" x14ac:dyDescent="0.25">
      <c r="A1518" s="160" t="s">
        <v>8312</v>
      </c>
      <c r="B1518" s="160" t="s">
        <v>924</v>
      </c>
      <c r="C1518" s="114">
        <v>800</v>
      </c>
      <c r="D1518" s="114">
        <v>794</v>
      </c>
      <c r="E1518" s="114">
        <v>72</v>
      </c>
      <c r="F1518" s="114">
        <v>89</v>
      </c>
      <c r="G1518" s="114">
        <v>8</v>
      </c>
      <c r="H1518" s="114">
        <v>92</v>
      </c>
      <c r="I1518" s="114">
        <v>503</v>
      </c>
      <c r="J1518" s="114">
        <v>30</v>
      </c>
      <c r="K1518" s="114">
        <v>0</v>
      </c>
      <c r="L1518" s="177">
        <f t="shared" si="224"/>
        <v>794</v>
      </c>
      <c r="M1518" s="60">
        <f>SUM(L1514:L1518)</f>
        <v>930</v>
      </c>
      <c r="S1518" s="90" t="s">
        <v>8489</v>
      </c>
      <c r="T1518" s="114">
        <v>5</v>
      </c>
      <c r="U1518" s="114">
        <v>6</v>
      </c>
      <c r="V1518" s="114">
        <v>0</v>
      </c>
      <c r="W1518" s="114">
        <v>25</v>
      </c>
      <c r="X1518" s="114">
        <v>0</v>
      </c>
      <c r="Y1518" s="114">
        <v>0</v>
      </c>
      <c r="Z1518" s="64">
        <f t="shared" si="227"/>
        <v>36</v>
      </c>
      <c r="AO1518" s="60" t="s">
        <v>8714</v>
      </c>
      <c r="AP1518" s="79">
        <v>1</v>
      </c>
      <c r="AQ1518" s="79">
        <v>28</v>
      </c>
      <c r="AR1518" s="79">
        <v>72</v>
      </c>
      <c r="AS1518" s="79">
        <v>273</v>
      </c>
      <c r="AT1518" s="173">
        <v>355</v>
      </c>
      <c r="AU1518" s="79">
        <v>161</v>
      </c>
      <c r="AV1518" s="79">
        <v>145</v>
      </c>
      <c r="AW1518" s="129">
        <v>92</v>
      </c>
      <c r="AX1518" s="129">
        <v>72</v>
      </c>
      <c r="AY1518" s="79">
        <v>60</v>
      </c>
      <c r="AZ1518" s="79">
        <v>43</v>
      </c>
      <c r="BA1518" s="79">
        <v>40</v>
      </c>
      <c r="BB1518" s="79">
        <v>31</v>
      </c>
      <c r="BC1518" s="79">
        <v>39</v>
      </c>
      <c r="BD1518" s="79">
        <v>28</v>
      </c>
      <c r="BE1518" s="79">
        <v>32</v>
      </c>
      <c r="BF1518" s="79">
        <v>17</v>
      </c>
      <c r="BG1518" s="62">
        <v>29</v>
      </c>
      <c r="BH1518" s="79">
        <v>10</v>
      </c>
      <c r="BI1518" s="79">
        <v>15</v>
      </c>
      <c r="BJ1518" s="79">
        <v>6</v>
      </c>
      <c r="BK1518" s="79">
        <v>14</v>
      </c>
      <c r="BL1518" s="79">
        <v>7</v>
      </c>
      <c r="BM1518" s="79">
        <v>4</v>
      </c>
      <c r="BN1518" s="79">
        <v>1</v>
      </c>
      <c r="BO1518" s="79">
        <v>0</v>
      </c>
      <c r="BP1518" s="79">
        <v>0</v>
      </c>
      <c r="BQ1518" s="62">
        <v>5</v>
      </c>
      <c r="BR1518" s="62">
        <v>1</v>
      </c>
      <c r="BS1518" s="62">
        <v>1</v>
      </c>
      <c r="BT1518" s="62">
        <v>2</v>
      </c>
      <c r="BU1518" s="60" t="s">
        <v>8714</v>
      </c>
      <c r="BV1518" s="60"/>
    </row>
    <row r="1519" spans="1:74" x14ac:dyDescent="0.25">
      <c r="A1519" s="162" t="s">
        <v>7341</v>
      </c>
      <c r="B1519" s="162" t="s">
        <v>2680</v>
      </c>
      <c r="C1519" s="115">
        <v>189</v>
      </c>
      <c r="D1519" s="115">
        <v>189</v>
      </c>
      <c r="E1519" s="115">
        <v>0</v>
      </c>
      <c r="F1519" s="115">
        <v>0</v>
      </c>
      <c r="G1519" s="115">
        <v>0</v>
      </c>
      <c r="H1519" s="115">
        <v>189</v>
      </c>
      <c r="I1519" s="115">
        <v>0</v>
      </c>
      <c r="J1519" s="115">
        <v>0</v>
      </c>
      <c r="K1519" s="115">
        <v>0</v>
      </c>
      <c r="L1519" s="161">
        <f t="shared" si="224"/>
        <v>189</v>
      </c>
      <c r="S1519" s="64" t="s">
        <v>8490</v>
      </c>
      <c r="T1519" s="115">
        <v>0</v>
      </c>
      <c r="U1519" s="115">
        <v>0</v>
      </c>
      <c r="V1519" s="115">
        <v>0</v>
      </c>
      <c r="W1519" s="115">
        <v>189</v>
      </c>
      <c r="X1519" s="115">
        <v>0</v>
      </c>
      <c r="Y1519" s="115">
        <v>0</v>
      </c>
      <c r="Z1519" s="64">
        <f t="shared" si="227"/>
        <v>189</v>
      </c>
      <c r="AO1519" s="60" t="s">
        <v>8715</v>
      </c>
      <c r="AP1519" s="79">
        <v>0</v>
      </c>
      <c r="AQ1519" s="79">
        <v>0</v>
      </c>
      <c r="AR1519" s="79">
        <v>0</v>
      </c>
      <c r="AS1519" s="79">
        <v>0</v>
      </c>
      <c r="AT1519" s="79">
        <v>2</v>
      </c>
      <c r="AU1519" s="79">
        <v>15</v>
      </c>
      <c r="AV1519" s="79">
        <v>39</v>
      </c>
      <c r="AW1519" s="129">
        <v>174</v>
      </c>
      <c r="AX1519" s="129">
        <v>257</v>
      </c>
      <c r="AY1519" s="173">
        <v>409</v>
      </c>
      <c r="AZ1519" s="79">
        <v>233</v>
      </c>
      <c r="BA1519" s="79">
        <v>203</v>
      </c>
      <c r="BB1519" s="79">
        <v>114</v>
      </c>
      <c r="BC1519" s="79">
        <v>154</v>
      </c>
      <c r="BD1519" s="79">
        <v>112</v>
      </c>
      <c r="BE1519" s="79">
        <v>124</v>
      </c>
      <c r="BF1519" s="79">
        <v>60</v>
      </c>
      <c r="BG1519" s="62">
        <v>87</v>
      </c>
      <c r="BH1519" s="79">
        <v>39</v>
      </c>
      <c r="BI1519" s="79">
        <v>57</v>
      </c>
      <c r="BJ1519" s="79">
        <v>29</v>
      </c>
      <c r="BK1519" s="79">
        <v>50</v>
      </c>
      <c r="BL1519" s="79">
        <v>34</v>
      </c>
      <c r="BM1519" s="79">
        <v>35</v>
      </c>
      <c r="BN1519" s="79">
        <v>18</v>
      </c>
      <c r="BO1519" s="79">
        <v>21</v>
      </c>
      <c r="BP1519" s="79">
        <v>18</v>
      </c>
      <c r="BQ1519" s="62">
        <v>25</v>
      </c>
      <c r="BR1519" s="62">
        <v>6</v>
      </c>
      <c r="BS1519" s="62">
        <v>3</v>
      </c>
      <c r="BT1519" s="62">
        <v>5</v>
      </c>
      <c r="BU1519" s="60" t="s">
        <v>8715</v>
      </c>
      <c r="BV1519" s="60"/>
    </row>
    <row r="1520" spans="1:74" x14ac:dyDescent="0.25">
      <c r="A1520" s="162" t="s">
        <v>7341</v>
      </c>
      <c r="B1520" s="162" t="s">
        <v>1641</v>
      </c>
      <c r="C1520" s="115">
        <v>66</v>
      </c>
      <c r="D1520" s="115">
        <v>65</v>
      </c>
      <c r="E1520" s="115">
        <v>11</v>
      </c>
      <c r="F1520" s="115">
        <v>20</v>
      </c>
      <c r="G1520" s="115">
        <v>2</v>
      </c>
      <c r="H1520" s="115">
        <v>31</v>
      </c>
      <c r="I1520" s="115">
        <v>0</v>
      </c>
      <c r="J1520" s="115">
        <v>1</v>
      </c>
      <c r="K1520" s="115">
        <v>0</v>
      </c>
      <c r="L1520" s="161">
        <f t="shared" si="224"/>
        <v>65</v>
      </c>
      <c r="T1520" s="60">
        <f t="shared" ref="T1520:Y1520" si="228">SUM(T1513:T1519)</f>
        <v>6</v>
      </c>
      <c r="U1520" s="60">
        <f t="shared" si="228"/>
        <v>6</v>
      </c>
      <c r="V1520" s="60">
        <f t="shared" si="228"/>
        <v>0</v>
      </c>
      <c r="W1520" s="60">
        <f t="shared" si="228"/>
        <v>225</v>
      </c>
      <c r="X1520" s="60">
        <f t="shared" si="228"/>
        <v>0</v>
      </c>
      <c r="Y1520" s="60">
        <f t="shared" si="228"/>
        <v>0</v>
      </c>
      <c r="Z1520" s="64">
        <f t="shared" si="227"/>
        <v>237</v>
      </c>
      <c r="BR1520" s="60"/>
      <c r="BV1520" s="60"/>
    </row>
    <row r="1521" spans="1:74" x14ac:dyDescent="0.25">
      <c r="A1521" s="162" t="s">
        <v>7341</v>
      </c>
      <c r="B1521" s="162" t="s">
        <v>7219</v>
      </c>
      <c r="C1521" s="115">
        <v>1</v>
      </c>
      <c r="D1521" s="115">
        <v>1</v>
      </c>
      <c r="E1521" s="115">
        <v>1</v>
      </c>
      <c r="F1521" s="115">
        <v>0</v>
      </c>
      <c r="G1521" s="115">
        <v>0</v>
      </c>
      <c r="H1521" s="115">
        <v>0</v>
      </c>
      <c r="I1521" s="115">
        <v>0</v>
      </c>
      <c r="J1521" s="115">
        <v>0</v>
      </c>
      <c r="K1521" s="115">
        <v>0</v>
      </c>
      <c r="L1521" s="161">
        <f t="shared" si="224"/>
        <v>1</v>
      </c>
      <c r="AS1521" s="60" t="s">
        <v>8475</v>
      </c>
      <c r="AX1521" s="60" t="s">
        <v>8478</v>
      </c>
      <c r="BD1521" s="60" t="s">
        <v>8476</v>
      </c>
      <c r="BL1521" s="60" t="s">
        <v>8479</v>
      </c>
      <c r="BQ1521" s="60" t="s">
        <v>8480</v>
      </c>
      <c r="BR1521" s="60"/>
      <c r="BV1521" s="60"/>
    </row>
    <row r="1522" spans="1:74" ht="22.8" x14ac:dyDescent="0.25">
      <c r="A1522" s="162" t="s">
        <v>7341</v>
      </c>
      <c r="B1522" s="162" t="s">
        <v>7220</v>
      </c>
      <c r="C1522" s="115">
        <v>3</v>
      </c>
      <c r="D1522" s="115">
        <v>3</v>
      </c>
      <c r="E1522" s="115">
        <v>2</v>
      </c>
      <c r="F1522" s="115">
        <v>0</v>
      </c>
      <c r="G1522" s="115">
        <v>0</v>
      </c>
      <c r="H1522" s="115">
        <v>1</v>
      </c>
      <c r="I1522" s="115">
        <v>0</v>
      </c>
      <c r="J1522" s="115">
        <v>0</v>
      </c>
      <c r="K1522" s="115">
        <v>0</v>
      </c>
      <c r="L1522" s="161">
        <f t="shared" si="224"/>
        <v>3</v>
      </c>
      <c r="S1522" s="64" t="s">
        <v>8511</v>
      </c>
      <c r="T1522" s="64" t="s">
        <v>115</v>
      </c>
      <c r="U1522" s="64" t="s">
        <v>135</v>
      </c>
      <c r="V1522" s="64" t="s">
        <v>139</v>
      </c>
      <c r="W1522" s="64" t="s">
        <v>121</v>
      </c>
      <c r="X1522" s="64" t="s">
        <v>667</v>
      </c>
      <c r="Y1522" s="64" t="s">
        <v>8473</v>
      </c>
      <c r="Z1522" s="64" t="s">
        <v>8512</v>
      </c>
      <c r="AO1522" s="60" t="s">
        <v>5</v>
      </c>
      <c r="AP1522" s="60" t="s">
        <v>8594</v>
      </c>
      <c r="AQ1522" s="60" t="s">
        <v>8699</v>
      </c>
      <c r="AR1522" s="60" t="s">
        <v>8700</v>
      </c>
      <c r="AS1522" s="60" t="s">
        <v>8597</v>
      </c>
      <c r="AT1522" s="60" t="s">
        <v>8592</v>
      </c>
      <c r="AU1522" s="60" t="s">
        <v>8701</v>
      </c>
      <c r="AV1522" s="60" t="s">
        <v>8702</v>
      </c>
      <c r="AW1522" s="119" t="s">
        <v>8703</v>
      </c>
      <c r="AX1522" s="119" t="s">
        <v>8600</v>
      </c>
      <c r="AY1522" s="60" t="s">
        <v>8601</v>
      </c>
      <c r="AZ1522" s="60" t="s">
        <v>8596</v>
      </c>
      <c r="BA1522" s="60" t="s">
        <v>8704</v>
      </c>
      <c r="BB1522" s="60" t="s">
        <v>8705</v>
      </c>
      <c r="BC1522" s="60" t="s">
        <v>8706</v>
      </c>
      <c r="BD1522" s="60" t="s">
        <v>8599</v>
      </c>
      <c r="BE1522" s="60" t="s">
        <v>8642</v>
      </c>
      <c r="BF1522" s="60" t="s">
        <v>8605</v>
      </c>
      <c r="BG1522" s="60" t="s">
        <v>8707</v>
      </c>
      <c r="BH1522" s="60" t="s">
        <v>8708</v>
      </c>
      <c r="BI1522" s="60" t="s">
        <v>8604</v>
      </c>
      <c r="BJ1522" s="60" t="s">
        <v>8709</v>
      </c>
      <c r="BK1522" s="60" t="s">
        <v>8710</v>
      </c>
      <c r="BL1522" s="60" t="s">
        <v>8717</v>
      </c>
      <c r="BM1522" s="60" t="s">
        <v>8644</v>
      </c>
      <c r="BN1522" s="60" t="s">
        <v>8610</v>
      </c>
      <c r="BO1522" s="60" t="s">
        <v>8711</v>
      </c>
      <c r="BP1522" s="60" t="s">
        <v>8608</v>
      </c>
      <c r="BQ1522" s="60" t="s">
        <v>8613</v>
      </c>
      <c r="BR1522" s="60" t="s">
        <v>8614</v>
      </c>
      <c r="BS1522" s="60" t="s">
        <v>8646</v>
      </c>
      <c r="BT1522" s="60" t="s">
        <v>8612</v>
      </c>
      <c r="BV1522" s="60"/>
    </row>
    <row r="1523" spans="1:74" x14ac:dyDescent="0.25">
      <c r="A1523" s="162" t="s">
        <v>7341</v>
      </c>
      <c r="B1523" s="162" t="s">
        <v>924</v>
      </c>
      <c r="C1523" s="115">
        <v>50</v>
      </c>
      <c r="D1523" s="115">
        <v>50</v>
      </c>
      <c r="E1523" s="115">
        <v>31</v>
      </c>
      <c r="F1523" s="115">
        <v>0</v>
      </c>
      <c r="G1523" s="115">
        <v>0</v>
      </c>
      <c r="H1523" s="115">
        <v>13</v>
      </c>
      <c r="I1523" s="115">
        <v>6</v>
      </c>
      <c r="J1523" s="115">
        <v>0</v>
      </c>
      <c r="K1523" s="115">
        <v>0</v>
      </c>
      <c r="L1523" s="161">
        <f t="shared" si="224"/>
        <v>50</v>
      </c>
      <c r="M1523" s="60">
        <f>SUM(L1519:L1523)</f>
        <v>308</v>
      </c>
      <c r="S1523" s="64" t="s">
        <v>8484</v>
      </c>
      <c r="T1523" s="69">
        <v>0</v>
      </c>
      <c r="U1523" s="69">
        <v>0</v>
      </c>
      <c r="V1523" s="69">
        <v>0</v>
      </c>
      <c r="W1523" s="69">
        <v>1</v>
      </c>
      <c r="X1523" s="69">
        <v>0</v>
      </c>
      <c r="Y1523" s="69">
        <v>0</v>
      </c>
      <c r="Z1523" s="64">
        <f t="shared" ref="Z1523:Z1530" si="229">SUM(T1523:W1523)+Y1523</f>
        <v>1</v>
      </c>
      <c r="AA1523" s="64" t="s">
        <v>8484</v>
      </c>
      <c r="AO1523" s="64" t="s">
        <v>8641</v>
      </c>
      <c r="AP1523" s="93">
        <v>0</v>
      </c>
      <c r="AQ1523" s="93">
        <v>0</v>
      </c>
      <c r="AR1523" s="93">
        <v>0</v>
      </c>
      <c r="AS1523" s="93">
        <v>0</v>
      </c>
      <c r="AT1523" s="93">
        <v>0</v>
      </c>
      <c r="AU1523" s="93">
        <v>0</v>
      </c>
      <c r="AV1523" s="93">
        <v>0</v>
      </c>
      <c r="AW1523" s="93">
        <v>0</v>
      </c>
      <c r="AX1523" s="93">
        <v>0</v>
      </c>
      <c r="AY1523" s="93">
        <v>1</v>
      </c>
      <c r="AZ1523" s="93">
        <v>7</v>
      </c>
      <c r="BA1523" s="93">
        <v>40</v>
      </c>
      <c r="BB1523" s="93">
        <v>42</v>
      </c>
      <c r="BC1523" s="93">
        <v>161</v>
      </c>
      <c r="BD1523" s="93">
        <v>182</v>
      </c>
      <c r="BE1523" s="136">
        <v>349</v>
      </c>
      <c r="BF1523" s="93">
        <v>202</v>
      </c>
      <c r="BG1523" s="69">
        <v>211</v>
      </c>
      <c r="BH1523" s="93">
        <v>120</v>
      </c>
      <c r="BI1523" s="93">
        <v>162</v>
      </c>
      <c r="BJ1523" s="93">
        <v>71</v>
      </c>
      <c r="BK1523" s="93">
        <v>109</v>
      </c>
      <c r="BL1523" s="93">
        <v>69</v>
      </c>
      <c r="BM1523" s="93">
        <v>64</v>
      </c>
      <c r="BN1523" s="93">
        <v>30</v>
      </c>
      <c r="BO1523" s="93">
        <v>38</v>
      </c>
      <c r="BP1523" s="93">
        <v>21</v>
      </c>
      <c r="BQ1523" s="69">
        <v>59</v>
      </c>
      <c r="BR1523" s="69">
        <v>18</v>
      </c>
      <c r="BS1523" s="69">
        <v>8</v>
      </c>
      <c r="BT1523" s="69">
        <v>7</v>
      </c>
      <c r="BU1523" s="64" t="s">
        <v>8641</v>
      </c>
      <c r="BV1523" s="60"/>
    </row>
    <row r="1524" spans="1:74" x14ac:dyDescent="0.25">
      <c r="A1524" s="102" t="s">
        <v>8509</v>
      </c>
      <c r="B1524" s="163"/>
      <c r="C1524" s="163">
        <f t="shared" ref="C1524:K1524" si="230">SUM(C1502:C1523)</f>
        <v>1604</v>
      </c>
      <c r="D1524" s="163">
        <f t="shared" si="230"/>
        <v>1586</v>
      </c>
      <c r="E1524" s="163">
        <f t="shared" si="230"/>
        <v>131</v>
      </c>
      <c r="F1524" s="163">
        <f t="shared" si="230"/>
        <v>135</v>
      </c>
      <c r="G1524" s="163">
        <f t="shared" si="230"/>
        <v>10</v>
      </c>
      <c r="H1524" s="163">
        <f t="shared" si="230"/>
        <v>481</v>
      </c>
      <c r="I1524" s="163">
        <f t="shared" si="230"/>
        <v>797</v>
      </c>
      <c r="J1524" s="163">
        <f t="shared" si="230"/>
        <v>32</v>
      </c>
      <c r="K1524" s="163">
        <f t="shared" si="230"/>
        <v>0</v>
      </c>
      <c r="L1524" s="178">
        <f t="shared" si="224"/>
        <v>1586</v>
      </c>
      <c r="M1524" s="60">
        <f>SUM(M1502:M1523)</f>
        <v>1586</v>
      </c>
      <c r="S1524" s="90" t="s">
        <v>8485</v>
      </c>
      <c r="T1524" s="91">
        <v>0</v>
      </c>
      <c r="U1524" s="91">
        <v>0</v>
      </c>
      <c r="V1524" s="91">
        <v>0</v>
      </c>
      <c r="W1524" s="91">
        <v>2</v>
      </c>
      <c r="X1524" s="91">
        <v>0</v>
      </c>
      <c r="Y1524" s="91">
        <v>0</v>
      </c>
      <c r="Z1524" s="64">
        <f t="shared" si="229"/>
        <v>2</v>
      </c>
      <c r="AA1524" s="90" t="s">
        <v>8485</v>
      </c>
      <c r="AO1524" s="176" t="s">
        <v>8603</v>
      </c>
      <c r="AP1524" s="146">
        <v>0</v>
      </c>
      <c r="AQ1524" s="146">
        <v>0</v>
      </c>
      <c r="AR1524" s="146">
        <v>0</v>
      </c>
      <c r="AS1524" s="146">
        <v>0</v>
      </c>
      <c r="AT1524" s="146">
        <v>0</v>
      </c>
      <c r="AU1524" s="146">
        <v>0</v>
      </c>
      <c r="AV1524" s="146">
        <v>0</v>
      </c>
      <c r="AW1524" s="146">
        <v>0</v>
      </c>
      <c r="AX1524" s="146">
        <v>0</v>
      </c>
      <c r="AY1524" s="146">
        <v>0</v>
      </c>
      <c r="AZ1524" s="146">
        <v>0</v>
      </c>
      <c r="BA1524" s="146">
        <v>13</v>
      </c>
      <c r="BB1524" s="146">
        <v>33</v>
      </c>
      <c r="BC1524" s="146">
        <v>51</v>
      </c>
      <c r="BD1524" s="146">
        <v>28</v>
      </c>
      <c r="BE1524" s="146">
        <v>181</v>
      </c>
      <c r="BF1524" s="146">
        <v>177</v>
      </c>
      <c r="BG1524" s="92">
        <v>386</v>
      </c>
      <c r="BH1524" s="92">
        <v>395</v>
      </c>
      <c r="BI1524" s="136">
        <v>522</v>
      </c>
      <c r="BJ1524" s="146">
        <v>271</v>
      </c>
      <c r="BK1524" s="143">
        <v>333</v>
      </c>
      <c r="BL1524" s="142">
        <v>316</v>
      </c>
      <c r="BM1524" s="142">
        <v>325</v>
      </c>
      <c r="BN1524" s="142">
        <v>83</v>
      </c>
      <c r="BO1524" s="142">
        <v>73</v>
      </c>
      <c r="BP1524" s="142">
        <v>14</v>
      </c>
      <c r="BQ1524" s="92">
        <v>43</v>
      </c>
      <c r="BR1524" s="91">
        <v>23</v>
      </c>
      <c r="BS1524" s="91">
        <v>17</v>
      </c>
      <c r="BT1524" s="91">
        <v>4</v>
      </c>
      <c r="BU1524" s="176" t="s">
        <v>8603</v>
      </c>
      <c r="BV1524" s="60"/>
    </row>
    <row r="1525" spans="1:74" x14ac:dyDescent="0.25">
      <c r="S1525" s="64" t="s">
        <v>8486</v>
      </c>
      <c r="T1525" s="69">
        <v>0</v>
      </c>
      <c r="U1525" s="69">
        <v>0</v>
      </c>
      <c r="V1525" s="69">
        <v>0</v>
      </c>
      <c r="W1525" s="69">
        <v>5</v>
      </c>
      <c r="X1525" s="69">
        <v>1</v>
      </c>
      <c r="Y1525" s="69">
        <v>0</v>
      </c>
      <c r="Z1525" s="64">
        <f t="shared" si="229"/>
        <v>5</v>
      </c>
      <c r="AA1525" s="64" t="s">
        <v>8486</v>
      </c>
      <c r="AO1525" s="64" t="s">
        <v>8643</v>
      </c>
      <c r="AP1525" s="93">
        <v>0</v>
      </c>
      <c r="AQ1525" s="93">
        <v>0</v>
      </c>
      <c r="AR1525" s="93">
        <v>0</v>
      </c>
      <c r="AS1525" s="93">
        <v>0</v>
      </c>
      <c r="AT1525" s="93">
        <v>0</v>
      </c>
      <c r="AU1525" s="93">
        <v>0</v>
      </c>
      <c r="AV1525" s="93">
        <v>0</v>
      </c>
      <c r="AW1525" s="93">
        <v>0</v>
      </c>
      <c r="AX1525" s="93">
        <v>0</v>
      </c>
      <c r="AY1525" s="93">
        <v>0</v>
      </c>
      <c r="AZ1525" s="93">
        <v>0</v>
      </c>
      <c r="BA1525" s="93">
        <v>0</v>
      </c>
      <c r="BB1525" s="93">
        <v>0</v>
      </c>
      <c r="BC1525" s="93">
        <v>0</v>
      </c>
      <c r="BD1525" s="93">
        <v>0</v>
      </c>
      <c r="BE1525" s="93">
        <v>0</v>
      </c>
      <c r="BF1525" s="93">
        <v>0</v>
      </c>
      <c r="BG1525" s="69">
        <v>61</v>
      </c>
      <c r="BH1525" s="93">
        <v>57</v>
      </c>
      <c r="BI1525" s="93">
        <v>152</v>
      </c>
      <c r="BJ1525" s="93">
        <v>72</v>
      </c>
      <c r="BK1525" s="93">
        <v>204</v>
      </c>
      <c r="BL1525" s="93">
        <v>229</v>
      </c>
      <c r="BM1525" s="136">
        <v>320</v>
      </c>
      <c r="BN1525" s="93">
        <v>186</v>
      </c>
      <c r="BO1525" s="93">
        <v>291</v>
      </c>
      <c r="BP1525" s="93">
        <v>114</v>
      </c>
      <c r="BQ1525" s="69">
        <v>126</v>
      </c>
      <c r="BR1525" s="69">
        <v>56</v>
      </c>
      <c r="BS1525" s="69">
        <v>57</v>
      </c>
      <c r="BT1525" s="69">
        <v>34</v>
      </c>
      <c r="BU1525" s="64" t="s">
        <v>8643</v>
      </c>
      <c r="BV1525" s="60"/>
    </row>
    <row r="1526" spans="1:74" x14ac:dyDescent="0.25">
      <c r="S1526" s="90" t="s">
        <v>8487</v>
      </c>
      <c r="T1526" s="91">
        <v>1</v>
      </c>
      <c r="U1526" s="91">
        <v>0</v>
      </c>
      <c r="V1526" s="91">
        <v>0</v>
      </c>
      <c r="W1526" s="91">
        <v>6</v>
      </c>
      <c r="X1526" s="91">
        <v>4</v>
      </c>
      <c r="Y1526" s="91">
        <v>0</v>
      </c>
      <c r="Z1526" s="64">
        <f t="shared" si="229"/>
        <v>7</v>
      </c>
      <c r="AA1526" s="90" t="s">
        <v>8487</v>
      </c>
      <c r="AO1526" s="176" t="s">
        <v>8607</v>
      </c>
      <c r="AP1526" s="146">
        <v>0</v>
      </c>
      <c r="AQ1526" s="146">
        <v>0</v>
      </c>
      <c r="AR1526" s="146">
        <v>0</v>
      </c>
      <c r="AS1526" s="146">
        <v>0</v>
      </c>
      <c r="AT1526" s="146">
        <v>0</v>
      </c>
      <c r="AU1526" s="146">
        <v>0</v>
      </c>
      <c r="AV1526" s="146">
        <v>0</v>
      </c>
      <c r="AW1526" s="146">
        <v>0</v>
      </c>
      <c r="AX1526" s="146">
        <v>0</v>
      </c>
      <c r="AY1526" s="146">
        <v>0</v>
      </c>
      <c r="AZ1526" s="146">
        <v>0</v>
      </c>
      <c r="BA1526" s="146">
        <v>0</v>
      </c>
      <c r="BB1526" s="146">
        <v>0</v>
      </c>
      <c r="BC1526" s="146">
        <v>0</v>
      </c>
      <c r="BD1526" s="146">
        <v>0</v>
      </c>
      <c r="BE1526" s="146">
        <v>0</v>
      </c>
      <c r="BF1526" s="146">
        <v>0</v>
      </c>
      <c r="BG1526" s="92">
        <v>0</v>
      </c>
      <c r="BH1526" s="92">
        <v>0</v>
      </c>
      <c r="BI1526" s="146">
        <v>76</v>
      </c>
      <c r="BJ1526" s="146">
        <v>315</v>
      </c>
      <c r="BK1526" s="143">
        <v>456</v>
      </c>
      <c r="BL1526" s="142">
        <v>337</v>
      </c>
      <c r="BM1526" s="142">
        <v>386</v>
      </c>
      <c r="BN1526" s="142">
        <v>515</v>
      </c>
      <c r="BO1526" s="142">
        <v>623</v>
      </c>
      <c r="BP1526" s="136">
        <v>676</v>
      </c>
      <c r="BQ1526" s="92">
        <v>642</v>
      </c>
      <c r="BR1526" s="91">
        <v>484</v>
      </c>
      <c r="BS1526" s="91">
        <v>335</v>
      </c>
      <c r="BT1526" s="91">
        <v>282</v>
      </c>
      <c r="BU1526" s="176" t="s">
        <v>8607</v>
      </c>
      <c r="BV1526" s="60"/>
    </row>
    <row r="1527" spans="1:74" x14ac:dyDescent="0.25">
      <c r="S1527" s="64" t="s">
        <v>8488</v>
      </c>
      <c r="T1527" s="69">
        <v>5</v>
      </c>
      <c r="U1527" s="69">
        <v>6</v>
      </c>
      <c r="V1527" s="69">
        <v>0</v>
      </c>
      <c r="W1527" s="69">
        <v>23</v>
      </c>
      <c r="X1527" s="69">
        <v>282</v>
      </c>
      <c r="Y1527" s="69">
        <v>0</v>
      </c>
      <c r="Z1527" s="64">
        <f t="shared" si="229"/>
        <v>34</v>
      </c>
      <c r="AA1527" s="64" t="s">
        <v>8488</v>
      </c>
      <c r="AO1527" s="64" t="s">
        <v>8645</v>
      </c>
      <c r="AP1527" s="93">
        <v>0</v>
      </c>
      <c r="AQ1527" s="93">
        <v>0</v>
      </c>
      <c r="AR1527" s="93">
        <v>0</v>
      </c>
      <c r="AS1527" s="93">
        <v>0</v>
      </c>
      <c r="AT1527" s="93">
        <v>0</v>
      </c>
      <c r="AU1527" s="93">
        <v>0</v>
      </c>
      <c r="AV1527" s="93">
        <v>0</v>
      </c>
      <c r="AW1527" s="93">
        <v>0</v>
      </c>
      <c r="AX1527" s="93">
        <v>0</v>
      </c>
      <c r="AY1527" s="93">
        <v>0</v>
      </c>
      <c r="AZ1527" s="93">
        <v>0</v>
      </c>
      <c r="BA1527" s="93">
        <v>0</v>
      </c>
      <c r="BB1527" s="93">
        <v>0</v>
      </c>
      <c r="BC1527" s="93">
        <v>0</v>
      </c>
      <c r="BD1527" s="93">
        <v>0</v>
      </c>
      <c r="BE1527" s="93">
        <v>0</v>
      </c>
      <c r="BF1527" s="93">
        <v>0</v>
      </c>
      <c r="BG1527" s="93">
        <v>0</v>
      </c>
      <c r="BH1527" s="93">
        <v>0</v>
      </c>
      <c r="BI1527" s="93">
        <v>0</v>
      </c>
      <c r="BJ1527" s="93">
        <v>0</v>
      </c>
      <c r="BK1527" s="93">
        <v>0</v>
      </c>
      <c r="BL1527" s="93">
        <v>0</v>
      </c>
      <c r="BM1527" s="93">
        <v>4</v>
      </c>
      <c r="BN1527" s="93">
        <v>1</v>
      </c>
      <c r="BO1527" s="93">
        <v>40</v>
      </c>
      <c r="BP1527" s="93">
        <v>50</v>
      </c>
      <c r="BQ1527" s="69">
        <v>364</v>
      </c>
      <c r="BR1527" s="69">
        <v>319</v>
      </c>
      <c r="BS1527" s="148">
        <v>559</v>
      </c>
      <c r="BT1527" s="69">
        <v>390</v>
      </c>
      <c r="BU1527" s="64" t="s">
        <v>8645</v>
      </c>
      <c r="BV1527" s="60"/>
    </row>
    <row r="1528" spans="1:74" x14ac:dyDescent="0.25">
      <c r="S1528" s="90" t="s">
        <v>8489</v>
      </c>
      <c r="T1528" s="91">
        <v>74</v>
      </c>
      <c r="U1528" s="91">
        <v>103</v>
      </c>
      <c r="V1528" s="91">
        <v>8</v>
      </c>
      <c r="W1528" s="91">
        <v>174</v>
      </c>
      <c r="X1528" s="91">
        <v>504</v>
      </c>
      <c r="Y1528" s="91">
        <v>31</v>
      </c>
      <c r="Z1528" s="64">
        <f t="shared" si="229"/>
        <v>390</v>
      </c>
      <c r="AA1528" s="90" t="s">
        <v>8489</v>
      </c>
      <c r="AO1528" s="176" t="s">
        <v>8611</v>
      </c>
      <c r="AP1528" s="146">
        <v>0</v>
      </c>
      <c r="AQ1528" s="146">
        <v>0</v>
      </c>
      <c r="AR1528" s="146">
        <v>0</v>
      </c>
      <c r="AS1528" s="146">
        <v>0</v>
      </c>
      <c r="AT1528" s="146">
        <v>0</v>
      </c>
      <c r="AU1528" s="146">
        <v>0</v>
      </c>
      <c r="AV1528" s="146">
        <v>0</v>
      </c>
      <c r="AW1528" s="146">
        <v>0</v>
      </c>
      <c r="AX1528" s="146">
        <v>0</v>
      </c>
      <c r="AY1528" s="146">
        <v>0</v>
      </c>
      <c r="AZ1528" s="146">
        <v>0</v>
      </c>
      <c r="BA1528" s="146">
        <v>0</v>
      </c>
      <c r="BB1528" s="146">
        <v>0</v>
      </c>
      <c r="BC1528" s="146">
        <v>0</v>
      </c>
      <c r="BD1528" s="146">
        <v>0</v>
      </c>
      <c r="BE1528" s="146">
        <v>0</v>
      </c>
      <c r="BF1528" s="146">
        <v>0</v>
      </c>
      <c r="BG1528" s="92">
        <v>0</v>
      </c>
      <c r="BH1528" s="92">
        <v>0</v>
      </c>
      <c r="BI1528" s="92">
        <v>0</v>
      </c>
      <c r="BJ1528" s="92">
        <v>0</v>
      </c>
      <c r="BK1528" s="92">
        <v>0</v>
      </c>
      <c r="BL1528" s="92">
        <v>0</v>
      </c>
      <c r="BM1528" s="92">
        <v>0</v>
      </c>
      <c r="BN1528" s="92">
        <v>0</v>
      </c>
      <c r="BO1528" s="92">
        <v>0</v>
      </c>
      <c r="BP1528" s="92">
        <v>1</v>
      </c>
      <c r="BQ1528" s="92">
        <v>17</v>
      </c>
      <c r="BR1528" s="91">
        <v>191</v>
      </c>
      <c r="BS1528" s="91">
        <v>358</v>
      </c>
      <c r="BT1528" s="71">
        <v>504</v>
      </c>
      <c r="BU1528" s="176" t="s">
        <v>8611</v>
      </c>
      <c r="BV1528" s="60"/>
    </row>
    <row r="1529" spans="1:74" x14ac:dyDescent="0.25">
      <c r="S1529" s="64" t="s">
        <v>8490</v>
      </c>
      <c r="T1529" s="69">
        <v>45</v>
      </c>
      <c r="U1529" s="69">
        <v>20</v>
      </c>
      <c r="V1529" s="69">
        <v>2</v>
      </c>
      <c r="W1529" s="69">
        <v>45</v>
      </c>
      <c r="X1529" s="69">
        <v>6</v>
      </c>
      <c r="Y1529" s="69">
        <v>1</v>
      </c>
      <c r="Z1529" s="64">
        <f t="shared" si="229"/>
        <v>113</v>
      </c>
      <c r="AA1529" s="64" t="s">
        <v>8490</v>
      </c>
      <c r="AO1529" s="64" t="s">
        <v>8647</v>
      </c>
      <c r="AP1529" s="93">
        <v>0</v>
      </c>
      <c r="AQ1529" s="93">
        <v>0</v>
      </c>
      <c r="AR1529" s="93">
        <v>0</v>
      </c>
      <c r="AS1529" s="93">
        <v>0</v>
      </c>
      <c r="AT1529" s="93">
        <v>0</v>
      </c>
      <c r="AU1529" s="93">
        <v>0</v>
      </c>
      <c r="AV1529" s="93">
        <v>0</v>
      </c>
      <c r="AW1529" s="93">
        <v>0</v>
      </c>
      <c r="AX1529" s="93">
        <v>0</v>
      </c>
      <c r="AY1529" s="93">
        <v>0</v>
      </c>
      <c r="AZ1529" s="93">
        <v>0</v>
      </c>
      <c r="BA1529" s="93">
        <v>0</v>
      </c>
      <c r="BB1529" s="93">
        <v>0</v>
      </c>
      <c r="BC1529" s="93">
        <v>0</v>
      </c>
      <c r="BD1529" s="93">
        <v>0</v>
      </c>
      <c r="BE1529" s="93">
        <v>0</v>
      </c>
      <c r="BF1529" s="93">
        <v>0</v>
      </c>
      <c r="BG1529" s="93">
        <v>0</v>
      </c>
      <c r="BH1529" s="93">
        <v>0</v>
      </c>
      <c r="BI1529" s="93">
        <v>0</v>
      </c>
      <c r="BJ1529" s="93">
        <v>0</v>
      </c>
      <c r="BK1529" s="93">
        <v>0</v>
      </c>
      <c r="BL1529" s="93">
        <v>0</v>
      </c>
      <c r="BM1529" s="93">
        <v>0</v>
      </c>
      <c r="BN1529" s="93">
        <v>0</v>
      </c>
      <c r="BO1529" s="93">
        <v>0</v>
      </c>
      <c r="BP1529" s="93">
        <v>0</v>
      </c>
      <c r="BQ1529" s="69">
        <v>0</v>
      </c>
      <c r="BR1529" s="69">
        <v>0</v>
      </c>
      <c r="BS1529" s="69">
        <v>45</v>
      </c>
      <c r="BT1529" s="69">
        <v>113</v>
      </c>
      <c r="BU1529" s="64" t="s">
        <v>8647</v>
      </c>
      <c r="BV1529" s="60"/>
    </row>
    <row r="1530" spans="1:74" x14ac:dyDescent="0.25">
      <c r="T1530" s="60">
        <f t="shared" ref="T1530:Y1530" si="231">SUM(T1523:T1529)</f>
        <v>125</v>
      </c>
      <c r="U1530" s="60">
        <f t="shared" si="231"/>
        <v>129</v>
      </c>
      <c r="V1530" s="60">
        <f t="shared" si="231"/>
        <v>10</v>
      </c>
      <c r="W1530" s="60">
        <f t="shared" si="231"/>
        <v>256</v>
      </c>
      <c r="X1530" s="60">
        <f t="shared" si="231"/>
        <v>797</v>
      </c>
      <c r="Y1530" s="60">
        <f t="shared" si="231"/>
        <v>32</v>
      </c>
      <c r="Z1530" s="64">
        <f t="shared" si="229"/>
        <v>552</v>
      </c>
      <c r="AO1530" s="176" t="s">
        <v>8616</v>
      </c>
      <c r="AP1530" s="146">
        <v>0</v>
      </c>
      <c r="AQ1530" s="146">
        <v>0</v>
      </c>
      <c r="AR1530" s="146">
        <v>0</v>
      </c>
      <c r="AS1530" s="146">
        <v>0</v>
      </c>
      <c r="AT1530" s="146">
        <v>0</v>
      </c>
      <c r="AU1530" s="146">
        <v>0</v>
      </c>
      <c r="AV1530" s="146">
        <v>0</v>
      </c>
      <c r="AW1530" s="146">
        <v>0</v>
      </c>
      <c r="AX1530" s="146">
        <v>0</v>
      </c>
      <c r="AY1530" s="146">
        <v>0</v>
      </c>
      <c r="AZ1530" s="146">
        <v>0</v>
      </c>
      <c r="BA1530" s="146">
        <v>0</v>
      </c>
      <c r="BB1530" s="146">
        <v>0</v>
      </c>
      <c r="BC1530" s="146">
        <v>0</v>
      </c>
      <c r="BD1530" s="146">
        <v>0</v>
      </c>
      <c r="BE1530" s="146">
        <v>0</v>
      </c>
      <c r="BF1530" s="146">
        <v>0</v>
      </c>
      <c r="BG1530" s="92">
        <v>0</v>
      </c>
      <c r="BH1530" s="92">
        <v>0</v>
      </c>
      <c r="BI1530" s="92">
        <v>0</v>
      </c>
      <c r="BJ1530" s="92">
        <v>0</v>
      </c>
      <c r="BK1530" s="92">
        <v>0</v>
      </c>
      <c r="BL1530" s="92">
        <v>0</v>
      </c>
      <c r="BM1530" s="92">
        <v>0</v>
      </c>
      <c r="BN1530" s="92">
        <v>0</v>
      </c>
      <c r="BO1530" s="92">
        <v>0</v>
      </c>
      <c r="BP1530" s="92">
        <v>0</v>
      </c>
      <c r="BQ1530" s="92">
        <v>0</v>
      </c>
      <c r="BR1530" s="91">
        <v>0</v>
      </c>
      <c r="BS1530" s="91">
        <v>0</v>
      </c>
      <c r="BT1530" s="91">
        <v>6</v>
      </c>
      <c r="BU1530" s="176" t="s">
        <v>8616</v>
      </c>
      <c r="BV1530" s="60"/>
    </row>
    <row r="1547" spans="1:71" ht="39.6" x14ac:dyDescent="0.25">
      <c r="A1547" s="75" t="s">
        <v>8646</v>
      </c>
      <c r="B1547" s="75" t="s">
        <v>7388</v>
      </c>
      <c r="C1547" s="75" t="s">
        <v>8472</v>
      </c>
      <c r="D1547" s="75" t="s">
        <v>8496</v>
      </c>
      <c r="E1547" s="75" t="s">
        <v>8497</v>
      </c>
      <c r="F1547" s="75" t="s">
        <v>8498</v>
      </c>
      <c r="G1547" s="75" t="s">
        <v>8499</v>
      </c>
      <c r="H1547" s="75" t="s">
        <v>8500</v>
      </c>
      <c r="I1547" s="75" t="s">
        <v>8501</v>
      </c>
      <c r="J1547" s="75" t="s">
        <v>8658</v>
      </c>
      <c r="K1547" s="77" t="s">
        <v>8502</v>
      </c>
      <c r="L1547" s="93" t="s">
        <v>8503</v>
      </c>
      <c r="M1547" s="66" t="s">
        <v>8722</v>
      </c>
      <c r="S1547" s="60" t="s">
        <v>8646</v>
      </c>
    </row>
    <row r="1548" spans="1:71" ht="26.4" x14ac:dyDescent="0.25">
      <c r="A1548" s="162" t="s">
        <v>8545</v>
      </c>
      <c r="B1548" s="162" t="s">
        <v>924</v>
      </c>
      <c r="C1548" s="115">
        <v>1</v>
      </c>
      <c r="D1548" s="112">
        <v>1</v>
      </c>
      <c r="E1548" s="112">
        <v>0</v>
      </c>
      <c r="F1548" s="112">
        <v>0</v>
      </c>
      <c r="G1548" s="112">
        <v>0</v>
      </c>
      <c r="H1548" s="112">
        <v>1</v>
      </c>
      <c r="I1548" s="112">
        <v>0</v>
      </c>
      <c r="J1548" s="112">
        <v>0</v>
      </c>
      <c r="K1548" s="112">
        <v>0</v>
      </c>
      <c r="L1548" s="161">
        <f t="shared" ref="L1548:L1566" si="232">SUM(E1548:K1548)</f>
        <v>1</v>
      </c>
      <c r="M1548" s="60">
        <v>1</v>
      </c>
      <c r="S1548" s="64" t="s">
        <v>8505</v>
      </c>
      <c r="T1548" s="64" t="s">
        <v>115</v>
      </c>
      <c r="U1548" s="64" t="s">
        <v>135</v>
      </c>
      <c r="V1548" s="64" t="s">
        <v>139</v>
      </c>
      <c r="W1548" s="64" t="s">
        <v>121</v>
      </c>
      <c r="X1548" s="64" t="s">
        <v>667</v>
      </c>
      <c r="Y1548" s="64" t="s">
        <v>8473</v>
      </c>
      <c r="Z1548" s="64" t="s">
        <v>8</v>
      </c>
      <c r="AO1548" s="66" t="s">
        <v>8566</v>
      </c>
      <c r="AP1548" s="119" t="s">
        <v>8646</v>
      </c>
      <c r="AQ1548" s="66"/>
      <c r="AR1548" s="66"/>
      <c r="AS1548" s="66"/>
      <c r="BR1548" s="60"/>
    </row>
    <row r="1549" spans="1:71" x14ac:dyDescent="0.25">
      <c r="A1549" s="166" t="s">
        <v>8546</v>
      </c>
      <c r="B1549" s="160" t="s">
        <v>924</v>
      </c>
      <c r="C1549" s="114">
        <v>1</v>
      </c>
      <c r="D1549" s="113">
        <v>1</v>
      </c>
      <c r="E1549" s="113">
        <v>0</v>
      </c>
      <c r="F1549" s="113">
        <v>0</v>
      </c>
      <c r="G1549" s="113">
        <v>0</v>
      </c>
      <c r="H1549" s="113">
        <v>1</v>
      </c>
      <c r="I1549" s="113">
        <v>0</v>
      </c>
      <c r="J1549" s="113">
        <v>0</v>
      </c>
      <c r="K1549" s="113">
        <v>0</v>
      </c>
      <c r="L1549" s="177">
        <f t="shared" si="232"/>
        <v>1</v>
      </c>
      <c r="M1549" s="60">
        <v>1</v>
      </c>
      <c r="S1549" s="64" t="s">
        <v>8484</v>
      </c>
      <c r="T1549" s="69">
        <v>0</v>
      </c>
      <c r="U1549" s="69">
        <v>0</v>
      </c>
      <c r="V1549" s="69">
        <v>0</v>
      </c>
      <c r="W1549" s="69">
        <v>1</v>
      </c>
      <c r="X1549" s="69">
        <v>0</v>
      </c>
      <c r="Y1549" s="69">
        <v>0</v>
      </c>
      <c r="Z1549" s="64">
        <f t="shared" ref="Z1549:Z1556" si="233">SUM(T1549:Y1549)</f>
        <v>1</v>
      </c>
      <c r="AO1549" s="60" t="s">
        <v>8692</v>
      </c>
      <c r="AP1549" s="66"/>
      <c r="AQ1549" s="66"/>
      <c r="AR1549" s="66"/>
      <c r="AS1549" s="66"/>
      <c r="BR1549" s="60"/>
    </row>
    <row r="1550" spans="1:71" x14ac:dyDescent="0.25">
      <c r="A1550" s="162" t="s">
        <v>8521</v>
      </c>
      <c r="B1550" s="162" t="s">
        <v>924</v>
      </c>
      <c r="C1550" s="115">
        <v>3</v>
      </c>
      <c r="D1550" s="112">
        <v>3</v>
      </c>
      <c r="E1550" s="112">
        <v>0</v>
      </c>
      <c r="F1550" s="112">
        <v>1</v>
      </c>
      <c r="G1550" s="112">
        <v>0</v>
      </c>
      <c r="H1550" s="112">
        <v>2</v>
      </c>
      <c r="I1550" s="112">
        <v>0</v>
      </c>
      <c r="J1550" s="112">
        <v>0</v>
      </c>
      <c r="K1550" s="112">
        <v>0</v>
      </c>
      <c r="L1550" s="161">
        <f t="shared" si="232"/>
        <v>3</v>
      </c>
      <c r="M1550" s="60">
        <v>3</v>
      </c>
      <c r="S1550" s="90" t="s">
        <v>8485</v>
      </c>
      <c r="T1550" s="91">
        <v>0</v>
      </c>
      <c r="U1550" s="91">
        <v>0</v>
      </c>
      <c r="V1550" s="91">
        <v>0</v>
      </c>
      <c r="W1550" s="91">
        <v>1</v>
      </c>
      <c r="X1550" s="91">
        <v>0</v>
      </c>
      <c r="Y1550" s="91">
        <v>0</v>
      </c>
      <c r="Z1550" s="64">
        <f t="shared" si="233"/>
        <v>1</v>
      </c>
      <c r="AO1550" s="60" t="s">
        <v>8694</v>
      </c>
      <c r="AP1550" s="66"/>
      <c r="AQ1550" s="66"/>
      <c r="AR1550" s="66"/>
      <c r="AS1550" s="66"/>
      <c r="BL1550" s="60" t="s">
        <v>8695</v>
      </c>
      <c r="BR1550" s="60"/>
    </row>
    <row r="1551" spans="1:71" x14ac:dyDescent="0.25">
      <c r="A1551" s="166" t="s">
        <v>8541</v>
      </c>
      <c r="B1551" s="166" t="s">
        <v>2680</v>
      </c>
      <c r="C1551" s="172">
        <v>2</v>
      </c>
      <c r="D1551" s="113">
        <v>2</v>
      </c>
      <c r="E1551" s="113">
        <v>0</v>
      </c>
      <c r="F1551" s="113">
        <v>1</v>
      </c>
      <c r="G1551" s="113">
        <v>0</v>
      </c>
      <c r="H1551" s="113">
        <v>1</v>
      </c>
      <c r="I1551" s="113">
        <v>0</v>
      </c>
      <c r="J1551" s="113">
        <v>0</v>
      </c>
      <c r="K1551" s="113">
        <v>0</v>
      </c>
      <c r="L1551" s="177">
        <f t="shared" si="232"/>
        <v>2</v>
      </c>
      <c r="S1551" s="64" t="s">
        <v>8486</v>
      </c>
      <c r="T1551" s="69">
        <v>0</v>
      </c>
      <c r="U1551" s="69">
        <v>1</v>
      </c>
      <c r="V1551" s="69">
        <v>0</v>
      </c>
      <c r="W1551" s="69">
        <v>2</v>
      </c>
      <c r="X1551" s="69">
        <v>0</v>
      </c>
      <c r="Y1551" s="69">
        <v>0</v>
      </c>
      <c r="Z1551" s="64">
        <f t="shared" si="233"/>
        <v>3</v>
      </c>
      <c r="AP1551" s="79">
        <v>2009</v>
      </c>
      <c r="AQ1551" s="79"/>
      <c r="AR1551" s="79"/>
      <c r="AS1551" s="79"/>
      <c r="AT1551" s="62">
        <v>2010</v>
      </c>
      <c r="AU1551" s="62"/>
      <c r="AV1551" s="62"/>
      <c r="AW1551" s="62"/>
      <c r="AX1551" s="62">
        <v>2011</v>
      </c>
      <c r="AY1551" s="62"/>
      <c r="AZ1551" s="62"/>
      <c r="BA1551" s="62"/>
      <c r="BB1551" s="62">
        <v>2012</v>
      </c>
      <c r="BC1551" s="62"/>
      <c r="BD1551" s="62"/>
      <c r="BE1551" s="62"/>
      <c r="BF1551" s="62">
        <v>2013</v>
      </c>
      <c r="BG1551" s="62"/>
      <c r="BH1551" s="62"/>
      <c r="BI1551" s="62"/>
      <c r="BJ1551" s="62">
        <v>2014</v>
      </c>
      <c r="BK1551" s="62"/>
      <c r="BL1551" s="62"/>
      <c r="BM1551" s="62"/>
      <c r="BN1551" s="62">
        <v>2015</v>
      </c>
      <c r="BO1551" s="62"/>
      <c r="BP1551" s="62"/>
      <c r="BQ1551" s="62"/>
      <c r="BR1551" s="62">
        <v>2016</v>
      </c>
      <c r="BS1551" s="62"/>
    </row>
    <row r="1552" spans="1:71" ht="22.8" x14ac:dyDescent="0.25">
      <c r="A1552" s="166" t="s">
        <v>8541</v>
      </c>
      <c r="B1552" s="166" t="s">
        <v>1641</v>
      </c>
      <c r="C1552" s="172">
        <v>2</v>
      </c>
      <c r="D1552" s="113">
        <v>2</v>
      </c>
      <c r="E1552" s="113">
        <v>0</v>
      </c>
      <c r="F1552" s="113">
        <v>2</v>
      </c>
      <c r="G1552" s="113">
        <v>0</v>
      </c>
      <c r="H1552" s="113">
        <v>0</v>
      </c>
      <c r="I1552" s="113">
        <v>0</v>
      </c>
      <c r="J1552" s="113">
        <v>0</v>
      </c>
      <c r="K1552" s="113">
        <v>0</v>
      </c>
      <c r="L1552" s="177">
        <f t="shared" si="232"/>
        <v>2</v>
      </c>
      <c r="S1552" s="90" t="s">
        <v>8487</v>
      </c>
      <c r="T1552" s="91">
        <v>0</v>
      </c>
      <c r="U1552" s="91">
        <v>4</v>
      </c>
      <c r="V1552" s="91">
        <v>0</v>
      </c>
      <c r="W1552" s="91">
        <v>6</v>
      </c>
      <c r="X1552" s="91">
        <v>17</v>
      </c>
      <c r="Y1552" s="91">
        <v>0</v>
      </c>
      <c r="Z1552" s="64">
        <f t="shared" si="233"/>
        <v>27</v>
      </c>
      <c r="AO1552" s="60" t="s">
        <v>5</v>
      </c>
      <c r="AP1552" s="60" t="s">
        <v>8698</v>
      </c>
      <c r="AQ1552" s="60" t="s">
        <v>8699</v>
      </c>
      <c r="AR1552" s="60" t="s">
        <v>8700</v>
      </c>
      <c r="AS1552" s="60" t="s">
        <v>8597</v>
      </c>
      <c r="AT1552" s="60" t="s">
        <v>8592</v>
      </c>
      <c r="AU1552" s="60" t="s">
        <v>8701</v>
      </c>
      <c r="AV1552" s="60" t="s">
        <v>8702</v>
      </c>
      <c r="AW1552" s="119" t="s">
        <v>8703</v>
      </c>
      <c r="AX1552" s="119" t="s">
        <v>8600</v>
      </c>
      <c r="AY1552" s="60" t="s">
        <v>8601</v>
      </c>
      <c r="AZ1552" s="60" t="s">
        <v>8596</v>
      </c>
      <c r="BA1552" s="60" t="s">
        <v>8704</v>
      </c>
      <c r="BB1552" s="60" t="s">
        <v>8705</v>
      </c>
      <c r="BC1552" s="60" t="s">
        <v>8706</v>
      </c>
      <c r="BD1552" s="60" t="s">
        <v>8599</v>
      </c>
      <c r="BE1552" s="60" t="s">
        <v>8642</v>
      </c>
      <c r="BF1552" s="60" t="s">
        <v>8605</v>
      </c>
      <c r="BG1552" s="60" t="s">
        <v>8707</v>
      </c>
      <c r="BH1552" s="60" t="s">
        <v>8708</v>
      </c>
      <c r="BI1552" s="60" t="s">
        <v>8604</v>
      </c>
      <c r="BJ1552" s="60" t="s">
        <v>8709</v>
      </c>
      <c r="BK1552" s="60" t="s">
        <v>8710</v>
      </c>
      <c r="BL1552" s="60" t="s">
        <v>8609</v>
      </c>
      <c r="BM1552" s="60" t="s">
        <v>8644</v>
      </c>
      <c r="BN1552" s="60" t="s">
        <v>8610</v>
      </c>
      <c r="BO1552" s="60" t="s">
        <v>8711</v>
      </c>
      <c r="BP1552" s="60" t="s">
        <v>8608</v>
      </c>
      <c r="BQ1552" s="60" t="s">
        <v>8613</v>
      </c>
      <c r="BR1552" s="60" t="s">
        <v>8614</v>
      </c>
      <c r="BS1552" s="60" t="s">
        <v>8646</v>
      </c>
    </row>
    <row r="1553" spans="1:72" x14ac:dyDescent="0.25">
      <c r="A1553" s="166" t="s">
        <v>8541</v>
      </c>
      <c r="B1553" s="166" t="s">
        <v>7220</v>
      </c>
      <c r="C1553" s="172">
        <v>1</v>
      </c>
      <c r="D1553" s="113">
        <v>1</v>
      </c>
      <c r="E1553" s="113">
        <v>0</v>
      </c>
      <c r="F1553" s="113">
        <v>0</v>
      </c>
      <c r="G1553" s="113">
        <v>0</v>
      </c>
      <c r="H1553" s="113">
        <v>1</v>
      </c>
      <c r="I1553" s="113">
        <v>0</v>
      </c>
      <c r="J1553" s="113">
        <v>0</v>
      </c>
      <c r="K1553" s="113">
        <v>0</v>
      </c>
      <c r="L1553" s="177">
        <f t="shared" si="232"/>
        <v>1</v>
      </c>
      <c r="S1553" s="64" t="s">
        <v>8488</v>
      </c>
      <c r="T1553" s="69">
        <v>5</v>
      </c>
      <c r="U1553" s="69">
        <v>17</v>
      </c>
      <c r="V1553" s="69">
        <v>3</v>
      </c>
      <c r="W1553" s="69">
        <v>38</v>
      </c>
      <c r="X1553" s="69">
        <v>335</v>
      </c>
      <c r="Y1553" s="69">
        <v>0</v>
      </c>
      <c r="Z1553" s="64">
        <f t="shared" si="233"/>
        <v>398</v>
      </c>
      <c r="AO1553" s="60" t="s">
        <v>8582</v>
      </c>
      <c r="AP1553" s="79">
        <v>0</v>
      </c>
      <c r="AQ1553" s="79">
        <v>0</v>
      </c>
      <c r="AR1553" s="79">
        <v>0</v>
      </c>
      <c r="AS1553" s="79">
        <v>0</v>
      </c>
      <c r="AT1553" s="79">
        <v>0</v>
      </c>
      <c r="AU1553" s="79">
        <v>0</v>
      </c>
      <c r="AV1553" s="79">
        <v>0</v>
      </c>
      <c r="AW1553" s="129">
        <v>0</v>
      </c>
      <c r="AX1553" s="129">
        <v>0</v>
      </c>
      <c r="AY1553" s="79">
        <v>0</v>
      </c>
      <c r="AZ1553" s="79">
        <v>0</v>
      </c>
      <c r="BA1553" s="79">
        <v>0</v>
      </c>
      <c r="BB1553" s="79">
        <v>0</v>
      </c>
      <c r="BC1553" s="79">
        <v>0</v>
      </c>
      <c r="BD1553" s="79">
        <v>0</v>
      </c>
      <c r="BE1553" s="79">
        <v>0</v>
      </c>
      <c r="BF1553" s="79">
        <v>0</v>
      </c>
      <c r="BG1553" s="79">
        <v>0</v>
      </c>
      <c r="BH1553" s="79">
        <v>0</v>
      </c>
      <c r="BI1553" s="79">
        <v>0</v>
      </c>
      <c r="BJ1553" s="79">
        <v>0</v>
      </c>
      <c r="BK1553" s="79">
        <v>0</v>
      </c>
      <c r="BL1553" s="79">
        <v>0</v>
      </c>
      <c r="BM1553" s="79">
        <v>0</v>
      </c>
      <c r="BN1553" s="79">
        <v>0</v>
      </c>
      <c r="BO1553" s="79">
        <v>0</v>
      </c>
      <c r="BP1553" s="79">
        <v>0</v>
      </c>
      <c r="BQ1553" s="62">
        <v>0</v>
      </c>
      <c r="BR1553" s="62">
        <v>0</v>
      </c>
      <c r="BS1553" s="62">
        <v>0</v>
      </c>
      <c r="BT1553" s="60" t="s">
        <v>8582</v>
      </c>
    </row>
    <row r="1554" spans="1:72" x14ac:dyDescent="0.25">
      <c r="A1554" s="166" t="s">
        <v>8541</v>
      </c>
      <c r="B1554" s="166" t="s">
        <v>924</v>
      </c>
      <c r="C1554" s="172">
        <v>22</v>
      </c>
      <c r="D1554" s="113">
        <v>22</v>
      </c>
      <c r="E1554" s="113">
        <v>0</v>
      </c>
      <c r="F1554" s="113">
        <v>1</v>
      </c>
      <c r="G1554" s="113">
        <v>0</v>
      </c>
      <c r="H1554" s="113">
        <v>4</v>
      </c>
      <c r="I1554" s="113">
        <v>17</v>
      </c>
      <c r="J1554" s="113">
        <v>0</v>
      </c>
      <c r="K1554" s="113">
        <v>0</v>
      </c>
      <c r="L1554" s="177">
        <f t="shared" si="232"/>
        <v>22</v>
      </c>
      <c r="M1554" s="60">
        <v>27</v>
      </c>
      <c r="S1554" s="90" t="s">
        <v>8489</v>
      </c>
      <c r="T1554" s="91">
        <v>117</v>
      </c>
      <c r="U1554" s="91">
        <v>177</v>
      </c>
      <c r="V1554" s="91">
        <v>30</v>
      </c>
      <c r="W1554" s="91">
        <v>279</v>
      </c>
      <c r="X1554" s="91">
        <v>358</v>
      </c>
      <c r="Y1554" s="91">
        <v>0</v>
      </c>
      <c r="Z1554" s="64">
        <f t="shared" si="233"/>
        <v>961</v>
      </c>
      <c r="AO1554" s="60" t="s">
        <v>8583</v>
      </c>
      <c r="AP1554" s="79">
        <v>0</v>
      </c>
      <c r="AQ1554" s="79">
        <v>0</v>
      </c>
      <c r="AR1554" s="79">
        <v>0</v>
      </c>
      <c r="AS1554" s="79">
        <v>0</v>
      </c>
      <c r="AT1554" s="79">
        <v>0</v>
      </c>
      <c r="AU1554" s="79">
        <v>0</v>
      </c>
      <c r="AV1554" s="79">
        <v>0</v>
      </c>
      <c r="AW1554" s="129">
        <v>0</v>
      </c>
      <c r="AX1554" s="129">
        <v>0</v>
      </c>
      <c r="AY1554" s="79">
        <v>0</v>
      </c>
      <c r="AZ1554" s="79">
        <v>0</v>
      </c>
      <c r="BA1554" s="79">
        <v>0</v>
      </c>
      <c r="BB1554" s="79">
        <v>0</v>
      </c>
      <c r="BC1554" s="79">
        <v>0</v>
      </c>
      <c r="BD1554" s="79">
        <v>0</v>
      </c>
      <c r="BE1554" s="79">
        <v>0</v>
      </c>
      <c r="BF1554" s="79">
        <v>0</v>
      </c>
      <c r="BG1554" s="79">
        <v>0</v>
      </c>
      <c r="BH1554" s="79">
        <v>0</v>
      </c>
      <c r="BI1554" s="79">
        <v>0</v>
      </c>
      <c r="BJ1554" s="79">
        <v>0</v>
      </c>
      <c r="BK1554" s="79">
        <v>0</v>
      </c>
      <c r="BL1554" s="79">
        <v>0</v>
      </c>
      <c r="BM1554" s="79">
        <v>0</v>
      </c>
      <c r="BN1554" s="79">
        <v>0</v>
      </c>
      <c r="BO1554" s="79">
        <v>0</v>
      </c>
      <c r="BP1554" s="79">
        <v>0</v>
      </c>
      <c r="BQ1554" s="62">
        <v>0</v>
      </c>
      <c r="BR1554" s="62">
        <v>0</v>
      </c>
      <c r="BS1554" s="62">
        <v>0</v>
      </c>
      <c r="BT1554" s="60" t="s">
        <v>8583</v>
      </c>
    </row>
    <row r="1555" spans="1:72" x14ac:dyDescent="0.25">
      <c r="A1555" s="162" t="s">
        <v>8534</v>
      </c>
      <c r="B1555" s="162" t="s">
        <v>2680</v>
      </c>
      <c r="C1555" s="163">
        <v>7</v>
      </c>
      <c r="D1555" s="112">
        <v>6</v>
      </c>
      <c r="E1555" s="112">
        <v>0</v>
      </c>
      <c r="F1555" s="112">
        <v>4</v>
      </c>
      <c r="G1555" s="112">
        <v>0</v>
      </c>
      <c r="H1555" s="112">
        <v>2</v>
      </c>
      <c r="I1555" s="112">
        <v>0</v>
      </c>
      <c r="J1555" s="112">
        <v>0</v>
      </c>
      <c r="K1555" s="112">
        <v>0</v>
      </c>
      <c r="L1555" s="161">
        <f t="shared" si="232"/>
        <v>6</v>
      </c>
      <c r="S1555" s="64" t="s">
        <v>8490</v>
      </c>
      <c r="T1555" s="69">
        <v>0</v>
      </c>
      <c r="U1555" s="69">
        <v>0</v>
      </c>
      <c r="V1555" s="69">
        <v>4</v>
      </c>
      <c r="W1555" s="69">
        <v>41</v>
      </c>
      <c r="X1555" s="69">
        <v>0</v>
      </c>
      <c r="Y1555" s="69">
        <v>0</v>
      </c>
      <c r="Z1555" s="64">
        <f t="shared" si="233"/>
        <v>45</v>
      </c>
      <c r="AO1555" s="60" t="s">
        <v>8584</v>
      </c>
      <c r="AP1555" s="79">
        <v>0</v>
      </c>
      <c r="AQ1555" s="79">
        <v>0</v>
      </c>
      <c r="AR1555" s="79">
        <v>0</v>
      </c>
      <c r="AS1555" s="79">
        <v>0</v>
      </c>
      <c r="AT1555" s="79">
        <v>0</v>
      </c>
      <c r="AU1555" s="79">
        <v>0</v>
      </c>
      <c r="AV1555" s="79">
        <v>0</v>
      </c>
      <c r="AW1555" s="129">
        <v>0</v>
      </c>
      <c r="AX1555" s="129">
        <v>0</v>
      </c>
      <c r="AY1555" s="79">
        <v>0</v>
      </c>
      <c r="AZ1555" s="79">
        <v>0</v>
      </c>
      <c r="BA1555" s="79">
        <v>1</v>
      </c>
      <c r="BB1555" s="79">
        <v>0</v>
      </c>
      <c r="BC1555" s="79">
        <v>0</v>
      </c>
      <c r="BD1555" s="79">
        <v>0</v>
      </c>
      <c r="BE1555" s="79">
        <v>0</v>
      </c>
      <c r="BF1555" s="79">
        <v>0</v>
      </c>
      <c r="BG1555" s="79">
        <v>0</v>
      </c>
      <c r="BH1555" s="79">
        <v>0</v>
      </c>
      <c r="BI1555" s="79">
        <v>0</v>
      </c>
      <c r="BJ1555" s="79">
        <v>0</v>
      </c>
      <c r="BK1555" s="79">
        <v>0</v>
      </c>
      <c r="BL1555" s="79">
        <v>0</v>
      </c>
      <c r="BM1555" s="79">
        <v>0</v>
      </c>
      <c r="BN1555" s="79">
        <v>0</v>
      </c>
      <c r="BO1555" s="79">
        <v>0</v>
      </c>
      <c r="BP1555" s="79">
        <v>0</v>
      </c>
      <c r="BQ1555" s="62">
        <v>0</v>
      </c>
      <c r="BR1555" s="62">
        <v>0</v>
      </c>
      <c r="BS1555" s="62">
        <v>0</v>
      </c>
      <c r="BT1555" s="60" t="s">
        <v>8584</v>
      </c>
    </row>
    <row r="1556" spans="1:72" x14ac:dyDescent="0.25">
      <c r="A1556" s="162" t="s">
        <v>8534</v>
      </c>
      <c r="B1556" s="162" t="s">
        <v>1641</v>
      </c>
      <c r="C1556" s="115">
        <v>17</v>
      </c>
      <c r="D1556" s="112">
        <v>17</v>
      </c>
      <c r="E1556" s="112">
        <v>0</v>
      </c>
      <c r="F1556" s="112">
        <v>0</v>
      </c>
      <c r="G1556" s="112">
        <v>0</v>
      </c>
      <c r="H1556" s="112">
        <v>0</v>
      </c>
      <c r="I1556" s="112">
        <v>17</v>
      </c>
      <c r="J1556" s="112">
        <v>0</v>
      </c>
      <c r="K1556" s="112">
        <v>0</v>
      </c>
      <c r="L1556" s="161">
        <f t="shared" si="232"/>
        <v>17</v>
      </c>
      <c r="T1556" s="60">
        <f t="shared" ref="T1556:Y1556" si="234">SUM(T1549:T1555)</f>
        <v>122</v>
      </c>
      <c r="U1556" s="60">
        <f t="shared" si="234"/>
        <v>199</v>
      </c>
      <c r="V1556" s="60">
        <f t="shared" si="234"/>
        <v>37</v>
      </c>
      <c r="W1556" s="60">
        <f t="shared" si="234"/>
        <v>368</v>
      </c>
      <c r="X1556" s="60">
        <f t="shared" si="234"/>
        <v>710</v>
      </c>
      <c r="Y1556" s="60">
        <f t="shared" si="234"/>
        <v>0</v>
      </c>
      <c r="Z1556" s="64">
        <f t="shared" si="233"/>
        <v>1436</v>
      </c>
      <c r="AO1556" s="60" t="s">
        <v>8585</v>
      </c>
      <c r="AP1556" s="79">
        <v>0</v>
      </c>
      <c r="AQ1556" s="79">
        <v>0</v>
      </c>
      <c r="AR1556" s="79">
        <v>0</v>
      </c>
      <c r="AS1556" s="79">
        <v>0</v>
      </c>
      <c r="AT1556" s="79">
        <v>0</v>
      </c>
      <c r="AU1556" s="79">
        <v>0</v>
      </c>
      <c r="AV1556" s="79">
        <v>0</v>
      </c>
      <c r="AW1556" s="129">
        <v>0</v>
      </c>
      <c r="AX1556" s="129">
        <v>0</v>
      </c>
      <c r="AY1556" s="79">
        <v>0</v>
      </c>
      <c r="AZ1556" s="79">
        <v>0</v>
      </c>
      <c r="BA1556" s="79">
        <v>1</v>
      </c>
      <c r="BB1556" s="79">
        <v>0</v>
      </c>
      <c r="BC1556" s="79">
        <v>0</v>
      </c>
      <c r="BD1556" s="79">
        <v>0</v>
      </c>
      <c r="BE1556" s="79">
        <v>0</v>
      </c>
      <c r="BF1556" s="79">
        <v>0</v>
      </c>
      <c r="BG1556" s="79">
        <v>0</v>
      </c>
      <c r="BH1556" s="79">
        <v>0</v>
      </c>
      <c r="BI1556" s="79">
        <v>0</v>
      </c>
      <c r="BJ1556" s="79">
        <v>0</v>
      </c>
      <c r="BK1556" s="79">
        <v>0</v>
      </c>
      <c r="BL1556" s="79">
        <v>0</v>
      </c>
      <c r="BM1556" s="79">
        <v>0</v>
      </c>
      <c r="BN1556" s="79">
        <v>0</v>
      </c>
      <c r="BO1556" s="79">
        <v>0</v>
      </c>
      <c r="BP1556" s="79">
        <v>0</v>
      </c>
      <c r="BQ1556" s="62">
        <v>0</v>
      </c>
      <c r="BR1556" s="62">
        <v>0</v>
      </c>
      <c r="BS1556" s="62">
        <v>0</v>
      </c>
      <c r="BT1556" s="60" t="s">
        <v>8585</v>
      </c>
    </row>
    <row r="1557" spans="1:72" x14ac:dyDescent="0.25">
      <c r="A1557" s="162" t="s">
        <v>8534</v>
      </c>
      <c r="B1557" s="162" t="s">
        <v>7219</v>
      </c>
      <c r="C1557" s="115">
        <v>1</v>
      </c>
      <c r="D1557" s="112">
        <v>0</v>
      </c>
      <c r="E1557" s="112">
        <v>0</v>
      </c>
      <c r="F1557" s="112">
        <v>0</v>
      </c>
      <c r="G1557" s="112">
        <v>0</v>
      </c>
      <c r="H1557" s="112">
        <v>0</v>
      </c>
      <c r="I1557" s="112">
        <v>0</v>
      </c>
      <c r="J1557" s="112">
        <v>0</v>
      </c>
      <c r="K1557" s="112">
        <v>0</v>
      </c>
      <c r="L1557" s="161">
        <f t="shared" si="232"/>
        <v>0</v>
      </c>
      <c r="AO1557" s="60" t="s">
        <v>8591</v>
      </c>
      <c r="AP1557" s="79">
        <v>364</v>
      </c>
      <c r="AQ1557" s="79">
        <v>349</v>
      </c>
      <c r="AR1557" s="79">
        <v>510</v>
      </c>
      <c r="AS1557" s="79">
        <v>535</v>
      </c>
      <c r="AT1557" s="173">
        <v>579</v>
      </c>
      <c r="AU1557" s="79">
        <v>91</v>
      </c>
      <c r="AV1557" s="79">
        <v>181</v>
      </c>
      <c r="AW1557" s="129">
        <v>166</v>
      </c>
      <c r="AX1557" s="129">
        <v>123</v>
      </c>
      <c r="AY1557" s="79">
        <v>6</v>
      </c>
      <c r="AZ1557" s="79">
        <v>0</v>
      </c>
      <c r="BA1557" s="79">
        <v>1</v>
      </c>
      <c r="BB1557" s="79">
        <v>0</v>
      </c>
      <c r="BC1557" s="79">
        <v>0</v>
      </c>
      <c r="BD1557" s="79">
        <v>0</v>
      </c>
      <c r="BE1557" s="79">
        <v>0</v>
      </c>
      <c r="BF1557" s="79">
        <v>0</v>
      </c>
      <c r="BG1557" s="79">
        <v>0</v>
      </c>
      <c r="BH1557" s="79">
        <v>0</v>
      </c>
      <c r="BI1557" s="79">
        <v>0</v>
      </c>
      <c r="BJ1557" s="79">
        <v>0</v>
      </c>
      <c r="BK1557" s="79">
        <v>0</v>
      </c>
      <c r="BL1557" s="79">
        <v>0</v>
      </c>
      <c r="BM1557" s="79">
        <v>0</v>
      </c>
      <c r="BN1557" s="79">
        <v>0</v>
      </c>
      <c r="BO1557" s="79">
        <v>1</v>
      </c>
      <c r="BP1557" s="79">
        <v>0</v>
      </c>
      <c r="BQ1557" s="62">
        <v>0</v>
      </c>
      <c r="BR1557" s="62">
        <v>0</v>
      </c>
      <c r="BS1557" s="62">
        <v>0</v>
      </c>
      <c r="BT1557" s="60" t="s">
        <v>8591</v>
      </c>
    </row>
    <row r="1558" spans="1:72" x14ac:dyDescent="0.25">
      <c r="A1558" s="162" t="s">
        <v>8534</v>
      </c>
      <c r="B1558" s="162" t="s">
        <v>924</v>
      </c>
      <c r="C1558" s="115">
        <v>378</v>
      </c>
      <c r="D1558" s="112">
        <v>375</v>
      </c>
      <c r="E1558" s="112">
        <v>5</v>
      </c>
      <c r="F1558" s="112">
        <v>13</v>
      </c>
      <c r="G1558" s="112">
        <v>3</v>
      </c>
      <c r="H1558" s="112">
        <v>36</v>
      </c>
      <c r="I1558" s="112">
        <v>318</v>
      </c>
      <c r="J1558" s="112">
        <v>0</v>
      </c>
      <c r="K1558" s="112">
        <v>0</v>
      </c>
      <c r="L1558" s="161">
        <f t="shared" si="232"/>
        <v>375</v>
      </c>
      <c r="M1558" s="60">
        <v>398</v>
      </c>
      <c r="S1558" s="64" t="s">
        <v>8508</v>
      </c>
      <c r="T1558" s="64" t="s">
        <v>115</v>
      </c>
      <c r="U1558" s="64" t="s">
        <v>135</v>
      </c>
      <c r="V1558" s="64" t="s">
        <v>139</v>
      </c>
      <c r="W1558" s="64" t="s">
        <v>121</v>
      </c>
      <c r="X1558" s="64" t="s">
        <v>667</v>
      </c>
      <c r="Y1558" s="64" t="s">
        <v>8473</v>
      </c>
      <c r="Z1558" s="64" t="s">
        <v>8</v>
      </c>
      <c r="AO1558" s="60" t="s">
        <v>8595</v>
      </c>
      <c r="AP1558" s="79">
        <v>0</v>
      </c>
      <c r="AQ1558" s="79">
        <v>0</v>
      </c>
      <c r="AR1558" s="79">
        <v>0</v>
      </c>
      <c r="AS1558" s="79">
        <v>0</v>
      </c>
      <c r="AT1558" s="79">
        <v>0</v>
      </c>
      <c r="AU1558" s="79">
        <v>415</v>
      </c>
      <c r="AV1558" s="79">
        <v>435</v>
      </c>
      <c r="AW1558" s="129">
        <v>345</v>
      </c>
      <c r="AX1558" s="129">
        <v>433</v>
      </c>
      <c r="AY1558" s="79">
        <v>457</v>
      </c>
      <c r="AZ1558" s="173">
        <v>568</v>
      </c>
      <c r="BA1558" s="79">
        <v>453</v>
      </c>
      <c r="BB1558" s="79">
        <v>391</v>
      </c>
      <c r="BC1558" s="79">
        <v>236</v>
      </c>
      <c r="BD1558" s="79">
        <v>35</v>
      </c>
      <c r="BE1558" s="79">
        <v>44</v>
      </c>
      <c r="BF1558" s="79">
        <v>12</v>
      </c>
      <c r="BG1558" s="62">
        <v>15</v>
      </c>
      <c r="BH1558" s="62">
        <v>11</v>
      </c>
      <c r="BI1558" s="62">
        <v>1</v>
      </c>
      <c r="BJ1558" s="79">
        <v>0</v>
      </c>
      <c r="BK1558" s="100">
        <v>0</v>
      </c>
      <c r="BL1558" s="79">
        <v>0</v>
      </c>
      <c r="BM1558" s="79">
        <v>0</v>
      </c>
      <c r="BN1558" s="79">
        <v>0</v>
      </c>
      <c r="BO1558" s="79">
        <v>1</v>
      </c>
      <c r="BP1558" s="79">
        <v>0</v>
      </c>
      <c r="BQ1558" s="62">
        <v>0</v>
      </c>
      <c r="BR1558" s="62">
        <v>0</v>
      </c>
      <c r="BS1558" s="62">
        <v>0</v>
      </c>
      <c r="BT1558" s="60" t="s">
        <v>8595</v>
      </c>
    </row>
    <row r="1559" spans="1:72" x14ac:dyDescent="0.25">
      <c r="A1559" s="160" t="s">
        <v>8312</v>
      </c>
      <c r="B1559" s="160" t="s">
        <v>2680</v>
      </c>
      <c r="C1559" s="114">
        <v>47</v>
      </c>
      <c r="D1559" s="114">
        <v>44</v>
      </c>
      <c r="E1559" s="114">
        <v>5</v>
      </c>
      <c r="F1559" s="114">
        <v>11</v>
      </c>
      <c r="G1559" s="114">
        <v>2</v>
      </c>
      <c r="H1559" s="114">
        <v>26</v>
      </c>
      <c r="I1559" s="114">
        <v>0</v>
      </c>
      <c r="J1559" s="114">
        <v>0</v>
      </c>
      <c r="K1559" s="114">
        <v>0</v>
      </c>
      <c r="L1559" s="177">
        <f t="shared" si="232"/>
        <v>44</v>
      </c>
      <c r="S1559" s="64" t="s">
        <v>8484</v>
      </c>
      <c r="T1559" s="69">
        <v>0</v>
      </c>
      <c r="U1559" s="69">
        <v>0</v>
      </c>
      <c r="V1559" s="69">
        <v>0</v>
      </c>
      <c r="W1559" s="69">
        <v>0</v>
      </c>
      <c r="X1559" s="69">
        <v>0</v>
      </c>
      <c r="Y1559" s="69">
        <v>0</v>
      </c>
      <c r="Z1559" s="64">
        <f t="shared" ref="Z1559:Z1566" si="235">SUM(T1559:Y1559)</f>
        <v>0</v>
      </c>
      <c r="AO1559" s="60" t="s">
        <v>8598</v>
      </c>
      <c r="AP1559" s="79">
        <v>0</v>
      </c>
      <c r="AQ1559" s="79">
        <v>0</v>
      </c>
      <c r="AR1559" s="79">
        <v>0</v>
      </c>
      <c r="AS1559" s="79">
        <v>0</v>
      </c>
      <c r="AT1559" s="79">
        <v>0</v>
      </c>
      <c r="AU1559" s="79">
        <v>0</v>
      </c>
      <c r="AV1559" s="79">
        <v>0</v>
      </c>
      <c r="AW1559" s="79">
        <v>0</v>
      </c>
      <c r="AX1559" s="79">
        <v>0</v>
      </c>
      <c r="AY1559" s="79">
        <v>2</v>
      </c>
      <c r="AZ1559" s="79">
        <v>10</v>
      </c>
      <c r="BA1559" s="79">
        <v>51</v>
      </c>
      <c r="BB1559" s="79">
        <v>115</v>
      </c>
      <c r="BC1559" s="79">
        <v>428</v>
      </c>
      <c r="BD1559" s="173">
        <v>525</v>
      </c>
      <c r="BE1559" s="79">
        <v>467</v>
      </c>
      <c r="BF1559" s="79">
        <v>379</v>
      </c>
      <c r="BG1559" s="62">
        <v>320</v>
      </c>
      <c r="BH1559" s="62">
        <v>115</v>
      </c>
      <c r="BI1559" s="79">
        <v>91</v>
      </c>
      <c r="BJ1559" s="79">
        <v>54</v>
      </c>
      <c r="BK1559" s="100">
        <v>62</v>
      </c>
      <c r="BL1559" s="79">
        <v>37</v>
      </c>
      <c r="BM1559" s="79">
        <v>45</v>
      </c>
      <c r="BN1559" s="79">
        <v>34</v>
      </c>
      <c r="BO1559" s="79">
        <v>33</v>
      </c>
      <c r="BP1559" s="79">
        <v>0</v>
      </c>
      <c r="BQ1559" s="62">
        <v>7</v>
      </c>
      <c r="BR1559" s="62">
        <v>0</v>
      </c>
      <c r="BS1559" s="62">
        <v>0</v>
      </c>
      <c r="BT1559" s="60" t="s">
        <v>8598</v>
      </c>
    </row>
    <row r="1560" spans="1:72" x14ac:dyDescent="0.25">
      <c r="A1560" s="160" t="s">
        <v>8312</v>
      </c>
      <c r="B1560" s="160" t="s">
        <v>1641</v>
      </c>
      <c r="C1560" s="114">
        <v>143</v>
      </c>
      <c r="D1560" s="114">
        <v>134</v>
      </c>
      <c r="E1560" s="114">
        <v>6</v>
      </c>
      <c r="F1560" s="114">
        <v>13</v>
      </c>
      <c r="G1560" s="114">
        <v>8</v>
      </c>
      <c r="H1560" s="114">
        <v>107</v>
      </c>
      <c r="I1560" s="114">
        <v>0</v>
      </c>
      <c r="J1560" s="114">
        <v>0</v>
      </c>
      <c r="K1560" s="114">
        <v>0</v>
      </c>
      <c r="L1560" s="177">
        <f t="shared" si="232"/>
        <v>134</v>
      </c>
      <c r="S1560" s="90" t="s">
        <v>8485</v>
      </c>
      <c r="T1560" s="91">
        <v>0</v>
      </c>
      <c r="U1560" s="91">
        <v>0</v>
      </c>
      <c r="V1560" s="91">
        <v>0</v>
      </c>
      <c r="W1560" s="92">
        <v>0</v>
      </c>
      <c r="X1560" s="91">
        <v>0</v>
      </c>
      <c r="Y1560" s="91">
        <v>0</v>
      </c>
      <c r="Z1560" s="64">
        <f t="shared" si="235"/>
        <v>0</v>
      </c>
      <c r="AO1560" s="60" t="s">
        <v>8632</v>
      </c>
      <c r="AP1560" s="79">
        <v>3</v>
      </c>
      <c r="AQ1560" s="79">
        <v>0</v>
      </c>
      <c r="AR1560" s="79">
        <v>1</v>
      </c>
      <c r="AS1560" s="79">
        <v>1</v>
      </c>
      <c r="AT1560" s="79">
        <v>1</v>
      </c>
      <c r="AU1560" s="79">
        <v>0</v>
      </c>
      <c r="AV1560" s="79">
        <v>0</v>
      </c>
      <c r="AW1560" s="129">
        <v>0</v>
      </c>
      <c r="AX1560" s="129">
        <v>0</v>
      </c>
      <c r="AY1560" s="79">
        <v>1</v>
      </c>
      <c r="AZ1560" s="79">
        <v>2</v>
      </c>
      <c r="BA1560" s="79">
        <v>1</v>
      </c>
      <c r="BB1560" s="79">
        <v>1</v>
      </c>
      <c r="BC1560" s="79">
        <v>0</v>
      </c>
      <c r="BD1560" s="79">
        <v>0</v>
      </c>
      <c r="BE1560" s="79">
        <v>1</v>
      </c>
      <c r="BF1560" s="79">
        <v>0</v>
      </c>
      <c r="BG1560" s="79">
        <v>0</v>
      </c>
      <c r="BH1560" s="79">
        <v>0</v>
      </c>
      <c r="BI1560" s="79">
        <v>1</v>
      </c>
      <c r="BJ1560" s="79">
        <v>1</v>
      </c>
      <c r="BK1560" s="79">
        <v>0</v>
      </c>
      <c r="BL1560" s="79">
        <v>0</v>
      </c>
      <c r="BM1560" s="79">
        <v>0</v>
      </c>
      <c r="BN1560" s="79">
        <v>0</v>
      </c>
      <c r="BO1560" s="79">
        <v>0</v>
      </c>
      <c r="BP1560" s="79">
        <v>0</v>
      </c>
      <c r="BQ1560" s="62">
        <v>0</v>
      </c>
      <c r="BR1560" s="62">
        <v>0</v>
      </c>
      <c r="BS1560" s="62">
        <v>0</v>
      </c>
      <c r="BT1560" s="60" t="s">
        <v>8632</v>
      </c>
    </row>
    <row r="1561" spans="1:72" x14ac:dyDescent="0.25">
      <c r="A1561" s="160" t="s">
        <v>8312</v>
      </c>
      <c r="B1561" s="160" t="s">
        <v>7219</v>
      </c>
      <c r="C1561" s="114">
        <v>6</v>
      </c>
      <c r="D1561" s="114">
        <v>5</v>
      </c>
      <c r="E1561" s="114">
        <v>0</v>
      </c>
      <c r="F1561" s="114">
        <v>4</v>
      </c>
      <c r="G1561" s="114">
        <v>0</v>
      </c>
      <c r="H1561" s="114">
        <v>1</v>
      </c>
      <c r="I1561" s="114">
        <v>0</v>
      </c>
      <c r="J1561" s="114">
        <v>0</v>
      </c>
      <c r="K1561" s="114">
        <v>0</v>
      </c>
      <c r="L1561" s="177">
        <f t="shared" si="232"/>
        <v>5</v>
      </c>
      <c r="S1561" s="64" t="s">
        <v>8486</v>
      </c>
      <c r="T1561" s="69">
        <v>0</v>
      </c>
      <c r="U1561" s="69">
        <v>0</v>
      </c>
      <c r="V1561" s="69">
        <v>0</v>
      </c>
      <c r="W1561" s="69">
        <v>0</v>
      </c>
      <c r="X1561" s="69">
        <v>0</v>
      </c>
      <c r="Y1561" s="69">
        <v>0</v>
      </c>
      <c r="Z1561" s="64">
        <f t="shared" si="235"/>
        <v>0</v>
      </c>
      <c r="AO1561" s="60" t="s">
        <v>8633</v>
      </c>
      <c r="AP1561" s="79">
        <v>3</v>
      </c>
      <c r="AQ1561" s="79">
        <v>3</v>
      </c>
      <c r="AR1561" s="79">
        <v>1</v>
      </c>
      <c r="AS1561" s="79">
        <v>1</v>
      </c>
      <c r="AT1561" s="79">
        <v>1</v>
      </c>
      <c r="AU1561" s="79">
        <v>0</v>
      </c>
      <c r="AV1561" s="79">
        <v>0</v>
      </c>
      <c r="AW1561" s="129">
        <v>0</v>
      </c>
      <c r="AX1561" s="129">
        <v>1</v>
      </c>
      <c r="AY1561" s="79">
        <v>1</v>
      </c>
      <c r="AZ1561" s="79">
        <v>0</v>
      </c>
      <c r="BA1561" s="79">
        <v>0</v>
      </c>
      <c r="BB1561" s="79">
        <v>1</v>
      </c>
      <c r="BC1561" s="79">
        <v>0</v>
      </c>
      <c r="BD1561" s="79">
        <v>0</v>
      </c>
      <c r="BE1561" s="79">
        <v>1</v>
      </c>
      <c r="BF1561" s="79">
        <v>0</v>
      </c>
      <c r="BG1561" s="79">
        <v>0</v>
      </c>
      <c r="BH1561" s="79">
        <v>0</v>
      </c>
      <c r="BI1561" s="79">
        <v>0</v>
      </c>
      <c r="BJ1561" s="79">
        <v>1</v>
      </c>
      <c r="BK1561" s="79">
        <v>0</v>
      </c>
      <c r="BL1561" s="79">
        <v>0</v>
      </c>
      <c r="BM1561" s="79">
        <v>0</v>
      </c>
      <c r="BN1561" s="79">
        <v>0</v>
      </c>
      <c r="BO1561" s="79">
        <v>0</v>
      </c>
      <c r="BP1561" s="79">
        <v>0</v>
      </c>
      <c r="BQ1561" s="62">
        <v>0</v>
      </c>
      <c r="BR1561" s="62">
        <v>0</v>
      </c>
      <c r="BS1561" s="62">
        <v>0</v>
      </c>
      <c r="BT1561" s="60" t="s">
        <v>8633</v>
      </c>
    </row>
    <row r="1562" spans="1:72" x14ac:dyDescent="0.25">
      <c r="A1562" s="160" t="s">
        <v>8312</v>
      </c>
      <c r="B1562" s="160" t="s">
        <v>7220</v>
      </c>
      <c r="C1562" s="114">
        <v>3</v>
      </c>
      <c r="D1562" s="114">
        <v>3</v>
      </c>
      <c r="E1562" s="114">
        <v>1</v>
      </c>
      <c r="F1562" s="114">
        <v>0</v>
      </c>
      <c r="G1562" s="114">
        <v>0</v>
      </c>
      <c r="H1562" s="114">
        <v>2</v>
      </c>
      <c r="I1562" s="114">
        <v>0</v>
      </c>
      <c r="J1562" s="114">
        <v>0</v>
      </c>
      <c r="K1562" s="114">
        <v>0</v>
      </c>
      <c r="L1562" s="177">
        <f t="shared" si="232"/>
        <v>3</v>
      </c>
      <c r="S1562" s="90" t="s">
        <v>8487</v>
      </c>
      <c r="T1562" s="91">
        <v>0</v>
      </c>
      <c r="U1562" s="91">
        <v>1</v>
      </c>
      <c r="V1562" s="91">
        <v>0</v>
      </c>
      <c r="W1562" s="92">
        <v>1</v>
      </c>
      <c r="X1562" s="91">
        <v>0</v>
      </c>
      <c r="Y1562" s="91">
        <v>0</v>
      </c>
      <c r="Z1562" s="64">
        <f t="shared" si="235"/>
        <v>2</v>
      </c>
      <c r="AO1562" s="60" t="s">
        <v>8634</v>
      </c>
      <c r="AP1562" s="79">
        <v>10</v>
      </c>
      <c r="AQ1562" s="79">
        <v>3</v>
      </c>
      <c r="AR1562" s="79">
        <v>5</v>
      </c>
      <c r="AS1562" s="79">
        <v>3</v>
      </c>
      <c r="AT1562" s="79">
        <v>2</v>
      </c>
      <c r="AU1562" s="79">
        <v>0</v>
      </c>
      <c r="AV1562" s="79">
        <v>0</v>
      </c>
      <c r="AW1562" s="129">
        <v>0</v>
      </c>
      <c r="AX1562" s="129">
        <v>1</v>
      </c>
      <c r="AY1562" s="79">
        <v>1</v>
      </c>
      <c r="AZ1562" s="79">
        <v>0</v>
      </c>
      <c r="BA1562" s="79">
        <v>0</v>
      </c>
      <c r="BB1562" s="79">
        <v>1</v>
      </c>
      <c r="BC1562" s="79">
        <v>0</v>
      </c>
      <c r="BD1562" s="79">
        <v>0</v>
      </c>
      <c r="BE1562" s="79">
        <v>1</v>
      </c>
      <c r="BF1562" s="79">
        <v>0</v>
      </c>
      <c r="BG1562" s="79">
        <v>0</v>
      </c>
      <c r="BH1562" s="79">
        <v>0</v>
      </c>
      <c r="BI1562" s="79">
        <v>0</v>
      </c>
      <c r="BJ1562" s="79">
        <v>1</v>
      </c>
      <c r="BK1562" s="79">
        <v>0</v>
      </c>
      <c r="BL1562" s="79">
        <v>0</v>
      </c>
      <c r="BM1562" s="79">
        <v>0</v>
      </c>
      <c r="BN1562" s="79">
        <v>0</v>
      </c>
      <c r="BO1562" s="79">
        <v>0</v>
      </c>
      <c r="BP1562" s="79">
        <v>0</v>
      </c>
      <c r="BQ1562" s="62">
        <v>0</v>
      </c>
      <c r="BR1562" s="62">
        <v>0</v>
      </c>
      <c r="BS1562" s="62">
        <v>0</v>
      </c>
      <c r="BT1562" s="60" t="s">
        <v>8634</v>
      </c>
    </row>
    <row r="1563" spans="1:72" x14ac:dyDescent="0.25">
      <c r="A1563" s="160" t="s">
        <v>8312</v>
      </c>
      <c r="B1563" s="160" t="s">
        <v>924</v>
      </c>
      <c r="C1563" s="114">
        <v>782</v>
      </c>
      <c r="D1563" s="114">
        <v>775</v>
      </c>
      <c r="E1563" s="114">
        <v>105</v>
      </c>
      <c r="F1563" s="114">
        <v>149</v>
      </c>
      <c r="G1563" s="114">
        <v>20</v>
      </c>
      <c r="H1563" s="114">
        <v>143</v>
      </c>
      <c r="I1563" s="114">
        <v>358</v>
      </c>
      <c r="J1563" s="114">
        <v>0</v>
      </c>
      <c r="K1563" s="114">
        <v>0</v>
      </c>
      <c r="L1563" s="177">
        <f t="shared" si="232"/>
        <v>775</v>
      </c>
      <c r="M1563" s="60">
        <f>SUM(L1559:L1563)</f>
        <v>961</v>
      </c>
      <c r="S1563" s="64" t="s">
        <v>8488</v>
      </c>
      <c r="T1563" s="69">
        <v>0</v>
      </c>
      <c r="U1563" s="69">
        <v>4</v>
      </c>
      <c r="V1563" s="69">
        <v>0</v>
      </c>
      <c r="W1563" s="69">
        <v>2</v>
      </c>
      <c r="X1563" s="69">
        <v>0</v>
      </c>
      <c r="Y1563" s="69">
        <v>0</v>
      </c>
      <c r="Z1563" s="64">
        <f t="shared" si="235"/>
        <v>6</v>
      </c>
      <c r="AO1563" s="60" t="s">
        <v>8635</v>
      </c>
      <c r="AP1563" s="79">
        <v>51</v>
      </c>
      <c r="AQ1563" s="79">
        <v>46</v>
      </c>
      <c r="AR1563" s="79">
        <v>37</v>
      </c>
      <c r="AS1563" s="79">
        <v>28</v>
      </c>
      <c r="AT1563" s="79">
        <v>23</v>
      </c>
      <c r="AU1563" s="79">
        <v>12</v>
      </c>
      <c r="AV1563" s="79">
        <v>18</v>
      </c>
      <c r="AW1563" s="129">
        <v>8</v>
      </c>
      <c r="AX1563" s="129">
        <v>10</v>
      </c>
      <c r="AY1563" s="79">
        <v>4</v>
      </c>
      <c r="AZ1563" s="79">
        <v>1</v>
      </c>
      <c r="BA1563" s="79">
        <v>5</v>
      </c>
      <c r="BB1563" s="79">
        <v>3</v>
      </c>
      <c r="BC1563" s="79">
        <v>0</v>
      </c>
      <c r="BD1563" s="79">
        <v>0</v>
      </c>
      <c r="BE1563" s="79">
        <v>2</v>
      </c>
      <c r="BF1563" s="79">
        <v>0</v>
      </c>
      <c r="BG1563" s="79">
        <v>0</v>
      </c>
      <c r="BH1563" s="79">
        <v>0</v>
      </c>
      <c r="BI1563" s="79">
        <v>4</v>
      </c>
      <c r="BJ1563" s="79">
        <v>1</v>
      </c>
      <c r="BK1563" s="79">
        <v>1</v>
      </c>
      <c r="BL1563" s="79">
        <v>0</v>
      </c>
      <c r="BM1563" s="79">
        <v>0</v>
      </c>
      <c r="BN1563" s="79">
        <v>0</v>
      </c>
      <c r="BO1563" s="79">
        <v>0</v>
      </c>
      <c r="BP1563" s="79">
        <v>0</v>
      </c>
      <c r="BQ1563" s="62">
        <v>0</v>
      </c>
      <c r="BR1563" s="62">
        <v>0</v>
      </c>
      <c r="BS1563" s="62">
        <v>0</v>
      </c>
      <c r="BT1563" s="60" t="s">
        <v>8635</v>
      </c>
    </row>
    <row r="1564" spans="1:72" x14ac:dyDescent="0.25">
      <c r="A1564" s="162" t="s">
        <v>7341</v>
      </c>
      <c r="B1564" s="162" t="s">
        <v>1641</v>
      </c>
      <c r="C1564" s="115">
        <v>44</v>
      </c>
      <c r="D1564" s="115">
        <v>43</v>
      </c>
      <c r="E1564" s="115">
        <v>0</v>
      </c>
      <c r="F1564" s="115">
        <v>0</v>
      </c>
      <c r="G1564" s="115">
        <v>4</v>
      </c>
      <c r="H1564" s="115">
        <v>39</v>
      </c>
      <c r="I1564" s="115">
        <v>0</v>
      </c>
      <c r="J1564" s="115">
        <v>0</v>
      </c>
      <c r="K1564" s="115">
        <v>0</v>
      </c>
      <c r="L1564" s="161">
        <f t="shared" si="232"/>
        <v>43</v>
      </c>
      <c r="S1564" s="90" t="s">
        <v>8489</v>
      </c>
      <c r="T1564" s="91">
        <v>5</v>
      </c>
      <c r="U1564" s="91">
        <v>11</v>
      </c>
      <c r="V1564" s="91">
        <v>2</v>
      </c>
      <c r="W1564" s="91">
        <v>26</v>
      </c>
      <c r="X1564" s="91">
        <v>0</v>
      </c>
      <c r="Y1564" s="91">
        <v>0</v>
      </c>
      <c r="Z1564" s="64">
        <f t="shared" si="235"/>
        <v>44</v>
      </c>
      <c r="AO1564" s="60" t="s">
        <v>8713</v>
      </c>
      <c r="AP1564" s="173">
        <v>713</v>
      </c>
      <c r="AQ1564" s="79">
        <v>352</v>
      </c>
      <c r="AR1564" s="79">
        <v>266</v>
      </c>
      <c r="AS1564" s="79">
        <v>249</v>
      </c>
      <c r="AT1564" s="79">
        <v>156</v>
      </c>
      <c r="AU1564" s="79">
        <v>84</v>
      </c>
      <c r="AV1564" s="79">
        <v>62</v>
      </c>
      <c r="AW1564" s="129">
        <v>82</v>
      </c>
      <c r="AX1564" s="129">
        <v>42</v>
      </c>
      <c r="AY1564" s="79">
        <v>52</v>
      </c>
      <c r="AZ1564" s="79">
        <v>37</v>
      </c>
      <c r="BA1564" s="79">
        <v>17</v>
      </c>
      <c r="BB1564" s="79">
        <v>19</v>
      </c>
      <c r="BC1564" s="79">
        <v>37</v>
      </c>
      <c r="BD1564" s="79">
        <v>13</v>
      </c>
      <c r="BE1564" s="79">
        <v>19</v>
      </c>
      <c r="BF1564" s="79">
        <v>16</v>
      </c>
      <c r="BG1564" s="62">
        <v>11</v>
      </c>
      <c r="BH1564" s="79">
        <v>3</v>
      </c>
      <c r="BI1564" s="79">
        <v>6</v>
      </c>
      <c r="BJ1564" s="79">
        <v>2</v>
      </c>
      <c r="BK1564" s="79">
        <v>3</v>
      </c>
      <c r="BL1564" s="79">
        <v>5</v>
      </c>
      <c r="BM1564" s="79">
        <v>3</v>
      </c>
      <c r="BN1564" s="79">
        <v>0</v>
      </c>
      <c r="BO1564" s="79">
        <v>0</v>
      </c>
      <c r="BP1564" s="79">
        <v>0</v>
      </c>
      <c r="BQ1564" s="62">
        <v>1</v>
      </c>
      <c r="BR1564" s="62">
        <v>2</v>
      </c>
      <c r="BS1564" s="62">
        <v>1</v>
      </c>
      <c r="BT1564" s="60" t="s">
        <v>8713</v>
      </c>
    </row>
    <row r="1565" spans="1:72" x14ac:dyDescent="0.25">
      <c r="A1565" s="162" t="s">
        <v>7341</v>
      </c>
      <c r="B1565" s="162" t="s">
        <v>924</v>
      </c>
      <c r="C1565" s="115">
        <v>2</v>
      </c>
      <c r="D1565" s="115">
        <v>2</v>
      </c>
      <c r="E1565" s="115">
        <v>0</v>
      </c>
      <c r="F1565" s="115">
        <v>0</v>
      </c>
      <c r="G1565" s="115">
        <v>0</v>
      </c>
      <c r="H1565" s="115">
        <v>2</v>
      </c>
      <c r="I1565" s="115">
        <v>0</v>
      </c>
      <c r="J1565" s="115">
        <v>0</v>
      </c>
      <c r="K1565" s="115">
        <v>0</v>
      </c>
      <c r="L1565" s="161">
        <f t="shared" si="232"/>
        <v>2</v>
      </c>
      <c r="M1565" s="60">
        <v>45</v>
      </c>
      <c r="S1565" s="64" t="s">
        <v>8490</v>
      </c>
      <c r="T1565" s="69">
        <v>0</v>
      </c>
      <c r="U1565" s="69">
        <v>0</v>
      </c>
      <c r="V1565" s="69">
        <v>0</v>
      </c>
      <c r="W1565" s="69">
        <v>0</v>
      </c>
      <c r="X1565" s="69">
        <v>0</v>
      </c>
      <c r="Y1565" s="69">
        <v>0</v>
      </c>
      <c r="Z1565" s="64">
        <f t="shared" si="235"/>
        <v>0</v>
      </c>
      <c r="AO1565" s="60" t="s">
        <v>8714</v>
      </c>
      <c r="AP1565" s="79">
        <v>1</v>
      </c>
      <c r="AQ1565" s="79">
        <v>28</v>
      </c>
      <c r="AR1565" s="79">
        <v>72</v>
      </c>
      <c r="AS1565" s="79">
        <v>273</v>
      </c>
      <c r="AT1565" s="173">
        <v>355</v>
      </c>
      <c r="AU1565" s="79">
        <v>161</v>
      </c>
      <c r="AV1565" s="79">
        <v>145</v>
      </c>
      <c r="AW1565" s="129">
        <v>92</v>
      </c>
      <c r="AX1565" s="129">
        <v>72</v>
      </c>
      <c r="AY1565" s="79">
        <v>60</v>
      </c>
      <c r="AZ1565" s="79">
        <v>43</v>
      </c>
      <c r="BA1565" s="79">
        <v>40</v>
      </c>
      <c r="BB1565" s="79">
        <v>31</v>
      </c>
      <c r="BC1565" s="79">
        <v>39</v>
      </c>
      <c r="BD1565" s="79">
        <v>28</v>
      </c>
      <c r="BE1565" s="79">
        <v>32</v>
      </c>
      <c r="BF1565" s="79">
        <v>17</v>
      </c>
      <c r="BG1565" s="62">
        <v>29</v>
      </c>
      <c r="BH1565" s="79">
        <v>10</v>
      </c>
      <c r="BI1565" s="79">
        <v>15</v>
      </c>
      <c r="BJ1565" s="79">
        <v>6</v>
      </c>
      <c r="BK1565" s="79">
        <v>14</v>
      </c>
      <c r="BL1565" s="79">
        <v>7</v>
      </c>
      <c r="BM1565" s="79">
        <v>4</v>
      </c>
      <c r="BN1565" s="79">
        <v>1</v>
      </c>
      <c r="BO1565" s="79">
        <v>0</v>
      </c>
      <c r="BP1565" s="79">
        <v>0</v>
      </c>
      <c r="BQ1565" s="62">
        <v>5</v>
      </c>
      <c r="BR1565" s="62">
        <v>1</v>
      </c>
      <c r="BS1565" s="62">
        <v>1</v>
      </c>
      <c r="BT1565" s="60" t="s">
        <v>8714</v>
      </c>
    </row>
    <row r="1566" spans="1:72" x14ac:dyDescent="0.25">
      <c r="A1566" s="102" t="s">
        <v>8509</v>
      </c>
      <c r="B1566" s="163"/>
      <c r="C1566" s="163">
        <f t="shared" ref="C1566:K1566" si="236">SUM(C1548:C1565)</f>
        <v>1462</v>
      </c>
      <c r="D1566" s="163">
        <f t="shared" si="236"/>
        <v>1436</v>
      </c>
      <c r="E1566" s="163">
        <f t="shared" si="236"/>
        <v>122</v>
      </c>
      <c r="F1566" s="163">
        <f t="shared" si="236"/>
        <v>199</v>
      </c>
      <c r="G1566" s="163">
        <f t="shared" si="236"/>
        <v>37</v>
      </c>
      <c r="H1566" s="163">
        <f t="shared" si="236"/>
        <v>368</v>
      </c>
      <c r="I1566" s="163">
        <f t="shared" si="236"/>
        <v>710</v>
      </c>
      <c r="J1566" s="163">
        <f t="shared" si="236"/>
        <v>0</v>
      </c>
      <c r="K1566" s="163">
        <f t="shared" si="236"/>
        <v>0</v>
      </c>
      <c r="L1566" s="178">
        <f t="shared" si="232"/>
        <v>1436</v>
      </c>
      <c r="M1566" s="60">
        <f>SUM(M1548:M1565)</f>
        <v>1436</v>
      </c>
      <c r="T1566" s="60">
        <f t="shared" ref="T1566:Y1566" si="237">SUM(T1559:T1565)</f>
        <v>5</v>
      </c>
      <c r="U1566" s="60">
        <f t="shared" si="237"/>
        <v>16</v>
      </c>
      <c r="V1566" s="60">
        <f t="shared" si="237"/>
        <v>2</v>
      </c>
      <c r="W1566" s="60">
        <f t="shared" si="237"/>
        <v>29</v>
      </c>
      <c r="X1566" s="60">
        <f t="shared" si="237"/>
        <v>0</v>
      </c>
      <c r="Y1566" s="60">
        <f t="shared" si="237"/>
        <v>0</v>
      </c>
      <c r="Z1566" s="64">
        <f t="shared" si="235"/>
        <v>52</v>
      </c>
      <c r="AO1566" s="60" t="s">
        <v>8715</v>
      </c>
      <c r="AP1566" s="79">
        <v>0</v>
      </c>
      <c r="AQ1566" s="79">
        <v>0</v>
      </c>
      <c r="AR1566" s="79">
        <v>0</v>
      </c>
      <c r="AS1566" s="79">
        <v>0</v>
      </c>
      <c r="AT1566" s="79">
        <v>2</v>
      </c>
      <c r="AU1566" s="79">
        <v>15</v>
      </c>
      <c r="AV1566" s="79">
        <v>39</v>
      </c>
      <c r="AW1566" s="129">
        <v>174</v>
      </c>
      <c r="AX1566" s="129">
        <v>257</v>
      </c>
      <c r="AY1566" s="173">
        <v>409</v>
      </c>
      <c r="AZ1566" s="79">
        <v>233</v>
      </c>
      <c r="BA1566" s="79">
        <v>203</v>
      </c>
      <c r="BB1566" s="79">
        <v>114</v>
      </c>
      <c r="BC1566" s="79">
        <v>154</v>
      </c>
      <c r="BD1566" s="79">
        <v>112</v>
      </c>
      <c r="BE1566" s="79">
        <v>124</v>
      </c>
      <c r="BF1566" s="79">
        <v>60</v>
      </c>
      <c r="BG1566" s="62">
        <v>87</v>
      </c>
      <c r="BH1566" s="79">
        <v>39</v>
      </c>
      <c r="BI1566" s="79">
        <v>57</v>
      </c>
      <c r="BJ1566" s="79">
        <v>29</v>
      </c>
      <c r="BK1566" s="79">
        <v>50</v>
      </c>
      <c r="BL1566" s="79">
        <v>34</v>
      </c>
      <c r="BM1566" s="79">
        <v>35</v>
      </c>
      <c r="BN1566" s="79">
        <v>18</v>
      </c>
      <c r="BO1566" s="79">
        <v>21</v>
      </c>
      <c r="BP1566" s="79">
        <v>18</v>
      </c>
      <c r="BQ1566" s="62">
        <v>25</v>
      </c>
      <c r="BR1566" s="62">
        <v>6</v>
      </c>
      <c r="BS1566" s="62">
        <v>3</v>
      </c>
      <c r="BT1566" s="60" t="s">
        <v>8715</v>
      </c>
    </row>
    <row r="1567" spans="1:72" x14ac:dyDescent="0.25">
      <c r="A1567" s="183"/>
      <c r="B1567" s="184"/>
      <c r="C1567" s="184"/>
      <c r="D1567" s="184"/>
      <c r="E1567" s="184"/>
      <c r="F1567" s="184"/>
      <c r="G1567" s="184"/>
      <c r="H1567" s="184"/>
      <c r="I1567" s="184"/>
      <c r="J1567" s="184"/>
      <c r="K1567" s="184"/>
      <c r="L1567" s="185"/>
      <c r="BR1567" s="60"/>
    </row>
    <row r="1568" spans="1:72" x14ac:dyDescent="0.25">
      <c r="S1568" s="64" t="s">
        <v>8511</v>
      </c>
      <c r="T1568" s="64" t="s">
        <v>115</v>
      </c>
      <c r="U1568" s="64" t="s">
        <v>135</v>
      </c>
      <c r="V1568" s="64" t="s">
        <v>139</v>
      </c>
      <c r="W1568" s="64" t="s">
        <v>121</v>
      </c>
      <c r="X1568" s="64" t="s">
        <v>667</v>
      </c>
      <c r="Y1568" s="64" t="s">
        <v>8473</v>
      </c>
      <c r="Z1568" s="64" t="s">
        <v>8512</v>
      </c>
      <c r="AS1568" s="60" t="s">
        <v>8475</v>
      </c>
      <c r="AX1568" s="60" t="s">
        <v>8478</v>
      </c>
      <c r="BD1568" s="60" t="s">
        <v>8476</v>
      </c>
      <c r="BL1568" s="60" t="s">
        <v>8479</v>
      </c>
      <c r="BQ1568" s="60" t="s">
        <v>8480</v>
      </c>
      <c r="BR1568" s="60"/>
    </row>
    <row r="1569" spans="19:72" ht="22.8" x14ac:dyDescent="0.25">
      <c r="S1569" s="64" t="s">
        <v>8484</v>
      </c>
      <c r="T1569" s="99">
        <v>0</v>
      </c>
      <c r="U1569" s="99">
        <v>0</v>
      </c>
      <c r="V1569" s="99">
        <v>0</v>
      </c>
      <c r="W1569" s="99">
        <v>1</v>
      </c>
      <c r="X1569" s="99">
        <v>0</v>
      </c>
      <c r="Y1569" s="99">
        <v>0</v>
      </c>
      <c r="Z1569" s="64">
        <f t="shared" ref="Z1569:Z1576" si="238">SUM(T1569:W1569)+Y1569</f>
        <v>1</v>
      </c>
      <c r="AA1569" s="64" t="s">
        <v>8484</v>
      </c>
      <c r="AO1569" s="60" t="s">
        <v>5</v>
      </c>
      <c r="AP1569" s="60" t="s">
        <v>8594</v>
      </c>
      <c r="AQ1569" s="60" t="s">
        <v>8699</v>
      </c>
      <c r="AR1569" s="60" t="s">
        <v>8700</v>
      </c>
      <c r="AS1569" s="60" t="s">
        <v>8597</v>
      </c>
      <c r="AT1569" s="60" t="s">
        <v>8592</v>
      </c>
      <c r="AU1569" s="60" t="s">
        <v>8701</v>
      </c>
      <c r="AV1569" s="60" t="s">
        <v>8702</v>
      </c>
      <c r="AW1569" s="119" t="s">
        <v>8703</v>
      </c>
      <c r="AX1569" s="119" t="s">
        <v>8600</v>
      </c>
      <c r="AY1569" s="60" t="s">
        <v>8601</v>
      </c>
      <c r="AZ1569" s="60" t="s">
        <v>8596</v>
      </c>
      <c r="BA1569" s="60" t="s">
        <v>8704</v>
      </c>
      <c r="BB1569" s="60" t="s">
        <v>8705</v>
      </c>
      <c r="BC1569" s="60" t="s">
        <v>8706</v>
      </c>
      <c r="BD1569" s="60" t="s">
        <v>8599</v>
      </c>
      <c r="BE1569" s="60" t="s">
        <v>8642</v>
      </c>
      <c r="BF1569" s="60" t="s">
        <v>8605</v>
      </c>
      <c r="BG1569" s="60" t="s">
        <v>8707</v>
      </c>
      <c r="BH1569" s="60" t="s">
        <v>8708</v>
      </c>
      <c r="BI1569" s="60" t="s">
        <v>8604</v>
      </c>
      <c r="BJ1569" s="60" t="s">
        <v>8709</v>
      </c>
      <c r="BK1569" s="60" t="s">
        <v>8710</v>
      </c>
      <c r="BL1569" s="60" t="s">
        <v>8717</v>
      </c>
      <c r="BM1569" s="60" t="s">
        <v>8644</v>
      </c>
      <c r="BN1569" s="60" t="s">
        <v>8610</v>
      </c>
      <c r="BO1569" s="60" t="s">
        <v>8711</v>
      </c>
      <c r="BP1569" s="60" t="s">
        <v>8608</v>
      </c>
      <c r="BQ1569" s="60" t="s">
        <v>8613</v>
      </c>
      <c r="BR1569" s="60" t="s">
        <v>8614</v>
      </c>
      <c r="BS1569" s="60" t="s">
        <v>8646</v>
      </c>
    </row>
    <row r="1570" spans="19:72" x14ac:dyDescent="0.25">
      <c r="S1570" s="90" t="s">
        <v>8485</v>
      </c>
      <c r="T1570" s="92">
        <v>0</v>
      </c>
      <c r="U1570" s="92">
        <v>0</v>
      </c>
      <c r="V1570" s="92">
        <v>0</v>
      </c>
      <c r="W1570" s="92">
        <v>1</v>
      </c>
      <c r="X1570" s="92">
        <v>0</v>
      </c>
      <c r="Y1570" s="92">
        <v>0</v>
      </c>
      <c r="Z1570" s="64">
        <f t="shared" si="238"/>
        <v>1</v>
      </c>
      <c r="AA1570" s="90" t="s">
        <v>8485</v>
      </c>
      <c r="AO1570" s="64" t="s">
        <v>8641</v>
      </c>
      <c r="AP1570" s="93">
        <v>0</v>
      </c>
      <c r="AQ1570" s="93">
        <v>0</v>
      </c>
      <c r="AR1570" s="93">
        <v>0</v>
      </c>
      <c r="AS1570" s="93">
        <v>0</v>
      </c>
      <c r="AT1570" s="93">
        <v>0</v>
      </c>
      <c r="AU1570" s="93">
        <v>0</v>
      </c>
      <c r="AV1570" s="93">
        <v>0</v>
      </c>
      <c r="AW1570" s="93">
        <v>0</v>
      </c>
      <c r="AX1570" s="93">
        <v>0</v>
      </c>
      <c r="AY1570" s="93">
        <v>1</v>
      </c>
      <c r="AZ1570" s="93">
        <v>7</v>
      </c>
      <c r="BA1570" s="93">
        <v>40</v>
      </c>
      <c r="BB1570" s="93">
        <v>42</v>
      </c>
      <c r="BC1570" s="93">
        <v>161</v>
      </c>
      <c r="BD1570" s="93">
        <v>182</v>
      </c>
      <c r="BE1570" s="136">
        <v>349</v>
      </c>
      <c r="BF1570" s="93">
        <v>202</v>
      </c>
      <c r="BG1570" s="69">
        <v>211</v>
      </c>
      <c r="BH1570" s="93">
        <v>120</v>
      </c>
      <c r="BI1570" s="93">
        <v>162</v>
      </c>
      <c r="BJ1570" s="93">
        <v>71</v>
      </c>
      <c r="BK1570" s="93">
        <v>109</v>
      </c>
      <c r="BL1570" s="93">
        <v>69</v>
      </c>
      <c r="BM1570" s="93">
        <v>64</v>
      </c>
      <c r="BN1570" s="93">
        <v>30</v>
      </c>
      <c r="BO1570" s="93">
        <v>38</v>
      </c>
      <c r="BP1570" s="93">
        <v>21</v>
      </c>
      <c r="BQ1570" s="69">
        <v>59</v>
      </c>
      <c r="BR1570" s="69">
        <v>18</v>
      </c>
      <c r="BS1570" s="69">
        <v>8</v>
      </c>
      <c r="BT1570" s="64" t="s">
        <v>8641</v>
      </c>
    </row>
    <row r="1571" spans="19:72" x14ac:dyDescent="0.25">
      <c r="S1571" s="64" t="s">
        <v>8486</v>
      </c>
      <c r="T1571" s="69">
        <v>0</v>
      </c>
      <c r="U1571" s="69">
        <v>1</v>
      </c>
      <c r="V1571" s="69">
        <v>0</v>
      </c>
      <c r="W1571" s="69">
        <v>2</v>
      </c>
      <c r="X1571" s="69">
        <v>0</v>
      </c>
      <c r="Y1571" s="69">
        <v>0</v>
      </c>
      <c r="Z1571" s="64">
        <f t="shared" si="238"/>
        <v>3</v>
      </c>
      <c r="AA1571" s="64" t="s">
        <v>8486</v>
      </c>
      <c r="AO1571" s="176" t="s">
        <v>8603</v>
      </c>
      <c r="AP1571" s="146">
        <v>0</v>
      </c>
      <c r="AQ1571" s="146">
        <v>0</v>
      </c>
      <c r="AR1571" s="146">
        <v>0</v>
      </c>
      <c r="AS1571" s="146">
        <v>0</v>
      </c>
      <c r="AT1571" s="146">
        <v>0</v>
      </c>
      <c r="AU1571" s="146">
        <v>0</v>
      </c>
      <c r="AV1571" s="146">
        <v>0</v>
      </c>
      <c r="AW1571" s="146">
        <v>0</v>
      </c>
      <c r="AX1571" s="146">
        <v>0</v>
      </c>
      <c r="AY1571" s="146">
        <v>0</v>
      </c>
      <c r="AZ1571" s="146">
        <v>0</v>
      </c>
      <c r="BA1571" s="146">
        <v>13</v>
      </c>
      <c r="BB1571" s="146">
        <v>33</v>
      </c>
      <c r="BC1571" s="146">
        <v>51</v>
      </c>
      <c r="BD1571" s="146">
        <v>28</v>
      </c>
      <c r="BE1571" s="146">
        <v>181</v>
      </c>
      <c r="BF1571" s="146">
        <v>177</v>
      </c>
      <c r="BG1571" s="92">
        <v>386</v>
      </c>
      <c r="BH1571" s="92">
        <v>395</v>
      </c>
      <c r="BI1571" s="136">
        <v>522</v>
      </c>
      <c r="BJ1571" s="146">
        <v>271</v>
      </c>
      <c r="BK1571" s="143">
        <v>333</v>
      </c>
      <c r="BL1571" s="142">
        <v>316</v>
      </c>
      <c r="BM1571" s="142">
        <v>325</v>
      </c>
      <c r="BN1571" s="142">
        <v>83</v>
      </c>
      <c r="BO1571" s="142">
        <v>73</v>
      </c>
      <c r="BP1571" s="142">
        <v>14</v>
      </c>
      <c r="BQ1571" s="92">
        <v>43</v>
      </c>
      <c r="BR1571" s="91">
        <v>23</v>
      </c>
      <c r="BS1571" s="91">
        <v>17</v>
      </c>
      <c r="BT1571" s="176" t="s">
        <v>8603</v>
      </c>
    </row>
    <row r="1572" spans="19:72" x14ac:dyDescent="0.25">
      <c r="S1572" s="90" t="s">
        <v>8487</v>
      </c>
      <c r="T1572" s="92">
        <v>0</v>
      </c>
      <c r="U1572" s="92">
        <v>3</v>
      </c>
      <c r="V1572" s="92">
        <v>0</v>
      </c>
      <c r="W1572" s="92">
        <v>5</v>
      </c>
      <c r="X1572" s="92">
        <v>17</v>
      </c>
      <c r="Y1572" s="92">
        <v>0</v>
      </c>
      <c r="Z1572" s="64">
        <f t="shared" si="238"/>
        <v>8</v>
      </c>
      <c r="AA1572" s="90" t="s">
        <v>8487</v>
      </c>
      <c r="AO1572" s="64" t="s">
        <v>8643</v>
      </c>
      <c r="AP1572" s="93">
        <v>0</v>
      </c>
      <c r="AQ1572" s="93">
        <v>0</v>
      </c>
      <c r="AR1572" s="93">
        <v>0</v>
      </c>
      <c r="AS1572" s="93">
        <v>0</v>
      </c>
      <c r="AT1572" s="93">
        <v>0</v>
      </c>
      <c r="AU1572" s="93">
        <v>0</v>
      </c>
      <c r="AV1572" s="93">
        <v>0</v>
      </c>
      <c r="AW1572" s="93">
        <v>0</v>
      </c>
      <c r="AX1572" s="93">
        <v>0</v>
      </c>
      <c r="AY1572" s="93">
        <v>0</v>
      </c>
      <c r="AZ1572" s="93">
        <v>0</v>
      </c>
      <c r="BA1572" s="93">
        <v>0</v>
      </c>
      <c r="BB1572" s="93">
        <v>0</v>
      </c>
      <c r="BC1572" s="93">
        <v>0</v>
      </c>
      <c r="BD1572" s="93">
        <v>0</v>
      </c>
      <c r="BE1572" s="93">
        <v>0</v>
      </c>
      <c r="BF1572" s="93">
        <v>0</v>
      </c>
      <c r="BG1572" s="69">
        <v>61</v>
      </c>
      <c r="BH1572" s="93">
        <v>57</v>
      </c>
      <c r="BI1572" s="93">
        <v>152</v>
      </c>
      <c r="BJ1572" s="93">
        <v>72</v>
      </c>
      <c r="BK1572" s="93">
        <v>204</v>
      </c>
      <c r="BL1572" s="93">
        <v>229</v>
      </c>
      <c r="BM1572" s="136">
        <v>320</v>
      </c>
      <c r="BN1572" s="93">
        <v>186</v>
      </c>
      <c r="BO1572" s="93">
        <v>291</v>
      </c>
      <c r="BP1572" s="93">
        <v>114</v>
      </c>
      <c r="BQ1572" s="69">
        <v>126</v>
      </c>
      <c r="BR1572" s="69">
        <v>56</v>
      </c>
      <c r="BS1572" s="69">
        <v>57</v>
      </c>
      <c r="BT1572" s="64" t="s">
        <v>8643</v>
      </c>
    </row>
    <row r="1573" spans="19:72" x14ac:dyDescent="0.25">
      <c r="S1573" s="64" t="s">
        <v>8488</v>
      </c>
      <c r="T1573" s="99">
        <v>5</v>
      </c>
      <c r="U1573" s="99">
        <v>13</v>
      </c>
      <c r="V1573" s="99">
        <v>3</v>
      </c>
      <c r="W1573" s="99">
        <v>36</v>
      </c>
      <c r="X1573" s="99">
        <v>335</v>
      </c>
      <c r="Y1573" s="99">
        <v>0</v>
      </c>
      <c r="Z1573" s="64">
        <f t="shared" si="238"/>
        <v>57</v>
      </c>
      <c r="AA1573" s="64" t="s">
        <v>8488</v>
      </c>
      <c r="AO1573" s="176" t="s">
        <v>8607</v>
      </c>
      <c r="AP1573" s="146">
        <v>0</v>
      </c>
      <c r="AQ1573" s="146">
        <v>0</v>
      </c>
      <c r="AR1573" s="146">
        <v>0</v>
      </c>
      <c r="AS1573" s="146">
        <v>0</v>
      </c>
      <c r="AT1573" s="146">
        <v>0</v>
      </c>
      <c r="AU1573" s="146">
        <v>0</v>
      </c>
      <c r="AV1573" s="146">
        <v>0</v>
      </c>
      <c r="AW1573" s="146">
        <v>0</v>
      </c>
      <c r="AX1573" s="146">
        <v>0</v>
      </c>
      <c r="AY1573" s="146">
        <v>0</v>
      </c>
      <c r="AZ1573" s="146">
        <v>0</v>
      </c>
      <c r="BA1573" s="146">
        <v>0</v>
      </c>
      <c r="BB1573" s="146">
        <v>0</v>
      </c>
      <c r="BC1573" s="146">
        <v>0</v>
      </c>
      <c r="BD1573" s="146">
        <v>0</v>
      </c>
      <c r="BE1573" s="146">
        <v>0</v>
      </c>
      <c r="BF1573" s="146">
        <v>0</v>
      </c>
      <c r="BG1573" s="92">
        <v>0</v>
      </c>
      <c r="BH1573" s="92">
        <v>0</v>
      </c>
      <c r="BI1573" s="146">
        <v>76</v>
      </c>
      <c r="BJ1573" s="146">
        <v>315</v>
      </c>
      <c r="BK1573" s="143">
        <v>456</v>
      </c>
      <c r="BL1573" s="142">
        <v>337</v>
      </c>
      <c r="BM1573" s="142">
        <v>386</v>
      </c>
      <c r="BN1573" s="142">
        <v>515</v>
      </c>
      <c r="BO1573" s="142">
        <v>623</v>
      </c>
      <c r="BP1573" s="136">
        <v>676</v>
      </c>
      <c r="BQ1573" s="92">
        <v>642</v>
      </c>
      <c r="BR1573" s="91">
        <v>484</v>
      </c>
      <c r="BS1573" s="91">
        <v>335</v>
      </c>
      <c r="BT1573" s="176" t="s">
        <v>8607</v>
      </c>
    </row>
    <row r="1574" spans="19:72" x14ac:dyDescent="0.25">
      <c r="S1574" s="90" t="s">
        <v>8489</v>
      </c>
      <c r="T1574" s="98">
        <v>112</v>
      </c>
      <c r="U1574" s="98">
        <v>166</v>
      </c>
      <c r="V1574" s="98">
        <v>28</v>
      </c>
      <c r="W1574" s="98">
        <v>253</v>
      </c>
      <c r="X1574" s="98">
        <v>358</v>
      </c>
      <c r="Y1574" s="98">
        <v>0</v>
      </c>
      <c r="Z1574" s="64">
        <f t="shared" si="238"/>
        <v>559</v>
      </c>
      <c r="AA1574" s="90" t="s">
        <v>8489</v>
      </c>
      <c r="AO1574" s="64" t="s">
        <v>8645</v>
      </c>
      <c r="AP1574" s="93">
        <v>0</v>
      </c>
      <c r="AQ1574" s="93">
        <v>0</v>
      </c>
      <c r="AR1574" s="93">
        <v>0</v>
      </c>
      <c r="AS1574" s="93">
        <v>0</v>
      </c>
      <c r="AT1574" s="93">
        <v>0</v>
      </c>
      <c r="AU1574" s="93">
        <v>0</v>
      </c>
      <c r="AV1574" s="93">
        <v>0</v>
      </c>
      <c r="AW1574" s="93">
        <v>0</v>
      </c>
      <c r="AX1574" s="93">
        <v>0</v>
      </c>
      <c r="AY1574" s="93">
        <v>0</v>
      </c>
      <c r="AZ1574" s="93">
        <v>0</v>
      </c>
      <c r="BA1574" s="93">
        <v>0</v>
      </c>
      <c r="BB1574" s="93">
        <v>0</v>
      </c>
      <c r="BC1574" s="93">
        <v>0</v>
      </c>
      <c r="BD1574" s="93">
        <v>0</v>
      </c>
      <c r="BE1574" s="93">
        <v>0</v>
      </c>
      <c r="BF1574" s="93">
        <v>0</v>
      </c>
      <c r="BG1574" s="93">
        <v>0</v>
      </c>
      <c r="BH1574" s="93">
        <v>0</v>
      </c>
      <c r="BI1574" s="93">
        <v>0</v>
      </c>
      <c r="BJ1574" s="93">
        <v>0</v>
      </c>
      <c r="BK1574" s="93">
        <v>0</v>
      </c>
      <c r="BL1574" s="93">
        <v>0</v>
      </c>
      <c r="BM1574" s="93">
        <v>4</v>
      </c>
      <c r="BN1574" s="93">
        <v>1</v>
      </c>
      <c r="BO1574" s="93">
        <v>40</v>
      </c>
      <c r="BP1574" s="93">
        <v>50</v>
      </c>
      <c r="BQ1574" s="69">
        <v>364</v>
      </c>
      <c r="BR1574" s="69">
        <v>319</v>
      </c>
      <c r="BS1574" s="148">
        <v>559</v>
      </c>
      <c r="BT1574" s="64" t="s">
        <v>8645</v>
      </c>
    </row>
    <row r="1575" spans="19:72" x14ac:dyDescent="0.25">
      <c r="S1575" s="64" t="s">
        <v>8490</v>
      </c>
      <c r="T1575" s="99">
        <v>0</v>
      </c>
      <c r="U1575" s="99">
        <v>0</v>
      </c>
      <c r="V1575" s="99">
        <v>4</v>
      </c>
      <c r="W1575" s="99">
        <v>41</v>
      </c>
      <c r="X1575" s="99">
        <v>0</v>
      </c>
      <c r="Y1575" s="99">
        <v>0</v>
      </c>
      <c r="Z1575" s="64">
        <f t="shared" si="238"/>
        <v>45</v>
      </c>
      <c r="AA1575" s="64" t="s">
        <v>8490</v>
      </c>
      <c r="AO1575" s="176" t="s">
        <v>8611</v>
      </c>
      <c r="AP1575" s="146">
        <v>0</v>
      </c>
      <c r="AQ1575" s="146">
        <v>0</v>
      </c>
      <c r="AR1575" s="146">
        <v>0</v>
      </c>
      <c r="AS1575" s="146">
        <v>0</v>
      </c>
      <c r="AT1575" s="146">
        <v>0</v>
      </c>
      <c r="AU1575" s="146">
        <v>0</v>
      </c>
      <c r="AV1575" s="146">
        <v>0</v>
      </c>
      <c r="AW1575" s="146">
        <v>0</v>
      </c>
      <c r="AX1575" s="146">
        <v>0</v>
      </c>
      <c r="AY1575" s="146">
        <v>0</v>
      </c>
      <c r="AZ1575" s="146">
        <v>0</v>
      </c>
      <c r="BA1575" s="146">
        <v>0</v>
      </c>
      <c r="BB1575" s="146">
        <v>0</v>
      </c>
      <c r="BC1575" s="146">
        <v>0</v>
      </c>
      <c r="BD1575" s="146">
        <v>0</v>
      </c>
      <c r="BE1575" s="146">
        <v>0</v>
      </c>
      <c r="BF1575" s="146">
        <v>0</v>
      </c>
      <c r="BG1575" s="92">
        <v>0</v>
      </c>
      <c r="BH1575" s="92">
        <v>0</v>
      </c>
      <c r="BI1575" s="92">
        <v>0</v>
      </c>
      <c r="BJ1575" s="92">
        <v>0</v>
      </c>
      <c r="BK1575" s="92">
        <v>0</v>
      </c>
      <c r="BL1575" s="92">
        <v>0</v>
      </c>
      <c r="BM1575" s="92">
        <v>0</v>
      </c>
      <c r="BN1575" s="92">
        <v>0</v>
      </c>
      <c r="BO1575" s="92">
        <v>0</v>
      </c>
      <c r="BP1575" s="92">
        <v>1</v>
      </c>
      <c r="BQ1575" s="92">
        <v>17</v>
      </c>
      <c r="BR1575" s="91">
        <v>191</v>
      </c>
      <c r="BS1575" s="91">
        <v>358</v>
      </c>
      <c r="BT1575" s="176" t="s">
        <v>8611</v>
      </c>
    </row>
    <row r="1576" spans="19:72" x14ac:dyDescent="0.25">
      <c r="T1576" s="60">
        <f t="shared" ref="T1576:Y1576" si="239">SUM(T1569:T1575)</f>
        <v>117</v>
      </c>
      <c r="U1576" s="60">
        <f t="shared" si="239"/>
        <v>183</v>
      </c>
      <c r="V1576" s="60">
        <f t="shared" si="239"/>
        <v>35</v>
      </c>
      <c r="W1576" s="60">
        <f t="shared" si="239"/>
        <v>339</v>
      </c>
      <c r="X1576" s="60">
        <f t="shared" si="239"/>
        <v>710</v>
      </c>
      <c r="Y1576" s="60">
        <f t="shared" si="239"/>
        <v>0</v>
      </c>
      <c r="Z1576" s="64">
        <f t="shared" si="238"/>
        <v>674</v>
      </c>
      <c r="AO1576" s="64" t="s">
        <v>8647</v>
      </c>
      <c r="AP1576" s="93">
        <v>0</v>
      </c>
      <c r="AQ1576" s="93">
        <v>0</v>
      </c>
      <c r="AR1576" s="93">
        <v>0</v>
      </c>
      <c r="AS1576" s="93">
        <v>0</v>
      </c>
      <c r="AT1576" s="93">
        <v>0</v>
      </c>
      <c r="AU1576" s="93">
        <v>0</v>
      </c>
      <c r="AV1576" s="93">
        <v>0</v>
      </c>
      <c r="AW1576" s="93">
        <v>0</v>
      </c>
      <c r="AX1576" s="93">
        <v>0</v>
      </c>
      <c r="AY1576" s="93">
        <v>0</v>
      </c>
      <c r="AZ1576" s="93">
        <v>0</v>
      </c>
      <c r="BA1576" s="93">
        <v>0</v>
      </c>
      <c r="BB1576" s="93">
        <v>0</v>
      </c>
      <c r="BC1576" s="93">
        <v>0</v>
      </c>
      <c r="BD1576" s="93">
        <v>0</v>
      </c>
      <c r="BE1576" s="93">
        <v>0</v>
      </c>
      <c r="BF1576" s="93">
        <v>0</v>
      </c>
      <c r="BG1576" s="93">
        <v>0</v>
      </c>
      <c r="BH1576" s="93">
        <v>0</v>
      </c>
      <c r="BI1576" s="93">
        <v>0</v>
      </c>
      <c r="BJ1576" s="93">
        <v>0</v>
      </c>
      <c r="BK1576" s="93">
        <v>0</v>
      </c>
      <c r="BL1576" s="93">
        <v>0</v>
      </c>
      <c r="BM1576" s="93">
        <v>0</v>
      </c>
      <c r="BN1576" s="93">
        <v>0</v>
      </c>
      <c r="BO1576" s="93">
        <v>0</v>
      </c>
      <c r="BP1576" s="93">
        <v>0</v>
      </c>
      <c r="BQ1576" s="69">
        <v>0</v>
      </c>
      <c r="BR1576" s="69">
        <v>0</v>
      </c>
      <c r="BS1576" s="69">
        <v>45</v>
      </c>
      <c r="BT1576" s="64" t="s">
        <v>8647</v>
      </c>
    </row>
    <row r="1577" spans="19:72" x14ac:dyDescent="0.25">
      <c r="AO1577" s="176" t="s">
        <v>8616</v>
      </c>
      <c r="AP1577" s="146">
        <v>0</v>
      </c>
      <c r="AQ1577" s="146">
        <v>0</v>
      </c>
      <c r="AR1577" s="146">
        <v>0</v>
      </c>
      <c r="AS1577" s="146">
        <v>0</v>
      </c>
      <c r="AT1577" s="146">
        <v>0</v>
      </c>
      <c r="AU1577" s="146">
        <v>0</v>
      </c>
      <c r="AV1577" s="146">
        <v>0</v>
      </c>
      <c r="AW1577" s="146">
        <v>0</v>
      </c>
      <c r="AX1577" s="146">
        <v>0</v>
      </c>
      <c r="AY1577" s="146">
        <v>0</v>
      </c>
      <c r="AZ1577" s="146">
        <v>0</v>
      </c>
      <c r="BA1577" s="146">
        <v>0</v>
      </c>
      <c r="BB1577" s="146">
        <v>0</v>
      </c>
      <c r="BC1577" s="146">
        <v>0</v>
      </c>
      <c r="BD1577" s="146">
        <v>0</v>
      </c>
      <c r="BE1577" s="146">
        <v>0</v>
      </c>
      <c r="BF1577" s="146">
        <v>0</v>
      </c>
      <c r="BG1577" s="92">
        <v>0</v>
      </c>
      <c r="BH1577" s="92">
        <v>0</v>
      </c>
      <c r="BI1577" s="92">
        <v>0</v>
      </c>
      <c r="BJ1577" s="92">
        <v>0</v>
      </c>
      <c r="BK1577" s="92">
        <v>0</v>
      </c>
      <c r="BL1577" s="92">
        <v>0</v>
      </c>
      <c r="BM1577" s="92">
        <v>0</v>
      </c>
      <c r="BN1577" s="92">
        <v>0</v>
      </c>
      <c r="BO1577" s="92">
        <v>0</v>
      </c>
      <c r="BP1577" s="92">
        <v>0</v>
      </c>
      <c r="BQ1577" s="92">
        <v>0</v>
      </c>
      <c r="BR1577" s="91">
        <v>0</v>
      </c>
      <c r="BS1577" s="91">
        <v>0</v>
      </c>
      <c r="BT1577" s="176" t="s">
        <v>8616</v>
      </c>
    </row>
    <row r="1579" spans="19:72" x14ac:dyDescent="0.25">
      <c r="T1579" s="186"/>
      <c r="U1579" s="186"/>
      <c r="V1579" s="186"/>
      <c r="W1579" s="186"/>
      <c r="X1579" s="186"/>
    </row>
    <row r="1580" spans="19:72" x14ac:dyDescent="0.25">
      <c r="T1580" s="62"/>
      <c r="U1580" s="62"/>
      <c r="V1580" s="62"/>
      <c r="W1580" s="62"/>
      <c r="X1580" s="62"/>
    </row>
    <row r="1581" spans="19:72" x14ac:dyDescent="0.25">
      <c r="T1581" s="62"/>
      <c r="U1581" s="62"/>
      <c r="V1581" s="62"/>
      <c r="W1581" s="62"/>
      <c r="X1581" s="62"/>
    </row>
    <row r="1582" spans="19:72" x14ac:dyDescent="0.25">
      <c r="T1582" s="62"/>
      <c r="U1582" s="62"/>
      <c r="V1582" s="62"/>
      <c r="W1582" s="62"/>
      <c r="X1582" s="62"/>
    </row>
    <row r="1583" spans="19:72" x14ac:dyDescent="0.25">
      <c r="T1583" s="62"/>
      <c r="U1583" s="62"/>
      <c r="V1583" s="62"/>
      <c r="W1583" s="62"/>
      <c r="X1583" s="62"/>
    </row>
    <row r="1592" spans="1:68" ht="42" customHeight="1" x14ac:dyDescent="0.25">
      <c r="A1592" s="75" t="s">
        <v>8614</v>
      </c>
      <c r="B1592" s="75" t="s">
        <v>7388</v>
      </c>
      <c r="C1592" s="75" t="s">
        <v>8472</v>
      </c>
      <c r="D1592" s="75" t="s">
        <v>8496</v>
      </c>
      <c r="E1592" s="75" t="s">
        <v>8497</v>
      </c>
      <c r="F1592" s="75" t="s">
        <v>8498</v>
      </c>
      <c r="G1592" s="75" t="s">
        <v>8499</v>
      </c>
      <c r="H1592" s="75" t="s">
        <v>8500</v>
      </c>
      <c r="I1592" s="75" t="s">
        <v>8501</v>
      </c>
      <c r="J1592" s="77" t="s">
        <v>8502</v>
      </c>
      <c r="K1592" s="67" t="s">
        <v>8503</v>
      </c>
      <c r="M1592" s="66" t="s">
        <v>8723</v>
      </c>
      <c r="S1592" s="60" t="s">
        <v>8614</v>
      </c>
      <c r="AL1592" s="66" t="s">
        <v>8566</v>
      </c>
      <c r="AM1592" s="119" t="s">
        <v>8614</v>
      </c>
      <c r="AN1592" s="66"/>
      <c r="AO1592" s="66"/>
      <c r="AP1592" s="66"/>
    </row>
    <row r="1593" spans="1:68" x14ac:dyDescent="0.25">
      <c r="A1593" s="162" t="s">
        <v>8545</v>
      </c>
      <c r="B1593" s="162" t="s">
        <v>7220</v>
      </c>
      <c r="C1593" s="115">
        <v>1</v>
      </c>
      <c r="D1593" s="112">
        <v>1</v>
      </c>
      <c r="E1593" s="112">
        <v>0</v>
      </c>
      <c r="F1593" s="112">
        <v>0</v>
      </c>
      <c r="G1593" s="112">
        <v>0</v>
      </c>
      <c r="H1593" s="112">
        <v>1</v>
      </c>
      <c r="I1593" s="112">
        <v>0</v>
      </c>
      <c r="J1593" s="112">
        <v>0</v>
      </c>
      <c r="K1593" s="161">
        <f t="shared" ref="K1593:K1613" si="240">SUM(E1593:J1593)</f>
        <v>1</v>
      </c>
      <c r="S1593" s="64" t="s">
        <v>8505</v>
      </c>
      <c r="T1593" s="64" t="s">
        <v>115</v>
      </c>
      <c r="U1593" s="64" t="s">
        <v>135</v>
      </c>
      <c r="V1593" s="64" t="s">
        <v>139</v>
      </c>
      <c r="W1593" s="64" t="s">
        <v>121</v>
      </c>
      <c r="X1593" s="64" t="s">
        <v>667</v>
      </c>
      <c r="Y1593" s="64" t="s">
        <v>8</v>
      </c>
      <c r="AL1593" s="60" t="s">
        <v>8692</v>
      </c>
      <c r="AM1593" s="66"/>
      <c r="AN1593" s="66"/>
      <c r="AO1593" s="66"/>
      <c r="AP1593" s="66"/>
    </row>
    <row r="1594" spans="1:68" x14ac:dyDescent="0.25">
      <c r="A1594" s="162" t="s">
        <v>8545</v>
      </c>
      <c r="B1594" s="162" t="s">
        <v>924</v>
      </c>
      <c r="C1594" s="115">
        <v>1</v>
      </c>
      <c r="D1594" s="112">
        <v>1</v>
      </c>
      <c r="E1594" s="112">
        <v>0</v>
      </c>
      <c r="F1594" s="112">
        <v>0</v>
      </c>
      <c r="G1594" s="112">
        <v>0</v>
      </c>
      <c r="H1594" s="112">
        <v>1</v>
      </c>
      <c r="I1594" s="112">
        <v>0</v>
      </c>
      <c r="J1594" s="112">
        <v>0</v>
      </c>
      <c r="K1594" s="161">
        <f t="shared" si="240"/>
        <v>1</v>
      </c>
      <c r="M1594" s="60">
        <v>2</v>
      </c>
      <c r="S1594" s="64" t="s">
        <v>8484</v>
      </c>
      <c r="T1594" s="69">
        <v>0</v>
      </c>
      <c r="U1594" s="69">
        <v>0</v>
      </c>
      <c r="V1594" s="69">
        <v>0</v>
      </c>
      <c r="W1594" s="69">
        <v>2</v>
      </c>
      <c r="X1594" s="69">
        <v>0</v>
      </c>
      <c r="Y1594" s="64">
        <f t="shared" ref="Y1594:Y1600" si="241">SUM(T1594:X1594)</f>
        <v>2</v>
      </c>
      <c r="AL1594" s="60" t="s">
        <v>8694</v>
      </c>
      <c r="AM1594" s="66"/>
      <c r="AN1594" s="66"/>
      <c r="AO1594" s="66"/>
      <c r="AP1594" s="66"/>
      <c r="BI1594" s="60" t="s">
        <v>8695</v>
      </c>
    </row>
    <row r="1595" spans="1:68" x14ac:dyDescent="0.25">
      <c r="A1595" s="166" t="s">
        <v>8546</v>
      </c>
      <c r="B1595" s="166" t="s">
        <v>2680</v>
      </c>
      <c r="C1595" s="187">
        <v>2</v>
      </c>
      <c r="D1595" s="113">
        <v>2</v>
      </c>
      <c r="E1595" s="113">
        <v>0</v>
      </c>
      <c r="F1595" s="113">
        <v>0</v>
      </c>
      <c r="G1595" s="113">
        <v>0</v>
      </c>
      <c r="H1595" s="113">
        <v>2</v>
      </c>
      <c r="I1595" s="113">
        <v>0</v>
      </c>
      <c r="J1595" s="113">
        <v>0</v>
      </c>
      <c r="K1595" s="188">
        <f t="shared" si="240"/>
        <v>2</v>
      </c>
      <c r="S1595" s="90" t="s">
        <v>8485</v>
      </c>
      <c r="T1595" s="91">
        <v>0</v>
      </c>
      <c r="U1595" s="91">
        <v>0</v>
      </c>
      <c r="V1595" s="91">
        <v>0</v>
      </c>
      <c r="W1595" s="91">
        <v>3</v>
      </c>
      <c r="X1595" s="91">
        <v>0</v>
      </c>
      <c r="Y1595" s="64">
        <f t="shared" si="241"/>
        <v>3</v>
      </c>
      <c r="AM1595" s="66"/>
      <c r="AN1595" s="66"/>
      <c r="AO1595" s="66"/>
      <c r="AP1595" s="66"/>
    </row>
    <row r="1596" spans="1:68" ht="22.8" x14ac:dyDescent="0.25">
      <c r="A1596" s="166" t="s">
        <v>8546</v>
      </c>
      <c r="B1596" s="160" t="s">
        <v>1641</v>
      </c>
      <c r="C1596" s="114">
        <v>1</v>
      </c>
      <c r="D1596" s="113">
        <v>1</v>
      </c>
      <c r="E1596" s="113">
        <v>0</v>
      </c>
      <c r="F1596" s="113">
        <v>0</v>
      </c>
      <c r="G1596" s="113">
        <v>0</v>
      </c>
      <c r="H1596" s="113">
        <v>1</v>
      </c>
      <c r="I1596" s="113">
        <v>0</v>
      </c>
      <c r="J1596" s="113">
        <v>0</v>
      </c>
      <c r="K1596" s="177">
        <f t="shared" si="240"/>
        <v>1</v>
      </c>
      <c r="M1596" s="60">
        <v>3</v>
      </c>
      <c r="S1596" s="64" t="s">
        <v>8486</v>
      </c>
      <c r="T1596" s="69">
        <v>0</v>
      </c>
      <c r="U1596" s="69">
        <v>0</v>
      </c>
      <c r="V1596" s="69">
        <v>0</v>
      </c>
      <c r="W1596" s="69">
        <v>6</v>
      </c>
      <c r="X1596" s="69">
        <v>0</v>
      </c>
      <c r="Y1596" s="64">
        <f t="shared" si="241"/>
        <v>6</v>
      </c>
      <c r="AL1596" s="60" t="s">
        <v>5</v>
      </c>
      <c r="AM1596" s="60" t="s">
        <v>8698</v>
      </c>
      <c r="AN1596" s="60" t="s">
        <v>8699</v>
      </c>
      <c r="AO1596" s="60" t="s">
        <v>8700</v>
      </c>
      <c r="AP1596" s="60" t="s">
        <v>8597</v>
      </c>
      <c r="AQ1596" s="60" t="s">
        <v>8592</v>
      </c>
      <c r="AR1596" s="60" t="s">
        <v>8701</v>
      </c>
      <c r="AS1596" s="60" t="s">
        <v>8702</v>
      </c>
      <c r="AT1596" s="119" t="s">
        <v>8703</v>
      </c>
      <c r="AU1596" s="119" t="s">
        <v>8600</v>
      </c>
      <c r="AV1596" s="60" t="s">
        <v>8601</v>
      </c>
      <c r="AW1596" s="60" t="s">
        <v>8596</v>
      </c>
      <c r="AX1596" s="60" t="s">
        <v>8704</v>
      </c>
      <c r="AY1596" s="60" t="s">
        <v>8705</v>
      </c>
      <c r="AZ1596" s="60" t="s">
        <v>8706</v>
      </c>
      <c r="BA1596" s="60" t="s">
        <v>8599</v>
      </c>
      <c r="BB1596" s="60" t="s">
        <v>8642</v>
      </c>
      <c r="BC1596" s="60" t="s">
        <v>8605</v>
      </c>
      <c r="BD1596" s="60" t="s">
        <v>8707</v>
      </c>
      <c r="BE1596" s="60" t="s">
        <v>8708</v>
      </c>
      <c r="BF1596" s="60" t="s">
        <v>8604</v>
      </c>
      <c r="BG1596" s="60" t="s">
        <v>8709</v>
      </c>
      <c r="BH1596" s="60" t="s">
        <v>8710</v>
      </c>
      <c r="BI1596" s="60" t="s">
        <v>8609</v>
      </c>
      <c r="BJ1596" s="60" t="s">
        <v>8644</v>
      </c>
      <c r="BK1596" s="60" t="s">
        <v>8610</v>
      </c>
      <c r="BL1596" s="60" t="s">
        <v>8711</v>
      </c>
      <c r="BM1596" s="60" t="s">
        <v>8608</v>
      </c>
      <c r="BN1596" s="60" t="s">
        <v>8613</v>
      </c>
      <c r="BO1596" s="60" t="s">
        <v>8614</v>
      </c>
    </row>
    <row r="1597" spans="1:68" x14ac:dyDescent="0.25">
      <c r="A1597" s="162" t="s">
        <v>8521</v>
      </c>
      <c r="B1597" s="162" t="s">
        <v>1641</v>
      </c>
      <c r="C1597" s="115">
        <v>3</v>
      </c>
      <c r="D1597" s="112">
        <v>3</v>
      </c>
      <c r="E1597" s="112">
        <v>0</v>
      </c>
      <c r="F1597" s="112">
        <v>0</v>
      </c>
      <c r="G1597" s="112">
        <v>0</v>
      </c>
      <c r="H1597" s="112">
        <v>3</v>
      </c>
      <c r="I1597" s="112">
        <v>0</v>
      </c>
      <c r="J1597" s="112">
        <v>0</v>
      </c>
      <c r="K1597" s="161">
        <f t="shared" si="240"/>
        <v>3</v>
      </c>
      <c r="S1597" s="90" t="s">
        <v>8487</v>
      </c>
      <c r="T1597" s="91">
        <v>1</v>
      </c>
      <c r="U1597" s="91">
        <v>2</v>
      </c>
      <c r="V1597" s="91">
        <v>0</v>
      </c>
      <c r="W1597" s="91">
        <v>17</v>
      </c>
      <c r="X1597" s="91">
        <v>23</v>
      </c>
      <c r="Y1597" s="64">
        <f t="shared" si="241"/>
        <v>43</v>
      </c>
      <c r="AL1597" s="60" t="s">
        <v>8582</v>
      </c>
      <c r="AM1597" s="66">
        <v>0</v>
      </c>
      <c r="AN1597" s="66">
        <v>0</v>
      </c>
      <c r="AO1597" s="66">
        <v>0</v>
      </c>
      <c r="AP1597" s="66">
        <v>0</v>
      </c>
      <c r="AQ1597" s="66">
        <v>0</v>
      </c>
      <c r="AR1597" s="66">
        <v>0</v>
      </c>
      <c r="AS1597" s="66">
        <v>0</v>
      </c>
      <c r="AT1597" s="119">
        <v>0</v>
      </c>
      <c r="AU1597" s="119">
        <v>0</v>
      </c>
      <c r="AV1597" s="66">
        <v>0</v>
      </c>
      <c r="AW1597" s="66">
        <v>0</v>
      </c>
      <c r="AX1597" s="66">
        <v>0</v>
      </c>
      <c r="AY1597" s="66">
        <v>0</v>
      </c>
      <c r="AZ1597" s="66">
        <v>0</v>
      </c>
      <c r="BA1597" s="66">
        <v>0</v>
      </c>
      <c r="BB1597" s="66">
        <v>0</v>
      </c>
      <c r="BC1597" s="66">
        <v>0</v>
      </c>
      <c r="BD1597" s="66">
        <v>0</v>
      </c>
      <c r="BE1597" s="66">
        <v>0</v>
      </c>
      <c r="BF1597" s="66">
        <v>0</v>
      </c>
      <c r="BG1597" s="66">
        <v>0</v>
      </c>
      <c r="BH1597" s="66">
        <v>0</v>
      </c>
      <c r="BI1597" s="66">
        <v>0</v>
      </c>
      <c r="BJ1597" s="66">
        <v>0</v>
      </c>
      <c r="BK1597" s="66">
        <v>0</v>
      </c>
      <c r="BL1597" s="66">
        <v>0</v>
      </c>
      <c r="BM1597" s="66">
        <v>0</v>
      </c>
      <c r="BN1597" s="60">
        <v>0</v>
      </c>
      <c r="BO1597" s="60">
        <v>0</v>
      </c>
      <c r="BP1597" s="60" t="s">
        <v>8582</v>
      </c>
    </row>
    <row r="1598" spans="1:68" x14ac:dyDescent="0.25">
      <c r="A1598" s="162" t="s">
        <v>8521</v>
      </c>
      <c r="B1598" s="162" t="s">
        <v>7220</v>
      </c>
      <c r="C1598" s="115">
        <v>1</v>
      </c>
      <c r="D1598" s="112">
        <v>1</v>
      </c>
      <c r="E1598" s="112">
        <v>0</v>
      </c>
      <c r="F1598" s="112">
        <v>0</v>
      </c>
      <c r="G1598" s="112">
        <v>0</v>
      </c>
      <c r="H1598" s="112">
        <v>1</v>
      </c>
      <c r="I1598" s="112">
        <v>0</v>
      </c>
      <c r="J1598" s="112">
        <v>0</v>
      </c>
      <c r="K1598" s="161">
        <f t="shared" si="240"/>
        <v>1</v>
      </c>
      <c r="S1598" s="64" t="s">
        <v>8488</v>
      </c>
      <c r="T1598" s="69">
        <v>2</v>
      </c>
      <c r="U1598" s="69">
        <v>19</v>
      </c>
      <c r="V1598" s="69">
        <v>2</v>
      </c>
      <c r="W1598" s="69">
        <v>47</v>
      </c>
      <c r="X1598" s="69">
        <v>484</v>
      </c>
      <c r="Y1598" s="64">
        <f t="shared" si="241"/>
        <v>554</v>
      </c>
      <c r="AL1598" s="60" t="s">
        <v>8583</v>
      </c>
      <c r="AM1598" s="66">
        <v>0</v>
      </c>
      <c r="AN1598" s="66">
        <v>0</v>
      </c>
      <c r="AO1598" s="66">
        <v>0</v>
      </c>
      <c r="AP1598" s="66">
        <v>0</v>
      </c>
      <c r="AQ1598" s="66">
        <v>0</v>
      </c>
      <c r="AR1598" s="66">
        <v>0</v>
      </c>
      <c r="AS1598" s="66">
        <v>0</v>
      </c>
      <c r="AT1598" s="119">
        <v>0</v>
      </c>
      <c r="AU1598" s="119">
        <v>0</v>
      </c>
      <c r="AV1598" s="66">
        <v>0</v>
      </c>
      <c r="AW1598" s="66">
        <v>0</v>
      </c>
      <c r="AX1598" s="66">
        <v>0</v>
      </c>
      <c r="AY1598" s="66">
        <v>0</v>
      </c>
      <c r="AZ1598" s="66">
        <v>0</v>
      </c>
      <c r="BA1598" s="66">
        <v>0</v>
      </c>
      <c r="BB1598" s="66">
        <v>0</v>
      </c>
      <c r="BC1598" s="66">
        <v>0</v>
      </c>
      <c r="BD1598" s="66">
        <v>0</v>
      </c>
      <c r="BE1598" s="66">
        <v>0</v>
      </c>
      <c r="BF1598" s="66">
        <v>0</v>
      </c>
      <c r="BG1598" s="66">
        <v>0</v>
      </c>
      <c r="BH1598" s="66">
        <v>0</v>
      </c>
      <c r="BI1598" s="66">
        <v>0</v>
      </c>
      <c r="BJ1598" s="66">
        <v>0</v>
      </c>
      <c r="BK1598" s="66">
        <v>0</v>
      </c>
      <c r="BL1598" s="66">
        <v>0</v>
      </c>
      <c r="BM1598" s="66">
        <v>0</v>
      </c>
      <c r="BN1598" s="60">
        <v>0</v>
      </c>
      <c r="BO1598" s="60">
        <v>0</v>
      </c>
      <c r="BP1598" s="60" t="s">
        <v>8583</v>
      </c>
    </row>
    <row r="1599" spans="1:68" x14ac:dyDescent="0.25">
      <c r="A1599" s="162" t="s">
        <v>8521</v>
      </c>
      <c r="B1599" s="162" t="s">
        <v>924</v>
      </c>
      <c r="C1599" s="115">
        <v>2</v>
      </c>
      <c r="D1599" s="112">
        <v>2</v>
      </c>
      <c r="E1599" s="112">
        <v>0</v>
      </c>
      <c r="F1599" s="112">
        <v>0</v>
      </c>
      <c r="G1599" s="112">
        <v>0</v>
      </c>
      <c r="H1599" s="112">
        <v>2</v>
      </c>
      <c r="I1599" s="112">
        <v>0</v>
      </c>
      <c r="J1599" s="112">
        <v>0</v>
      </c>
      <c r="K1599" s="161">
        <f t="shared" si="240"/>
        <v>2</v>
      </c>
      <c r="M1599" s="60">
        <v>6</v>
      </c>
      <c r="S1599" s="90" t="s">
        <v>8489</v>
      </c>
      <c r="T1599" s="91">
        <v>69</v>
      </c>
      <c r="U1599" s="91">
        <v>129</v>
      </c>
      <c r="V1599" s="91">
        <v>39</v>
      </c>
      <c r="W1599" s="91">
        <v>135</v>
      </c>
      <c r="X1599" s="91">
        <v>191</v>
      </c>
      <c r="Y1599" s="64">
        <f t="shared" si="241"/>
        <v>563</v>
      </c>
      <c r="AL1599" s="60" t="s">
        <v>8584</v>
      </c>
      <c r="AM1599" s="66">
        <v>0</v>
      </c>
      <c r="AN1599" s="66">
        <v>0</v>
      </c>
      <c r="AO1599" s="66">
        <v>0</v>
      </c>
      <c r="AP1599" s="66">
        <v>0</v>
      </c>
      <c r="AQ1599" s="66">
        <v>0</v>
      </c>
      <c r="AR1599" s="66">
        <v>0</v>
      </c>
      <c r="AS1599" s="66">
        <v>0</v>
      </c>
      <c r="AT1599" s="119">
        <v>0</v>
      </c>
      <c r="AU1599" s="119">
        <v>0</v>
      </c>
      <c r="AV1599" s="66">
        <v>0</v>
      </c>
      <c r="AW1599" s="66">
        <v>0</v>
      </c>
      <c r="AX1599" s="66">
        <v>1</v>
      </c>
      <c r="AY1599" s="66">
        <v>0</v>
      </c>
      <c r="AZ1599" s="66">
        <v>0</v>
      </c>
      <c r="BA1599" s="66">
        <v>0</v>
      </c>
      <c r="BB1599" s="66">
        <v>0</v>
      </c>
      <c r="BC1599" s="66">
        <v>0</v>
      </c>
      <c r="BD1599" s="66">
        <v>0</v>
      </c>
      <c r="BE1599" s="66">
        <v>0</v>
      </c>
      <c r="BF1599" s="66">
        <v>0</v>
      </c>
      <c r="BG1599" s="66">
        <v>0</v>
      </c>
      <c r="BH1599" s="66">
        <v>0</v>
      </c>
      <c r="BI1599" s="66">
        <v>0</v>
      </c>
      <c r="BJ1599" s="66">
        <v>0</v>
      </c>
      <c r="BK1599" s="66">
        <v>0</v>
      </c>
      <c r="BL1599" s="66">
        <v>0</v>
      </c>
      <c r="BM1599" s="66">
        <v>0</v>
      </c>
      <c r="BN1599" s="60">
        <v>0</v>
      </c>
      <c r="BO1599" s="60">
        <v>0</v>
      </c>
      <c r="BP1599" s="60" t="s">
        <v>8584</v>
      </c>
    </row>
    <row r="1600" spans="1:68" x14ac:dyDescent="0.25">
      <c r="A1600" s="166" t="s">
        <v>8541</v>
      </c>
      <c r="B1600" s="166" t="s">
        <v>2680</v>
      </c>
      <c r="C1600" s="172">
        <v>2</v>
      </c>
      <c r="D1600" s="113">
        <v>2</v>
      </c>
      <c r="E1600" s="113">
        <v>0</v>
      </c>
      <c r="F1600" s="113">
        <v>0</v>
      </c>
      <c r="G1600" s="113">
        <v>0</v>
      </c>
      <c r="H1600" s="113">
        <v>2</v>
      </c>
      <c r="I1600" s="113">
        <v>0</v>
      </c>
      <c r="J1600" s="113">
        <v>0</v>
      </c>
      <c r="K1600" s="188">
        <f t="shared" si="240"/>
        <v>2</v>
      </c>
      <c r="T1600" s="60">
        <f>SUM(T1594:T1599)</f>
        <v>72</v>
      </c>
      <c r="U1600" s="60">
        <f>SUM(U1594:U1599)</f>
        <v>150</v>
      </c>
      <c r="V1600" s="60">
        <f>SUM(V1594:V1599)</f>
        <v>41</v>
      </c>
      <c r="W1600" s="60">
        <f>SUM(W1594:W1599)</f>
        <v>210</v>
      </c>
      <c r="X1600" s="60">
        <f>SUM(X1594:X1599)</f>
        <v>698</v>
      </c>
      <c r="Y1600" s="64">
        <f t="shared" si="241"/>
        <v>1171</v>
      </c>
      <c r="AL1600" s="60" t="s">
        <v>8585</v>
      </c>
      <c r="AM1600" s="66">
        <v>0</v>
      </c>
      <c r="AN1600" s="66">
        <v>0</v>
      </c>
      <c r="AO1600" s="66">
        <v>0</v>
      </c>
      <c r="AP1600" s="66">
        <v>0</v>
      </c>
      <c r="AQ1600" s="66">
        <v>0</v>
      </c>
      <c r="AR1600" s="66">
        <v>0</v>
      </c>
      <c r="AS1600" s="66">
        <v>0</v>
      </c>
      <c r="AT1600" s="119">
        <v>0</v>
      </c>
      <c r="AU1600" s="119">
        <v>0</v>
      </c>
      <c r="AV1600" s="66">
        <v>0</v>
      </c>
      <c r="AW1600" s="66">
        <v>0</v>
      </c>
      <c r="AX1600" s="66">
        <v>1</v>
      </c>
      <c r="AY1600" s="66">
        <v>0</v>
      </c>
      <c r="AZ1600" s="66">
        <v>0</v>
      </c>
      <c r="BA1600" s="66">
        <v>0</v>
      </c>
      <c r="BB1600" s="66">
        <v>0</v>
      </c>
      <c r="BC1600" s="66">
        <v>0</v>
      </c>
      <c r="BD1600" s="66">
        <v>0</v>
      </c>
      <c r="BE1600" s="66">
        <v>0</v>
      </c>
      <c r="BF1600" s="66">
        <v>0</v>
      </c>
      <c r="BG1600" s="66">
        <v>0</v>
      </c>
      <c r="BH1600" s="66">
        <v>0</v>
      </c>
      <c r="BI1600" s="66">
        <v>0</v>
      </c>
      <c r="BJ1600" s="66">
        <v>0</v>
      </c>
      <c r="BK1600" s="66">
        <v>0</v>
      </c>
      <c r="BL1600" s="66">
        <v>0</v>
      </c>
      <c r="BM1600" s="66">
        <v>0</v>
      </c>
      <c r="BN1600" s="60">
        <v>0</v>
      </c>
      <c r="BO1600" s="60">
        <v>0</v>
      </c>
      <c r="BP1600" s="60" t="s">
        <v>8585</v>
      </c>
    </row>
    <row r="1601" spans="1:68" x14ac:dyDescent="0.25">
      <c r="A1601" s="166" t="s">
        <v>8541</v>
      </c>
      <c r="B1601" s="166" t="s">
        <v>1641</v>
      </c>
      <c r="C1601" s="172">
        <v>10</v>
      </c>
      <c r="D1601" s="113">
        <v>10</v>
      </c>
      <c r="E1601" s="113">
        <v>0</v>
      </c>
      <c r="F1601" s="113">
        <v>0</v>
      </c>
      <c r="G1601" s="113">
        <v>0</v>
      </c>
      <c r="H1601" s="113">
        <v>4</v>
      </c>
      <c r="I1601" s="113">
        <v>6</v>
      </c>
      <c r="J1601" s="113">
        <v>0</v>
      </c>
      <c r="K1601" s="188">
        <f t="shared" si="240"/>
        <v>10</v>
      </c>
      <c r="AL1601" s="60" t="s">
        <v>8591</v>
      </c>
      <c r="AM1601" s="66">
        <v>364</v>
      </c>
      <c r="AN1601" s="66">
        <v>349</v>
      </c>
      <c r="AO1601" s="66">
        <v>510</v>
      </c>
      <c r="AP1601" s="66">
        <v>535</v>
      </c>
      <c r="AQ1601" s="66">
        <v>579</v>
      </c>
      <c r="AR1601" s="66">
        <v>91</v>
      </c>
      <c r="AS1601" s="66">
        <v>181</v>
      </c>
      <c r="AT1601" s="119">
        <v>166</v>
      </c>
      <c r="AU1601" s="119">
        <v>123</v>
      </c>
      <c r="AV1601" s="66">
        <v>6</v>
      </c>
      <c r="AW1601" s="66">
        <v>0</v>
      </c>
      <c r="AX1601" s="66">
        <v>1</v>
      </c>
      <c r="AY1601" s="66">
        <v>0</v>
      </c>
      <c r="AZ1601" s="66">
        <v>0</v>
      </c>
      <c r="BA1601" s="66">
        <v>0</v>
      </c>
      <c r="BB1601" s="66">
        <v>0</v>
      </c>
      <c r="BC1601" s="66">
        <v>0</v>
      </c>
      <c r="BD1601" s="66">
        <v>0</v>
      </c>
      <c r="BE1601" s="66">
        <v>0</v>
      </c>
      <c r="BF1601" s="66">
        <v>0</v>
      </c>
      <c r="BG1601" s="66">
        <v>0</v>
      </c>
      <c r="BH1601" s="66">
        <v>0</v>
      </c>
      <c r="BI1601" s="66">
        <v>0</v>
      </c>
      <c r="BJ1601" s="66">
        <v>0</v>
      </c>
      <c r="BK1601" s="66">
        <v>0</v>
      </c>
      <c r="BL1601" s="66">
        <v>1</v>
      </c>
      <c r="BM1601" s="66">
        <v>0</v>
      </c>
      <c r="BN1601" s="60">
        <v>0</v>
      </c>
      <c r="BO1601" s="60">
        <v>0</v>
      </c>
      <c r="BP1601" s="60" t="s">
        <v>8591</v>
      </c>
    </row>
    <row r="1602" spans="1:68" x14ac:dyDescent="0.25">
      <c r="A1602" s="166" t="s">
        <v>8541</v>
      </c>
      <c r="B1602" s="166" t="s">
        <v>7220</v>
      </c>
      <c r="C1602" s="172">
        <v>1</v>
      </c>
      <c r="D1602" s="113">
        <v>1</v>
      </c>
      <c r="E1602" s="113">
        <v>0</v>
      </c>
      <c r="F1602" s="113">
        <v>0</v>
      </c>
      <c r="G1602" s="113">
        <v>0</v>
      </c>
      <c r="H1602" s="113">
        <v>1</v>
      </c>
      <c r="I1602" s="113">
        <v>0</v>
      </c>
      <c r="J1602" s="113">
        <v>0</v>
      </c>
      <c r="K1602" s="188">
        <f t="shared" si="240"/>
        <v>1</v>
      </c>
      <c r="AL1602" s="60" t="s">
        <v>8595</v>
      </c>
      <c r="AM1602" s="66">
        <v>0</v>
      </c>
      <c r="AN1602" s="66">
        <v>0</v>
      </c>
      <c r="AO1602" s="66">
        <v>0</v>
      </c>
      <c r="AP1602" s="66">
        <v>0</v>
      </c>
      <c r="AQ1602" s="66">
        <v>0</v>
      </c>
      <c r="AR1602" s="66">
        <v>415</v>
      </c>
      <c r="AS1602" s="66">
        <v>435</v>
      </c>
      <c r="AT1602" s="119">
        <v>345</v>
      </c>
      <c r="AU1602" s="119">
        <v>433</v>
      </c>
      <c r="AV1602" s="66">
        <v>457</v>
      </c>
      <c r="AW1602" s="66">
        <v>568</v>
      </c>
      <c r="AX1602" s="66">
        <v>453</v>
      </c>
      <c r="AY1602" s="66">
        <v>391</v>
      </c>
      <c r="AZ1602" s="66">
        <v>236</v>
      </c>
      <c r="BA1602" s="66">
        <v>35</v>
      </c>
      <c r="BB1602" s="66">
        <v>44</v>
      </c>
      <c r="BC1602" s="66">
        <v>12</v>
      </c>
      <c r="BD1602" s="189">
        <v>15</v>
      </c>
      <c r="BE1602" s="189">
        <v>11</v>
      </c>
      <c r="BF1602" s="189">
        <v>1</v>
      </c>
      <c r="BG1602" s="66">
        <v>0</v>
      </c>
      <c r="BH1602" s="154">
        <v>0</v>
      </c>
      <c r="BI1602" s="66">
        <v>0</v>
      </c>
      <c r="BJ1602" s="66">
        <v>0</v>
      </c>
      <c r="BK1602" s="66">
        <v>0</v>
      </c>
      <c r="BL1602" s="66">
        <v>1</v>
      </c>
      <c r="BM1602" s="66">
        <v>0</v>
      </c>
      <c r="BN1602" s="60">
        <v>0</v>
      </c>
      <c r="BO1602" s="60">
        <v>0</v>
      </c>
      <c r="BP1602" s="60" t="s">
        <v>8595</v>
      </c>
    </row>
    <row r="1603" spans="1:68" x14ac:dyDescent="0.25">
      <c r="A1603" s="166" t="s">
        <v>8541</v>
      </c>
      <c r="B1603" s="166" t="s">
        <v>924</v>
      </c>
      <c r="C1603" s="172">
        <v>31</v>
      </c>
      <c r="D1603" s="113">
        <v>30</v>
      </c>
      <c r="E1603" s="113">
        <v>1</v>
      </c>
      <c r="F1603" s="113">
        <v>2</v>
      </c>
      <c r="G1603" s="113">
        <v>0</v>
      </c>
      <c r="H1603" s="113">
        <v>10</v>
      </c>
      <c r="I1603" s="113">
        <v>17</v>
      </c>
      <c r="J1603" s="113">
        <v>0</v>
      </c>
      <c r="K1603" s="188">
        <f t="shared" si="240"/>
        <v>30</v>
      </c>
      <c r="M1603" s="60">
        <f>SUM(K1600:K1603)</f>
        <v>43</v>
      </c>
      <c r="S1603" s="64" t="s">
        <v>8508</v>
      </c>
      <c r="T1603" s="64" t="s">
        <v>115</v>
      </c>
      <c r="U1603" s="64" t="s">
        <v>135</v>
      </c>
      <c r="V1603" s="64" t="s">
        <v>139</v>
      </c>
      <c r="W1603" s="64" t="s">
        <v>121</v>
      </c>
      <c r="X1603" s="64" t="s">
        <v>667</v>
      </c>
      <c r="Y1603" s="64" t="s">
        <v>8</v>
      </c>
      <c r="AL1603" s="60" t="s">
        <v>8632</v>
      </c>
      <c r="AM1603" s="66">
        <v>3</v>
      </c>
      <c r="AN1603" s="66">
        <v>0</v>
      </c>
      <c r="AO1603" s="66">
        <v>1</v>
      </c>
      <c r="AP1603" s="66">
        <v>1</v>
      </c>
      <c r="AQ1603" s="66">
        <v>1</v>
      </c>
      <c r="AR1603" s="66">
        <v>0</v>
      </c>
      <c r="AS1603" s="66">
        <v>0</v>
      </c>
      <c r="AT1603" s="119">
        <v>0</v>
      </c>
      <c r="AU1603" s="119">
        <v>0</v>
      </c>
      <c r="AV1603" s="66">
        <v>1</v>
      </c>
      <c r="AW1603" s="66">
        <v>2</v>
      </c>
      <c r="AX1603" s="66">
        <v>1</v>
      </c>
      <c r="AY1603" s="66">
        <v>1</v>
      </c>
      <c r="AZ1603" s="66">
        <v>0</v>
      </c>
      <c r="BA1603" s="66">
        <v>0</v>
      </c>
      <c r="BB1603" s="66">
        <v>1</v>
      </c>
      <c r="BC1603" s="66">
        <v>0</v>
      </c>
      <c r="BD1603" s="66">
        <v>0</v>
      </c>
      <c r="BE1603" s="66">
        <v>0</v>
      </c>
      <c r="BF1603" s="66">
        <v>1</v>
      </c>
      <c r="BG1603" s="66">
        <v>1</v>
      </c>
      <c r="BH1603" s="66">
        <v>0</v>
      </c>
      <c r="BI1603" s="66">
        <v>0</v>
      </c>
      <c r="BJ1603" s="66">
        <v>0</v>
      </c>
      <c r="BK1603" s="66">
        <v>0</v>
      </c>
      <c r="BL1603" s="66">
        <v>0</v>
      </c>
      <c r="BM1603" s="66">
        <v>0</v>
      </c>
      <c r="BN1603" s="60">
        <v>0</v>
      </c>
      <c r="BO1603" s="60">
        <v>0</v>
      </c>
      <c r="BP1603" s="60" t="s">
        <v>8632</v>
      </c>
    </row>
    <row r="1604" spans="1:68" x14ac:dyDescent="0.25">
      <c r="A1604" s="162" t="s">
        <v>8534</v>
      </c>
      <c r="B1604" s="162" t="s">
        <v>2680</v>
      </c>
      <c r="C1604" s="163">
        <v>15</v>
      </c>
      <c r="D1604" s="112">
        <v>14</v>
      </c>
      <c r="E1604" s="112">
        <v>1</v>
      </c>
      <c r="F1604" s="112">
        <v>2</v>
      </c>
      <c r="G1604" s="112">
        <v>0</v>
      </c>
      <c r="H1604" s="112">
        <v>11</v>
      </c>
      <c r="I1604" s="112">
        <v>0</v>
      </c>
      <c r="J1604" s="112">
        <v>0</v>
      </c>
      <c r="K1604" s="161">
        <f t="shared" si="240"/>
        <v>14</v>
      </c>
      <c r="S1604" s="64" t="s">
        <v>8484</v>
      </c>
      <c r="T1604" s="69">
        <v>0</v>
      </c>
      <c r="U1604" s="69">
        <v>0</v>
      </c>
      <c r="V1604" s="69">
        <v>0</v>
      </c>
      <c r="W1604" s="69">
        <v>0</v>
      </c>
      <c r="X1604" s="69">
        <v>0</v>
      </c>
      <c r="Y1604" s="64">
        <f t="shared" ref="Y1604:Y1610" si="242">SUM(T1604:X1604)</f>
        <v>0</v>
      </c>
      <c r="AL1604" s="60" t="s">
        <v>8633</v>
      </c>
      <c r="AM1604" s="66">
        <v>3</v>
      </c>
      <c r="AN1604" s="66">
        <v>3</v>
      </c>
      <c r="AO1604" s="66">
        <v>1</v>
      </c>
      <c r="AP1604" s="66">
        <v>1</v>
      </c>
      <c r="AQ1604" s="66">
        <v>1</v>
      </c>
      <c r="AR1604" s="66">
        <v>0</v>
      </c>
      <c r="AS1604" s="66">
        <v>0</v>
      </c>
      <c r="AT1604" s="119">
        <v>0</v>
      </c>
      <c r="AU1604" s="119">
        <v>1</v>
      </c>
      <c r="AV1604" s="66">
        <v>1</v>
      </c>
      <c r="AW1604" s="66">
        <v>0</v>
      </c>
      <c r="AX1604" s="66">
        <v>0</v>
      </c>
      <c r="AY1604" s="66">
        <v>1</v>
      </c>
      <c r="AZ1604" s="66">
        <v>0</v>
      </c>
      <c r="BA1604" s="66">
        <v>0</v>
      </c>
      <c r="BB1604" s="66">
        <v>1</v>
      </c>
      <c r="BC1604" s="66">
        <v>0</v>
      </c>
      <c r="BD1604" s="66">
        <v>0</v>
      </c>
      <c r="BE1604" s="66">
        <v>0</v>
      </c>
      <c r="BF1604" s="66">
        <v>0</v>
      </c>
      <c r="BG1604" s="66">
        <v>1</v>
      </c>
      <c r="BH1604" s="66">
        <v>0</v>
      </c>
      <c r="BI1604" s="66">
        <v>0</v>
      </c>
      <c r="BJ1604" s="66">
        <v>0</v>
      </c>
      <c r="BK1604" s="66">
        <v>0</v>
      </c>
      <c r="BL1604" s="66">
        <v>0</v>
      </c>
      <c r="BM1604" s="66">
        <v>0</v>
      </c>
      <c r="BN1604" s="60">
        <v>0</v>
      </c>
      <c r="BO1604" s="60">
        <v>0</v>
      </c>
      <c r="BP1604" s="60" t="s">
        <v>8633</v>
      </c>
    </row>
    <row r="1605" spans="1:68" x14ac:dyDescent="0.25">
      <c r="A1605" s="162" t="s">
        <v>8534</v>
      </c>
      <c r="B1605" s="162" t="s">
        <v>1641</v>
      </c>
      <c r="C1605" s="115">
        <v>32</v>
      </c>
      <c r="D1605" s="112">
        <v>32</v>
      </c>
      <c r="E1605" s="112">
        <v>0</v>
      </c>
      <c r="F1605" s="112">
        <v>0</v>
      </c>
      <c r="G1605" s="112">
        <v>0</v>
      </c>
      <c r="H1605" s="112">
        <v>4</v>
      </c>
      <c r="I1605" s="112">
        <v>28</v>
      </c>
      <c r="J1605" s="112">
        <v>0</v>
      </c>
      <c r="K1605" s="161">
        <f t="shared" si="240"/>
        <v>32</v>
      </c>
      <c r="S1605" s="90" t="s">
        <v>8485</v>
      </c>
      <c r="T1605" s="91">
        <v>0</v>
      </c>
      <c r="U1605" s="91">
        <v>0</v>
      </c>
      <c r="V1605" s="91">
        <v>0</v>
      </c>
      <c r="W1605" s="92">
        <v>2</v>
      </c>
      <c r="X1605" s="91">
        <v>0</v>
      </c>
      <c r="Y1605" s="64">
        <f t="shared" si="242"/>
        <v>2</v>
      </c>
      <c r="AL1605" s="60" t="s">
        <v>8634</v>
      </c>
      <c r="AM1605" s="66">
        <v>10</v>
      </c>
      <c r="AN1605" s="66">
        <v>3</v>
      </c>
      <c r="AO1605" s="66">
        <v>5</v>
      </c>
      <c r="AP1605" s="66">
        <v>3</v>
      </c>
      <c r="AQ1605" s="66">
        <v>2</v>
      </c>
      <c r="AR1605" s="66">
        <v>0</v>
      </c>
      <c r="AS1605" s="66">
        <v>0</v>
      </c>
      <c r="AT1605" s="119">
        <v>0</v>
      </c>
      <c r="AU1605" s="119">
        <v>1</v>
      </c>
      <c r="AV1605" s="66">
        <v>1</v>
      </c>
      <c r="AW1605" s="66">
        <v>0</v>
      </c>
      <c r="AX1605" s="66">
        <v>0</v>
      </c>
      <c r="AY1605" s="66">
        <v>1</v>
      </c>
      <c r="AZ1605" s="66">
        <v>0</v>
      </c>
      <c r="BA1605" s="66">
        <v>0</v>
      </c>
      <c r="BB1605" s="66">
        <v>1</v>
      </c>
      <c r="BC1605" s="66">
        <v>0</v>
      </c>
      <c r="BD1605" s="66">
        <v>0</v>
      </c>
      <c r="BE1605" s="66">
        <v>0</v>
      </c>
      <c r="BF1605" s="66">
        <v>0</v>
      </c>
      <c r="BG1605" s="66">
        <v>1</v>
      </c>
      <c r="BH1605" s="66">
        <v>0</v>
      </c>
      <c r="BI1605" s="66">
        <v>0</v>
      </c>
      <c r="BJ1605" s="66">
        <v>0</v>
      </c>
      <c r="BK1605" s="66">
        <v>0</v>
      </c>
      <c r="BL1605" s="66">
        <v>0</v>
      </c>
      <c r="BM1605" s="66">
        <v>0</v>
      </c>
      <c r="BN1605" s="60">
        <v>0</v>
      </c>
      <c r="BO1605" s="60">
        <v>0</v>
      </c>
      <c r="BP1605" s="60" t="s">
        <v>8634</v>
      </c>
    </row>
    <row r="1606" spans="1:68" x14ac:dyDescent="0.25">
      <c r="A1606" s="162" t="s">
        <v>8534</v>
      </c>
      <c r="B1606" s="162" t="s">
        <v>7219</v>
      </c>
      <c r="C1606" s="115">
        <v>4</v>
      </c>
      <c r="D1606" s="112">
        <v>3</v>
      </c>
      <c r="E1606" s="112">
        <v>0</v>
      </c>
      <c r="F1606" s="112">
        <v>3</v>
      </c>
      <c r="G1606" s="112">
        <v>0</v>
      </c>
      <c r="H1606" s="112">
        <v>0</v>
      </c>
      <c r="I1606" s="112">
        <v>0</v>
      </c>
      <c r="J1606" s="112">
        <v>0</v>
      </c>
      <c r="K1606" s="161">
        <f t="shared" si="240"/>
        <v>3</v>
      </c>
      <c r="S1606" s="64" t="s">
        <v>8486</v>
      </c>
      <c r="T1606" s="69">
        <v>0</v>
      </c>
      <c r="U1606" s="69">
        <v>0</v>
      </c>
      <c r="V1606" s="69">
        <v>0</v>
      </c>
      <c r="W1606" s="69">
        <v>0</v>
      </c>
      <c r="X1606" s="69">
        <v>0</v>
      </c>
      <c r="Y1606" s="64">
        <f t="shared" si="242"/>
        <v>0</v>
      </c>
      <c r="AL1606" s="60" t="s">
        <v>8635</v>
      </c>
      <c r="AM1606" s="66">
        <v>51</v>
      </c>
      <c r="AN1606" s="66">
        <v>46</v>
      </c>
      <c r="AO1606" s="66">
        <v>37</v>
      </c>
      <c r="AP1606" s="66">
        <v>28</v>
      </c>
      <c r="AQ1606" s="66">
        <v>23</v>
      </c>
      <c r="AR1606" s="66">
        <v>12</v>
      </c>
      <c r="AS1606" s="66">
        <v>18</v>
      </c>
      <c r="AT1606" s="119">
        <v>8</v>
      </c>
      <c r="AU1606" s="119">
        <v>10</v>
      </c>
      <c r="AV1606" s="66">
        <v>4</v>
      </c>
      <c r="AW1606" s="66">
        <v>1</v>
      </c>
      <c r="AX1606" s="66">
        <v>5</v>
      </c>
      <c r="AY1606" s="66">
        <v>3</v>
      </c>
      <c r="AZ1606" s="66">
        <v>0</v>
      </c>
      <c r="BA1606" s="66">
        <v>0</v>
      </c>
      <c r="BB1606" s="66">
        <v>2</v>
      </c>
      <c r="BC1606" s="66">
        <v>0</v>
      </c>
      <c r="BD1606" s="66">
        <v>0</v>
      </c>
      <c r="BE1606" s="66">
        <v>0</v>
      </c>
      <c r="BF1606" s="66">
        <v>4</v>
      </c>
      <c r="BG1606" s="66">
        <v>1</v>
      </c>
      <c r="BH1606" s="66">
        <v>1</v>
      </c>
      <c r="BI1606" s="66">
        <v>0</v>
      </c>
      <c r="BJ1606" s="66">
        <v>0</v>
      </c>
      <c r="BK1606" s="66">
        <v>0</v>
      </c>
      <c r="BL1606" s="66">
        <v>0</v>
      </c>
      <c r="BM1606" s="66">
        <v>0</v>
      </c>
      <c r="BN1606" s="60">
        <v>0</v>
      </c>
      <c r="BO1606" s="60">
        <v>0</v>
      </c>
      <c r="BP1606" s="60" t="s">
        <v>8635</v>
      </c>
    </row>
    <row r="1607" spans="1:68" x14ac:dyDescent="0.25">
      <c r="A1607" s="162" t="s">
        <v>8534</v>
      </c>
      <c r="B1607" s="162" t="s">
        <v>924</v>
      </c>
      <c r="C1607" s="115">
        <v>505</v>
      </c>
      <c r="D1607" s="112">
        <v>505</v>
      </c>
      <c r="E1607" s="112">
        <v>1</v>
      </c>
      <c r="F1607" s="112">
        <v>14</v>
      </c>
      <c r="G1607" s="112">
        <v>2</v>
      </c>
      <c r="H1607" s="112">
        <v>32</v>
      </c>
      <c r="I1607" s="112">
        <v>456</v>
      </c>
      <c r="J1607" s="112">
        <v>0</v>
      </c>
      <c r="K1607" s="161">
        <f t="shared" si="240"/>
        <v>505</v>
      </c>
      <c r="M1607" s="60">
        <f>SUM(K1604:K1607)</f>
        <v>554</v>
      </c>
      <c r="S1607" s="90" t="s">
        <v>8487</v>
      </c>
      <c r="T1607" s="91">
        <v>0</v>
      </c>
      <c r="U1607" s="91">
        <v>0</v>
      </c>
      <c r="V1607" s="91">
        <v>0</v>
      </c>
      <c r="W1607" s="92">
        <v>2</v>
      </c>
      <c r="X1607" s="91">
        <v>0</v>
      </c>
      <c r="Y1607" s="64">
        <f t="shared" si="242"/>
        <v>2</v>
      </c>
      <c r="AL1607" s="60" t="s">
        <v>8713</v>
      </c>
      <c r="AM1607" s="66">
        <v>713</v>
      </c>
      <c r="AN1607" s="66">
        <v>352</v>
      </c>
      <c r="AO1607" s="66">
        <v>266</v>
      </c>
      <c r="AP1607" s="66">
        <v>249</v>
      </c>
      <c r="AQ1607" s="66">
        <v>156</v>
      </c>
      <c r="AR1607" s="66">
        <v>84</v>
      </c>
      <c r="AS1607" s="66">
        <v>62</v>
      </c>
      <c r="AT1607" s="119">
        <v>82</v>
      </c>
      <c r="AU1607" s="119">
        <v>42</v>
      </c>
      <c r="AV1607" s="66">
        <v>52</v>
      </c>
      <c r="AW1607" s="66">
        <v>37</v>
      </c>
      <c r="AX1607" s="66">
        <v>17</v>
      </c>
      <c r="AY1607" s="66">
        <v>19</v>
      </c>
      <c r="AZ1607" s="66">
        <v>37</v>
      </c>
      <c r="BA1607" s="66">
        <v>13</v>
      </c>
      <c r="BB1607" s="66">
        <v>19</v>
      </c>
      <c r="BC1607" s="66">
        <v>16</v>
      </c>
      <c r="BD1607" s="189">
        <v>11</v>
      </c>
      <c r="BE1607" s="66">
        <v>3</v>
      </c>
      <c r="BF1607" s="66">
        <v>6</v>
      </c>
      <c r="BG1607" s="66">
        <v>2</v>
      </c>
      <c r="BH1607" s="66">
        <v>3</v>
      </c>
      <c r="BI1607" s="66">
        <v>5</v>
      </c>
      <c r="BJ1607" s="66">
        <v>3</v>
      </c>
      <c r="BK1607" s="66">
        <v>0</v>
      </c>
      <c r="BL1607" s="66">
        <v>0</v>
      </c>
      <c r="BM1607" s="66">
        <v>0</v>
      </c>
      <c r="BN1607" s="60">
        <v>1</v>
      </c>
      <c r="BO1607" s="60">
        <v>2</v>
      </c>
      <c r="BP1607" s="60" t="s">
        <v>8713</v>
      </c>
    </row>
    <row r="1608" spans="1:68" x14ac:dyDescent="0.25">
      <c r="A1608" s="160" t="s">
        <v>8312</v>
      </c>
      <c r="B1608" s="160" t="s">
        <v>2680</v>
      </c>
      <c r="C1608" s="114">
        <v>54</v>
      </c>
      <c r="D1608" s="114">
        <v>53</v>
      </c>
      <c r="E1608" s="114">
        <v>2</v>
      </c>
      <c r="F1608" s="114">
        <v>16</v>
      </c>
      <c r="G1608" s="114">
        <v>2</v>
      </c>
      <c r="H1608" s="114">
        <v>33</v>
      </c>
      <c r="I1608" s="114">
        <v>0</v>
      </c>
      <c r="J1608" s="114">
        <v>0</v>
      </c>
      <c r="K1608" s="188">
        <f t="shared" si="240"/>
        <v>53</v>
      </c>
      <c r="S1608" s="64" t="s">
        <v>8488</v>
      </c>
      <c r="T1608" s="69">
        <v>1</v>
      </c>
      <c r="U1608" s="69">
        <v>2</v>
      </c>
      <c r="V1608" s="69">
        <v>0</v>
      </c>
      <c r="W1608" s="69">
        <v>11</v>
      </c>
      <c r="X1608" s="69">
        <v>0</v>
      </c>
      <c r="Y1608" s="64">
        <f t="shared" si="242"/>
        <v>14</v>
      </c>
      <c r="AL1608" s="60" t="s">
        <v>8714</v>
      </c>
      <c r="AM1608" s="66">
        <v>1</v>
      </c>
      <c r="AN1608" s="66">
        <v>28</v>
      </c>
      <c r="AO1608" s="66">
        <v>72</v>
      </c>
      <c r="AP1608" s="66">
        <v>273</v>
      </c>
      <c r="AQ1608" s="66">
        <v>355</v>
      </c>
      <c r="AR1608" s="66">
        <v>161</v>
      </c>
      <c r="AS1608" s="66">
        <v>145</v>
      </c>
      <c r="AT1608" s="119">
        <v>92</v>
      </c>
      <c r="AU1608" s="119">
        <v>72</v>
      </c>
      <c r="AV1608" s="66">
        <v>60</v>
      </c>
      <c r="AW1608" s="66">
        <v>43</v>
      </c>
      <c r="AX1608" s="66">
        <v>40</v>
      </c>
      <c r="AY1608" s="66">
        <v>31</v>
      </c>
      <c r="AZ1608" s="66">
        <v>39</v>
      </c>
      <c r="BA1608" s="66">
        <v>28</v>
      </c>
      <c r="BB1608" s="66">
        <v>32</v>
      </c>
      <c r="BC1608" s="66">
        <v>17</v>
      </c>
      <c r="BD1608" s="189">
        <v>29</v>
      </c>
      <c r="BE1608" s="66">
        <v>10</v>
      </c>
      <c r="BF1608" s="66">
        <v>15</v>
      </c>
      <c r="BG1608" s="66">
        <v>6</v>
      </c>
      <c r="BH1608" s="66">
        <v>14</v>
      </c>
      <c r="BI1608" s="66">
        <v>7</v>
      </c>
      <c r="BJ1608" s="66">
        <v>4</v>
      </c>
      <c r="BK1608" s="66">
        <v>1</v>
      </c>
      <c r="BL1608" s="66">
        <v>0</v>
      </c>
      <c r="BM1608" s="66">
        <v>0</v>
      </c>
      <c r="BN1608" s="60">
        <v>5</v>
      </c>
      <c r="BO1608" s="60">
        <v>1</v>
      </c>
      <c r="BP1608" s="60" t="s">
        <v>8714</v>
      </c>
    </row>
    <row r="1609" spans="1:68" x14ac:dyDescent="0.25">
      <c r="A1609" s="160" t="s">
        <v>8312</v>
      </c>
      <c r="B1609" s="160" t="s">
        <v>1641</v>
      </c>
      <c r="C1609" s="114">
        <v>108</v>
      </c>
      <c r="D1609" s="114">
        <v>89</v>
      </c>
      <c r="E1609" s="114">
        <v>5</v>
      </c>
      <c r="F1609" s="114">
        <v>22</v>
      </c>
      <c r="G1609" s="114">
        <v>9</v>
      </c>
      <c r="H1609" s="114">
        <v>53</v>
      </c>
      <c r="I1609" s="114">
        <v>0</v>
      </c>
      <c r="J1609" s="114">
        <v>0</v>
      </c>
      <c r="K1609" s="188">
        <f t="shared" si="240"/>
        <v>89</v>
      </c>
      <c r="S1609" s="90" t="s">
        <v>8489</v>
      </c>
      <c r="T1609" s="91">
        <v>2</v>
      </c>
      <c r="U1609" s="91">
        <v>16</v>
      </c>
      <c r="V1609" s="91">
        <v>2</v>
      </c>
      <c r="W1609" s="91">
        <v>33</v>
      </c>
      <c r="X1609" s="91">
        <v>0</v>
      </c>
      <c r="Y1609" s="64">
        <f t="shared" si="242"/>
        <v>53</v>
      </c>
    </row>
    <row r="1610" spans="1:68" x14ac:dyDescent="0.25">
      <c r="A1610" s="160" t="s">
        <v>8312</v>
      </c>
      <c r="B1610" s="160" t="s">
        <v>7219</v>
      </c>
      <c r="C1610" s="114">
        <v>12</v>
      </c>
      <c r="D1610" s="114">
        <v>12</v>
      </c>
      <c r="E1610" s="114">
        <v>0</v>
      </c>
      <c r="F1610" s="114">
        <v>10</v>
      </c>
      <c r="G1610" s="114">
        <v>2</v>
      </c>
      <c r="H1610" s="114">
        <v>0</v>
      </c>
      <c r="I1610" s="114">
        <v>0</v>
      </c>
      <c r="J1610" s="114">
        <v>0</v>
      </c>
      <c r="K1610" s="188">
        <f t="shared" si="240"/>
        <v>12</v>
      </c>
      <c r="T1610" s="60">
        <f>SUM(T1604:T1609)</f>
        <v>3</v>
      </c>
      <c r="U1610" s="60">
        <f>SUM(U1604:U1609)</f>
        <v>18</v>
      </c>
      <c r="V1610" s="60">
        <f>SUM(V1604:V1609)</f>
        <v>2</v>
      </c>
      <c r="W1610" s="60">
        <f>SUM(W1604:W1609)</f>
        <v>48</v>
      </c>
      <c r="X1610" s="60">
        <f>SUM(X1604:X1609)</f>
        <v>0</v>
      </c>
      <c r="Y1610" s="64">
        <f t="shared" si="242"/>
        <v>71</v>
      </c>
    </row>
    <row r="1611" spans="1:68" x14ac:dyDescent="0.25">
      <c r="A1611" s="160" t="s">
        <v>8312</v>
      </c>
      <c r="B1611" s="160" t="s">
        <v>7220</v>
      </c>
      <c r="C1611" s="114">
        <v>16</v>
      </c>
      <c r="D1611" s="114">
        <v>16</v>
      </c>
      <c r="E1611" s="114">
        <v>0</v>
      </c>
      <c r="F1611" s="114">
        <v>3</v>
      </c>
      <c r="G1611" s="114">
        <v>12</v>
      </c>
      <c r="H1611" s="114">
        <v>1</v>
      </c>
      <c r="I1611" s="114">
        <v>0</v>
      </c>
      <c r="J1611" s="114">
        <v>0</v>
      </c>
      <c r="K1611" s="188">
        <f t="shared" si="240"/>
        <v>16</v>
      </c>
      <c r="AP1611" s="60" t="s">
        <v>8475</v>
      </c>
      <c r="AU1611" s="60" t="s">
        <v>8478</v>
      </c>
      <c r="BA1611" s="60" t="s">
        <v>8476</v>
      </c>
      <c r="BI1611" s="60" t="s">
        <v>8479</v>
      </c>
      <c r="BN1611" s="60" t="s">
        <v>8480</v>
      </c>
    </row>
    <row r="1612" spans="1:68" ht="22.8" x14ac:dyDescent="0.25">
      <c r="A1612" s="160" t="s">
        <v>8312</v>
      </c>
      <c r="B1612" s="160" t="s">
        <v>924</v>
      </c>
      <c r="C1612" s="114">
        <v>399</v>
      </c>
      <c r="D1612" s="114">
        <v>393</v>
      </c>
      <c r="E1612" s="114">
        <v>62</v>
      </c>
      <c r="F1612" s="114">
        <v>78</v>
      </c>
      <c r="G1612" s="114">
        <v>14</v>
      </c>
      <c r="H1612" s="114">
        <v>48</v>
      </c>
      <c r="I1612" s="114">
        <v>191</v>
      </c>
      <c r="J1612" s="114">
        <v>0</v>
      </c>
      <c r="K1612" s="188">
        <f t="shared" si="240"/>
        <v>393</v>
      </c>
      <c r="M1612" s="60">
        <f>SUM(K1608:K1612)</f>
        <v>563</v>
      </c>
      <c r="AL1612" s="60" t="s">
        <v>5</v>
      </c>
      <c r="AM1612" s="60" t="s">
        <v>8594</v>
      </c>
      <c r="AN1612" s="60" t="s">
        <v>8699</v>
      </c>
      <c r="AO1612" s="60" t="s">
        <v>8700</v>
      </c>
      <c r="AP1612" s="60" t="s">
        <v>8597</v>
      </c>
      <c r="AQ1612" s="60" t="s">
        <v>8592</v>
      </c>
      <c r="AR1612" s="60" t="s">
        <v>8701</v>
      </c>
      <c r="AS1612" s="60" t="s">
        <v>8702</v>
      </c>
      <c r="AT1612" s="119" t="s">
        <v>8703</v>
      </c>
      <c r="AU1612" s="119" t="s">
        <v>8600</v>
      </c>
      <c r="AV1612" s="60" t="s">
        <v>8601</v>
      </c>
      <c r="AW1612" s="60" t="s">
        <v>8596</v>
      </c>
      <c r="AX1612" s="60" t="s">
        <v>8704</v>
      </c>
      <c r="AY1612" s="60" t="s">
        <v>8705</v>
      </c>
      <c r="AZ1612" s="60" t="s">
        <v>8706</v>
      </c>
      <c r="BA1612" s="60" t="s">
        <v>8599</v>
      </c>
      <c r="BB1612" s="60" t="s">
        <v>8642</v>
      </c>
      <c r="BC1612" s="60" t="s">
        <v>8605</v>
      </c>
      <c r="BD1612" s="60" t="s">
        <v>8707</v>
      </c>
      <c r="BE1612" s="60" t="s">
        <v>8708</v>
      </c>
      <c r="BF1612" s="60" t="s">
        <v>8604</v>
      </c>
      <c r="BG1612" s="60" t="s">
        <v>8709</v>
      </c>
      <c r="BH1612" s="60" t="s">
        <v>8710</v>
      </c>
      <c r="BI1612" s="60" t="s">
        <v>8717</v>
      </c>
      <c r="BJ1612" s="60" t="s">
        <v>8644</v>
      </c>
      <c r="BK1612" s="60" t="s">
        <v>8610</v>
      </c>
      <c r="BL1612" s="60" t="s">
        <v>8711</v>
      </c>
      <c r="BM1612" s="60" t="s">
        <v>8608</v>
      </c>
      <c r="BN1612" s="60" t="s">
        <v>8613</v>
      </c>
      <c r="BO1612" s="60" t="s">
        <v>8614</v>
      </c>
    </row>
    <row r="1613" spans="1:68" x14ac:dyDescent="0.25">
      <c r="A1613" s="102" t="s">
        <v>8509</v>
      </c>
      <c r="B1613" s="163"/>
      <c r="C1613" s="163">
        <f t="shared" ref="C1613:J1613" si="243">SUM(C1593:C1612)</f>
        <v>1200</v>
      </c>
      <c r="D1613" s="163">
        <f t="shared" si="243"/>
        <v>1171</v>
      </c>
      <c r="E1613" s="163">
        <f t="shared" si="243"/>
        <v>72</v>
      </c>
      <c r="F1613" s="163">
        <f t="shared" si="243"/>
        <v>150</v>
      </c>
      <c r="G1613" s="163">
        <f t="shared" si="243"/>
        <v>41</v>
      </c>
      <c r="H1613" s="163">
        <f t="shared" si="243"/>
        <v>210</v>
      </c>
      <c r="I1613" s="163">
        <f t="shared" si="243"/>
        <v>698</v>
      </c>
      <c r="J1613" s="163">
        <f t="shared" si="243"/>
        <v>0</v>
      </c>
      <c r="K1613" s="161">
        <f t="shared" si="240"/>
        <v>1171</v>
      </c>
      <c r="M1613" s="60">
        <f>SUM(M1593:M1612)</f>
        <v>1171</v>
      </c>
      <c r="S1613" s="64" t="s">
        <v>8511</v>
      </c>
      <c r="T1613" s="64" t="s">
        <v>115</v>
      </c>
      <c r="U1613" s="64" t="s">
        <v>135</v>
      </c>
      <c r="V1613" s="64" t="s">
        <v>139</v>
      </c>
      <c r="W1613" s="64" t="s">
        <v>121</v>
      </c>
      <c r="X1613" s="64" t="s">
        <v>667</v>
      </c>
      <c r="Y1613" s="64" t="s">
        <v>8512</v>
      </c>
      <c r="AL1613" s="60" t="s">
        <v>8715</v>
      </c>
      <c r="AM1613" s="66">
        <v>0</v>
      </c>
      <c r="AN1613" s="66">
        <v>0</v>
      </c>
      <c r="AO1613" s="66">
        <v>0</v>
      </c>
      <c r="AP1613" s="66">
        <v>0</v>
      </c>
      <c r="AQ1613" s="66">
        <v>2</v>
      </c>
      <c r="AR1613" s="66">
        <v>15</v>
      </c>
      <c r="AS1613" s="66">
        <v>39</v>
      </c>
      <c r="AT1613" s="119">
        <v>174</v>
      </c>
      <c r="AU1613" s="119">
        <v>257</v>
      </c>
      <c r="AV1613" s="66">
        <v>409</v>
      </c>
      <c r="AW1613" s="66">
        <v>233</v>
      </c>
      <c r="AX1613" s="66">
        <v>203</v>
      </c>
      <c r="AY1613" s="66">
        <v>114</v>
      </c>
      <c r="AZ1613" s="66">
        <v>154</v>
      </c>
      <c r="BA1613" s="66">
        <v>112</v>
      </c>
      <c r="BB1613" s="66">
        <v>124</v>
      </c>
      <c r="BC1613" s="66">
        <v>60</v>
      </c>
      <c r="BD1613" s="189">
        <v>87</v>
      </c>
      <c r="BE1613" s="66">
        <v>39</v>
      </c>
      <c r="BF1613" s="66">
        <v>57</v>
      </c>
      <c r="BG1613" s="66">
        <v>29</v>
      </c>
      <c r="BH1613" s="66">
        <v>50</v>
      </c>
      <c r="BI1613" s="66">
        <v>34</v>
      </c>
      <c r="BJ1613" s="66">
        <v>35</v>
      </c>
      <c r="BK1613" s="66">
        <v>18</v>
      </c>
      <c r="BL1613" s="66">
        <v>21</v>
      </c>
      <c r="BM1613" s="66">
        <v>18</v>
      </c>
      <c r="BN1613" s="60">
        <v>25</v>
      </c>
      <c r="BO1613" s="60">
        <v>6</v>
      </c>
      <c r="BP1613" s="60" t="s">
        <v>8715</v>
      </c>
    </row>
    <row r="1614" spans="1:68" x14ac:dyDescent="0.25">
      <c r="S1614" s="64" t="s">
        <v>8484</v>
      </c>
      <c r="T1614" s="99">
        <v>0</v>
      </c>
      <c r="U1614" s="99">
        <v>0</v>
      </c>
      <c r="V1614" s="99">
        <v>0</v>
      </c>
      <c r="W1614" s="99">
        <v>2</v>
      </c>
      <c r="X1614" s="99">
        <v>0</v>
      </c>
      <c r="Y1614" s="64">
        <f t="shared" ref="Y1614:Y1620" si="244">SUM(T1614:W1614)</f>
        <v>2</v>
      </c>
      <c r="Z1614" s="64" t="s">
        <v>8484</v>
      </c>
      <c r="AL1614" s="190" t="s">
        <v>8598</v>
      </c>
      <c r="AM1614" s="191">
        <v>0</v>
      </c>
      <c r="AN1614" s="191">
        <v>0</v>
      </c>
      <c r="AO1614" s="191">
        <v>0</v>
      </c>
      <c r="AP1614" s="191">
        <v>0</v>
      </c>
      <c r="AQ1614" s="191">
        <v>0</v>
      </c>
      <c r="AR1614" s="191">
        <v>0</v>
      </c>
      <c r="AS1614" s="191">
        <v>0</v>
      </c>
      <c r="AT1614" s="191">
        <v>0</v>
      </c>
      <c r="AU1614" s="191">
        <v>0</v>
      </c>
      <c r="AV1614" s="191">
        <v>2</v>
      </c>
      <c r="AW1614" s="191">
        <v>10</v>
      </c>
      <c r="AX1614" s="191">
        <v>51</v>
      </c>
      <c r="AY1614" s="191">
        <v>115</v>
      </c>
      <c r="AZ1614" s="191">
        <v>428</v>
      </c>
      <c r="BA1614" s="191">
        <v>525</v>
      </c>
      <c r="BB1614" s="191">
        <v>467</v>
      </c>
      <c r="BC1614" s="191">
        <v>379</v>
      </c>
      <c r="BD1614" s="192">
        <v>320</v>
      </c>
      <c r="BE1614" s="192">
        <v>115</v>
      </c>
      <c r="BF1614" s="191">
        <v>91</v>
      </c>
      <c r="BG1614" s="191">
        <v>54</v>
      </c>
      <c r="BH1614" s="193">
        <v>62</v>
      </c>
      <c r="BI1614" s="194">
        <v>37</v>
      </c>
      <c r="BJ1614" s="194">
        <v>45</v>
      </c>
      <c r="BK1614" s="194">
        <v>34</v>
      </c>
      <c r="BL1614" s="194">
        <v>33</v>
      </c>
      <c r="BM1614" s="194">
        <v>0</v>
      </c>
      <c r="BN1614" s="190">
        <v>7</v>
      </c>
      <c r="BO1614" s="195">
        <v>0</v>
      </c>
      <c r="BP1614" s="190" t="s">
        <v>8598</v>
      </c>
    </row>
    <row r="1615" spans="1:68" x14ac:dyDescent="0.25">
      <c r="S1615" s="90" t="s">
        <v>8485</v>
      </c>
      <c r="T1615" s="92">
        <v>0</v>
      </c>
      <c r="U1615" s="92">
        <v>0</v>
      </c>
      <c r="V1615" s="92">
        <v>0</v>
      </c>
      <c r="W1615" s="92">
        <v>1</v>
      </c>
      <c r="X1615" s="92">
        <v>0</v>
      </c>
      <c r="Y1615" s="64">
        <f t="shared" si="244"/>
        <v>1</v>
      </c>
      <c r="Z1615" s="90" t="s">
        <v>8485</v>
      </c>
      <c r="AL1615" s="60" t="s">
        <v>8724</v>
      </c>
      <c r="AM1615" s="66">
        <v>0</v>
      </c>
      <c r="AN1615" s="66">
        <v>0</v>
      </c>
      <c r="AO1615" s="66">
        <v>0</v>
      </c>
      <c r="AP1615" s="66">
        <v>0</v>
      </c>
      <c r="AQ1615" s="66">
        <v>0</v>
      </c>
      <c r="AR1615" s="66">
        <v>0</v>
      </c>
      <c r="AS1615" s="66">
        <v>0</v>
      </c>
      <c r="AT1615" s="66">
        <v>0</v>
      </c>
      <c r="AU1615" s="66">
        <v>0</v>
      </c>
      <c r="AV1615" s="66">
        <v>1</v>
      </c>
      <c r="AW1615" s="66">
        <v>7</v>
      </c>
      <c r="AX1615" s="66">
        <v>40</v>
      </c>
      <c r="AY1615" s="66">
        <v>42</v>
      </c>
      <c r="AZ1615" s="66">
        <v>161</v>
      </c>
      <c r="BA1615" s="66">
        <v>182</v>
      </c>
      <c r="BB1615" s="66">
        <v>349</v>
      </c>
      <c r="BC1615" s="66">
        <v>202</v>
      </c>
      <c r="BD1615" s="189">
        <v>211</v>
      </c>
      <c r="BE1615" s="66">
        <v>120</v>
      </c>
      <c r="BF1615" s="66">
        <v>162</v>
      </c>
      <c r="BG1615" s="66">
        <v>71</v>
      </c>
      <c r="BH1615" s="66">
        <v>109</v>
      </c>
      <c r="BI1615" s="66">
        <v>69</v>
      </c>
      <c r="BJ1615" s="66">
        <v>64</v>
      </c>
      <c r="BK1615" s="66">
        <v>30</v>
      </c>
      <c r="BL1615" s="66">
        <v>38</v>
      </c>
      <c r="BM1615" s="66">
        <v>21</v>
      </c>
      <c r="BN1615" s="60">
        <v>59</v>
      </c>
      <c r="BO1615" s="60">
        <v>18</v>
      </c>
      <c r="BP1615" s="60" t="s">
        <v>8724</v>
      </c>
    </row>
    <row r="1616" spans="1:68" x14ac:dyDescent="0.25">
      <c r="S1616" s="64" t="s">
        <v>8486</v>
      </c>
      <c r="T1616" s="69">
        <v>0</v>
      </c>
      <c r="U1616" s="69">
        <v>0</v>
      </c>
      <c r="V1616" s="69">
        <v>0</v>
      </c>
      <c r="W1616" s="69">
        <v>6</v>
      </c>
      <c r="X1616" s="69">
        <v>0</v>
      </c>
      <c r="Y1616" s="64">
        <f t="shared" si="244"/>
        <v>6</v>
      </c>
      <c r="Z1616" s="64" t="s">
        <v>8486</v>
      </c>
      <c r="AL1616" s="190" t="s">
        <v>8603</v>
      </c>
      <c r="AM1616" s="191">
        <v>0</v>
      </c>
      <c r="AN1616" s="191">
        <v>0</v>
      </c>
      <c r="AO1616" s="191">
        <v>0</v>
      </c>
      <c r="AP1616" s="191">
        <v>0</v>
      </c>
      <c r="AQ1616" s="191">
        <v>0</v>
      </c>
      <c r="AR1616" s="191">
        <v>0</v>
      </c>
      <c r="AS1616" s="191">
        <v>0</v>
      </c>
      <c r="AT1616" s="191">
        <v>0</v>
      </c>
      <c r="AU1616" s="191">
        <v>0</v>
      </c>
      <c r="AV1616" s="191">
        <v>0</v>
      </c>
      <c r="AW1616" s="191">
        <v>0</v>
      </c>
      <c r="AX1616" s="191">
        <v>13</v>
      </c>
      <c r="AY1616" s="191">
        <v>33</v>
      </c>
      <c r="AZ1616" s="191">
        <v>51</v>
      </c>
      <c r="BA1616" s="191">
        <v>28</v>
      </c>
      <c r="BB1616" s="191">
        <v>181</v>
      </c>
      <c r="BC1616" s="191">
        <v>177</v>
      </c>
      <c r="BD1616" s="192">
        <v>386</v>
      </c>
      <c r="BE1616" s="192">
        <v>395</v>
      </c>
      <c r="BF1616" s="191">
        <v>522</v>
      </c>
      <c r="BG1616" s="191">
        <v>271</v>
      </c>
      <c r="BH1616" s="193">
        <v>333</v>
      </c>
      <c r="BI1616" s="194">
        <v>316</v>
      </c>
      <c r="BJ1616" s="194">
        <v>325</v>
      </c>
      <c r="BK1616" s="194">
        <v>83</v>
      </c>
      <c r="BL1616" s="194">
        <v>73</v>
      </c>
      <c r="BM1616" s="194">
        <v>14</v>
      </c>
      <c r="BN1616" s="190">
        <v>43</v>
      </c>
      <c r="BO1616" s="195">
        <v>23</v>
      </c>
      <c r="BP1616" s="190" t="s">
        <v>8603</v>
      </c>
    </row>
    <row r="1617" spans="19:68" x14ac:dyDescent="0.25">
      <c r="S1617" s="90" t="s">
        <v>8487</v>
      </c>
      <c r="T1617" s="92">
        <v>1</v>
      </c>
      <c r="U1617" s="92">
        <v>2</v>
      </c>
      <c r="V1617" s="92">
        <v>0</v>
      </c>
      <c r="W1617" s="92">
        <v>15</v>
      </c>
      <c r="X1617" s="92">
        <v>23</v>
      </c>
      <c r="Y1617" s="64">
        <f t="shared" si="244"/>
        <v>18</v>
      </c>
      <c r="Z1617" s="90" t="s">
        <v>8487</v>
      </c>
      <c r="AL1617" s="60" t="s">
        <v>8725</v>
      </c>
      <c r="AM1617" s="66">
        <v>0</v>
      </c>
      <c r="AN1617" s="66">
        <v>0</v>
      </c>
      <c r="AO1617" s="66">
        <v>0</v>
      </c>
      <c r="AP1617" s="66">
        <v>0</v>
      </c>
      <c r="AQ1617" s="66">
        <v>0</v>
      </c>
      <c r="AR1617" s="66">
        <v>0</v>
      </c>
      <c r="AS1617" s="66">
        <v>0</v>
      </c>
      <c r="AT1617" s="66">
        <v>0</v>
      </c>
      <c r="AU1617" s="66">
        <v>0</v>
      </c>
      <c r="AV1617" s="66">
        <v>0</v>
      </c>
      <c r="AW1617" s="66">
        <v>0</v>
      </c>
      <c r="AX1617" s="66">
        <v>0</v>
      </c>
      <c r="AY1617" s="66">
        <v>0</v>
      </c>
      <c r="AZ1617" s="66">
        <v>0</v>
      </c>
      <c r="BA1617" s="66">
        <v>0</v>
      </c>
      <c r="BB1617" s="66">
        <v>0</v>
      </c>
      <c r="BC1617" s="66">
        <v>0</v>
      </c>
      <c r="BD1617" s="189">
        <v>61</v>
      </c>
      <c r="BE1617" s="66">
        <v>57</v>
      </c>
      <c r="BF1617" s="66">
        <v>152</v>
      </c>
      <c r="BG1617" s="66">
        <v>72</v>
      </c>
      <c r="BH1617" s="66">
        <v>204</v>
      </c>
      <c r="BI1617" s="66">
        <v>229</v>
      </c>
      <c r="BJ1617" s="66">
        <v>320</v>
      </c>
      <c r="BK1617" s="66">
        <v>186</v>
      </c>
      <c r="BL1617" s="66">
        <v>291</v>
      </c>
      <c r="BM1617" s="66">
        <v>114</v>
      </c>
      <c r="BN1617" s="60">
        <v>126</v>
      </c>
      <c r="BO1617" s="60">
        <v>56</v>
      </c>
      <c r="BP1617" s="60" t="s">
        <v>8725</v>
      </c>
    </row>
    <row r="1618" spans="19:68" x14ac:dyDescent="0.25">
      <c r="S1618" s="64" t="s">
        <v>8488</v>
      </c>
      <c r="T1618" s="99">
        <v>1</v>
      </c>
      <c r="U1618" s="99">
        <v>17</v>
      </c>
      <c r="V1618" s="99">
        <v>2</v>
      </c>
      <c r="W1618" s="99">
        <v>36</v>
      </c>
      <c r="X1618" s="99">
        <v>484</v>
      </c>
      <c r="Y1618" s="64">
        <f t="shared" si="244"/>
        <v>56</v>
      </c>
      <c r="Z1618" s="64" t="s">
        <v>8488</v>
      </c>
      <c r="AL1618" s="190" t="s">
        <v>8607</v>
      </c>
      <c r="AM1618" s="191">
        <v>0</v>
      </c>
      <c r="AN1618" s="191">
        <v>0</v>
      </c>
      <c r="AO1618" s="191">
        <v>0</v>
      </c>
      <c r="AP1618" s="191">
        <v>0</v>
      </c>
      <c r="AQ1618" s="191">
        <v>0</v>
      </c>
      <c r="AR1618" s="191">
        <v>0</v>
      </c>
      <c r="AS1618" s="191">
        <v>0</v>
      </c>
      <c r="AT1618" s="191">
        <v>0</v>
      </c>
      <c r="AU1618" s="191">
        <v>0</v>
      </c>
      <c r="AV1618" s="191">
        <v>0</v>
      </c>
      <c r="AW1618" s="191">
        <v>0</v>
      </c>
      <c r="AX1618" s="191">
        <v>0</v>
      </c>
      <c r="AY1618" s="191">
        <v>0</v>
      </c>
      <c r="AZ1618" s="191">
        <v>0</v>
      </c>
      <c r="BA1618" s="191">
        <v>0</v>
      </c>
      <c r="BB1618" s="191">
        <v>0</v>
      </c>
      <c r="BC1618" s="191">
        <v>0</v>
      </c>
      <c r="BD1618" s="192">
        <v>0</v>
      </c>
      <c r="BE1618" s="192">
        <v>0</v>
      </c>
      <c r="BF1618" s="191">
        <v>76</v>
      </c>
      <c r="BG1618" s="191">
        <v>315</v>
      </c>
      <c r="BH1618" s="193">
        <v>456</v>
      </c>
      <c r="BI1618" s="194">
        <v>337</v>
      </c>
      <c r="BJ1618" s="194">
        <v>386</v>
      </c>
      <c r="BK1618" s="194">
        <v>515</v>
      </c>
      <c r="BL1618" s="194">
        <v>623</v>
      </c>
      <c r="BM1618" s="194">
        <v>676</v>
      </c>
      <c r="BN1618" s="190">
        <v>642</v>
      </c>
      <c r="BO1618" s="195">
        <v>484</v>
      </c>
      <c r="BP1618" s="190" t="s">
        <v>8607</v>
      </c>
    </row>
    <row r="1619" spans="19:68" x14ac:dyDescent="0.25">
      <c r="S1619" s="90" t="s">
        <v>8489</v>
      </c>
      <c r="T1619" s="98">
        <v>67</v>
      </c>
      <c r="U1619" s="98">
        <v>113</v>
      </c>
      <c r="V1619" s="98">
        <v>37</v>
      </c>
      <c r="W1619" s="98">
        <v>102</v>
      </c>
      <c r="X1619" s="98">
        <v>191</v>
      </c>
      <c r="Y1619" s="64">
        <f t="shared" si="244"/>
        <v>319</v>
      </c>
      <c r="Z1619" s="90" t="s">
        <v>8489</v>
      </c>
      <c r="AL1619" s="60" t="s">
        <v>8726</v>
      </c>
      <c r="AM1619" s="66">
        <v>0</v>
      </c>
      <c r="AN1619" s="66">
        <v>0</v>
      </c>
      <c r="AO1619" s="66">
        <v>0</v>
      </c>
      <c r="AP1619" s="66">
        <v>0</v>
      </c>
      <c r="AQ1619" s="66">
        <v>0</v>
      </c>
      <c r="AR1619" s="66">
        <v>0</v>
      </c>
      <c r="AS1619" s="66">
        <v>0</v>
      </c>
      <c r="AT1619" s="66">
        <v>0</v>
      </c>
      <c r="AU1619" s="66">
        <v>0</v>
      </c>
      <c r="AV1619" s="66">
        <v>0</v>
      </c>
      <c r="AW1619" s="66">
        <v>0</v>
      </c>
      <c r="AX1619" s="66">
        <v>0</v>
      </c>
      <c r="AY1619" s="66">
        <v>0</v>
      </c>
      <c r="AZ1619" s="66">
        <v>0</v>
      </c>
      <c r="BA1619" s="66">
        <v>0</v>
      </c>
      <c r="BB1619" s="66">
        <v>0</v>
      </c>
      <c r="BC1619" s="66">
        <v>0</v>
      </c>
      <c r="BD1619" s="66">
        <v>0</v>
      </c>
      <c r="BE1619" s="66">
        <v>0</v>
      </c>
      <c r="BF1619" s="66">
        <v>0</v>
      </c>
      <c r="BG1619" s="66">
        <v>0</v>
      </c>
      <c r="BH1619" s="66">
        <v>0</v>
      </c>
      <c r="BI1619" s="66">
        <v>0</v>
      </c>
      <c r="BJ1619" s="66">
        <v>4</v>
      </c>
      <c r="BK1619" s="66">
        <v>1</v>
      </c>
      <c r="BL1619" s="66">
        <v>40</v>
      </c>
      <c r="BM1619" s="66">
        <v>50</v>
      </c>
      <c r="BN1619" s="60">
        <v>364</v>
      </c>
      <c r="BO1619" s="60">
        <v>319</v>
      </c>
      <c r="BP1619" s="60" t="s">
        <v>8726</v>
      </c>
    </row>
    <row r="1620" spans="19:68" x14ac:dyDescent="0.25">
      <c r="T1620" s="60">
        <f>SUM(T1614:T1619)</f>
        <v>69</v>
      </c>
      <c r="U1620" s="60">
        <f>SUM(U1614:U1619)</f>
        <v>132</v>
      </c>
      <c r="V1620" s="60">
        <f>SUM(V1614:V1619)</f>
        <v>39</v>
      </c>
      <c r="W1620" s="60">
        <f>SUM(W1614:W1619)</f>
        <v>162</v>
      </c>
      <c r="X1620" s="60">
        <f>SUM(X1614:X1619)</f>
        <v>698</v>
      </c>
      <c r="Y1620" s="64">
        <f t="shared" si="244"/>
        <v>402</v>
      </c>
      <c r="AL1620" s="190" t="s">
        <v>8611</v>
      </c>
      <c r="AM1620" s="191">
        <v>0</v>
      </c>
      <c r="AN1620" s="191">
        <v>0</v>
      </c>
      <c r="AO1620" s="191">
        <v>0</v>
      </c>
      <c r="AP1620" s="191">
        <v>0</v>
      </c>
      <c r="AQ1620" s="191">
        <v>0</v>
      </c>
      <c r="AR1620" s="191">
        <v>0</v>
      </c>
      <c r="AS1620" s="191">
        <v>0</v>
      </c>
      <c r="AT1620" s="191">
        <v>0</v>
      </c>
      <c r="AU1620" s="191">
        <v>0</v>
      </c>
      <c r="AV1620" s="191">
        <v>0</v>
      </c>
      <c r="AW1620" s="191">
        <v>0</v>
      </c>
      <c r="AX1620" s="191">
        <v>0</v>
      </c>
      <c r="AY1620" s="191">
        <v>0</v>
      </c>
      <c r="AZ1620" s="191">
        <v>0</v>
      </c>
      <c r="BA1620" s="191">
        <v>0</v>
      </c>
      <c r="BB1620" s="191">
        <v>0</v>
      </c>
      <c r="BC1620" s="191">
        <v>0</v>
      </c>
      <c r="BD1620" s="192">
        <v>0</v>
      </c>
      <c r="BE1620" s="192">
        <v>0</v>
      </c>
      <c r="BF1620" s="192">
        <v>0</v>
      </c>
      <c r="BG1620" s="192">
        <v>0</v>
      </c>
      <c r="BH1620" s="192">
        <v>0</v>
      </c>
      <c r="BI1620" s="192">
        <v>0</v>
      </c>
      <c r="BJ1620" s="192">
        <v>0</v>
      </c>
      <c r="BK1620" s="192">
        <v>0</v>
      </c>
      <c r="BL1620" s="192">
        <v>0</v>
      </c>
      <c r="BM1620" s="192">
        <v>1</v>
      </c>
      <c r="BN1620" s="190">
        <v>17</v>
      </c>
      <c r="BO1620" s="195">
        <v>191</v>
      </c>
      <c r="BP1620" s="190" t="s">
        <v>8611</v>
      </c>
    </row>
    <row r="1624" spans="19:68" x14ac:dyDescent="0.25">
      <c r="T1624" s="186"/>
      <c r="U1624" s="186"/>
      <c r="V1624" s="186"/>
      <c r="W1624" s="186"/>
      <c r="X1624" s="186"/>
    </row>
    <row r="1625" spans="19:68" x14ac:dyDescent="0.25">
      <c r="T1625" s="62"/>
      <c r="U1625" s="62"/>
      <c r="V1625" s="62"/>
      <c r="W1625" s="62"/>
      <c r="X1625" s="62"/>
    </row>
    <row r="1626" spans="19:68" x14ac:dyDescent="0.25">
      <c r="T1626" s="62"/>
      <c r="U1626" s="62"/>
      <c r="V1626" s="62"/>
      <c r="W1626" s="62"/>
      <c r="X1626" s="62"/>
    </row>
    <row r="1627" spans="19:68" x14ac:dyDescent="0.25">
      <c r="T1627" s="62"/>
      <c r="U1627" s="62"/>
      <c r="V1627" s="62"/>
      <c r="W1627" s="62"/>
      <c r="X1627" s="62"/>
    </row>
    <row r="1628" spans="19:68" x14ac:dyDescent="0.25">
      <c r="T1628" s="62"/>
      <c r="U1628" s="62"/>
      <c r="V1628" s="62"/>
      <c r="W1628" s="62"/>
      <c r="X1628" s="62"/>
    </row>
    <row r="1629" spans="19:68" x14ac:dyDescent="0.25">
      <c r="T1629" s="62"/>
      <c r="U1629" s="62"/>
      <c r="V1629" s="62"/>
      <c r="W1629" s="62"/>
      <c r="X1629" s="62"/>
    </row>
    <row r="1630" spans="19:68" x14ac:dyDescent="0.25">
      <c r="T1630" s="62"/>
      <c r="U1630" s="62"/>
      <c r="V1630" s="62"/>
      <c r="W1630" s="62"/>
      <c r="X1630" s="62"/>
    </row>
    <row r="1631" spans="19:68" x14ac:dyDescent="0.25">
      <c r="T1631" s="62"/>
      <c r="U1631" s="62"/>
      <c r="V1631" s="62"/>
      <c r="W1631" s="62"/>
      <c r="X1631" s="62"/>
    </row>
    <row r="1632" spans="19:68" x14ac:dyDescent="0.25">
      <c r="T1632" s="186"/>
      <c r="U1632" s="186"/>
      <c r="V1632" s="186"/>
      <c r="W1632" s="186"/>
      <c r="X1632" s="186"/>
    </row>
    <row r="1633" spans="1:67" x14ac:dyDescent="0.25">
      <c r="T1633" s="186"/>
      <c r="U1633" s="186"/>
      <c r="V1633" s="186"/>
      <c r="W1633" s="186"/>
      <c r="X1633" s="186"/>
    </row>
    <row r="1637" spans="1:67" ht="39.6" x14ac:dyDescent="0.3">
      <c r="A1637" s="75" t="s">
        <v>8613</v>
      </c>
      <c r="B1637" s="75" t="s">
        <v>7388</v>
      </c>
      <c r="C1637" s="75" t="s">
        <v>8472</v>
      </c>
      <c r="D1637" s="75" t="s">
        <v>8496</v>
      </c>
      <c r="E1637" s="75" t="s">
        <v>8497</v>
      </c>
      <c r="F1637" s="75" t="s">
        <v>8498</v>
      </c>
      <c r="G1637" s="75" t="s">
        <v>8499</v>
      </c>
      <c r="H1637" s="75" t="s">
        <v>8500</v>
      </c>
      <c r="I1637" s="75" t="s">
        <v>8501</v>
      </c>
      <c r="J1637" s="77" t="s">
        <v>8502</v>
      </c>
      <c r="K1637" s="67" t="s">
        <v>8503</v>
      </c>
      <c r="M1637" s="66" t="s">
        <v>8727</v>
      </c>
      <c r="N1637" s="196"/>
      <c r="O1637" s="196"/>
      <c r="P1637" s="197"/>
      <c r="Q1637" s="198"/>
      <c r="S1637" s="60" t="s">
        <v>8613</v>
      </c>
      <c r="AL1637" s="66" t="s">
        <v>8566</v>
      </c>
      <c r="AM1637" s="119" t="s">
        <v>8613</v>
      </c>
      <c r="AN1637" s="66"/>
      <c r="AO1637" s="66"/>
      <c r="AP1637" s="66"/>
    </row>
    <row r="1638" spans="1:67" ht="14.4" x14ac:dyDescent="0.3">
      <c r="A1638" s="86" t="s">
        <v>8545</v>
      </c>
      <c r="B1638" s="86" t="s">
        <v>1641</v>
      </c>
      <c r="C1638" s="115">
        <v>1</v>
      </c>
      <c r="D1638" s="115">
        <v>1</v>
      </c>
      <c r="E1638" s="163">
        <v>0</v>
      </c>
      <c r="F1638" s="163">
        <v>0</v>
      </c>
      <c r="G1638" s="163">
        <v>0</v>
      </c>
      <c r="H1638" s="163">
        <v>1</v>
      </c>
      <c r="I1638" s="163">
        <v>0</v>
      </c>
      <c r="J1638" s="163">
        <v>0</v>
      </c>
      <c r="K1638" s="199">
        <f t="shared" ref="K1638:K1659" si="245">SUM(E1638:J1638)</f>
        <v>1</v>
      </c>
      <c r="M1638" s="62">
        <v>1</v>
      </c>
      <c r="N1638" s="196"/>
      <c r="O1638" s="196"/>
      <c r="P1638" s="197"/>
      <c r="Q1638" s="198"/>
      <c r="S1638" s="64" t="s">
        <v>8505</v>
      </c>
      <c r="T1638" s="64" t="s">
        <v>115</v>
      </c>
      <c r="U1638" s="64" t="s">
        <v>135</v>
      </c>
      <c r="V1638" s="64" t="s">
        <v>139</v>
      </c>
      <c r="W1638" s="64" t="s">
        <v>121</v>
      </c>
      <c r="X1638" s="64" t="s">
        <v>667</v>
      </c>
      <c r="Y1638" s="64" t="s">
        <v>8</v>
      </c>
      <c r="AL1638" s="60" t="s">
        <v>8692</v>
      </c>
      <c r="AM1638" s="66"/>
      <c r="AN1638" s="66"/>
      <c r="AO1638" s="66"/>
      <c r="AP1638" s="66"/>
    </row>
    <row r="1639" spans="1:67" ht="14.4" x14ac:dyDescent="0.3">
      <c r="A1639" s="200" t="s">
        <v>8546</v>
      </c>
      <c r="B1639" s="200" t="s">
        <v>1641</v>
      </c>
      <c r="C1639" s="187">
        <v>3</v>
      </c>
      <c r="D1639" s="114">
        <v>3</v>
      </c>
      <c r="E1639" s="201">
        <v>0</v>
      </c>
      <c r="F1639" s="172">
        <v>0</v>
      </c>
      <c r="G1639" s="172">
        <v>0</v>
      </c>
      <c r="H1639" s="172">
        <v>3</v>
      </c>
      <c r="I1639" s="172">
        <v>0</v>
      </c>
      <c r="J1639" s="172">
        <v>0</v>
      </c>
      <c r="K1639" s="202">
        <f t="shared" si="245"/>
        <v>3</v>
      </c>
      <c r="M1639" s="184"/>
      <c r="N1639" s="196"/>
      <c r="O1639" s="196"/>
      <c r="P1639" s="197"/>
      <c r="Q1639" s="198"/>
      <c r="S1639" s="64" t="s">
        <v>8484</v>
      </c>
      <c r="T1639" s="69">
        <v>0</v>
      </c>
      <c r="U1639" s="69">
        <v>0</v>
      </c>
      <c r="V1639" s="69">
        <v>0</v>
      </c>
      <c r="W1639" s="69">
        <v>1</v>
      </c>
      <c r="X1639" s="69">
        <v>0</v>
      </c>
      <c r="Y1639" s="64">
        <f t="shared" ref="Y1639:Y1645" si="246">SUM(T1639:X1639)</f>
        <v>1</v>
      </c>
      <c r="AL1639" s="60" t="s">
        <v>8694</v>
      </c>
      <c r="AM1639" s="66"/>
      <c r="AN1639" s="66"/>
      <c r="AO1639" s="66"/>
      <c r="AP1639" s="66"/>
      <c r="BI1639" s="60" t="s">
        <v>8695</v>
      </c>
    </row>
    <row r="1640" spans="1:67" ht="14.4" x14ac:dyDescent="0.3">
      <c r="A1640" s="200" t="s">
        <v>8546</v>
      </c>
      <c r="B1640" s="80" t="s">
        <v>924</v>
      </c>
      <c r="C1640" s="114">
        <v>2</v>
      </c>
      <c r="D1640" s="114">
        <v>2</v>
      </c>
      <c r="E1640" s="201">
        <v>0</v>
      </c>
      <c r="F1640" s="201">
        <v>0</v>
      </c>
      <c r="G1640" s="201">
        <v>0</v>
      </c>
      <c r="H1640" s="201">
        <v>2</v>
      </c>
      <c r="I1640" s="201">
        <v>0</v>
      </c>
      <c r="J1640" s="201">
        <v>0</v>
      </c>
      <c r="K1640" s="203">
        <f t="shared" si="245"/>
        <v>2</v>
      </c>
      <c r="M1640" s="62">
        <v>5</v>
      </c>
      <c r="N1640" s="196"/>
      <c r="O1640" s="196"/>
      <c r="P1640" s="197"/>
      <c r="Q1640" s="198"/>
      <c r="S1640" s="90" t="s">
        <v>8485</v>
      </c>
      <c r="T1640" s="91">
        <v>0</v>
      </c>
      <c r="U1640" s="91">
        <v>0</v>
      </c>
      <c r="V1640" s="91">
        <v>0</v>
      </c>
      <c r="W1640" s="91">
        <v>5</v>
      </c>
      <c r="X1640" s="91">
        <v>0</v>
      </c>
      <c r="Y1640" s="64">
        <f t="shared" si="246"/>
        <v>5</v>
      </c>
      <c r="AM1640" s="66"/>
      <c r="AN1640" s="66"/>
      <c r="AO1640" s="66"/>
      <c r="AP1640" s="66"/>
    </row>
    <row r="1641" spans="1:67" ht="22.8" x14ac:dyDescent="0.3">
      <c r="A1641" s="86" t="s">
        <v>8521</v>
      </c>
      <c r="B1641" s="86" t="s">
        <v>2680</v>
      </c>
      <c r="C1641" s="115">
        <v>2</v>
      </c>
      <c r="D1641" s="115">
        <v>2</v>
      </c>
      <c r="E1641" s="163">
        <v>0</v>
      </c>
      <c r="F1641" s="163">
        <v>0</v>
      </c>
      <c r="G1641" s="163">
        <v>0</v>
      </c>
      <c r="H1641" s="163">
        <v>2</v>
      </c>
      <c r="I1641" s="163">
        <v>0</v>
      </c>
      <c r="J1641" s="163">
        <v>0</v>
      </c>
      <c r="K1641" s="199">
        <f t="shared" si="245"/>
        <v>2</v>
      </c>
      <c r="M1641" s="62"/>
      <c r="N1641" s="196"/>
      <c r="O1641" s="196"/>
      <c r="P1641" s="197"/>
      <c r="Q1641" s="198"/>
      <c r="S1641" s="64" t="s">
        <v>8486</v>
      </c>
      <c r="T1641" s="69">
        <v>0</v>
      </c>
      <c r="U1641" s="69">
        <v>6</v>
      </c>
      <c r="V1641" s="69">
        <v>0</v>
      </c>
      <c r="W1641" s="69">
        <v>21</v>
      </c>
      <c r="X1641" s="69">
        <v>7</v>
      </c>
      <c r="Y1641" s="64">
        <f t="shared" si="246"/>
        <v>34</v>
      </c>
      <c r="AL1641" s="60" t="s">
        <v>5</v>
      </c>
      <c r="AM1641" s="60" t="s">
        <v>8698</v>
      </c>
      <c r="AN1641" s="60" t="s">
        <v>8699</v>
      </c>
      <c r="AO1641" s="60" t="s">
        <v>8700</v>
      </c>
      <c r="AP1641" s="60" t="s">
        <v>8597</v>
      </c>
      <c r="AQ1641" s="60" t="s">
        <v>8592</v>
      </c>
      <c r="AR1641" s="60" t="s">
        <v>8701</v>
      </c>
      <c r="AS1641" s="60" t="s">
        <v>8702</v>
      </c>
      <c r="AT1641" s="119" t="s">
        <v>8703</v>
      </c>
      <c r="AU1641" s="119" t="s">
        <v>8600</v>
      </c>
      <c r="AV1641" s="60" t="s">
        <v>8601</v>
      </c>
      <c r="AW1641" s="60" t="s">
        <v>8596</v>
      </c>
      <c r="AX1641" s="60" t="s">
        <v>8704</v>
      </c>
      <c r="AY1641" s="60" t="s">
        <v>8705</v>
      </c>
      <c r="AZ1641" s="60" t="s">
        <v>8706</v>
      </c>
      <c r="BA1641" s="60" t="s">
        <v>8599</v>
      </c>
      <c r="BB1641" s="60" t="s">
        <v>8642</v>
      </c>
      <c r="BC1641" s="60" t="s">
        <v>8605</v>
      </c>
      <c r="BD1641" s="60" t="s">
        <v>8707</v>
      </c>
      <c r="BE1641" s="60" t="s">
        <v>8708</v>
      </c>
      <c r="BF1641" s="60" t="s">
        <v>8604</v>
      </c>
      <c r="BG1641" s="60" t="s">
        <v>8709</v>
      </c>
      <c r="BH1641" s="60" t="s">
        <v>8710</v>
      </c>
      <c r="BI1641" s="60" t="s">
        <v>8609</v>
      </c>
      <c r="BJ1641" s="60" t="s">
        <v>8644</v>
      </c>
      <c r="BK1641" s="60" t="s">
        <v>8610</v>
      </c>
      <c r="BL1641" s="60" t="s">
        <v>8711</v>
      </c>
      <c r="BM1641" s="60" t="s">
        <v>8608</v>
      </c>
      <c r="BN1641" s="60" t="s">
        <v>8613</v>
      </c>
    </row>
    <row r="1642" spans="1:67" ht="14.4" x14ac:dyDescent="0.3">
      <c r="A1642" s="86" t="s">
        <v>8521</v>
      </c>
      <c r="B1642" s="86" t="s">
        <v>1641</v>
      </c>
      <c r="C1642" s="115">
        <v>8</v>
      </c>
      <c r="D1642" s="115">
        <v>8</v>
      </c>
      <c r="E1642" s="163">
        <v>0</v>
      </c>
      <c r="F1642" s="163">
        <v>0</v>
      </c>
      <c r="G1642" s="163">
        <v>0</v>
      </c>
      <c r="H1642" s="163">
        <v>8</v>
      </c>
      <c r="I1642" s="163">
        <v>0</v>
      </c>
      <c r="J1642" s="163">
        <v>0</v>
      </c>
      <c r="K1642" s="199">
        <f t="shared" si="245"/>
        <v>8</v>
      </c>
      <c r="M1642" s="62"/>
      <c r="N1642" s="196"/>
      <c r="O1642" s="196"/>
      <c r="P1642" s="197"/>
      <c r="Q1642" s="198"/>
      <c r="S1642" s="90" t="s">
        <v>8487</v>
      </c>
      <c r="T1642" s="91">
        <v>0</v>
      </c>
      <c r="U1642" s="91">
        <v>10</v>
      </c>
      <c r="V1642" s="91">
        <v>0</v>
      </c>
      <c r="W1642" s="91">
        <v>65</v>
      </c>
      <c r="X1642" s="91">
        <v>43</v>
      </c>
      <c r="Y1642" s="64">
        <f t="shared" si="246"/>
        <v>118</v>
      </c>
      <c r="AL1642" s="60" t="s">
        <v>8582</v>
      </c>
      <c r="AM1642" s="66">
        <v>0</v>
      </c>
      <c r="AN1642" s="66">
        <v>0</v>
      </c>
      <c r="AO1642" s="66">
        <v>0</v>
      </c>
      <c r="AP1642" s="66">
        <v>0</v>
      </c>
      <c r="AQ1642" s="66">
        <v>0</v>
      </c>
      <c r="AR1642" s="66">
        <v>0</v>
      </c>
      <c r="AS1642" s="66">
        <v>0</v>
      </c>
      <c r="AT1642" s="119">
        <v>0</v>
      </c>
      <c r="AU1642" s="119">
        <v>0</v>
      </c>
      <c r="AV1642" s="66">
        <v>0</v>
      </c>
      <c r="AW1642" s="66">
        <v>0</v>
      </c>
      <c r="AX1642" s="66">
        <v>0</v>
      </c>
      <c r="AY1642" s="66">
        <v>0</v>
      </c>
      <c r="AZ1642" s="66">
        <v>0</v>
      </c>
      <c r="BA1642" s="66">
        <v>0</v>
      </c>
      <c r="BB1642" s="66">
        <v>0</v>
      </c>
      <c r="BC1642" s="66">
        <v>0</v>
      </c>
      <c r="BD1642" s="66">
        <v>0</v>
      </c>
      <c r="BE1642" s="66">
        <v>0</v>
      </c>
      <c r="BF1642" s="66">
        <v>0</v>
      </c>
      <c r="BG1642" s="66">
        <v>0</v>
      </c>
      <c r="BH1642" s="66">
        <v>0</v>
      </c>
      <c r="BI1642" s="66">
        <v>0</v>
      </c>
      <c r="BJ1642" s="66">
        <v>0</v>
      </c>
      <c r="BK1642" s="66">
        <v>0</v>
      </c>
      <c r="BL1642" s="66">
        <v>0</v>
      </c>
      <c r="BM1642" s="66">
        <v>0</v>
      </c>
      <c r="BN1642" s="60">
        <v>0</v>
      </c>
      <c r="BO1642" s="60" t="s">
        <v>8582</v>
      </c>
    </row>
    <row r="1643" spans="1:67" ht="14.4" x14ac:dyDescent="0.3">
      <c r="A1643" s="86" t="s">
        <v>8521</v>
      </c>
      <c r="B1643" s="86" t="s">
        <v>7219</v>
      </c>
      <c r="C1643" s="115">
        <v>3</v>
      </c>
      <c r="D1643" s="115">
        <v>3</v>
      </c>
      <c r="E1643" s="163">
        <v>0</v>
      </c>
      <c r="F1643" s="163">
        <v>3</v>
      </c>
      <c r="G1643" s="163">
        <v>0</v>
      </c>
      <c r="H1643" s="163">
        <v>0</v>
      </c>
      <c r="I1643" s="163">
        <v>0</v>
      </c>
      <c r="J1643" s="163">
        <v>0</v>
      </c>
      <c r="K1643" s="199">
        <f t="shared" si="245"/>
        <v>3</v>
      </c>
      <c r="M1643" s="62"/>
      <c r="N1643" s="196"/>
      <c r="O1643" s="196"/>
      <c r="P1643" s="197"/>
      <c r="Q1643" s="198"/>
      <c r="S1643" s="64" t="s">
        <v>8488</v>
      </c>
      <c r="T1643" s="69">
        <v>8</v>
      </c>
      <c r="U1643" s="69">
        <v>44</v>
      </c>
      <c r="V1643" s="69">
        <v>2</v>
      </c>
      <c r="W1643" s="69">
        <v>127</v>
      </c>
      <c r="X1643" s="69">
        <v>642</v>
      </c>
      <c r="Y1643" s="64">
        <f t="shared" si="246"/>
        <v>823</v>
      </c>
      <c r="AL1643" s="60" t="s">
        <v>8583</v>
      </c>
      <c r="AM1643" s="66">
        <v>0</v>
      </c>
      <c r="AN1643" s="66">
        <v>0</v>
      </c>
      <c r="AO1643" s="66">
        <v>0</v>
      </c>
      <c r="AP1643" s="66">
        <v>0</v>
      </c>
      <c r="AQ1643" s="66">
        <v>0</v>
      </c>
      <c r="AR1643" s="66">
        <v>0</v>
      </c>
      <c r="AS1643" s="66">
        <v>0</v>
      </c>
      <c r="AT1643" s="119">
        <v>0</v>
      </c>
      <c r="AU1643" s="119">
        <v>0</v>
      </c>
      <c r="AV1643" s="66">
        <v>0</v>
      </c>
      <c r="AW1643" s="66">
        <v>0</v>
      </c>
      <c r="AX1643" s="66">
        <v>0</v>
      </c>
      <c r="AY1643" s="66">
        <v>0</v>
      </c>
      <c r="AZ1643" s="66">
        <v>0</v>
      </c>
      <c r="BA1643" s="66">
        <v>0</v>
      </c>
      <c r="BB1643" s="66">
        <v>0</v>
      </c>
      <c r="BC1643" s="66">
        <v>0</v>
      </c>
      <c r="BD1643" s="66">
        <v>0</v>
      </c>
      <c r="BE1643" s="66">
        <v>0</v>
      </c>
      <c r="BF1643" s="66">
        <v>0</v>
      </c>
      <c r="BG1643" s="66">
        <v>0</v>
      </c>
      <c r="BH1643" s="66">
        <v>0</v>
      </c>
      <c r="BI1643" s="66">
        <v>0</v>
      </c>
      <c r="BJ1643" s="66">
        <v>0</v>
      </c>
      <c r="BK1643" s="66">
        <v>0</v>
      </c>
      <c r="BL1643" s="66">
        <v>0</v>
      </c>
      <c r="BM1643" s="66">
        <v>0</v>
      </c>
      <c r="BN1643" s="60">
        <v>0</v>
      </c>
      <c r="BO1643" s="60" t="s">
        <v>8583</v>
      </c>
    </row>
    <row r="1644" spans="1:67" ht="14.4" x14ac:dyDescent="0.3">
      <c r="A1644" s="86" t="s">
        <v>8521</v>
      </c>
      <c r="B1644" s="86" t="s">
        <v>7220</v>
      </c>
      <c r="C1644" s="115">
        <v>1</v>
      </c>
      <c r="D1644" s="115">
        <v>1</v>
      </c>
      <c r="E1644" s="163">
        <v>0</v>
      </c>
      <c r="F1644" s="163">
        <v>0</v>
      </c>
      <c r="G1644" s="163">
        <v>0</v>
      </c>
      <c r="H1644" s="163">
        <v>1</v>
      </c>
      <c r="I1644" s="163">
        <v>0</v>
      </c>
      <c r="J1644" s="163">
        <v>0</v>
      </c>
      <c r="K1644" s="199">
        <f t="shared" si="245"/>
        <v>1</v>
      </c>
      <c r="M1644" s="62"/>
      <c r="N1644" s="196"/>
      <c r="O1644" s="196"/>
      <c r="P1644" s="197"/>
      <c r="Q1644" s="198"/>
      <c r="S1644" s="90" t="s">
        <v>8489</v>
      </c>
      <c r="T1644" s="91">
        <v>27</v>
      </c>
      <c r="U1644" s="91">
        <v>118</v>
      </c>
      <c r="V1644" s="91">
        <v>65</v>
      </c>
      <c r="W1644" s="91">
        <v>249</v>
      </c>
      <c r="X1644" s="91">
        <v>17</v>
      </c>
      <c r="Y1644" s="64">
        <f t="shared" si="246"/>
        <v>476</v>
      </c>
      <c r="AL1644" s="60" t="s">
        <v>8584</v>
      </c>
      <c r="AM1644" s="66">
        <v>0</v>
      </c>
      <c r="AN1644" s="66">
        <v>0</v>
      </c>
      <c r="AO1644" s="66">
        <v>0</v>
      </c>
      <c r="AP1644" s="66">
        <v>0</v>
      </c>
      <c r="AQ1644" s="66">
        <v>0</v>
      </c>
      <c r="AR1644" s="66">
        <v>0</v>
      </c>
      <c r="AS1644" s="66">
        <v>0</v>
      </c>
      <c r="AT1644" s="119">
        <v>0</v>
      </c>
      <c r="AU1644" s="119">
        <v>0</v>
      </c>
      <c r="AV1644" s="66">
        <v>0</v>
      </c>
      <c r="AW1644" s="66">
        <v>0</v>
      </c>
      <c r="AX1644" s="66">
        <v>1</v>
      </c>
      <c r="AY1644" s="66">
        <v>0</v>
      </c>
      <c r="AZ1644" s="66">
        <v>0</v>
      </c>
      <c r="BA1644" s="66">
        <v>0</v>
      </c>
      <c r="BB1644" s="66">
        <v>0</v>
      </c>
      <c r="BC1644" s="66">
        <v>0</v>
      </c>
      <c r="BD1644" s="66">
        <v>0</v>
      </c>
      <c r="BE1644" s="66">
        <v>0</v>
      </c>
      <c r="BF1644" s="66">
        <v>0</v>
      </c>
      <c r="BG1644" s="66">
        <v>0</v>
      </c>
      <c r="BH1644" s="66">
        <v>0</v>
      </c>
      <c r="BI1644" s="66">
        <v>0</v>
      </c>
      <c r="BJ1644" s="66">
        <v>0</v>
      </c>
      <c r="BK1644" s="66">
        <v>0</v>
      </c>
      <c r="BL1644" s="66">
        <v>0</v>
      </c>
      <c r="BM1644" s="66">
        <v>0</v>
      </c>
      <c r="BN1644" s="60">
        <v>0</v>
      </c>
      <c r="BO1644" s="60" t="s">
        <v>8584</v>
      </c>
    </row>
    <row r="1645" spans="1:67" ht="14.4" x14ac:dyDescent="0.3">
      <c r="A1645" s="86" t="s">
        <v>8521</v>
      </c>
      <c r="B1645" s="86" t="s">
        <v>924</v>
      </c>
      <c r="C1645" s="115">
        <v>20</v>
      </c>
      <c r="D1645" s="115">
        <v>20</v>
      </c>
      <c r="E1645" s="163">
        <v>0</v>
      </c>
      <c r="F1645" s="163">
        <v>3</v>
      </c>
      <c r="G1645" s="163">
        <v>0</v>
      </c>
      <c r="H1645" s="163">
        <v>10</v>
      </c>
      <c r="I1645" s="163">
        <v>7</v>
      </c>
      <c r="J1645" s="163">
        <v>0</v>
      </c>
      <c r="K1645" s="199">
        <f t="shared" si="245"/>
        <v>20</v>
      </c>
      <c r="M1645" s="184">
        <v>34</v>
      </c>
      <c r="N1645" s="196"/>
      <c r="O1645" s="196"/>
      <c r="P1645" s="197"/>
      <c r="Q1645" s="198"/>
      <c r="T1645" s="60">
        <f>SUM(T1639:T1644)</f>
        <v>35</v>
      </c>
      <c r="U1645" s="60">
        <f>SUM(U1639:U1644)</f>
        <v>178</v>
      </c>
      <c r="V1645" s="60">
        <f>SUM(V1639:V1644)</f>
        <v>67</v>
      </c>
      <c r="W1645" s="60">
        <f>SUM(W1639:W1644)</f>
        <v>468</v>
      </c>
      <c r="X1645" s="60">
        <f>SUM(X1639:X1644)</f>
        <v>709</v>
      </c>
      <c r="Y1645" s="64">
        <f t="shared" si="246"/>
        <v>1457</v>
      </c>
      <c r="AL1645" s="60" t="s">
        <v>8585</v>
      </c>
      <c r="AM1645" s="66">
        <v>0</v>
      </c>
      <c r="AN1645" s="66">
        <v>0</v>
      </c>
      <c r="AO1645" s="66">
        <v>0</v>
      </c>
      <c r="AP1645" s="66">
        <v>0</v>
      </c>
      <c r="AQ1645" s="66">
        <v>0</v>
      </c>
      <c r="AR1645" s="66">
        <v>0</v>
      </c>
      <c r="AS1645" s="66">
        <v>0</v>
      </c>
      <c r="AT1645" s="119">
        <v>0</v>
      </c>
      <c r="AU1645" s="119">
        <v>0</v>
      </c>
      <c r="AV1645" s="66">
        <v>0</v>
      </c>
      <c r="AW1645" s="66">
        <v>0</v>
      </c>
      <c r="AX1645" s="66">
        <v>1</v>
      </c>
      <c r="AY1645" s="66">
        <v>0</v>
      </c>
      <c r="AZ1645" s="66">
        <v>0</v>
      </c>
      <c r="BA1645" s="66">
        <v>0</v>
      </c>
      <c r="BB1645" s="66">
        <v>0</v>
      </c>
      <c r="BC1645" s="66">
        <v>0</v>
      </c>
      <c r="BD1645" s="66">
        <v>0</v>
      </c>
      <c r="BE1645" s="66">
        <v>0</v>
      </c>
      <c r="BF1645" s="66">
        <v>0</v>
      </c>
      <c r="BG1645" s="66">
        <v>0</v>
      </c>
      <c r="BH1645" s="66">
        <v>0</v>
      </c>
      <c r="BI1645" s="66">
        <v>0</v>
      </c>
      <c r="BJ1645" s="66">
        <v>0</v>
      </c>
      <c r="BK1645" s="66">
        <v>0</v>
      </c>
      <c r="BL1645" s="66">
        <v>0</v>
      </c>
      <c r="BM1645" s="66">
        <v>0</v>
      </c>
      <c r="BN1645" s="60">
        <v>0</v>
      </c>
      <c r="BO1645" s="60" t="s">
        <v>8585</v>
      </c>
    </row>
    <row r="1646" spans="1:67" ht="14.4" x14ac:dyDescent="0.3">
      <c r="A1646" s="200" t="s">
        <v>8541</v>
      </c>
      <c r="B1646" s="200" t="s">
        <v>2680</v>
      </c>
      <c r="C1646" s="172">
        <v>17</v>
      </c>
      <c r="D1646" s="114">
        <v>16</v>
      </c>
      <c r="E1646" s="201">
        <v>0</v>
      </c>
      <c r="F1646" s="172">
        <v>6</v>
      </c>
      <c r="G1646" s="172">
        <v>0</v>
      </c>
      <c r="H1646" s="172">
        <v>10</v>
      </c>
      <c r="I1646" s="172">
        <v>0</v>
      </c>
      <c r="J1646" s="172">
        <v>0</v>
      </c>
      <c r="K1646" s="202">
        <f t="shared" si="245"/>
        <v>16</v>
      </c>
      <c r="M1646" s="62"/>
      <c r="N1646" s="196"/>
      <c r="O1646" s="196"/>
      <c r="P1646" s="197"/>
      <c r="Q1646" s="198"/>
      <c r="AL1646" s="60" t="s">
        <v>8591</v>
      </c>
      <c r="AM1646" s="66">
        <v>364</v>
      </c>
      <c r="AN1646" s="66">
        <v>349</v>
      </c>
      <c r="AO1646" s="66">
        <v>510</v>
      </c>
      <c r="AP1646" s="66">
        <v>535</v>
      </c>
      <c r="AQ1646" s="66">
        <v>579</v>
      </c>
      <c r="AR1646" s="66">
        <v>91</v>
      </c>
      <c r="AS1646" s="66">
        <v>181</v>
      </c>
      <c r="AT1646" s="119">
        <v>166</v>
      </c>
      <c r="AU1646" s="119">
        <v>123</v>
      </c>
      <c r="AV1646" s="66">
        <v>6</v>
      </c>
      <c r="AW1646" s="66">
        <v>0</v>
      </c>
      <c r="AX1646" s="66">
        <v>1</v>
      </c>
      <c r="AY1646" s="66">
        <v>0</v>
      </c>
      <c r="AZ1646" s="66">
        <v>0</v>
      </c>
      <c r="BA1646" s="66">
        <v>0</v>
      </c>
      <c r="BB1646" s="66">
        <v>0</v>
      </c>
      <c r="BC1646" s="66">
        <v>0</v>
      </c>
      <c r="BD1646" s="66">
        <v>0</v>
      </c>
      <c r="BE1646" s="66">
        <v>0</v>
      </c>
      <c r="BF1646" s="66">
        <v>0</v>
      </c>
      <c r="BG1646" s="66">
        <v>0</v>
      </c>
      <c r="BH1646" s="66">
        <v>0</v>
      </c>
      <c r="BI1646" s="66">
        <v>0</v>
      </c>
      <c r="BJ1646" s="66">
        <v>0</v>
      </c>
      <c r="BK1646" s="66">
        <v>0</v>
      </c>
      <c r="BL1646" s="66">
        <v>1</v>
      </c>
      <c r="BM1646" s="66">
        <v>0</v>
      </c>
      <c r="BN1646" s="60">
        <v>0</v>
      </c>
      <c r="BO1646" s="60" t="s">
        <v>8591</v>
      </c>
    </row>
    <row r="1647" spans="1:67" ht="14.4" x14ac:dyDescent="0.3">
      <c r="A1647" s="200" t="s">
        <v>8541</v>
      </c>
      <c r="B1647" s="200" t="s">
        <v>1641</v>
      </c>
      <c r="C1647" s="172">
        <v>19</v>
      </c>
      <c r="D1647" s="114">
        <v>19</v>
      </c>
      <c r="E1647" s="201">
        <v>0</v>
      </c>
      <c r="F1647" s="172">
        <v>0</v>
      </c>
      <c r="G1647" s="172">
        <v>0</v>
      </c>
      <c r="H1647" s="172">
        <v>18</v>
      </c>
      <c r="I1647" s="172">
        <v>1</v>
      </c>
      <c r="J1647" s="172">
        <v>0</v>
      </c>
      <c r="K1647" s="202">
        <f t="shared" si="245"/>
        <v>19</v>
      </c>
      <c r="M1647" s="62"/>
      <c r="N1647" s="196"/>
      <c r="O1647" s="196"/>
      <c r="P1647" s="197"/>
      <c r="Q1647" s="198"/>
      <c r="AL1647" s="60" t="s">
        <v>8595</v>
      </c>
      <c r="AM1647" s="66">
        <v>0</v>
      </c>
      <c r="AN1647" s="66">
        <v>0</v>
      </c>
      <c r="AO1647" s="66">
        <v>0</v>
      </c>
      <c r="AP1647" s="66">
        <v>0</v>
      </c>
      <c r="AQ1647" s="66">
        <v>0</v>
      </c>
      <c r="AR1647" s="66">
        <v>415</v>
      </c>
      <c r="AS1647" s="66">
        <v>435</v>
      </c>
      <c r="AT1647" s="119">
        <v>345</v>
      </c>
      <c r="AU1647" s="119">
        <v>433</v>
      </c>
      <c r="AV1647" s="66">
        <v>457</v>
      </c>
      <c r="AW1647" s="66">
        <v>568</v>
      </c>
      <c r="AX1647" s="66">
        <v>453</v>
      </c>
      <c r="AY1647" s="66">
        <v>391</v>
      </c>
      <c r="AZ1647" s="66">
        <v>236</v>
      </c>
      <c r="BA1647" s="66">
        <v>35</v>
      </c>
      <c r="BB1647" s="66">
        <v>44</v>
      </c>
      <c r="BC1647" s="66">
        <v>12</v>
      </c>
      <c r="BD1647" s="189">
        <v>15</v>
      </c>
      <c r="BE1647" s="189">
        <v>11</v>
      </c>
      <c r="BF1647" s="189">
        <v>1</v>
      </c>
      <c r="BG1647" s="66">
        <v>0</v>
      </c>
      <c r="BH1647" s="154">
        <v>0</v>
      </c>
      <c r="BI1647" s="66">
        <v>0</v>
      </c>
      <c r="BJ1647" s="66">
        <v>0</v>
      </c>
      <c r="BK1647" s="66">
        <v>0</v>
      </c>
      <c r="BL1647" s="66">
        <v>1</v>
      </c>
      <c r="BM1647" s="66">
        <v>0</v>
      </c>
      <c r="BN1647" s="60">
        <v>0</v>
      </c>
      <c r="BO1647" s="60" t="s">
        <v>8595</v>
      </c>
    </row>
    <row r="1648" spans="1:67" ht="14.4" x14ac:dyDescent="0.3">
      <c r="A1648" s="200" t="s">
        <v>8541</v>
      </c>
      <c r="B1648" s="200" t="s">
        <v>924</v>
      </c>
      <c r="C1648" s="172">
        <v>83</v>
      </c>
      <c r="D1648" s="114">
        <v>83</v>
      </c>
      <c r="E1648" s="201">
        <v>0</v>
      </c>
      <c r="F1648" s="172">
        <v>4</v>
      </c>
      <c r="G1648" s="172">
        <v>0</v>
      </c>
      <c r="H1648" s="172">
        <v>37</v>
      </c>
      <c r="I1648" s="172">
        <v>42</v>
      </c>
      <c r="J1648" s="172">
        <v>0</v>
      </c>
      <c r="K1648" s="202">
        <f t="shared" si="245"/>
        <v>83</v>
      </c>
      <c r="M1648" s="62">
        <v>118</v>
      </c>
      <c r="N1648" s="197"/>
      <c r="O1648" s="197"/>
      <c r="P1648" s="197"/>
      <c r="Q1648" s="198"/>
      <c r="S1648" s="64" t="s">
        <v>8508</v>
      </c>
      <c r="T1648" s="64" t="s">
        <v>115</v>
      </c>
      <c r="U1648" s="64" t="s">
        <v>135</v>
      </c>
      <c r="V1648" s="64" t="s">
        <v>139</v>
      </c>
      <c r="W1648" s="64" t="s">
        <v>121</v>
      </c>
      <c r="X1648" s="64" t="s">
        <v>667</v>
      </c>
      <c r="Y1648" s="64" t="s">
        <v>8</v>
      </c>
      <c r="AL1648" s="60" t="s">
        <v>8632</v>
      </c>
      <c r="AM1648" s="66">
        <v>3</v>
      </c>
      <c r="AN1648" s="66">
        <v>0</v>
      </c>
      <c r="AO1648" s="66">
        <v>1</v>
      </c>
      <c r="AP1648" s="66">
        <v>1</v>
      </c>
      <c r="AQ1648" s="66">
        <v>1</v>
      </c>
      <c r="AR1648" s="66">
        <v>0</v>
      </c>
      <c r="AS1648" s="66">
        <v>0</v>
      </c>
      <c r="AT1648" s="119">
        <v>0</v>
      </c>
      <c r="AU1648" s="119">
        <v>0</v>
      </c>
      <c r="AV1648" s="66">
        <v>1</v>
      </c>
      <c r="AW1648" s="66">
        <v>2</v>
      </c>
      <c r="AX1648" s="66">
        <v>1</v>
      </c>
      <c r="AY1648" s="66">
        <v>1</v>
      </c>
      <c r="AZ1648" s="66">
        <v>0</v>
      </c>
      <c r="BA1648" s="66">
        <v>0</v>
      </c>
      <c r="BB1648" s="66">
        <v>1</v>
      </c>
      <c r="BC1648" s="66">
        <v>0</v>
      </c>
      <c r="BD1648" s="66">
        <v>0</v>
      </c>
      <c r="BE1648" s="66">
        <v>0</v>
      </c>
      <c r="BF1648" s="66">
        <v>1</v>
      </c>
      <c r="BG1648" s="66">
        <v>1</v>
      </c>
      <c r="BH1648" s="66">
        <v>0</v>
      </c>
      <c r="BI1648" s="66">
        <v>0</v>
      </c>
      <c r="BJ1648" s="66">
        <v>0</v>
      </c>
      <c r="BK1648" s="66">
        <v>0</v>
      </c>
      <c r="BL1648" s="66">
        <v>0</v>
      </c>
      <c r="BM1648" s="66">
        <v>0</v>
      </c>
      <c r="BN1648" s="60">
        <v>0</v>
      </c>
      <c r="BO1648" s="60" t="s">
        <v>8632</v>
      </c>
    </row>
    <row r="1649" spans="1:67" ht="14.4" x14ac:dyDescent="0.3">
      <c r="A1649" s="86" t="s">
        <v>8534</v>
      </c>
      <c r="B1649" s="86" t="s">
        <v>2680</v>
      </c>
      <c r="C1649" s="163">
        <v>56</v>
      </c>
      <c r="D1649" s="115">
        <v>55</v>
      </c>
      <c r="E1649" s="163">
        <v>0</v>
      </c>
      <c r="F1649" s="163">
        <v>10</v>
      </c>
      <c r="G1649" s="163">
        <v>0</v>
      </c>
      <c r="H1649" s="163">
        <v>45</v>
      </c>
      <c r="I1649" s="163">
        <v>0</v>
      </c>
      <c r="J1649" s="163">
        <v>0</v>
      </c>
      <c r="K1649" s="199">
        <f t="shared" si="245"/>
        <v>55</v>
      </c>
      <c r="M1649" s="62"/>
      <c r="N1649" s="197"/>
      <c r="O1649" s="197"/>
      <c r="P1649" s="197"/>
      <c r="Q1649" s="198"/>
      <c r="S1649" s="64" t="s">
        <v>8484</v>
      </c>
      <c r="T1649" s="99">
        <v>0</v>
      </c>
      <c r="U1649" s="99">
        <v>0</v>
      </c>
      <c r="V1649" s="99">
        <v>0</v>
      </c>
      <c r="W1649" s="99">
        <v>0</v>
      </c>
      <c r="X1649" s="99">
        <v>0</v>
      </c>
      <c r="Y1649" s="64">
        <f t="shared" ref="Y1649:Y1655" si="247">SUM(T1649:X1649)</f>
        <v>0</v>
      </c>
      <c r="AL1649" s="60" t="s">
        <v>8633</v>
      </c>
      <c r="AM1649" s="66">
        <v>3</v>
      </c>
      <c r="AN1649" s="66">
        <v>3</v>
      </c>
      <c r="AO1649" s="66">
        <v>1</v>
      </c>
      <c r="AP1649" s="66">
        <v>1</v>
      </c>
      <c r="AQ1649" s="66">
        <v>1</v>
      </c>
      <c r="AR1649" s="66">
        <v>0</v>
      </c>
      <c r="AS1649" s="66">
        <v>0</v>
      </c>
      <c r="AT1649" s="119">
        <v>0</v>
      </c>
      <c r="AU1649" s="119">
        <v>1</v>
      </c>
      <c r="AV1649" s="66">
        <v>1</v>
      </c>
      <c r="AW1649" s="66">
        <v>0</v>
      </c>
      <c r="AX1649" s="66">
        <v>0</v>
      </c>
      <c r="AY1649" s="66">
        <v>1</v>
      </c>
      <c r="AZ1649" s="66">
        <v>0</v>
      </c>
      <c r="BA1649" s="66">
        <v>0</v>
      </c>
      <c r="BB1649" s="66">
        <v>1</v>
      </c>
      <c r="BC1649" s="66">
        <v>0</v>
      </c>
      <c r="BD1649" s="66">
        <v>0</v>
      </c>
      <c r="BE1649" s="66">
        <v>0</v>
      </c>
      <c r="BF1649" s="66">
        <v>0</v>
      </c>
      <c r="BG1649" s="66">
        <v>1</v>
      </c>
      <c r="BH1649" s="66">
        <v>0</v>
      </c>
      <c r="BI1649" s="66">
        <v>0</v>
      </c>
      <c r="BJ1649" s="66">
        <v>0</v>
      </c>
      <c r="BK1649" s="66">
        <v>0</v>
      </c>
      <c r="BL1649" s="66">
        <v>0</v>
      </c>
      <c r="BM1649" s="66">
        <v>0</v>
      </c>
      <c r="BN1649" s="60">
        <v>0</v>
      </c>
      <c r="BO1649" s="60" t="s">
        <v>8633</v>
      </c>
    </row>
    <row r="1650" spans="1:67" ht="14.4" x14ac:dyDescent="0.3">
      <c r="A1650" s="86" t="s">
        <v>8534</v>
      </c>
      <c r="B1650" s="86" t="s">
        <v>1641</v>
      </c>
      <c r="C1650" s="115">
        <v>64</v>
      </c>
      <c r="D1650" s="115">
        <v>64</v>
      </c>
      <c r="E1650" s="163">
        <v>0</v>
      </c>
      <c r="F1650" s="115">
        <v>0</v>
      </c>
      <c r="G1650" s="115">
        <v>0</v>
      </c>
      <c r="H1650" s="115">
        <v>21</v>
      </c>
      <c r="I1650" s="115">
        <v>43</v>
      </c>
      <c r="J1650" s="115">
        <v>0</v>
      </c>
      <c r="K1650" s="199">
        <f t="shared" si="245"/>
        <v>64</v>
      </c>
      <c r="M1650" s="62"/>
      <c r="N1650" s="197"/>
      <c r="O1650" s="197"/>
      <c r="P1650" s="197"/>
      <c r="Q1650" s="198"/>
      <c r="S1650" s="90" t="s">
        <v>8485</v>
      </c>
      <c r="T1650" s="92">
        <v>0</v>
      </c>
      <c r="U1650" s="92">
        <v>0</v>
      </c>
      <c r="V1650" s="92">
        <v>0</v>
      </c>
      <c r="W1650" s="92">
        <v>0</v>
      </c>
      <c r="X1650" s="92">
        <v>0</v>
      </c>
      <c r="Y1650" s="64">
        <f t="shared" si="247"/>
        <v>0</v>
      </c>
      <c r="AL1650" s="60" t="s">
        <v>8634</v>
      </c>
      <c r="AM1650" s="66">
        <v>10</v>
      </c>
      <c r="AN1650" s="66">
        <v>3</v>
      </c>
      <c r="AO1650" s="66">
        <v>5</v>
      </c>
      <c r="AP1650" s="66">
        <v>3</v>
      </c>
      <c r="AQ1650" s="66">
        <v>2</v>
      </c>
      <c r="AR1650" s="66">
        <v>0</v>
      </c>
      <c r="AS1650" s="66">
        <v>0</v>
      </c>
      <c r="AT1650" s="119">
        <v>0</v>
      </c>
      <c r="AU1650" s="119">
        <v>1</v>
      </c>
      <c r="AV1650" s="66">
        <v>1</v>
      </c>
      <c r="AW1650" s="66">
        <v>0</v>
      </c>
      <c r="AX1650" s="66">
        <v>0</v>
      </c>
      <c r="AY1650" s="66">
        <v>1</v>
      </c>
      <c r="AZ1650" s="66">
        <v>0</v>
      </c>
      <c r="BA1650" s="66">
        <v>0</v>
      </c>
      <c r="BB1650" s="66">
        <v>1</v>
      </c>
      <c r="BC1650" s="66">
        <v>0</v>
      </c>
      <c r="BD1650" s="66">
        <v>0</v>
      </c>
      <c r="BE1650" s="66">
        <v>0</v>
      </c>
      <c r="BF1650" s="66">
        <v>0</v>
      </c>
      <c r="BG1650" s="66">
        <v>1</v>
      </c>
      <c r="BH1650" s="66">
        <v>0</v>
      </c>
      <c r="BI1650" s="66">
        <v>0</v>
      </c>
      <c r="BJ1650" s="66">
        <v>0</v>
      </c>
      <c r="BK1650" s="66">
        <v>0</v>
      </c>
      <c r="BL1650" s="66">
        <v>0</v>
      </c>
      <c r="BM1650" s="66">
        <v>0</v>
      </c>
      <c r="BN1650" s="60">
        <v>0</v>
      </c>
      <c r="BO1650" s="60" t="s">
        <v>8634</v>
      </c>
    </row>
    <row r="1651" spans="1:67" ht="14.4" x14ac:dyDescent="0.3">
      <c r="A1651" s="86" t="s">
        <v>8534</v>
      </c>
      <c r="B1651" s="86" t="s">
        <v>7219</v>
      </c>
      <c r="C1651" s="115">
        <v>5</v>
      </c>
      <c r="D1651" s="115">
        <v>3</v>
      </c>
      <c r="E1651" s="163">
        <v>0</v>
      </c>
      <c r="F1651" s="115">
        <v>3</v>
      </c>
      <c r="G1651" s="115">
        <v>0</v>
      </c>
      <c r="H1651" s="115">
        <v>1</v>
      </c>
      <c r="I1651" s="115">
        <v>0</v>
      </c>
      <c r="J1651" s="115">
        <v>0</v>
      </c>
      <c r="K1651" s="199">
        <f t="shared" si="245"/>
        <v>4</v>
      </c>
      <c r="M1651" s="62"/>
      <c r="N1651" s="197"/>
      <c r="O1651" s="197"/>
      <c r="P1651" s="197"/>
      <c r="Q1651" s="198"/>
      <c r="S1651" s="64" t="s">
        <v>8486</v>
      </c>
      <c r="T1651" s="69">
        <v>0</v>
      </c>
      <c r="U1651" s="69">
        <v>0</v>
      </c>
      <c r="V1651" s="69">
        <v>0</v>
      </c>
      <c r="W1651" s="69">
        <v>2</v>
      </c>
      <c r="X1651" s="69">
        <v>0</v>
      </c>
      <c r="Y1651" s="64">
        <f t="shared" si="247"/>
        <v>2</v>
      </c>
      <c r="AL1651" s="60" t="s">
        <v>8635</v>
      </c>
      <c r="AM1651" s="66">
        <v>51</v>
      </c>
      <c r="AN1651" s="66">
        <v>46</v>
      </c>
      <c r="AO1651" s="66">
        <v>37</v>
      </c>
      <c r="AP1651" s="66">
        <v>28</v>
      </c>
      <c r="AQ1651" s="66">
        <v>23</v>
      </c>
      <c r="AR1651" s="66">
        <v>12</v>
      </c>
      <c r="AS1651" s="66">
        <v>18</v>
      </c>
      <c r="AT1651" s="119">
        <v>8</v>
      </c>
      <c r="AU1651" s="119">
        <v>10</v>
      </c>
      <c r="AV1651" s="66">
        <v>4</v>
      </c>
      <c r="AW1651" s="66">
        <v>1</v>
      </c>
      <c r="AX1651" s="66">
        <v>5</v>
      </c>
      <c r="AY1651" s="66">
        <v>3</v>
      </c>
      <c r="AZ1651" s="66">
        <v>0</v>
      </c>
      <c r="BA1651" s="66">
        <v>0</v>
      </c>
      <c r="BB1651" s="66">
        <v>2</v>
      </c>
      <c r="BC1651" s="66">
        <v>0</v>
      </c>
      <c r="BD1651" s="66">
        <v>0</v>
      </c>
      <c r="BE1651" s="66">
        <v>0</v>
      </c>
      <c r="BF1651" s="66">
        <v>4</v>
      </c>
      <c r="BG1651" s="66">
        <v>1</v>
      </c>
      <c r="BH1651" s="66">
        <v>1</v>
      </c>
      <c r="BI1651" s="66">
        <v>0</v>
      </c>
      <c r="BJ1651" s="66">
        <v>0</v>
      </c>
      <c r="BK1651" s="66">
        <v>0</v>
      </c>
      <c r="BL1651" s="66">
        <v>0</v>
      </c>
      <c r="BM1651" s="66">
        <v>0</v>
      </c>
      <c r="BN1651" s="60">
        <v>0</v>
      </c>
      <c r="BO1651" s="60" t="s">
        <v>8635</v>
      </c>
    </row>
    <row r="1652" spans="1:67" ht="14.4" x14ac:dyDescent="0.3">
      <c r="A1652" s="86" t="s">
        <v>8534</v>
      </c>
      <c r="B1652" s="86" t="s">
        <v>7220</v>
      </c>
      <c r="C1652" s="115">
        <v>1</v>
      </c>
      <c r="D1652" s="115">
        <v>1</v>
      </c>
      <c r="E1652" s="163">
        <v>0</v>
      </c>
      <c r="F1652" s="115">
        <v>0</v>
      </c>
      <c r="G1652" s="115">
        <v>0</v>
      </c>
      <c r="H1652" s="115">
        <v>0</v>
      </c>
      <c r="I1652" s="115">
        <v>0</v>
      </c>
      <c r="J1652" s="115">
        <v>0</v>
      </c>
      <c r="K1652" s="199">
        <f t="shared" si="245"/>
        <v>0</v>
      </c>
      <c r="M1652" s="62"/>
      <c r="N1652" s="197"/>
      <c r="O1652" s="197"/>
      <c r="P1652" s="197"/>
      <c r="Q1652" s="198"/>
      <c r="S1652" s="90" t="s">
        <v>8487</v>
      </c>
      <c r="T1652" s="92">
        <v>0</v>
      </c>
      <c r="U1652" s="92">
        <v>6</v>
      </c>
      <c r="V1652" s="92">
        <v>0</v>
      </c>
      <c r="W1652" s="92">
        <v>10</v>
      </c>
      <c r="X1652" s="92">
        <v>0</v>
      </c>
      <c r="Y1652" s="64">
        <f t="shared" si="247"/>
        <v>16</v>
      </c>
      <c r="AL1652" s="60" t="s">
        <v>8713</v>
      </c>
      <c r="AM1652" s="66">
        <v>713</v>
      </c>
      <c r="AN1652" s="66">
        <v>352</v>
      </c>
      <c r="AO1652" s="66">
        <v>266</v>
      </c>
      <c r="AP1652" s="66">
        <v>249</v>
      </c>
      <c r="AQ1652" s="66">
        <v>156</v>
      </c>
      <c r="AR1652" s="66">
        <v>84</v>
      </c>
      <c r="AS1652" s="66">
        <v>62</v>
      </c>
      <c r="AT1652" s="119">
        <v>82</v>
      </c>
      <c r="AU1652" s="119">
        <v>42</v>
      </c>
      <c r="AV1652" s="66">
        <v>52</v>
      </c>
      <c r="AW1652" s="66">
        <v>37</v>
      </c>
      <c r="AX1652" s="66">
        <v>17</v>
      </c>
      <c r="AY1652" s="66">
        <v>19</v>
      </c>
      <c r="AZ1652" s="66">
        <v>37</v>
      </c>
      <c r="BA1652" s="66">
        <v>13</v>
      </c>
      <c r="BB1652" s="66">
        <v>19</v>
      </c>
      <c r="BC1652" s="66">
        <v>16</v>
      </c>
      <c r="BD1652" s="189">
        <v>11</v>
      </c>
      <c r="BE1652" s="66">
        <v>3</v>
      </c>
      <c r="BF1652" s="66">
        <v>6</v>
      </c>
      <c r="BG1652" s="66">
        <v>2</v>
      </c>
      <c r="BH1652" s="66">
        <v>3</v>
      </c>
      <c r="BI1652" s="66">
        <v>5</v>
      </c>
      <c r="BJ1652" s="66">
        <v>3</v>
      </c>
      <c r="BK1652" s="66">
        <v>0</v>
      </c>
      <c r="BL1652" s="66">
        <v>0</v>
      </c>
      <c r="BM1652" s="66">
        <v>0</v>
      </c>
      <c r="BN1652" s="60">
        <v>1</v>
      </c>
      <c r="BO1652" s="60" t="s">
        <v>8713</v>
      </c>
    </row>
    <row r="1653" spans="1:67" ht="14.4" x14ac:dyDescent="0.3">
      <c r="A1653" s="86" t="s">
        <v>8534</v>
      </c>
      <c r="B1653" s="86" t="s">
        <v>924</v>
      </c>
      <c r="C1653" s="115">
        <v>703</v>
      </c>
      <c r="D1653" s="115">
        <v>700</v>
      </c>
      <c r="E1653" s="115">
        <v>8</v>
      </c>
      <c r="F1653" s="115">
        <v>31</v>
      </c>
      <c r="G1653" s="115">
        <v>2</v>
      </c>
      <c r="H1653" s="115">
        <v>60</v>
      </c>
      <c r="I1653" s="115">
        <v>599</v>
      </c>
      <c r="J1653" s="115">
        <v>0</v>
      </c>
      <c r="K1653" s="199">
        <f t="shared" si="245"/>
        <v>700</v>
      </c>
      <c r="M1653" s="62">
        <f>SUM(K1649:K1653)</f>
        <v>823</v>
      </c>
      <c r="N1653" s="197"/>
      <c r="O1653" s="197"/>
      <c r="P1653" s="197"/>
      <c r="Q1653" s="198"/>
      <c r="S1653" s="64" t="s">
        <v>8488</v>
      </c>
      <c r="T1653" s="99">
        <v>0</v>
      </c>
      <c r="U1653" s="99">
        <v>10</v>
      </c>
      <c r="V1653" s="99">
        <v>0</v>
      </c>
      <c r="W1653" s="99">
        <v>45</v>
      </c>
      <c r="X1653" s="99">
        <v>0</v>
      </c>
      <c r="Y1653" s="64">
        <f t="shared" si="247"/>
        <v>55</v>
      </c>
      <c r="AL1653" s="60" t="s">
        <v>8714</v>
      </c>
      <c r="AM1653" s="66">
        <v>1</v>
      </c>
      <c r="AN1653" s="66">
        <v>28</v>
      </c>
      <c r="AO1653" s="66">
        <v>72</v>
      </c>
      <c r="AP1653" s="66">
        <v>273</v>
      </c>
      <c r="AQ1653" s="66">
        <v>355</v>
      </c>
      <c r="AR1653" s="66">
        <v>161</v>
      </c>
      <c r="AS1653" s="66">
        <v>145</v>
      </c>
      <c r="AT1653" s="119">
        <v>92</v>
      </c>
      <c r="AU1653" s="119">
        <v>72</v>
      </c>
      <c r="AV1653" s="66">
        <v>60</v>
      </c>
      <c r="AW1653" s="66">
        <v>43</v>
      </c>
      <c r="AX1653" s="66">
        <v>40</v>
      </c>
      <c r="AY1653" s="66">
        <v>31</v>
      </c>
      <c r="AZ1653" s="66">
        <v>39</v>
      </c>
      <c r="BA1653" s="66">
        <v>28</v>
      </c>
      <c r="BB1653" s="66">
        <v>32</v>
      </c>
      <c r="BC1653" s="66">
        <v>17</v>
      </c>
      <c r="BD1653" s="189">
        <v>29</v>
      </c>
      <c r="BE1653" s="66">
        <v>10</v>
      </c>
      <c r="BF1653" s="66">
        <v>15</v>
      </c>
      <c r="BG1653" s="66">
        <v>6</v>
      </c>
      <c r="BH1653" s="66">
        <v>14</v>
      </c>
      <c r="BI1653" s="66">
        <v>7</v>
      </c>
      <c r="BJ1653" s="66">
        <v>4</v>
      </c>
      <c r="BK1653" s="66">
        <v>1</v>
      </c>
      <c r="BL1653" s="66">
        <v>0</v>
      </c>
      <c r="BM1653" s="66">
        <v>0</v>
      </c>
      <c r="BN1653" s="60">
        <v>5</v>
      </c>
      <c r="BO1653" s="60" t="s">
        <v>8714</v>
      </c>
    </row>
    <row r="1654" spans="1:67" ht="14.4" x14ac:dyDescent="0.3">
      <c r="A1654" s="80" t="s">
        <v>8312</v>
      </c>
      <c r="B1654" s="80" t="s">
        <v>2680</v>
      </c>
      <c r="C1654" s="114">
        <v>95</v>
      </c>
      <c r="D1654" s="114">
        <v>95</v>
      </c>
      <c r="E1654" s="114">
        <v>0</v>
      </c>
      <c r="F1654" s="114">
        <v>7</v>
      </c>
      <c r="G1654" s="114">
        <v>1</v>
      </c>
      <c r="H1654" s="114">
        <v>87</v>
      </c>
      <c r="I1654" s="114">
        <v>0</v>
      </c>
      <c r="J1654" s="114">
        <v>0</v>
      </c>
      <c r="K1654" s="202">
        <f t="shared" si="245"/>
        <v>95</v>
      </c>
      <c r="M1654" s="62"/>
      <c r="N1654" s="197"/>
      <c r="O1654" s="197"/>
      <c r="P1654" s="197"/>
      <c r="Q1654" s="198"/>
      <c r="S1654" s="90" t="s">
        <v>8489</v>
      </c>
      <c r="T1654" s="98">
        <v>0</v>
      </c>
      <c r="U1654" s="98">
        <v>7</v>
      </c>
      <c r="V1654" s="98">
        <v>1</v>
      </c>
      <c r="W1654" s="98">
        <v>87</v>
      </c>
      <c r="X1654" s="98">
        <v>0</v>
      </c>
      <c r="Y1654" s="64">
        <f t="shared" si="247"/>
        <v>95</v>
      </c>
    </row>
    <row r="1655" spans="1:67" ht="14.4" x14ac:dyDescent="0.3">
      <c r="A1655" s="80" t="s">
        <v>8312</v>
      </c>
      <c r="B1655" s="80" t="s">
        <v>1641</v>
      </c>
      <c r="C1655" s="114">
        <v>345</v>
      </c>
      <c r="D1655" s="114">
        <v>326</v>
      </c>
      <c r="E1655" s="114">
        <v>25</v>
      </c>
      <c r="F1655" s="114">
        <v>106</v>
      </c>
      <c r="G1655" s="114">
        <v>57</v>
      </c>
      <c r="H1655" s="114">
        <v>138</v>
      </c>
      <c r="I1655" s="114">
        <v>0</v>
      </c>
      <c r="J1655" s="114">
        <v>0</v>
      </c>
      <c r="K1655" s="202">
        <f t="shared" si="245"/>
        <v>326</v>
      </c>
      <c r="N1655" s="197"/>
      <c r="O1655" s="197"/>
      <c r="P1655" s="197"/>
      <c r="Q1655" s="198"/>
      <c r="T1655" s="60">
        <f>SUM(T1649:T1654)</f>
        <v>0</v>
      </c>
      <c r="U1655" s="60">
        <f>SUM(U1649:U1654)</f>
        <v>23</v>
      </c>
      <c r="V1655" s="60">
        <f>SUM(V1649:V1654)</f>
        <v>1</v>
      </c>
      <c r="W1655" s="60">
        <f>SUM(W1649:W1654)</f>
        <v>144</v>
      </c>
      <c r="X1655" s="60">
        <f>SUM(X1649:X1654)</f>
        <v>0</v>
      </c>
      <c r="Y1655" s="64">
        <f t="shared" si="247"/>
        <v>168</v>
      </c>
    </row>
    <row r="1656" spans="1:67" ht="14.4" x14ac:dyDescent="0.3">
      <c r="A1656" s="80" t="s">
        <v>8312</v>
      </c>
      <c r="B1656" s="80" t="s">
        <v>7219</v>
      </c>
      <c r="C1656" s="114">
        <v>6</v>
      </c>
      <c r="D1656" s="114">
        <v>6</v>
      </c>
      <c r="E1656" s="114">
        <v>0</v>
      </c>
      <c r="F1656" s="114">
        <v>2</v>
      </c>
      <c r="G1656" s="114">
        <v>4</v>
      </c>
      <c r="H1656" s="114">
        <v>0</v>
      </c>
      <c r="I1656" s="114">
        <v>0</v>
      </c>
      <c r="J1656" s="114">
        <v>0</v>
      </c>
      <c r="K1656" s="202">
        <f t="shared" si="245"/>
        <v>6</v>
      </c>
      <c r="N1656" s="197"/>
      <c r="O1656" s="197"/>
      <c r="P1656" s="197"/>
      <c r="Q1656" s="198"/>
    </row>
    <row r="1657" spans="1:67" ht="22.8" x14ac:dyDescent="0.3">
      <c r="A1657" s="80" t="s">
        <v>8312</v>
      </c>
      <c r="B1657" s="80" t="s">
        <v>7220</v>
      </c>
      <c r="C1657" s="114">
        <v>1</v>
      </c>
      <c r="D1657" s="114">
        <v>1</v>
      </c>
      <c r="E1657" s="114">
        <v>0</v>
      </c>
      <c r="F1657" s="114">
        <v>0</v>
      </c>
      <c r="G1657" s="114">
        <v>0</v>
      </c>
      <c r="H1657" s="114">
        <v>1</v>
      </c>
      <c r="I1657" s="114">
        <v>0</v>
      </c>
      <c r="J1657" s="114">
        <v>0</v>
      </c>
      <c r="K1657" s="202">
        <f t="shared" si="245"/>
        <v>1</v>
      </c>
      <c r="N1657" s="197"/>
      <c r="O1657" s="197"/>
      <c r="P1657" s="197"/>
      <c r="Q1657" s="198"/>
      <c r="AL1657" s="60" t="s">
        <v>5</v>
      </c>
      <c r="AM1657" s="60" t="s">
        <v>8594</v>
      </c>
      <c r="AN1657" s="60" t="s">
        <v>8699</v>
      </c>
      <c r="AO1657" s="60" t="s">
        <v>8700</v>
      </c>
      <c r="AP1657" s="60" t="s">
        <v>8597</v>
      </c>
      <c r="AQ1657" s="60" t="s">
        <v>8592</v>
      </c>
      <c r="AR1657" s="60" t="s">
        <v>8701</v>
      </c>
      <c r="AS1657" s="60" t="s">
        <v>8702</v>
      </c>
      <c r="AT1657" s="119" t="s">
        <v>8703</v>
      </c>
      <c r="AU1657" s="119" t="s">
        <v>8600</v>
      </c>
      <c r="AV1657" s="60" t="s">
        <v>8601</v>
      </c>
      <c r="AW1657" s="60" t="s">
        <v>8596</v>
      </c>
      <c r="AX1657" s="60" t="s">
        <v>8704</v>
      </c>
      <c r="AY1657" s="60" t="s">
        <v>8705</v>
      </c>
      <c r="AZ1657" s="60" t="s">
        <v>8706</v>
      </c>
      <c r="BA1657" s="60" t="s">
        <v>8599</v>
      </c>
      <c r="BB1657" s="60" t="s">
        <v>8642</v>
      </c>
      <c r="BC1657" s="60" t="s">
        <v>8605</v>
      </c>
      <c r="BD1657" s="60" t="s">
        <v>8707</v>
      </c>
      <c r="BE1657" s="60" t="s">
        <v>8708</v>
      </c>
      <c r="BF1657" s="60" t="s">
        <v>8604</v>
      </c>
      <c r="BG1657" s="60" t="s">
        <v>8709</v>
      </c>
      <c r="BH1657" s="60" t="s">
        <v>8710</v>
      </c>
      <c r="BI1657" s="60" t="s">
        <v>8717</v>
      </c>
      <c r="BJ1657" s="60" t="s">
        <v>8644</v>
      </c>
      <c r="BK1657" s="60" t="s">
        <v>8610</v>
      </c>
      <c r="BL1657" s="60" t="s">
        <v>8711</v>
      </c>
      <c r="BM1657" s="60" t="s">
        <v>8608</v>
      </c>
      <c r="BN1657" s="60" t="s">
        <v>8613</v>
      </c>
    </row>
    <row r="1658" spans="1:67" ht="14.4" x14ac:dyDescent="0.3">
      <c r="A1658" s="80" t="s">
        <v>8312</v>
      </c>
      <c r="B1658" s="80" t="s">
        <v>924</v>
      </c>
      <c r="C1658" s="114">
        <v>47</v>
      </c>
      <c r="D1658" s="114">
        <v>47</v>
      </c>
      <c r="E1658" s="114">
        <v>2</v>
      </c>
      <c r="F1658" s="114">
        <v>2</v>
      </c>
      <c r="G1658" s="114">
        <v>3</v>
      </c>
      <c r="H1658" s="114">
        <v>23</v>
      </c>
      <c r="I1658" s="114">
        <v>17</v>
      </c>
      <c r="J1658" s="114">
        <v>0</v>
      </c>
      <c r="K1658" s="202">
        <f t="shared" si="245"/>
        <v>47</v>
      </c>
      <c r="M1658" s="60">
        <f>SUM(K1654:K1658)</f>
        <v>475</v>
      </c>
      <c r="N1658" s="197"/>
      <c r="O1658" s="197"/>
      <c r="P1658" s="197"/>
      <c r="Q1658" s="198"/>
      <c r="S1658" s="64" t="s">
        <v>8511</v>
      </c>
      <c r="T1658" s="64" t="s">
        <v>115</v>
      </c>
      <c r="U1658" s="64" t="s">
        <v>135</v>
      </c>
      <c r="V1658" s="64" t="s">
        <v>139</v>
      </c>
      <c r="W1658" s="64" t="s">
        <v>121</v>
      </c>
      <c r="X1658" s="64" t="s">
        <v>667</v>
      </c>
      <c r="Y1658" s="64" t="s">
        <v>8512</v>
      </c>
      <c r="AL1658" s="60" t="s">
        <v>8715</v>
      </c>
      <c r="AM1658" s="66">
        <v>0</v>
      </c>
      <c r="AN1658" s="66">
        <v>0</v>
      </c>
      <c r="AO1658" s="66">
        <v>0</v>
      </c>
      <c r="AP1658" s="66">
        <v>0</v>
      </c>
      <c r="AQ1658" s="66">
        <v>2</v>
      </c>
      <c r="AR1658" s="66">
        <v>15</v>
      </c>
      <c r="AS1658" s="66">
        <v>39</v>
      </c>
      <c r="AT1658" s="119">
        <v>174</v>
      </c>
      <c r="AU1658" s="119">
        <v>257</v>
      </c>
      <c r="AV1658" s="66">
        <v>409</v>
      </c>
      <c r="AW1658" s="66">
        <v>233</v>
      </c>
      <c r="AX1658" s="66">
        <v>203</v>
      </c>
      <c r="AY1658" s="66">
        <v>114</v>
      </c>
      <c r="AZ1658" s="66">
        <v>154</v>
      </c>
      <c r="BA1658" s="66">
        <v>112</v>
      </c>
      <c r="BB1658" s="66">
        <v>124</v>
      </c>
      <c r="BC1658" s="66">
        <v>60</v>
      </c>
      <c r="BD1658" s="189">
        <v>87</v>
      </c>
      <c r="BE1658" s="66">
        <v>39</v>
      </c>
      <c r="BF1658" s="66">
        <v>57</v>
      </c>
      <c r="BG1658" s="66">
        <v>29</v>
      </c>
      <c r="BH1658" s="66">
        <v>50</v>
      </c>
      <c r="BI1658" s="66">
        <v>34</v>
      </c>
      <c r="BJ1658" s="66">
        <v>35</v>
      </c>
      <c r="BK1658" s="66">
        <v>18</v>
      </c>
      <c r="BL1658" s="66">
        <v>21</v>
      </c>
      <c r="BM1658" s="66">
        <v>18</v>
      </c>
      <c r="BN1658" s="60">
        <v>25</v>
      </c>
      <c r="BO1658" s="60" t="s">
        <v>8715</v>
      </c>
    </row>
    <row r="1659" spans="1:67" ht="14.4" x14ac:dyDescent="0.3">
      <c r="A1659" s="204" t="s">
        <v>8509</v>
      </c>
      <c r="B1659" s="64"/>
      <c r="C1659" s="163">
        <f t="shared" ref="C1659:J1659" si="248">SUM(C1638:C1658)</f>
        <v>1482</v>
      </c>
      <c r="D1659" s="163">
        <f t="shared" si="248"/>
        <v>1456</v>
      </c>
      <c r="E1659" s="163">
        <f t="shared" si="248"/>
        <v>35</v>
      </c>
      <c r="F1659" s="163">
        <f t="shared" si="248"/>
        <v>177</v>
      </c>
      <c r="G1659" s="163">
        <f t="shared" si="248"/>
        <v>67</v>
      </c>
      <c r="H1659" s="163">
        <f t="shared" si="248"/>
        <v>468</v>
      </c>
      <c r="I1659" s="163">
        <f t="shared" si="248"/>
        <v>709</v>
      </c>
      <c r="J1659" s="163">
        <f t="shared" si="248"/>
        <v>0</v>
      </c>
      <c r="K1659" s="199">
        <f t="shared" si="245"/>
        <v>1456</v>
      </c>
      <c r="M1659" s="60">
        <f>SUM(M1638:M1658)</f>
        <v>1456</v>
      </c>
      <c r="N1659" s="197"/>
      <c r="O1659" s="197"/>
      <c r="P1659" s="197"/>
      <c r="Q1659" s="198"/>
      <c r="S1659" s="64" t="s">
        <v>8484</v>
      </c>
      <c r="T1659" s="69">
        <v>0</v>
      </c>
      <c r="U1659" s="69">
        <v>0</v>
      </c>
      <c r="V1659" s="69">
        <v>0</v>
      </c>
      <c r="W1659" s="69">
        <v>1</v>
      </c>
      <c r="X1659" s="69">
        <v>0</v>
      </c>
      <c r="Y1659" s="64">
        <f t="shared" ref="Y1659:Y1665" si="249">SUM(T1659:W1659)</f>
        <v>1</v>
      </c>
      <c r="Z1659" s="64" t="s">
        <v>8484</v>
      </c>
      <c r="AL1659" s="190" t="s">
        <v>8598</v>
      </c>
      <c r="AM1659" s="191">
        <v>0</v>
      </c>
      <c r="AN1659" s="191">
        <v>0</v>
      </c>
      <c r="AO1659" s="191">
        <v>0</v>
      </c>
      <c r="AP1659" s="191">
        <v>0</v>
      </c>
      <c r="AQ1659" s="191">
        <v>0</v>
      </c>
      <c r="AR1659" s="191">
        <v>0</v>
      </c>
      <c r="AS1659" s="191">
        <v>0</v>
      </c>
      <c r="AT1659" s="191">
        <v>0</v>
      </c>
      <c r="AU1659" s="191">
        <v>0</v>
      </c>
      <c r="AV1659" s="191">
        <v>2</v>
      </c>
      <c r="AW1659" s="191">
        <v>10</v>
      </c>
      <c r="AX1659" s="191">
        <v>51</v>
      </c>
      <c r="AY1659" s="191">
        <v>115</v>
      </c>
      <c r="AZ1659" s="191">
        <v>428</v>
      </c>
      <c r="BA1659" s="191">
        <v>525</v>
      </c>
      <c r="BB1659" s="191">
        <v>467</v>
      </c>
      <c r="BC1659" s="191">
        <v>379</v>
      </c>
      <c r="BD1659" s="192">
        <v>320</v>
      </c>
      <c r="BE1659" s="192">
        <v>115</v>
      </c>
      <c r="BF1659" s="191">
        <v>91</v>
      </c>
      <c r="BG1659" s="191">
        <v>54</v>
      </c>
      <c r="BH1659" s="193">
        <v>62</v>
      </c>
      <c r="BI1659" s="194">
        <v>37</v>
      </c>
      <c r="BJ1659" s="194">
        <v>45</v>
      </c>
      <c r="BK1659" s="194">
        <v>34</v>
      </c>
      <c r="BL1659" s="194">
        <v>33</v>
      </c>
      <c r="BM1659" s="194">
        <v>0</v>
      </c>
      <c r="BN1659" s="190">
        <v>7</v>
      </c>
      <c r="BO1659" s="190" t="s">
        <v>8598</v>
      </c>
    </row>
    <row r="1660" spans="1:67" ht="14.4" x14ac:dyDescent="0.3">
      <c r="N1660" s="197"/>
      <c r="O1660" s="197"/>
      <c r="P1660" s="197"/>
      <c r="Q1660" s="198"/>
      <c r="S1660" s="90" t="s">
        <v>8485</v>
      </c>
      <c r="T1660" s="91">
        <v>0</v>
      </c>
      <c r="U1660" s="91">
        <v>0</v>
      </c>
      <c r="V1660" s="91">
        <v>0</v>
      </c>
      <c r="W1660" s="92">
        <v>5</v>
      </c>
      <c r="X1660" s="91">
        <v>0</v>
      </c>
      <c r="Y1660" s="64">
        <f t="shared" si="249"/>
        <v>5</v>
      </c>
      <c r="Z1660" s="90" t="s">
        <v>8485</v>
      </c>
      <c r="AL1660" s="60" t="s">
        <v>8724</v>
      </c>
      <c r="AM1660" s="66">
        <v>0</v>
      </c>
      <c r="AN1660" s="66">
        <v>0</v>
      </c>
      <c r="AO1660" s="66">
        <v>0</v>
      </c>
      <c r="AP1660" s="66">
        <v>0</v>
      </c>
      <c r="AQ1660" s="66">
        <v>0</v>
      </c>
      <c r="AR1660" s="66">
        <v>0</v>
      </c>
      <c r="AS1660" s="66">
        <v>0</v>
      </c>
      <c r="AT1660" s="66">
        <v>0</v>
      </c>
      <c r="AU1660" s="66">
        <v>0</v>
      </c>
      <c r="AV1660" s="66">
        <v>1</v>
      </c>
      <c r="AW1660" s="66">
        <v>7</v>
      </c>
      <c r="AX1660" s="66">
        <v>40</v>
      </c>
      <c r="AY1660" s="66">
        <v>42</v>
      </c>
      <c r="AZ1660" s="66">
        <v>161</v>
      </c>
      <c r="BA1660" s="66">
        <v>182</v>
      </c>
      <c r="BB1660" s="66">
        <v>349</v>
      </c>
      <c r="BC1660" s="66">
        <v>202</v>
      </c>
      <c r="BD1660" s="189">
        <v>211</v>
      </c>
      <c r="BE1660" s="66">
        <v>120</v>
      </c>
      <c r="BF1660" s="66">
        <v>162</v>
      </c>
      <c r="BG1660" s="66">
        <v>71</v>
      </c>
      <c r="BH1660" s="66">
        <v>109</v>
      </c>
      <c r="BI1660" s="66">
        <v>69</v>
      </c>
      <c r="BJ1660" s="66">
        <v>64</v>
      </c>
      <c r="BK1660" s="66">
        <v>30</v>
      </c>
      <c r="BL1660" s="66">
        <v>38</v>
      </c>
      <c r="BM1660" s="66">
        <v>21</v>
      </c>
      <c r="BN1660" s="60">
        <v>59</v>
      </c>
      <c r="BO1660" s="60" t="s">
        <v>8724</v>
      </c>
    </row>
    <row r="1661" spans="1:67" ht="14.4" x14ac:dyDescent="0.3">
      <c r="N1661" s="197"/>
      <c r="O1661" s="197"/>
      <c r="P1661" s="197"/>
      <c r="Q1661" s="198"/>
      <c r="S1661" s="64" t="s">
        <v>8486</v>
      </c>
      <c r="T1661" s="69">
        <v>0</v>
      </c>
      <c r="U1661" s="69">
        <v>6</v>
      </c>
      <c r="V1661" s="69">
        <v>0</v>
      </c>
      <c r="W1661" s="69">
        <v>19</v>
      </c>
      <c r="X1661" s="69">
        <v>7</v>
      </c>
      <c r="Y1661" s="64">
        <f t="shared" si="249"/>
        <v>25</v>
      </c>
      <c r="Z1661" s="64" t="s">
        <v>8486</v>
      </c>
      <c r="AL1661" s="190" t="s">
        <v>8603</v>
      </c>
      <c r="AM1661" s="191">
        <v>0</v>
      </c>
      <c r="AN1661" s="191">
        <v>0</v>
      </c>
      <c r="AO1661" s="191">
        <v>0</v>
      </c>
      <c r="AP1661" s="191">
        <v>0</v>
      </c>
      <c r="AQ1661" s="191">
        <v>0</v>
      </c>
      <c r="AR1661" s="191">
        <v>0</v>
      </c>
      <c r="AS1661" s="191">
        <v>0</v>
      </c>
      <c r="AT1661" s="191">
        <v>0</v>
      </c>
      <c r="AU1661" s="191">
        <v>0</v>
      </c>
      <c r="AV1661" s="191">
        <v>0</v>
      </c>
      <c r="AW1661" s="191">
        <v>0</v>
      </c>
      <c r="AX1661" s="191">
        <v>13</v>
      </c>
      <c r="AY1661" s="191">
        <v>33</v>
      </c>
      <c r="AZ1661" s="191">
        <v>51</v>
      </c>
      <c r="BA1661" s="191">
        <v>28</v>
      </c>
      <c r="BB1661" s="191">
        <v>181</v>
      </c>
      <c r="BC1661" s="191">
        <v>177</v>
      </c>
      <c r="BD1661" s="192">
        <v>386</v>
      </c>
      <c r="BE1661" s="192">
        <v>395</v>
      </c>
      <c r="BF1661" s="191">
        <v>522</v>
      </c>
      <c r="BG1661" s="191">
        <v>271</v>
      </c>
      <c r="BH1661" s="193">
        <v>333</v>
      </c>
      <c r="BI1661" s="194">
        <v>316</v>
      </c>
      <c r="BJ1661" s="194">
        <v>325</v>
      </c>
      <c r="BK1661" s="194">
        <v>83</v>
      </c>
      <c r="BL1661" s="194">
        <v>73</v>
      </c>
      <c r="BM1661" s="194">
        <v>14</v>
      </c>
      <c r="BN1661" s="190">
        <v>43</v>
      </c>
      <c r="BO1661" s="190" t="s">
        <v>8603</v>
      </c>
    </row>
    <row r="1662" spans="1:67" ht="14.4" x14ac:dyDescent="0.3">
      <c r="N1662" s="197"/>
      <c r="O1662" s="197"/>
      <c r="P1662" s="197"/>
      <c r="Q1662" s="198"/>
      <c r="S1662" s="90" t="s">
        <v>8487</v>
      </c>
      <c r="T1662" s="91">
        <v>0</v>
      </c>
      <c r="U1662" s="91">
        <v>4</v>
      </c>
      <c r="V1662" s="91">
        <v>0</v>
      </c>
      <c r="W1662" s="92">
        <v>55</v>
      </c>
      <c r="X1662" s="91">
        <v>43</v>
      </c>
      <c r="Y1662" s="64">
        <f t="shared" si="249"/>
        <v>59</v>
      </c>
      <c r="Z1662" s="90" t="s">
        <v>8487</v>
      </c>
      <c r="AL1662" s="60" t="s">
        <v>8725</v>
      </c>
      <c r="AM1662" s="66">
        <v>0</v>
      </c>
      <c r="AN1662" s="66">
        <v>0</v>
      </c>
      <c r="AO1662" s="66">
        <v>0</v>
      </c>
      <c r="AP1662" s="66">
        <v>0</v>
      </c>
      <c r="AQ1662" s="66">
        <v>0</v>
      </c>
      <c r="AR1662" s="66">
        <v>0</v>
      </c>
      <c r="AS1662" s="66">
        <v>0</v>
      </c>
      <c r="AT1662" s="66">
        <v>0</v>
      </c>
      <c r="AU1662" s="66">
        <v>0</v>
      </c>
      <c r="AV1662" s="66">
        <v>0</v>
      </c>
      <c r="AW1662" s="66">
        <v>0</v>
      </c>
      <c r="AX1662" s="66">
        <v>0</v>
      </c>
      <c r="AY1662" s="66">
        <v>0</v>
      </c>
      <c r="AZ1662" s="66">
        <v>0</v>
      </c>
      <c r="BA1662" s="66">
        <v>0</v>
      </c>
      <c r="BB1662" s="66">
        <v>0</v>
      </c>
      <c r="BC1662" s="66">
        <v>0</v>
      </c>
      <c r="BD1662" s="189">
        <v>61</v>
      </c>
      <c r="BE1662" s="66">
        <v>57</v>
      </c>
      <c r="BF1662" s="66">
        <v>152</v>
      </c>
      <c r="BG1662" s="66">
        <v>72</v>
      </c>
      <c r="BH1662" s="66">
        <v>204</v>
      </c>
      <c r="BI1662" s="66">
        <v>229</v>
      </c>
      <c r="BJ1662" s="66">
        <v>320</v>
      </c>
      <c r="BK1662" s="66">
        <v>186</v>
      </c>
      <c r="BL1662" s="66">
        <v>291</v>
      </c>
      <c r="BM1662" s="66">
        <v>114</v>
      </c>
      <c r="BN1662" s="60">
        <v>126</v>
      </c>
      <c r="BO1662" s="60" t="s">
        <v>8725</v>
      </c>
    </row>
    <row r="1663" spans="1:67" ht="14.4" x14ac:dyDescent="0.3">
      <c r="N1663" s="197"/>
      <c r="O1663" s="197"/>
      <c r="P1663" s="197"/>
      <c r="Q1663" s="198"/>
      <c r="S1663" s="64" t="s">
        <v>8488</v>
      </c>
      <c r="T1663" s="69">
        <v>8</v>
      </c>
      <c r="U1663" s="69">
        <v>34</v>
      </c>
      <c r="V1663" s="69">
        <v>2</v>
      </c>
      <c r="W1663" s="69">
        <v>82</v>
      </c>
      <c r="X1663" s="69">
        <v>642</v>
      </c>
      <c r="Y1663" s="64">
        <f t="shared" si="249"/>
        <v>126</v>
      </c>
      <c r="Z1663" s="64" t="s">
        <v>8488</v>
      </c>
      <c r="AL1663" s="190" t="s">
        <v>8607</v>
      </c>
      <c r="AM1663" s="191">
        <v>0</v>
      </c>
      <c r="AN1663" s="191">
        <v>0</v>
      </c>
      <c r="AO1663" s="191">
        <v>0</v>
      </c>
      <c r="AP1663" s="191">
        <v>0</v>
      </c>
      <c r="AQ1663" s="191">
        <v>0</v>
      </c>
      <c r="AR1663" s="191">
        <v>0</v>
      </c>
      <c r="AS1663" s="191">
        <v>0</v>
      </c>
      <c r="AT1663" s="191">
        <v>0</v>
      </c>
      <c r="AU1663" s="191">
        <v>0</v>
      </c>
      <c r="AV1663" s="191">
        <v>0</v>
      </c>
      <c r="AW1663" s="191">
        <v>0</v>
      </c>
      <c r="AX1663" s="191">
        <v>0</v>
      </c>
      <c r="AY1663" s="191">
        <v>0</v>
      </c>
      <c r="AZ1663" s="191">
        <v>0</v>
      </c>
      <c r="BA1663" s="191">
        <v>0</v>
      </c>
      <c r="BB1663" s="191">
        <v>0</v>
      </c>
      <c r="BC1663" s="191">
        <v>0</v>
      </c>
      <c r="BD1663" s="192">
        <v>0</v>
      </c>
      <c r="BE1663" s="192">
        <v>0</v>
      </c>
      <c r="BF1663" s="191">
        <v>76</v>
      </c>
      <c r="BG1663" s="191">
        <v>315</v>
      </c>
      <c r="BH1663" s="193">
        <v>456</v>
      </c>
      <c r="BI1663" s="194">
        <v>337</v>
      </c>
      <c r="BJ1663" s="194">
        <v>386</v>
      </c>
      <c r="BK1663" s="194">
        <v>515</v>
      </c>
      <c r="BL1663" s="194">
        <v>623</v>
      </c>
      <c r="BM1663" s="194">
        <v>676</v>
      </c>
      <c r="BN1663" s="190">
        <v>642</v>
      </c>
      <c r="BO1663" s="190" t="s">
        <v>8607</v>
      </c>
    </row>
    <row r="1664" spans="1:67" ht="14.4" x14ac:dyDescent="0.3">
      <c r="N1664" s="197"/>
      <c r="O1664" s="197"/>
      <c r="P1664" s="197"/>
      <c r="Q1664" s="198"/>
      <c r="S1664" s="90" t="s">
        <v>8489</v>
      </c>
      <c r="T1664" s="91">
        <v>27</v>
      </c>
      <c r="U1664" s="91">
        <v>111</v>
      </c>
      <c r="V1664" s="91">
        <v>64</v>
      </c>
      <c r="W1664" s="91">
        <v>162</v>
      </c>
      <c r="X1664" s="91">
        <v>17</v>
      </c>
      <c r="Y1664" s="64">
        <f t="shared" si="249"/>
        <v>364</v>
      </c>
      <c r="Z1664" s="90" t="s">
        <v>8489</v>
      </c>
      <c r="AL1664" s="60" t="s">
        <v>8726</v>
      </c>
      <c r="AM1664" s="66">
        <v>0</v>
      </c>
      <c r="AN1664" s="66">
        <v>0</v>
      </c>
      <c r="AO1664" s="66">
        <v>0</v>
      </c>
      <c r="AP1664" s="66">
        <v>0</v>
      </c>
      <c r="AQ1664" s="66">
        <v>0</v>
      </c>
      <c r="AR1664" s="66">
        <v>0</v>
      </c>
      <c r="AS1664" s="66">
        <v>0</v>
      </c>
      <c r="AT1664" s="66">
        <v>0</v>
      </c>
      <c r="AU1664" s="66">
        <v>0</v>
      </c>
      <c r="AV1664" s="66">
        <v>0</v>
      </c>
      <c r="AW1664" s="66">
        <v>0</v>
      </c>
      <c r="AX1664" s="66">
        <v>0</v>
      </c>
      <c r="AY1664" s="66">
        <v>0</v>
      </c>
      <c r="AZ1664" s="66">
        <v>0</v>
      </c>
      <c r="BA1664" s="66">
        <v>0</v>
      </c>
      <c r="BB1664" s="66">
        <v>0</v>
      </c>
      <c r="BC1664" s="66">
        <v>0</v>
      </c>
      <c r="BD1664" s="66">
        <v>0</v>
      </c>
      <c r="BE1664" s="66">
        <v>0</v>
      </c>
      <c r="BF1664" s="66">
        <v>0</v>
      </c>
      <c r="BG1664" s="66">
        <v>0</v>
      </c>
      <c r="BH1664" s="66">
        <v>0</v>
      </c>
      <c r="BI1664" s="66">
        <v>0</v>
      </c>
      <c r="BJ1664" s="66">
        <v>4</v>
      </c>
      <c r="BK1664" s="66">
        <v>1</v>
      </c>
      <c r="BL1664" s="66">
        <v>40</v>
      </c>
      <c r="BM1664" s="66">
        <v>50</v>
      </c>
      <c r="BN1664" s="60">
        <v>364</v>
      </c>
      <c r="BO1664" s="60" t="s">
        <v>8726</v>
      </c>
    </row>
    <row r="1665" spans="1:67" ht="14.4" x14ac:dyDescent="0.3">
      <c r="N1665" s="197"/>
      <c r="O1665" s="197"/>
      <c r="P1665" s="197"/>
      <c r="Q1665" s="198"/>
      <c r="T1665" s="60">
        <f>SUM(T1659:T1664)</f>
        <v>35</v>
      </c>
      <c r="U1665" s="60">
        <f>SUM(U1659:U1664)</f>
        <v>155</v>
      </c>
      <c r="V1665" s="60">
        <f>SUM(V1659:V1664)</f>
        <v>66</v>
      </c>
      <c r="W1665" s="60">
        <f>SUM(W1659:W1664)</f>
        <v>324</v>
      </c>
      <c r="X1665" s="60">
        <f>SUM(X1659:X1664)</f>
        <v>709</v>
      </c>
      <c r="Y1665" s="64">
        <f t="shared" si="249"/>
        <v>580</v>
      </c>
      <c r="AL1665" s="190" t="s">
        <v>8611</v>
      </c>
      <c r="AM1665" s="191">
        <v>0</v>
      </c>
      <c r="AN1665" s="191">
        <v>0</v>
      </c>
      <c r="AO1665" s="191">
        <v>0</v>
      </c>
      <c r="AP1665" s="191">
        <v>0</v>
      </c>
      <c r="AQ1665" s="191">
        <v>0</v>
      </c>
      <c r="AR1665" s="191">
        <v>0</v>
      </c>
      <c r="AS1665" s="191">
        <v>0</v>
      </c>
      <c r="AT1665" s="191">
        <v>0</v>
      </c>
      <c r="AU1665" s="191">
        <v>0</v>
      </c>
      <c r="AV1665" s="191">
        <v>0</v>
      </c>
      <c r="AW1665" s="191">
        <v>0</v>
      </c>
      <c r="AX1665" s="191">
        <v>0</v>
      </c>
      <c r="AY1665" s="191">
        <v>0</v>
      </c>
      <c r="AZ1665" s="191">
        <v>0</v>
      </c>
      <c r="BA1665" s="191">
        <v>0</v>
      </c>
      <c r="BB1665" s="191">
        <v>0</v>
      </c>
      <c r="BC1665" s="191">
        <v>0</v>
      </c>
      <c r="BD1665" s="192">
        <v>0</v>
      </c>
      <c r="BE1665" s="192">
        <v>0</v>
      </c>
      <c r="BF1665" s="192">
        <v>0</v>
      </c>
      <c r="BG1665" s="192">
        <v>0</v>
      </c>
      <c r="BH1665" s="192">
        <v>0</v>
      </c>
      <c r="BI1665" s="192">
        <v>0</v>
      </c>
      <c r="BJ1665" s="192">
        <v>0</v>
      </c>
      <c r="BK1665" s="192">
        <v>0</v>
      </c>
      <c r="BL1665" s="192">
        <v>0</v>
      </c>
      <c r="BM1665" s="192">
        <v>1</v>
      </c>
      <c r="BN1665" s="190">
        <v>17</v>
      </c>
      <c r="BO1665" s="190" t="s">
        <v>8611</v>
      </c>
    </row>
    <row r="1666" spans="1:67" ht="14.4" x14ac:dyDescent="0.3">
      <c r="N1666" s="197"/>
      <c r="O1666" s="197"/>
      <c r="P1666" s="197"/>
      <c r="Q1666" s="198"/>
    </row>
    <row r="1667" spans="1:67" ht="14.4" x14ac:dyDescent="0.3">
      <c r="N1667" s="197"/>
      <c r="O1667" s="197"/>
      <c r="P1667" s="197"/>
      <c r="Q1667" s="198"/>
    </row>
    <row r="1668" spans="1:67" ht="14.4" x14ac:dyDescent="0.3">
      <c r="N1668" s="197"/>
      <c r="O1668" s="197"/>
      <c r="P1668" s="197"/>
      <c r="Q1668" s="198"/>
    </row>
    <row r="1669" spans="1:67" ht="14.4" x14ac:dyDescent="0.3">
      <c r="N1669" s="197"/>
      <c r="O1669" s="197"/>
      <c r="P1669" s="197"/>
      <c r="Q1669" s="198"/>
    </row>
    <row r="1670" spans="1:67" ht="14.4" x14ac:dyDescent="0.3">
      <c r="N1670" s="197"/>
      <c r="O1670" s="197"/>
      <c r="P1670" s="197"/>
      <c r="Q1670" s="198"/>
    </row>
    <row r="1671" spans="1:67" ht="14.4" x14ac:dyDescent="0.3">
      <c r="N1671" s="197"/>
      <c r="O1671" s="197"/>
      <c r="P1671" s="197"/>
      <c r="Q1671" s="198"/>
    </row>
    <row r="1672" spans="1:67" ht="14.4" x14ac:dyDescent="0.3">
      <c r="N1672" s="197"/>
      <c r="O1672" s="197"/>
      <c r="P1672" s="197"/>
      <c r="Q1672" s="198"/>
    </row>
    <row r="1673" spans="1:67" ht="14.4" x14ac:dyDescent="0.3">
      <c r="N1673" s="197"/>
      <c r="O1673" s="197"/>
      <c r="P1673" s="197"/>
      <c r="Q1673" s="198"/>
    </row>
    <row r="1674" spans="1:67" ht="14.4" x14ac:dyDescent="0.3">
      <c r="N1674" s="197"/>
      <c r="O1674" s="197"/>
      <c r="P1674" s="197"/>
      <c r="Q1674" s="198"/>
    </row>
    <row r="1675" spans="1:67" ht="14.4" x14ac:dyDescent="0.3">
      <c r="N1675" s="197"/>
      <c r="O1675" s="197"/>
      <c r="P1675" s="197"/>
      <c r="Q1675" s="198"/>
    </row>
    <row r="1676" spans="1:67" ht="14.4" x14ac:dyDescent="0.3">
      <c r="N1676" s="197"/>
      <c r="O1676" s="197"/>
      <c r="P1676" s="197"/>
      <c r="Q1676" s="198"/>
    </row>
    <row r="1677" spans="1:67" ht="14.4" x14ac:dyDescent="0.3">
      <c r="N1677" s="197"/>
      <c r="O1677" s="197"/>
      <c r="P1677" s="197"/>
      <c r="Q1677" s="198"/>
    </row>
    <row r="1678" spans="1:67" ht="14.4" x14ac:dyDescent="0.3">
      <c r="N1678" s="197"/>
      <c r="O1678" s="197"/>
      <c r="P1678" s="197"/>
      <c r="Q1678" s="198"/>
    </row>
    <row r="1679" spans="1:67" ht="14.4" x14ac:dyDescent="0.3">
      <c r="N1679" s="197"/>
      <c r="O1679" s="197"/>
      <c r="P1679" s="197"/>
      <c r="Q1679" s="198"/>
    </row>
    <row r="1680" spans="1:67" ht="46.5" customHeight="1" x14ac:dyDescent="0.25">
      <c r="A1680" s="75" t="s">
        <v>8608</v>
      </c>
      <c r="B1680" s="75" t="s">
        <v>7388</v>
      </c>
      <c r="C1680" s="75" t="s">
        <v>8472</v>
      </c>
      <c r="D1680" s="75" t="s">
        <v>8496</v>
      </c>
      <c r="E1680" s="75" t="s">
        <v>8497</v>
      </c>
      <c r="F1680" s="75" t="s">
        <v>8498</v>
      </c>
      <c r="G1680" s="75" t="s">
        <v>8499</v>
      </c>
      <c r="H1680" s="75" t="s">
        <v>8500</v>
      </c>
      <c r="I1680" s="75" t="s">
        <v>8501</v>
      </c>
      <c r="J1680" s="77" t="s">
        <v>8502</v>
      </c>
      <c r="K1680" s="67" t="s">
        <v>8503</v>
      </c>
      <c r="M1680" s="66" t="s">
        <v>8728</v>
      </c>
      <c r="S1680" s="60" t="s">
        <v>8608</v>
      </c>
      <c r="AL1680" s="66" t="s">
        <v>8566</v>
      </c>
      <c r="AM1680" s="119" t="s">
        <v>8608</v>
      </c>
      <c r="AN1680" s="66"/>
      <c r="AO1680" s="66"/>
      <c r="AP1680" s="66"/>
    </row>
    <row r="1681" spans="1:66" ht="14.4" x14ac:dyDescent="0.3">
      <c r="A1681" s="64" t="s">
        <v>8521</v>
      </c>
      <c r="B1681" s="64" t="s">
        <v>1641</v>
      </c>
      <c r="C1681" s="115">
        <v>4</v>
      </c>
      <c r="D1681" s="115">
        <v>3</v>
      </c>
      <c r="E1681" s="163">
        <v>0</v>
      </c>
      <c r="F1681" s="163">
        <v>0</v>
      </c>
      <c r="G1681" s="163">
        <v>0</v>
      </c>
      <c r="H1681" s="163">
        <v>3</v>
      </c>
      <c r="I1681" s="163">
        <v>0</v>
      </c>
      <c r="J1681" s="163">
        <v>0</v>
      </c>
      <c r="K1681" s="199">
        <f t="shared" ref="K1681:K1696" si="250">SUM(E1681:J1681)</f>
        <v>3</v>
      </c>
      <c r="M1681" s="62"/>
      <c r="N1681" s="205"/>
      <c r="O1681" s="205"/>
      <c r="P1681" s="205"/>
      <c r="Q1681" s="206"/>
      <c r="S1681" s="64" t="s">
        <v>8505</v>
      </c>
      <c r="T1681" s="64" t="s">
        <v>115</v>
      </c>
      <c r="U1681" s="64" t="s">
        <v>135</v>
      </c>
      <c r="V1681" s="64" t="s">
        <v>139</v>
      </c>
      <c r="W1681" s="64" t="s">
        <v>121</v>
      </c>
      <c r="X1681" s="64" t="s">
        <v>667</v>
      </c>
      <c r="Y1681" s="64" t="s">
        <v>8</v>
      </c>
      <c r="AL1681" s="60" t="s">
        <v>8692</v>
      </c>
      <c r="AM1681" s="66"/>
      <c r="AN1681" s="66"/>
      <c r="AO1681" s="66"/>
      <c r="AP1681" s="66"/>
    </row>
    <row r="1682" spans="1:66" ht="14.4" x14ac:dyDescent="0.3">
      <c r="A1682" s="64" t="s">
        <v>8521</v>
      </c>
      <c r="B1682" s="64" t="s">
        <v>7219</v>
      </c>
      <c r="C1682" s="115">
        <v>2</v>
      </c>
      <c r="D1682" s="115">
        <v>2</v>
      </c>
      <c r="E1682" s="163">
        <v>0</v>
      </c>
      <c r="F1682" s="163">
        <v>2</v>
      </c>
      <c r="G1682" s="163">
        <v>0</v>
      </c>
      <c r="H1682" s="163">
        <v>0</v>
      </c>
      <c r="I1682" s="163">
        <v>0</v>
      </c>
      <c r="J1682" s="163">
        <v>0</v>
      </c>
      <c r="K1682" s="199">
        <f t="shared" si="250"/>
        <v>2</v>
      </c>
      <c r="M1682" s="184"/>
      <c r="N1682" s="205"/>
      <c r="O1682" s="205"/>
      <c r="P1682" s="205"/>
      <c r="Q1682" s="206"/>
      <c r="S1682" s="64" t="s">
        <v>8484</v>
      </c>
      <c r="T1682" s="69">
        <v>0</v>
      </c>
      <c r="U1682" s="69">
        <v>0</v>
      </c>
      <c r="V1682" s="69">
        <v>0</v>
      </c>
      <c r="W1682" s="69">
        <v>0</v>
      </c>
      <c r="X1682" s="69">
        <v>0</v>
      </c>
      <c r="Y1682" s="64">
        <f t="shared" ref="Y1682:Y1688" si="251">SUM(T1682:X1682)</f>
        <v>0</v>
      </c>
      <c r="AL1682" s="60" t="s">
        <v>8694</v>
      </c>
      <c r="AM1682" s="66"/>
      <c r="AN1682" s="66"/>
      <c r="AO1682" s="66"/>
      <c r="AP1682" s="66"/>
      <c r="BI1682" s="60" t="s">
        <v>8695</v>
      </c>
    </row>
    <row r="1683" spans="1:66" ht="14.4" x14ac:dyDescent="0.3">
      <c r="A1683" s="64" t="s">
        <v>8521</v>
      </c>
      <c r="B1683" s="64" t="s">
        <v>924</v>
      </c>
      <c r="C1683" s="115">
        <v>13</v>
      </c>
      <c r="D1683" s="115">
        <v>13</v>
      </c>
      <c r="E1683" s="163">
        <v>1</v>
      </c>
      <c r="F1683" s="163">
        <v>3</v>
      </c>
      <c r="G1683" s="163">
        <v>0</v>
      </c>
      <c r="H1683" s="163">
        <v>9</v>
      </c>
      <c r="I1683" s="163">
        <v>0</v>
      </c>
      <c r="J1683" s="163">
        <v>0</v>
      </c>
      <c r="K1683" s="199">
        <f t="shared" si="250"/>
        <v>13</v>
      </c>
      <c r="M1683" s="62">
        <v>18</v>
      </c>
      <c r="N1683" s="205"/>
      <c r="O1683" s="205"/>
      <c r="P1683" s="205"/>
      <c r="Q1683" s="206"/>
      <c r="S1683" s="90" t="s">
        <v>8485</v>
      </c>
      <c r="T1683" s="91">
        <v>0</v>
      </c>
      <c r="U1683" s="91">
        <v>0</v>
      </c>
      <c r="V1683" s="91">
        <v>0</v>
      </c>
      <c r="W1683" s="91">
        <v>0</v>
      </c>
      <c r="X1683" s="91">
        <v>0</v>
      </c>
      <c r="Y1683" s="64">
        <f t="shared" si="251"/>
        <v>0</v>
      </c>
      <c r="AM1683" s="66"/>
      <c r="AN1683" s="66"/>
      <c r="AO1683" s="66"/>
      <c r="AP1683" s="66"/>
    </row>
    <row r="1684" spans="1:66" ht="22.8" x14ac:dyDescent="0.3">
      <c r="A1684" s="64" t="s">
        <v>8541</v>
      </c>
      <c r="B1684" s="64" t="s">
        <v>2680</v>
      </c>
      <c r="C1684" s="114">
        <v>16</v>
      </c>
      <c r="D1684" s="114">
        <v>16</v>
      </c>
      <c r="E1684" s="201">
        <v>1</v>
      </c>
      <c r="F1684" s="201">
        <v>6</v>
      </c>
      <c r="G1684" s="201">
        <v>0</v>
      </c>
      <c r="H1684" s="201">
        <v>8</v>
      </c>
      <c r="I1684" s="201">
        <v>0</v>
      </c>
      <c r="J1684" s="201">
        <v>0</v>
      </c>
      <c r="K1684" s="203">
        <f t="shared" si="250"/>
        <v>15</v>
      </c>
      <c r="M1684" s="62"/>
      <c r="N1684" s="205"/>
      <c r="O1684" s="205"/>
      <c r="P1684" s="205"/>
      <c r="Q1684" s="206"/>
      <c r="S1684" s="64" t="s">
        <v>8486</v>
      </c>
      <c r="T1684" s="69">
        <v>1</v>
      </c>
      <c r="U1684" s="69">
        <v>5</v>
      </c>
      <c r="V1684" s="69">
        <v>0</v>
      </c>
      <c r="W1684" s="69">
        <v>12</v>
      </c>
      <c r="X1684" s="69">
        <v>0</v>
      </c>
      <c r="Y1684" s="64">
        <f t="shared" si="251"/>
        <v>18</v>
      </c>
      <c r="AL1684" s="60" t="s">
        <v>5</v>
      </c>
      <c r="AM1684" s="60" t="s">
        <v>8698</v>
      </c>
      <c r="AN1684" s="60" t="s">
        <v>8699</v>
      </c>
      <c r="AO1684" s="60" t="s">
        <v>8700</v>
      </c>
      <c r="AP1684" s="60" t="s">
        <v>8597</v>
      </c>
      <c r="AQ1684" s="60" t="s">
        <v>8592</v>
      </c>
      <c r="AR1684" s="60" t="s">
        <v>8701</v>
      </c>
      <c r="AS1684" s="60" t="s">
        <v>8702</v>
      </c>
      <c r="AT1684" s="119" t="s">
        <v>8703</v>
      </c>
      <c r="AU1684" s="119" t="s">
        <v>8600</v>
      </c>
      <c r="AV1684" s="60" t="s">
        <v>8601</v>
      </c>
      <c r="AW1684" s="60" t="s">
        <v>8596</v>
      </c>
      <c r="AX1684" s="60" t="s">
        <v>8704</v>
      </c>
      <c r="AY1684" s="60" t="s">
        <v>8705</v>
      </c>
      <c r="AZ1684" s="60" t="s">
        <v>8706</v>
      </c>
      <c r="BA1684" s="60" t="s">
        <v>8599</v>
      </c>
      <c r="BB1684" s="60" t="s">
        <v>8642</v>
      </c>
      <c r="BC1684" s="60" t="s">
        <v>8605</v>
      </c>
      <c r="BD1684" s="60" t="s">
        <v>8707</v>
      </c>
      <c r="BE1684" s="60" t="s">
        <v>8708</v>
      </c>
      <c r="BF1684" s="60" t="s">
        <v>8604</v>
      </c>
      <c r="BG1684" s="60" t="s">
        <v>8709</v>
      </c>
      <c r="BH1684" s="60" t="s">
        <v>8710</v>
      </c>
      <c r="BI1684" s="60" t="s">
        <v>8609</v>
      </c>
      <c r="BJ1684" s="60" t="s">
        <v>8644</v>
      </c>
      <c r="BK1684" s="60" t="s">
        <v>8610</v>
      </c>
      <c r="BL1684" s="60" t="s">
        <v>8711</v>
      </c>
      <c r="BM1684" s="60" t="s">
        <v>8608</v>
      </c>
    </row>
    <row r="1685" spans="1:66" ht="14.4" x14ac:dyDescent="0.3">
      <c r="A1685" s="64" t="s">
        <v>8541</v>
      </c>
      <c r="B1685" s="64" t="s">
        <v>1641</v>
      </c>
      <c r="C1685" s="114">
        <v>9</v>
      </c>
      <c r="D1685" s="114">
        <v>8</v>
      </c>
      <c r="E1685" s="201">
        <v>0</v>
      </c>
      <c r="F1685" s="201">
        <v>0</v>
      </c>
      <c r="G1685" s="201">
        <v>0</v>
      </c>
      <c r="H1685" s="201">
        <v>5</v>
      </c>
      <c r="I1685" s="201">
        <v>3</v>
      </c>
      <c r="J1685" s="201">
        <v>0</v>
      </c>
      <c r="K1685" s="203">
        <f t="shared" si="250"/>
        <v>8</v>
      </c>
      <c r="M1685" s="62"/>
      <c r="N1685" s="205"/>
      <c r="O1685" s="205"/>
      <c r="P1685" s="205"/>
      <c r="Q1685" s="206"/>
      <c r="S1685" s="90" t="s">
        <v>8487</v>
      </c>
      <c r="T1685" s="91">
        <v>1</v>
      </c>
      <c r="U1685" s="91">
        <v>9</v>
      </c>
      <c r="V1685" s="91">
        <v>0</v>
      </c>
      <c r="W1685" s="91">
        <v>26</v>
      </c>
      <c r="X1685" s="91">
        <v>14</v>
      </c>
      <c r="Y1685" s="64">
        <f t="shared" si="251"/>
        <v>50</v>
      </c>
      <c r="AL1685" s="60" t="s">
        <v>8582</v>
      </c>
      <c r="AM1685" s="66">
        <v>0</v>
      </c>
      <c r="AN1685" s="66">
        <v>0</v>
      </c>
      <c r="AO1685" s="66">
        <v>0</v>
      </c>
      <c r="AP1685" s="66">
        <v>0</v>
      </c>
      <c r="AQ1685" s="66">
        <v>0</v>
      </c>
      <c r="AR1685" s="66">
        <v>0</v>
      </c>
      <c r="AS1685" s="66">
        <v>0</v>
      </c>
      <c r="AT1685" s="119">
        <v>0</v>
      </c>
      <c r="AU1685" s="119">
        <v>0</v>
      </c>
      <c r="AV1685" s="66">
        <v>0</v>
      </c>
      <c r="AW1685" s="66">
        <v>0</v>
      </c>
      <c r="AX1685" s="66">
        <v>0</v>
      </c>
      <c r="AY1685" s="66">
        <v>0</v>
      </c>
      <c r="AZ1685" s="66">
        <v>0</v>
      </c>
      <c r="BA1685" s="66">
        <v>0</v>
      </c>
      <c r="BB1685" s="66">
        <v>0</v>
      </c>
      <c r="BC1685" s="66">
        <v>0</v>
      </c>
      <c r="BD1685" s="66">
        <v>0</v>
      </c>
      <c r="BE1685" s="66">
        <v>0</v>
      </c>
      <c r="BF1685" s="66">
        <v>0</v>
      </c>
      <c r="BG1685" s="66">
        <v>0</v>
      </c>
      <c r="BH1685" s="66">
        <v>0</v>
      </c>
      <c r="BI1685" s="66">
        <v>0</v>
      </c>
      <c r="BJ1685" s="66">
        <v>0</v>
      </c>
      <c r="BK1685" s="66">
        <v>0</v>
      </c>
      <c r="BL1685" s="66">
        <v>0</v>
      </c>
      <c r="BM1685" s="66">
        <v>0</v>
      </c>
      <c r="BN1685" s="60" t="s">
        <v>8582</v>
      </c>
    </row>
    <row r="1686" spans="1:66" ht="14.4" x14ac:dyDescent="0.3">
      <c r="A1686" s="64" t="s">
        <v>8541</v>
      </c>
      <c r="B1686" s="64" t="s">
        <v>7219</v>
      </c>
      <c r="C1686" s="172">
        <v>2</v>
      </c>
      <c r="D1686" s="114">
        <v>2</v>
      </c>
      <c r="E1686" s="172">
        <v>0</v>
      </c>
      <c r="F1686" s="172">
        <v>2</v>
      </c>
      <c r="G1686" s="172">
        <v>0</v>
      </c>
      <c r="H1686" s="172">
        <v>0</v>
      </c>
      <c r="I1686" s="172">
        <v>0</v>
      </c>
      <c r="J1686" s="172">
        <v>0</v>
      </c>
      <c r="K1686" s="202">
        <f t="shared" si="250"/>
        <v>2</v>
      </c>
      <c r="M1686" s="62"/>
      <c r="N1686" s="205"/>
      <c r="O1686" s="205"/>
      <c r="P1686" s="205"/>
      <c r="Q1686" s="206"/>
      <c r="S1686" s="64" t="s">
        <v>8488</v>
      </c>
      <c r="T1686" s="69">
        <v>6</v>
      </c>
      <c r="U1686" s="69">
        <v>38</v>
      </c>
      <c r="V1686" s="69">
        <v>2</v>
      </c>
      <c r="W1686" s="69">
        <v>93</v>
      </c>
      <c r="X1686" s="69">
        <v>676</v>
      </c>
      <c r="Y1686" s="64">
        <f t="shared" si="251"/>
        <v>815</v>
      </c>
      <c r="AL1686" s="60" t="s">
        <v>8583</v>
      </c>
      <c r="AM1686" s="66">
        <v>0</v>
      </c>
      <c r="AN1686" s="66">
        <v>0</v>
      </c>
      <c r="AO1686" s="66">
        <v>0</v>
      </c>
      <c r="AP1686" s="66">
        <v>0</v>
      </c>
      <c r="AQ1686" s="66">
        <v>0</v>
      </c>
      <c r="AR1686" s="66">
        <v>0</v>
      </c>
      <c r="AS1686" s="66">
        <v>0</v>
      </c>
      <c r="AT1686" s="119">
        <v>0</v>
      </c>
      <c r="AU1686" s="119">
        <v>0</v>
      </c>
      <c r="AV1686" s="66">
        <v>0</v>
      </c>
      <c r="AW1686" s="66">
        <v>0</v>
      </c>
      <c r="AX1686" s="66">
        <v>0</v>
      </c>
      <c r="AY1686" s="66">
        <v>0</v>
      </c>
      <c r="AZ1686" s="66">
        <v>0</v>
      </c>
      <c r="BA1686" s="66">
        <v>0</v>
      </c>
      <c r="BB1686" s="66">
        <v>0</v>
      </c>
      <c r="BC1686" s="66">
        <v>0</v>
      </c>
      <c r="BD1686" s="66">
        <v>0</v>
      </c>
      <c r="BE1686" s="66">
        <v>0</v>
      </c>
      <c r="BF1686" s="66">
        <v>0</v>
      </c>
      <c r="BG1686" s="66">
        <v>0</v>
      </c>
      <c r="BH1686" s="66">
        <v>0</v>
      </c>
      <c r="BI1686" s="66">
        <v>0</v>
      </c>
      <c r="BJ1686" s="66">
        <v>0</v>
      </c>
      <c r="BK1686" s="66">
        <v>0</v>
      </c>
      <c r="BL1686" s="66">
        <v>0</v>
      </c>
      <c r="BM1686" s="66">
        <v>0</v>
      </c>
      <c r="BN1686" s="60" t="s">
        <v>8583</v>
      </c>
    </row>
    <row r="1687" spans="1:66" ht="14.4" x14ac:dyDescent="0.3">
      <c r="A1687" s="64" t="s">
        <v>8541</v>
      </c>
      <c r="B1687" s="64" t="s">
        <v>924</v>
      </c>
      <c r="C1687" s="172">
        <v>26</v>
      </c>
      <c r="D1687" s="114">
        <v>25</v>
      </c>
      <c r="E1687" s="172">
        <v>0</v>
      </c>
      <c r="F1687" s="172">
        <v>1</v>
      </c>
      <c r="G1687" s="172">
        <v>0</v>
      </c>
      <c r="H1687" s="172">
        <v>13</v>
      </c>
      <c r="I1687" s="172">
        <v>11</v>
      </c>
      <c r="J1687" s="172">
        <v>0</v>
      </c>
      <c r="K1687" s="202">
        <f t="shared" si="250"/>
        <v>25</v>
      </c>
      <c r="M1687" s="62">
        <v>51</v>
      </c>
      <c r="N1687" s="205"/>
      <c r="O1687" s="205"/>
      <c r="P1687" s="205"/>
      <c r="Q1687" s="206"/>
      <c r="S1687" s="90" t="s">
        <v>8489</v>
      </c>
      <c r="T1687" s="91">
        <v>2</v>
      </c>
      <c r="U1687" s="91">
        <v>4</v>
      </c>
      <c r="V1687" s="91">
        <v>7</v>
      </c>
      <c r="W1687" s="91">
        <v>98</v>
      </c>
      <c r="X1687" s="91">
        <v>1</v>
      </c>
      <c r="Y1687" s="64">
        <f t="shared" si="251"/>
        <v>112</v>
      </c>
      <c r="AL1687" s="60" t="s">
        <v>8584</v>
      </c>
      <c r="AM1687" s="66">
        <v>0</v>
      </c>
      <c r="AN1687" s="66">
        <v>0</v>
      </c>
      <c r="AO1687" s="66">
        <v>0</v>
      </c>
      <c r="AP1687" s="66">
        <v>0</v>
      </c>
      <c r="AQ1687" s="66">
        <v>0</v>
      </c>
      <c r="AR1687" s="66">
        <v>0</v>
      </c>
      <c r="AS1687" s="66">
        <v>0</v>
      </c>
      <c r="AT1687" s="119">
        <v>0</v>
      </c>
      <c r="AU1687" s="119">
        <v>0</v>
      </c>
      <c r="AV1687" s="66">
        <v>0</v>
      </c>
      <c r="AW1687" s="66">
        <v>0</v>
      </c>
      <c r="AX1687" s="66">
        <v>1</v>
      </c>
      <c r="AY1687" s="66">
        <v>0</v>
      </c>
      <c r="AZ1687" s="66">
        <v>0</v>
      </c>
      <c r="BA1687" s="66">
        <v>0</v>
      </c>
      <c r="BB1687" s="66">
        <v>0</v>
      </c>
      <c r="BC1687" s="66">
        <v>0</v>
      </c>
      <c r="BD1687" s="66">
        <v>0</v>
      </c>
      <c r="BE1687" s="66">
        <v>0</v>
      </c>
      <c r="BF1687" s="66">
        <v>0</v>
      </c>
      <c r="BG1687" s="66">
        <v>0</v>
      </c>
      <c r="BH1687" s="66">
        <v>0</v>
      </c>
      <c r="BI1687" s="66">
        <v>0</v>
      </c>
      <c r="BJ1687" s="66">
        <v>0</v>
      </c>
      <c r="BK1687" s="66">
        <v>0</v>
      </c>
      <c r="BL1687" s="66">
        <v>0</v>
      </c>
      <c r="BM1687" s="66">
        <v>0</v>
      </c>
      <c r="BN1687" s="60" t="s">
        <v>8584</v>
      </c>
    </row>
    <row r="1688" spans="1:66" ht="14.4" x14ac:dyDescent="0.3">
      <c r="A1688" s="64" t="s">
        <v>8534</v>
      </c>
      <c r="B1688" s="64" t="s">
        <v>2680</v>
      </c>
      <c r="C1688" s="163">
        <v>26</v>
      </c>
      <c r="D1688" s="115">
        <v>25</v>
      </c>
      <c r="E1688" s="163">
        <v>1</v>
      </c>
      <c r="F1688" s="163">
        <v>6</v>
      </c>
      <c r="G1688" s="163">
        <v>0</v>
      </c>
      <c r="H1688" s="163">
        <v>18</v>
      </c>
      <c r="I1688" s="163">
        <v>0</v>
      </c>
      <c r="J1688" s="163">
        <v>0</v>
      </c>
      <c r="K1688" s="199">
        <f t="shared" si="250"/>
        <v>25</v>
      </c>
      <c r="M1688" s="184"/>
      <c r="N1688" s="205"/>
      <c r="O1688" s="205"/>
      <c r="P1688" s="205"/>
      <c r="Q1688" s="206"/>
      <c r="T1688" s="60">
        <f>SUM(T1682:T1687)</f>
        <v>10</v>
      </c>
      <c r="U1688" s="60">
        <f>SUM(U1682:U1687)</f>
        <v>56</v>
      </c>
      <c r="V1688" s="60">
        <f>SUM(V1682:V1687)</f>
        <v>9</v>
      </c>
      <c r="W1688" s="60">
        <f>SUM(W1682:W1687)</f>
        <v>229</v>
      </c>
      <c r="X1688" s="60">
        <f>SUM(X1682:X1687)</f>
        <v>691</v>
      </c>
      <c r="Y1688" s="64">
        <f t="shared" si="251"/>
        <v>995</v>
      </c>
      <c r="AL1688" s="60" t="s">
        <v>8585</v>
      </c>
      <c r="AM1688" s="66">
        <v>0</v>
      </c>
      <c r="AN1688" s="66">
        <v>0</v>
      </c>
      <c r="AO1688" s="66">
        <v>0</v>
      </c>
      <c r="AP1688" s="66">
        <v>0</v>
      </c>
      <c r="AQ1688" s="66">
        <v>0</v>
      </c>
      <c r="AR1688" s="66">
        <v>0</v>
      </c>
      <c r="AS1688" s="66">
        <v>0</v>
      </c>
      <c r="AT1688" s="119">
        <v>0</v>
      </c>
      <c r="AU1688" s="119">
        <v>0</v>
      </c>
      <c r="AV1688" s="66">
        <v>0</v>
      </c>
      <c r="AW1688" s="66">
        <v>0</v>
      </c>
      <c r="AX1688" s="66">
        <v>1</v>
      </c>
      <c r="AY1688" s="66">
        <v>0</v>
      </c>
      <c r="AZ1688" s="66">
        <v>0</v>
      </c>
      <c r="BA1688" s="66">
        <v>0</v>
      </c>
      <c r="BB1688" s="66">
        <v>0</v>
      </c>
      <c r="BC1688" s="66">
        <v>0</v>
      </c>
      <c r="BD1688" s="66">
        <v>0</v>
      </c>
      <c r="BE1688" s="66">
        <v>0</v>
      </c>
      <c r="BF1688" s="66">
        <v>0</v>
      </c>
      <c r="BG1688" s="66">
        <v>0</v>
      </c>
      <c r="BH1688" s="66">
        <v>0</v>
      </c>
      <c r="BI1688" s="66">
        <v>0</v>
      </c>
      <c r="BJ1688" s="66">
        <v>0</v>
      </c>
      <c r="BK1688" s="66">
        <v>0</v>
      </c>
      <c r="BL1688" s="66">
        <v>0</v>
      </c>
      <c r="BM1688" s="66">
        <v>0</v>
      </c>
      <c r="BN1688" s="60" t="s">
        <v>8585</v>
      </c>
    </row>
    <row r="1689" spans="1:66" ht="14.4" x14ac:dyDescent="0.3">
      <c r="A1689" s="64" t="s">
        <v>8534</v>
      </c>
      <c r="B1689" s="64" t="s">
        <v>1641</v>
      </c>
      <c r="C1689" s="163">
        <v>124</v>
      </c>
      <c r="D1689" s="115">
        <v>123</v>
      </c>
      <c r="E1689" s="163">
        <v>0</v>
      </c>
      <c r="F1689" s="163">
        <v>0</v>
      </c>
      <c r="G1689" s="163">
        <v>0</v>
      </c>
      <c r="H1689" s="163">
        <v>22</v>
      </c>
      <c r="I1689" s="163">
        <v>101</v>
      </c>
      <c r="J1689" s="163">
        <v>0</v>
      </c>
      <c r="K1689" s="199">
        <f t="shared" si="250"/>
        <v>123</v>
      </c>
      <c r="M1689" s="62"/>
      <c r="N1689" s="205"/>
      <c r="O1689" s="205"/>
      <c r="P1689" s="205"/>
      <c r="Q1689" s="206"/>
      <c r="AL1689" s="60" t="s">
        <v>8591</v>
      </c>
      <c r="AM1689" s="66">
        <v>364</v>
      </c>
      <c r="AN1689" s="66">
        <v>349</v>
      </c>
      <c r="AO1689" s="66">
        <v>510</v>
      </c>
      <c r="AP1689" s="66">
        <v>535</v>
      </c>
      <c r="AQ1689" s="66">
        <v>579</v>
      </c>
      <c r="AR1689" s="66">
        <v>91</v>
      </c>
      <c r="AS1689" s="66">
        <v>181</v>
      </c>
      <c r="AT1689" s="119">
        <v>166</v>
      </c>
      <c r="AU1689" s="119">
        <v>123</v>
      </c>
      <c r="AV1689" s="66">
        <v>6</v>
      </c>
      <c r="AW1689" s="66">
        <v>0</v>
      </c>
      <c r="AX1689" s="66">
        <v>1</v>
      </c>
      <c r="AY1689" s="66">
        <v>0</v>
      </c>
      <c r="AZ1689" s="66">
        <v>0</v>
      </c>
      <c r="BA1689" s="66">
        <v>0</v>
      </c>
      <c r="BB1689" s="66">
        <v>0</v>
      </c>
      <c r="BC1689" s="66">
        <v>0</v>
      </c>
      <c r="BD1689" s="66">
        <v>0</v>
      </c>
      <c r="BE1689" s="66">
        <v>0</v>
      </c>
      <c r="BF1689" s="66">
        <v>0</v>
      </c>
      <c r="BG1689" s="66">
        <v>0</v>
      </c>
      <c r="BH1689" s="66">
        <v>0</v>
      </c>
      <c r="BI1689" s="66">
        <v>0</v>
      </c>
      <c r="BJ1689" s="66">
        <v>0</v>
      </c>
      <c r="BK1689" s="66">
        <v>0</v>
      </c>
      <c r="BL1689" s="66">
        <v>1</v>
      </c>
      <c r="BM1689" s="66">
        <v>0</v>
      </c>
      <c r="BN1689" s="60" t="s">
        <v>8591</v>
      </c>
    </row>
    <row r="1690" spans="1:66" ht="14.4" x14ac:dyDescent="0.3">
      <c r="A1690" s="64" t="s">
        <v>8534</v>
      </c>
      <c r="B1690" s="64" t="s">
        <v>7219</v>
      </c>
      <c r="C1690" s="115">
        <v>8</v>
      </c>
      <c r="D1690" s="115">
        <v>6</v>
      </c>
      <c r="E1690" s="115">
        <v>0</v>
      </c>
      <c r="F1690" s="115">
        <v>6</v>
      </c>
      <c r="G1690" s="115">
        <v>0</v>
      </c>
      <c r="H1690" s="115">
        <v>0</v>
      </c>
      <c r="I1690" s="115">
        <v>0</v>
      </c>
      <c r="J1690" s="115">
        <v>0</v>
      </c>
      <c r="K1690" s="199">
        <f t="shared" si="250"/>
        <v>6</v>
      </c>
      <c r="M1690" s="62"/>
      <c r="N1690" s="205"/>
      <c r="O1690" s="205"/>
      <c r="P1690" s="205"/>
      <c r="Q1690" s="206"/>
      <c r="AL1690" s="60" t="s">
        <v>8595</v>
      </c>
      <c r="AM1690" s="66">
        <v>0</v>
      </c>
      <c r="AN1690" s="66">
        <v>0</v>
      </c>
      <c r="AO1690" s="66">
        <v>0</v>
      </c>
      <c r="AP1690" s="66">
        <v>0</v>
      </c>
      <c r="AQ1690" s="66">
        <v>0</v>
      </c>
      <c r="AR1690" s="66">
        <v>415</v>
      </c>
      <c r="AS1690" s="66">
        <v>435</v>
      </c>
      <c r="AT1690" s="119">
        <v>345</v>
      </c>
      <c r="AU1690" s="119">
        <v>433</v>
      </c>
      <c r="AV1690" s="66">
        <v>457</v>
      </c>
      <c r="AW1690" s="66">
        <v>568</v>
      </c>
      <c r="AX1690" s="66">
        <v>453</v>
      </c>
      <c r="AY1690" s="66">
        <v>391</v>
      </c>
      <c r="AZ1690" s="66">
        <v>236</v>
      </c>
      <c r="BA1690" s="66">
        <v>35</v>
      </c>
      <c r="BB1690" s="66">
        <v>44</v>
      </c>
      <c r="BC1690" s="66">
        <v>12</v>
      </c>
      <c r="BD1690" s="189">
        <v>15</v>
      </c>
      <c r="BE1690" s="189">
        <v>11</v>
      </c>
      <c r="BF1690" s="189">
        <v>1</v>
      </c>
      <c r="BG1690" s="66">
        <v>0</v>
      </c>
      <c r="BH1690" s="154">
        <v>0</v>
      </c>
      <c r="BI1690" s="66">
        <v>0</v>
      </c>
      <c r="BJ1690" s="66">
        <v>0</v>
      </c>
      <c r="BK1690" s="66">
        <v>0</v>
      </c>
      <c r="BL1690" s="66">
        <v>1</v>
      </c>
      <c r="BM1690" s="66">
        <v>0</v>
      </c>
      <c r="BN1690" s="60" t="s">
        <v>8595</v>
      </c>
    </row>
    <row r="1691" spans="1:66" ht="14.4" x14ac:dyDescent="0.3">
      <c r="A1691" s="64" t="s">
        <v>8534</v>
      </c>
      <c r="B1691" s="64" t="s">
        <v>7220</v>
      </c>
      <c r="C1691" s="115">
        <v>4</v>
      </c>
      <c r="D1691" s="115">
        <v>4</v>
      </c>
      <c r="E1691" s="115">
        <v>0</v>
      </c>
      <c r="F1691" s="115">
        <v>1</v>
      </c>
      <c r="G1691" s="115">
        <v>0</v>
      </c>
      <c r="H1691" s="115">
        <v>3</v>
      </c>
      <c r="I1691" s="115">
        <v>0</v>
      </c>
      <c r="J1691" s="115">
        <v>0</v>
      </c>
      <c r="K1691" s="199">
        <f t="shared" si="250"/>
        <v>4</v>
      </c>
      <c r="M1691" s="62"/>
      <c r="N1691" s="205"/>
      <c r="O1691" s="205"/>
      <c r="P1691" s="205"/>
      <c r="Q1691" s="206"/>
      <c r="S1691" s="64" t="s">
        <v>8508</v>
      </c>
      <c r="T1691" s="64" t="s">
        <v>115</v>
      </c>
      <c r="U1691" s="64" t="s">
        <v>135</v>
      </c>
      <c r="V1691" s="64" t="s">
        <v>139</v>
      </c>
      <c r="W1691" s="64" t="s">
        <v>121</v>
      </c>
      <c r="X1691" s="64" t="s">
        <v>667</v>
      </c>
      <c r="Y1691" s="64" t="s">
        <v>8</v>
      </c>
      <c r="AL1691" s="60" t="s">
        <v>8632</v>
      </c>
      <c r="AM1691" s="66">
        <v>3</v>
      </c>
      <c r="AN1691" s="66">
        <v>0</v>
      </c>
      <c r="AO1691" s="66">
        <v>1</v>
      </c>
      <c r="AP1691" s="66">
        <v>1</v>
      </c>
      <c r="AQ1691" s="66">
        <v>1</v>
      </c>
      <c r="AR1691" s="66">
        <v>0</v>
      </c>
      <c r="AS1691" s="66">
        <v>0</v>
      </c>
      <c r="AT1691" s="119">
        <v>0</v>
      </c>
      <c r="AU1691" s="119">
        <v>0</v>
      </c>
      <c r="AV1691" s="66">
        <v>1</v>
      </c>
      <c r="AW1691" s="66">
        <v>2</v>
      </c>
      <c r="AX1691" s="66">
        <v>1</v>
      </c>
      <c r="AY1691" s="66">
        <v>1</v>
      </c>
      <c r="AZ1691" s="66">
        <v>0</v>
      </c>
      <c r="BA1691" s="66">
        <v>0</v>
      </c>
      <c r="BB1691" s="66">
        <v>1</v>
      </c>
      <c r="BC1691" s="66">
        <v>0</v>
      </c>
      <c r="BD1691" s="66">
        <v>0</v>
      </c>
      <c r="BE1691" s="66">
        <v>0</v>
      </c>
      <c r="BF1691" s="66">
        <v>1</v>
      </c>
      <c r="BG1691" s="66">
        <v>1</v>
      </c>
      <c r="BH1691" s="66">
        <v>0</v>
      </c>
      <c r="BI1691" s="66">
        <v>0</v>
      </c>
      <c r="BJ1691" s="66">
        <v>0</v>
      </c>
      <c r="BK1691" s="66">
        <v>0</v>
      </c>
      <c r="BL1691" s="66">
        <v>0</v>
      </c>
      <c r="BM1691" s="66">
        <v>0</v>
      </c>
      <c r="BN1691" s="60" t="s">
        <v>8632</v>
      </c>
    </row>
    <row r="1692" spans="1:66" ht="14.4" x14ac:dyDescent="0.3">
      <c r="A1692" s="64" t="s">
        <v>8534</v>
      </c>
      <c r="B1692" s="64" t="s">
        <v>924</v>
      </c>
      <c r="C1692" s="115">
        <v>657</v>
      </c>
      <c r="D1692" s="115">
        <v>656</v>
      </c>
      <c r="E1692" s="115">
        <v>5</v>
      </c>
      <c r="F1692" s="115">
        <v>25</v>
      </c>
      <c r="G1692" s="115">
        <v>2</v>
      </c>
      <c r="H1692" s="115">
        <v>50</v>
      </c>
      <c r="I1692" s="115">
        <v>575</v>
      </c>
      <c r="J1692" s="115">
        <v>0</v>
      </c>
      <c r="K1692" s="199">
        <f t="shared" si="250"/>
        <v>657</v>
      </c>
      <c r="M1692" s="62">
        <v>814</v>
      </c>
      <c r="N1692" s="205"/>
      <c r="O1692" s="205"/>
      <c r="P1692" s="205"/>
      <c r="Q1692" s="206"/>
      <c r="S1692" s="64" t="s">
        <v>8484</v>
      </c>
      <c r="T1692" s="99">
        <v>0</v>
      </c>
      <c r="U1692" s="99">
        <v>0</v>
      </c>
      <c r="V1692" s="99">
        <v>0</v>
      </c>
      <c r="W1692" s="99">
        <v>0</v>
      </c>
      <c r="X1692" s="99">
        <v>0</v>
      </c>
      <c r="Y1692" s="64">
        <f t="shared" ref="Y1692:Y1698" si="252">SUM(T1692:X1692)</f>
        <v>0</v>
      </c>
      <c r="AL1692" s="60" t="s">
        <v>8633</v>
      </c>
      <c r="AM1692" s="66">
        <v>3</v>
      </c>
      <c r="AN1692" s="66">
        <v>3</v>
      </c>
      <c r="AO1692" s="66">
        <v>1</v>
      </c>
      <c r="AP1692" s="66">
        <v>1</v>
      </c>
      <c r="AQ1692" s="66">
        <v>1</v>
      </c>
      <c r="AR1692" s="66">
        <v>0</v>
      </c>
      <c r="AS1692" s="66">
        <v>0</v>
      </c>
      <c r="AT1692" s="119">
        <v>0</v>
      </c>
      <c r="AU1692" s="119">
        <v>1</v>
      </c>
      <c r="AV1692" s="66">
        <v>1</v>
      </c>
      <c r="AW1692" s="66">
        <v>0</v>
      </c>
      <c r="AX1692" s="66">
        <v>0</v>
      </c>
      <c r="AY1692" s="66">
        <v>1</v>
      </c>
      <c r="AZ1692" s="66">
        <v>0</v>
      </c>
      <c r="BA1692" s="66">
        <v>0</v>
      </c>
      <c r="BB1692" s="66">
        <v>1</v>
      </c>
      <c r="BC1692" s="66">
        <v>0</v>
      </c>
      <c r="BD1692" s="66">
        <v>0</v>
      </c>
      <c r="BE1692" s="66">
        <v>0</v>
      </c>
      <c r="BF1692" s="66">
        <v>0</v>
      </c>
      <c r="BG1692" s="66">
        <v>1</v>
      </c>
      <c r="BH1692" s="66">
        <v>0</v>
      </c>
      <c r="BI1692" s="66">
        <v>0</v>
      </c>
      <c r="BJ1692" s="66">
        <v>0</v>
      </c>
      <c r="BK1692" s="66">
        <v>0</v>
      </c>
      <c r="BL1692" s="66">
        <v>0</v>
      </c>
      <c r="BM1692" s="66">
        <v>0</v>
      </c>
      <c r="BN1692" s="60" t="s">
        <v>8633</v>
      </c>
    </row>
    <row r="1693" spans="1:66" ht="14.4" x14ac:dyDescent="0.3">
      <c r="A1693" s="64" t="s">
        <v>8312</v>
      </c>
      <c r="B1693" s="64" t="s">
        <v>2680</v>
      </c>
      <c r="C1693" s="114">
        <v>62</v>
      </c>
      <c r="D1693" s="114">
        <v>61</v>
      </c>
      <c r="E1693" s="114">
        <v>0</v>
      </c>
      <c r="F1693" s="114">
        <v>1</v>
      </c>
      <c r="G1693" s="114">
        <v>2</v>
      </c>
      <c r="H1693" s="114">
        <v>58</v>
      </c>
      <c r="I1693" s="114">
        <v>0</v>
      </c>
      <c r="J1693" s="114">
        <v>0</v>
      </c>
      <c r="K1693" s="203">
        <f t="shared" si="250"/>
        <v>61</v>
      </c>
      <c r="M1693" s="62"/>
      <c r="N1693" s="205"/>
      <c r="O1693" s="205"/>
      <c r="P1693" s="205"/>
      <c r="Q1693" s="206"/>
      <c r="S1693" s="90" t="s">
        <v>8485</v>
      </c>
      <c r="T1693" s="92">
        <v>0</v>
      </c>
      <c r="U1693" s="92">
        <v>0</v>
      </c>
      <c r="V1693" s="92">
        <v>0</v>
      </c>
      <c r="W1693" s="92">
        <v>0</v>
      </c>
      <c r="X1693" s="92">
        <v>0</v>
      </c>
      <c r="Y1693" s="64">
        <f t="shared" si="252"/>
        <v>0</v>
      </c>
      <c r="AL1693" s="60" t="s">
        <v>8634</v>
      </c>
      <c r="AM1693" s="66">
        <v>10</v>
      </c>
      <c r="AN1693" s="66">
        <v>3</v>
      </c>
      <c r="AO1693" s="66">
        <v>5</v>
      </c>
      <c r="AP1693" s="66">
        <v>3</v>
      </c>
      <c r="AQ1693" s="66">
        <v>2</v>
      </c>
      <c r="AR1693" s="66">
        <v>0</v>
      </c>
      <c r="AS1693" s="66">
        <v>0</v>
      </c>
      <c r="AT1693" s="119">
        <v>0</v>
      </c>
      <c r="AU1693" s="119">
        <v>1</v>
      </c>
      <c r="AV1693" s="66">
        <v>1</v>
      </c>
      <c r="AW1693" s="66">
        <v>0</v>
      </c>
      <c r="AX1693" s="66">
        <v>0</v>
      </c>
      <c r="AY1693" s="66">
        <v>1</v>
      </c>
      <c r="AZ1693" s="66">
        <v>0</v>
      </c>
      <c r="BA1693" s="66">
        <v>0</v>
      </c>
      <c r="BB1693" s="66">
        <v>1</v>
      </c>
      <c r="BC1693" s="66">
        <v>0</v>
      </c>
      <c r="BD1693" s="66">
        <v>0</v>
      </c>
      <c r="BE1693" s="66">
        <v>0</v>
      </c>
      <c r="BF1693" s="66">
        <v>0</v>
      </c>
      <c r="BG1693" s="66">
        <v>1</v>
      </c>
      <c r="BH1693" s="66">
        <v>0</v>
      </c>
      <c r="BI1693" s="66">
        <v>0</v>
      </c>
      <c r="BJ1693" s="66">
        <v>0</v>
      </c>
      <c r="BK1693" s="66">
        <v>0</v>
      </c>
      <c r="BL1693" s="66">
        <v>0</v>
      </c>
      <c r="BM1693" s="66">
        <v>0</v>
      </c>
      <c r="BN1693" s="60" t="s">
        <v>8634</v>
      </c>
    </row>
    <row r="1694" spans="1:66" ht="14.4" x14ac:dyDescent="0.3">
      <c r="A1694" s="64" t="s">
        <v>8312</v>
      </c>
      <c r="B1694" s="64" t="s">
        <v>1641</v>
      </c>
      <c r="C1694" s="114">
        <v>45</v>
      </c>
      <c r="D1694" s="114">
        <v>37</v>
      </c>
      <c r="E1694" s="114">
        <v>2</v>
      </c>
      <c r="F1694" s="114">
        <v>3</v>
      </c>
      <c r="G1694" s="114">
        <v>3</v>
      </c>
      <c r="H1694" s="114">
        <v>29</v>
      </c>
      <c r="I1694" s="114">
        <v>0</v>
      </c>
      <c r="J1694" s="114">
        <v>0</v>
      </c>
      <c r="K1694" s="202">
        <f t="shared" si="250"/>
        <v>37</v>
      </c>
      <c r="M1694" s="62"/>
      <c r="N1694" s="205"/>
      <c r="O1694" s="205"/>
      <c r="P1694" s="205"/>
      <c r="Q1694" s="206"/>
      <c r="S1694" s="64" t="s">
        <v>8486</v>
      </c>
      <c r="T1694" s="69">
        <v>0</v>
      </c>
      <c r="U1694" s="69">
        <v>0</v>
      </c>
      <c r="V1694" s="69">
        <v>0</v>
      </c>
      <c r="W1694" s="69">
        <v>0</v>
      </c>
      <c r="X1694" s="69">
        <v>0</v>
      </c>
      <c r="Y1694" s="64">
        <f t="shared" si="252"/>
        <v>0</v>
      </c>
      <c r="AL1694" s="60" t="s">
        <v>8635</v>
      </c>
      <c r="AM1694" s="66">
        <v>51</v>
      </c>
      <c r="AN1694" s="66">
        <v>46</v>
      </c>
      <c r="AO1694" s="66">
        <v>37</v>
      </c>
      <c r="AP1694" s="66">
        <v>28</v>
      </c>
      <c r="AQ1694" s="66">
        <v>23</v>
      </c>
      <c r="AR1694" s="66">
        <v>12</v>
      </c>
      <c r="AS1694" s="66">
        <v>18</v>
      </c>
      <c r="AT1694" s="119">
        <v>8</v>
      </c>
      <c r="AU1694" s="119">
        <v>10</v>
      </c>
      <c r="AV1694" s="66">
        <v>4</v>
      </c>
      <c r="AW1694" s="66">
        <v>1</v>
      </c>
      <c r="AX1694" s="66">
        <v>5</v>
      </c>
      <c r="AY1694" s="66">
        <v>3</v>
      </c>
      <c r="AZ1694" s="66">
        <v>0</v>
      </c>
      <c r="BA1694" s="66">
        <v>0</v>
      </c>
      <c r="BB1694" s="66">
        <v>2</v>
      </c>
      <c r="BC1694" s="66">
        <v>0</v>
      </c>
      <c r="BD1694" s="66">
        <v>0</v>
      </c>
      <c r="BE1694" s="66">
        <v>0</v>
      </c>
      <c r="BF1694" s="66">
        <v>4</v>
      </c>
      <c r="BG1694" s="66">
        <v>1</v>
      </c>
      <c r="BH1694" s="66">
        <v>1</v>
      </c>
      <c r="BI1694" s="66">
        <v>0</v>
      </c>
      <c r="BJ1694" s="66">
        <v>0</v>
      </c>
      <c r="BK1694" s="66">
        <v>0</v>
      </c>
      <c r="BL1694" s="66">
        <v>0</v>
      </c>
      <c r="BM1694" s="66">
        <v>0</v>
      </c>
      <c r="BN1694" s="60" t="s">
        <v>8635</v>
      </c>
    </row>
    <row r="1695" spans="1:66" ht="14.4" x14ac:dyDescent="0.3">
      <c r="A1695" s="64" t="s">
        <v>8312</v>
      </c>
      <c r="B1695" s="64" t="s">
        <v>924</v>
      </c>
      <c r="C1695" s="114">
        <v>14</v>
      </c>
      <c r="D1695" s="114">
        <v>14</v>
      </c>
      <c r="E1695" s="114">
        <v>0</v>
      </c>
      <c r="F1695" s="114">
        <v>0</v>
      </c>
      <c r="G1695" s="114">
        <v>2</v>
      </c>
      <c r="H1695" s="114">
        <v>11</v>
      </c>
      <c r="I1695" s="114">
        <v>1</v>
      </c>
      <c r="J1695" s="114">
        <v>0</v>
      </c>
      <c r="K1695" s="202">
        <f t="shared" si="250"/>
        <v>14</v>
      </c>
      <c r="M1695" s="62">
        <v>112</v>
      </c>
      <c r="N1695" s="205"/>
      <c r="O1695" s="205"/>
      <c r="P1695" s="205"/>
      <c r="Q1695" s="206"/>
      <c r="S1695" s="90" t="s">
        <v>8487</v>
      </c>
      <c r="T1695" s="92">
        <v>1</v>
      </c>
      <c r="U1695" s="92">
        <v>6</v>
      </c>
      <c r="V1695" s="92">
        <v>0</v>
      </c>
      <c r="W1695" s="92">
        <v>8</v>
      </c>
      <c r="X1695" s="92">
        <v>0</v>
      </c>
      <c r="Y1695" s="64">
        <f t="shared" si="252"/>
        <v>15</v>
      </c>
      <c r="AL1695" s="60" t="s">
        <v>8713</v>
      </c>
      <c r="AM1695" s="66">
        <v>713</v>
      </c>
      <c r="AN1695" s="66">
        <v>352</v>
      </c>
      <c r="AO1695" s="66">
        <v>266</v>
      </c>
      <c r="AP1695" s="66">
        <v>249</v>
      </c>
      <c r="AQ1695" s="66">
        <v>156</v>
      </c>
      <c r="AR1695" s="66">
        <v>84</v>
      </c>
      <c r="AS1695" s="66">
        <v>62</v>
      </c>
      <c r="AT1695" s="119">
        <v>82</v>
      </c>
      <c r="AU1695" s="119">
        <v>42</v>
      </c>
      <c r="AV1695" s="66">
        <v>52</v>
      </c>
      <c r="AW1695" s="66">
        <v>37</v>
      </c>
      <c r="AX1695" s="66">
        <v>17</v>
      </c>
      <c r="AY1695" s="66">
        <v>19</v>
      </c>
      <c r="AZ1695" s="66">
        <v>37</v>
      </c>
      <c r="BA1695" s="66">
        <v>13</v>
      </c>
      <c r="BB1695" s="66">
        <v>19</v>
      </c>
      <c r="BC1695" s="66">
        <v>16</v>
      </c>
      <c r="BD1695" s="189">
        <v>11</v>
      </c>
      <c r="BE1695" s="66">
        <v>3</v>
      </c>
      <c r="BF1695" s="66">
        <v>6</v>
      </c>
      <c r="BG1695" s="66">
        <v>2</v>
      </c>
      <c r="BH1695" s="66">
        <v>3</v>
      </c>
      <c r="BI1695" s="66">
        <v>5</v>
      </c>
      <c r="BJ1695" s="66">
        <v>3</v>
      </c>
      <c r="BK1695" s="66">
        <v>0</v>
      </c>
      <c r="BL1695" s="66">
        <v>0</v>
      </c>
      <c r="BM1695" s="66">
        <v>0</v>
      </c>
      <c r="BN1695" s="60" t="s">
        <v>8713</v>
      </c>
    </row>
    <row r="1696" spans="1:66" ht="14.4" x14ac:dyDescent="0.3">
      <c r="A1696" s="204" t="s">
        <v>8509</v>
      </c>
      <c r="B1696" s="64"/>
      <c r="C1696" s="163">
        <f t="shared" ref="C1696:J1696" si="253">SUM(C1681:C1695)</f>
        <v>1012</v>
      </c>
      <c r="D1696" s="163">
        <f t="shared" si="253"/>
        <v>995</v>
      </c>
      <c r="E1696" s="163">
        <f t="shared" si="253"/>
        <v>10</v>
      </c>
      <c r="F1696" s="163">
        <f t="shared" si="253"/>
        <v>56</v>
      </c>
      <c r="G1696" s="163">
        <f t="shared" si="253"/>
        <v>9</v>
      </c>
      <c r="H1696" s="163">
        <f t="shared" si="253"/>
        <v>229</v>
      </c>
      <c r="I1696" s="163">
        <f t="shared" si="253"/>
        <v>691</v>
      </c>
      <c r="J1696" s="163">
        <f t="shared" si="253"/>
        <v>0</v>
      </c>
      <c r="K1696" s="199">
        <f t="shared" si="250"/>
        <v>995</v>
      </c>
      <c r="M1696" s="62"/>
      <c r="N1696" s="205"/>
      <c r="O1696" s="205"/>
      <c r="P1696" s="205"/>
      <c r="Q1696" s="206"/>
      <c r="S1696" s="64" t="s">
        <v>8488</v>
      </c>
      <c r="T1696" s="99">
        <v>1</v>
      </c>
      <c r="U1696" s="99">
        <v>6</v>
      </c>
      <c r="V1696" s="99">
        <v>0</v>
      </c>
      <c r="W1696" s="99">
        <v>18</v>
      </c>
      <c r="X1696" s="99">
        <v>0</v>
      </c>
      <c r="Y1696" s="64">
        <f t="shared" si="252"/>
        <v>25</v>
      </c>
      <c r="AL1696" s="60" t="s">
        <v>8714</v>
      </c>
      <c r="AM1696" s="66">
        <v>1</v>
      </c>
      <c r="AN1696" s="66">
        <v>28</v>
      </c>
      <c r="AO1696" s="66">
        <v>72</v>
      </c>
      <c r="AP1696" s="66">
        <v>273</v>
      </c>
      <c r="AQ1696" s="66">
        <v>355</v>
      </c>
      <c r="AR1696" s="66">
        <v>161</v>
      </c>
      <c r="AS1696" s="66">
        <v>145</v>
      </c>
      <c r="AT1696" s="119">
        <v>92</v>
      </c>
      <c r="AU1696" s="119">
        <v>72</v>
      </c>
      <c r="AV1696" s="66">
        <v>60</v>
      </c>
      <c r="AW1696" s="66">
        <v>43</v>
      </c>
      <c r="AX1696" s="66">
        <v>40</v>
      </c>
      <c r="AY1696" s="66">
        <v>31</v>
      </c>
      <c r="AZ1696" s="66">
        <v>39</v>
      </c>
      <c r="BA1696" s="66">
        <v>28</v>
      </c>
      <c r="BB1696" s="66">
        <v>32</v>
      </c>
      <c r="BC1696" s="66">
        <v>17</v>
      </c>
      <c r="BD1696" s="189">
        <v>29</v>
      </c>
      <c r="BE1696" s="66">
        <v>10</v>
      </c>
      <c r="BF1696" s="66">
        <v>15</v>
      </c>
      <c r="BG1696" s="66">
        <v>6</v>
      </c>
      <c r="BH1696" s="66">
        <v>14</v>
      </c>
      <c r="BI1696" s="66">
        <v>7</v>
      </c>
      <c r="BJ1696" s="66">
        <v>4</v>
      </c>
      <c r="BK1696" s="66">
        <v>1</v>
      </c>
      <c r="BL1696" s="66">
        <v>0</v>
      </c>
      <c r="BM1696" s="66">
        <v>0</v>
      </c>
      <c r="BN1696" s="60" t="s">
        <v>8714</v>
      </c>
    </row>
    <row r="1697" spans="13:66" ht="14.4" x14ac:dyDescent="0.3">
      <c r="M1697" s="62"/>
      <c r="N1697" s="205"/>
      <c r="O1697" s="205"/>
      <c r="P1697" s="205"/>
      <c r="Q1697" s="206"/>
      <c r="S1697" s="90" t="s">
        <v>8489</v>
      </c>
      <c r="T1697" s="98">
        <v>0</v>
      </c>
      <c r="U1697" s="98">
        <v>1</v>
      </c>
      <c r="V1697" s="98">
        <v>2</v>
      </c>
      <c r="W1697" s="98">
        <v>58</v>
      </c>
      <c r="X1697" s="98">
        <v>0</v>
      </c>
      <c r="Y1697" s="64">
        <f t="shared" si="252"/>
        <v>61</v>
      </c>
    </row>
    <row r="1698" spans="13:66" ht="14.4" x14ac:dyDescent="0.3">
      <c r="M1698" s="62"/>
      <c r="N1698" s="205"/>
      <c r="O1698" s="205"/>
      <c r="P1698" s="205"/>
      <c r="Q1698" s="206"/>
      <c r="T1698" s="60">
        <f>SUM(T1692:T1697)</f>
        <v>2</v>
      </c>
      <c r="U1698" s="60">
        <f>SUM(U1692:U1697)</f>
        <v>13</v>
      </c>
      <c r="V1698" s="60">
        <f>SUM(V1692:V1697)</f>
        <v>2</v>
      </c>
      <c r="W1698" s="60">
        <f>SUM(W1692:W1697)</f>
        <v>84</v>
      </c>
      <c r="X1698" s="60">
        <f>SUM(X1692:X1697)</f>
        <v>0</v>
      </c>
      <c r="Y1698" s="64">
        <f t="shared" si="252"/>
        <v>101</v>
      </c>
    </row>
    <row r="1699" spans="13:66" ht="14.4" x14ac:dyDescent="0.3">
      <c r="N1699" s="205"/>
      <c r="O1699" s="205"/>
      <c r="P1699" s="205"/>
      <c r="Q1699" s="206"/>
    </row>
    <row r="1700" spans="13:66" ht="22.8" x14ac:dyDescent="0.3">
      <c r="N1700" s="205"/>
      <c r="O1700" s="205"/>
      <c r="P1700" s="205"/>
      <c r="Q1700" s="206"/>
      <c r="AL1700" s="60" t="s">
        <v>5</v>
      </c>
      <c r="AM1700" s="60" t="s">
        <v>8594</v>
      </c>
      <c r="AN1700" s="60" t="s">
        <v>8699</v>
      </c>
      <c r="AO1700" s="60" t="s">
        <v>8700</v>
      </c>
      <c r="AP1700" s="60" t="s">
        <v>8597</v>
      </c>
      <c r="AQ1700" s="60" t="s">
        <v>8592</v>
      </c>
      <c r="AR1700" s="60" t="s">
        <v>8701</v>
      </c>
      <c r="AS1700" s="60" t="s">
        <v>8702</v>
      </c>
      <c r="AT1700" s="119" t="s">
        <v>8703</v>
      </c>
      <c r="AU1700" s="119" t="s">
        <v>8600</v>
      </c>
      <c r="AV1700" s="60" t="s">
        <v>8601</v>
      </c>
      <c r="AW1700" s="60" t="s">
        <v>8596</v>
      </c>
      <c r="AX1700" s="60" t="s">
        <v>8704</v>
      </c>
      <c r="AY1700" s="60" t="s">
        <v>8705</v>
      </c>
      <c r="AZ1700" s="60" t="s">
        <v>8706</v>
      </c>
      <c r="BA1700" s="60" t="s">
        <v>8599</v>
      </c>
      <c r="BB1700" s="60" t="s">
        <v>8642</v>
      </c>
      <c r="BC1700" s="60" t="s">
        <v>8605</v>
      </c>
      <c r="BD1700" s="60" t="s">
        <v>8707</v>
      </c>
      <c r="BE1700" s="60" t="s">
        <v>8708</v>
      </c>
      <c r="BF1700" s="60" t="s">
        <v>8604</v>
      </c>
      <c r="BG1700" s="60" t="s">
        <v>8709</v>
      </c>
      <c r="BH1700" s="60" t="s">
        <v>8710</v>
      </c>
      <c r="BI1700" s="60" t="s">
        <v>8717</v>
      </c>
      <c r="BJ1700" s="60" t="s">
        <v>8644</v>
      </c>
      <c r="BK1700" s="60" t="s">
        <v>8610</v>
      </c>
      <c r="BL1700" s="60" t="s">
        <v>8711</v>
      </c>
      <c r="BM1700" s="60" t="s">
        <v>8608</v>
      </c>
    </row>
    <row r="1701" spans="13:66" ht="14.4" x14ac:dyDescent="0.3">
      <c r="N1701" s="205"/>
      <c r="O1701" s="205"/>
      <c r="P1701" s="205"/>
      <c r="Q1701" s="206"/>
      <c r="S1701" s="64" t="s">
        <v>8511</v>
      </c>
      <c r="T1701" s="64" t="s">
        <v>115</v>
      </c>
      <c r="U1701" s="64" t="s">
        <v>135</v>
      </c>
      <c r="V1701" s="64" t="s">
        <v>139</v>
      </c>
      <c r="W1701" s="64" t="s">
        <v>121</v>
      </c>
      <c r="X1701" s="64" t="s">
        <v>667</v>
      </c>
      <c r="Y1701" s="64" t="s">
        <v>8512</v>
      </c>
      <c r="AL1701" s="60" t="s">
        <v>8715</v>
      </c>
      <c r="AM1701" s="66">
        <v>0</v>
      </c>
      <c r="AN1701" s="66">
        <v>0</v>
      </c>
      <c r="AO1701" s="66">
        <v>0</v>
      </c>
      <c r="AP1701" s="66">
        <v>0</v>
      </c>
      <c r="AQ1701" s="66">
        <v>2</v>
      </c>
      <c r="AR1701" s="66">
        <v>15</v>
      </c>
      <c r="AS1701" s="66">
        <v>39</v>
      </c>
      <c r="AT1701" s="119">
        <v>174</v>
      </c>
      <c r="AU1701" s="119">
        <v>257</v>
      </c>
      <c r="AV1701" s="66">
        <v>409</v>
      </c>
      <c r="AW1701" s="66">
        <v>233</v>
      </c>
      <c r="AX1701" s="66">
        <v>203</v>
      </c>
      <c r="AY1701" s="66">
        <v>114</v>
      </c>
      <c r="AZ1701" s="66">
        <v>154</v>
      </c>
      <c r="BA1701" s="66">
        <v>112</v>
      </c>
      <c r="BB1701" s="66">
        <v>124</v>
      </c>
      <c r="BC1701" s="66">
        <v>60</v>
      </c>
      <c r="BD1701" s="189">
        <v>87</v>
      </c>
      <c r="BE1701" s="66">
        <v>39</v>
      </c>
      <c r="BF1701" s="66">
        <v>57</v>
      </c>
      <c r="BG1701" s="66">
        <v>29</v>
      </c>
      <c r="BH1701" s="66">
        <v>50</v>
      </c>
      <c r="BI1701" s="66">
        <v>34</v>
      </c>
      <c r="BJ1701" s="66">
        <v>35</v>
      </c>
      <c r="BK1701" s="66">
        <v>18</v>
      </c>
      <c r="BL1701" s="66">
        <v>21</v>
      </c>
      <c r="BM1701" s="66">
        <v>18</v>
      </c>
      <c r="BN1701" s="60" t="s">
        <v>8715</v>
      </c>
    </row>
    <row r="1702" spans="13:66" ht="14.4" x14ac:dyDescent="0.3">
      <c r="N1702" s="205"/>
      <c r="O1702" s="205"/>
      <c r="P1702" s="205"/>
      <c r="Q1702" s="206"/>
      <c r="S1702" s="64" t="s">
        <v>8484</v>
      </c>
      <c r="T1702" s="69">
        <v>0</v>
      </c>
      <c r="U1702" s="69">
        <v>0</v>
      </c>
      <c r="V1702" s="69">
        <v>0</v>
      </c>
      <c r="W1702" s="69">
        <v>0</v>
      </c>
      <c r="X1702" s="69">
        <v>0</v>
      </c>
      <c r="Y1702" s="64">
        <f t="shared" ref="Y1702:Y1708" si="254">SUM(T1702:W1702)</f>
        <v>0</v>
      </c>
      <c r="Z1702" s="64" t="s">
        <v>8484</v>
      </c>
      <c r="AL1702" s="190" t="s">
        <v>8598</v>
      </c>
      <c r="AM1702" s="191">
        <v>0</v>
      </c>
      <c r="AN1702" s="191">
        <v>0</v>
      </c>
      <c r="AO1702" s="191">
        <v>0</v>
      </c>
      <c r="AP1702" s="191">
        <v>0</v>
      </c>
      <c r="AQ1702" s="191">
        <v>0</v>
      </c>
      <c r="AR1702" s="191">
        <v>0</v>
      </c>
      <c r="AS1702" s="191">
        <v>0</v>
      </c>
      <c r="AT1702" s="191">
        <v>0</v>
      </c>
      <c r="AU1702" s="191">
        <v>0</v>
      </c>
      <c r="AV1702" s="191">
        <v>2</v>
      </c>
      <c r="AW1702" s="191">
        <v>10</v>
      </c>
      <c r="AX1702" s="191">
        <v>51</v>
      </c>
      <c r="AY1702" s="191">
        <v>115</v>
      </c>
      <c r="AZ1702" s="191">
        <v>428</v>
      </c>
      <c r="BA1702" s="191">
        <v>525</v>
      </c>
      <c r="BB1702" s="191">
        <v>467</v>
      </c>
      <c r="BC1702" s="191">
        <v>379</v>
      </c>
      <c r="BD1702" s="192">
        <v>320</v>
      </c>
      <c r="BE1702" s="192">
        <v>115</v>
      </c>
      <c r="BF1702" s="191">
        <v>91</v>
      </c>
      <c r="BG1702" s="191">
        <v>54</v>
      </c>
      <c r="BH1702" s="193">
        <v>62</v>
      </c>
      <c r="BI1702" s="194">
        <v>37</v>
      </c>
      <c r="BJ1702" s="194">
        <v>45</v>
      </c>
      <c r="BK1702" s="194">
        <v>34</v>
      </c>
      <c r="BL1702" s="194">
        <v>33</v>
      </c>
      <c r="BM1702" s="194">
        <v>0</v>
      </c>
      <c r="BN1702" s="190" t="s">
        <v>8598</v>
      </c>
    </row>
    <row r="1703" spans="13:66" ht="14.4" x14ac:dyDescent="0.3">
      <c r="N1703" s="205"/>
      <c r="O1703" s="205"/>
      <c r="P1703" s="205"/>
      <c r="Q1703" s="206"/>
      <c r="S1703" s="90" t="s">
        <v>8485</v>
      </c>
      <c r="T1703" s="91">
        <v>0</v>
      </c>
      <c r="U1703" s="91">
        <v>0</v>
      </c>
      <c r="V1703" s="91">
        <v>0</v>
      </c>
      <c r="W1703" s="92">
        <v>0</v>
      </c>
      <c r="X1703" s="91">
        <v>0</v>
      </c>
      <c r="Y1703" s="64">
        <f t="shared" si="254"/>
        <v>0</v>
      </c>
      <c r="Z1703" s="90" t="s">
        <v>8485</v>
      </c>
      <c r="AL1703" s="60" t="s">
        <v>8724</v>
      </c>
      <c r="AM1703" s="66">
        <v>0</v>
      </c>
      <c r="AN1703" s="66">
        <v>0</v>
      </c>
      <c r="AO1703" s="66">
        <v>0</v>
      </c>
      <c r="AP1703" s="66">
        <v>0</v>
      </c>
      <c r="AQ1703" s="66">
        <v>0</v>
      </c>
      <c r="AR1703" s="66">
        <v>0</v>
      </c>
      <c r="AS1703" s="66">
        <v>0</v>
      </c>
      <c r="AT1703" s="66">
        <v>0</v>
      </c>
      <c r="AU1703" s="66">
        <v>0</v>
      </c>
      <c r="AV1703" s="66">
        <v>1</v>
      </c>
      <c r="AW1703" s="66">
        <v>7</v>
      </c>
      <c r="AX1703" s="66">
        <v>40</v>
      </c>
      <c r="AY1703" s="66">
        <v>42</v>
      </c>
      <c r="AZ1703" s="66">
        <v>161</v>
      </c>
      <c r="BA1703" s="66">
        <v>182</v>
      </c>
      <c r="BB1703" s="66">
        <v>349</v>
      </c>
      <c r="BC1703" s="66">
        <v>202</v>
      </c>
      <c r="BD1703" s="189">
        <v>211</v>
      </c>
      <c r="BE1703" s="66">
        <v>120</v>
      </c>
      <c r="BF1703" s="66">
        <v>162</v>
      </c>
      <c r="BG1703" s="66">
        <v>71</v>
      </c>
      <c r="BH1703" s="66">
        <v>109</v>
      </c>
      <c r="BI1703" s="66">
        <v>69</v>
      </c>
      <c r="BJ1703" s="66">
        <v>64</v>
      </c>
      <c r="BK1703" s="66">
        <v>30</v>
      </c>
      <c r="BL1703" s="66">
        <v>38</v>
      </c>
      <c r="BM1703" s="66">
        <v>21</v>
      </c>
      <c r="BN1703" s="60" t="s">
        <v>8724</v>
      </c>
    </row>
    <row r="1704" spans="13:66" ht="14.4" x14ac:dyDescent="0.3">
      <c r="N1704" s="205"/>
      <c r="O1704" s="205"/>
      <c r="P1704" s="205"/>
      <c r="Q1704" s="206"/>
      <c r="S1704" s="64" t="s">
        <v>8486</v>
      </c>
      <c r="T1704" s="69">
        <v>1</v>
      </c>
      <c r="U1704" s="69">
        <v>5</v>
      </c>
      <c r="V1704" s="69">
        <v>0</v>
      </c>
      <c r="W1704" s="69">
        <v>12</v>
      </c>
      <c r="X1704" s="69">
        <v>0</v>
      </c>
      <c r="Y1704" s="64">
        <f t="shared" si="254"/>
        <v>18</v>
      </c>
      <c r="Z1704" s="64" t="s">
        <v>8486</v>
      </c>
      <c r="AL1704" s="190" t="s">
        <v>8603</v>
      </c>
      <c r="AM1704" s="191">
        <v>0</v>
      </c>
      <c r="AN1704" s="191">
        <v>0</v>
      </c>
      <c r="AO1704" s="191">
        <v>0</v>
      </c>
      <c r="AP1704" s="191">
        <v>0</v>
      </c>
      <c r="AQ1704" s="191">
        <v>0</v>
      </c>
      <c r="AR1704" s="191">
        <v>0</v>
      </c>
      <c r="AS1704" s="191">
        <v>0</v>
      </c>
      <c r="AT1704" s="191">
        <v>0</v>
      </c>
      <c r="AU1704" s="191">
        <v>0</v>
      </c>
      <c r="AV1704" s="191">
        <v>0</v>
      </c>
      <c r="AW1704" s="191">
        <v>0</v>
      </c>
      <c r="AX1704" s="191">
        <v>13</v>
      </c>
      <c r="AY1704" s="191">
        <v>33</v>
      </c>
      <c r="AZ1704" s="191">
        <v>51</v>
      </c>
      <c r="BA1704" s="191">
        <v>28</v>
      </c>
      <c r="BB1704" s="191">
        <v>181</v>
      </c>
      <c r="BC1704" s="191">
        <v>177</v>
      </c>
      <c r="BD1704" s="192">
        <v>386</v>
      </c>
      <c r="BE1704" s="192">
        <v>395</v>
      </c>
      <c r="BF1704" s="191">
        <v>522</v>
      </c>
      <c r="BG1704" s="191">
        <v>271</v>
      </c>
      <c r="BH1704" s="193">
        <v>333</v>
      </c>
      <c r="BI1704" s="194">
        <v>316</v>
      </c>
      <c r="BJ1704" s="194">
        <v>325</v>
      </c>
      <c r="BK1704" s="194">
        <v>83</v>
      </c>
      <c r="BL1704" s="194">
        <v>73</v>
      </c>
      <c r="BM1704" s="194">
        <v>14</v>
      </c>
      <c r="BN1704" s="190" t="s">
        <v>8603</v>
      </c>
    </row>
    <row r="1705" spans="13:66" ht="14.4" x14ac:dyDescent="0.3">
      <c r="N1705" s="205"/>
      <c r="O1705" s="205"/>
      <c r="P1705" s="205"/>
      <c r="Q1705" s="206"/>
      <c r="S1705" s="90" t="s">
        <v>8487</v>
      </c>
      <c r="T1705" s="91">
        <v>0</v>
      </c>
      <c r="U1705" s="91">
        <v>3</v>
      </c>
      <c r="V1705" s="91">
        <v>0</v>
      </c>
      <c r="W1705" s="92">
        <v>18</v>
      </c>
      <c r="X1705" s="91">
        <v>14</v>
      </c>
      <c r="Y1705" s="64">
        <f t="shared" si="254"/>
        <v>21</v>
      </c>
      <c r="Z1705" s="90" t="s">
        <v>8487</v>
      </c>
      <c r="AL1705" s="60" t="s">
        <v>8725</v>
      </c>
      <c r="AM1705" s="66">
        <v>0</v>
      </c>
      <c r="AN1705" s="66">
        <v>0</v>
      </c>
      <c r="AO1705" s="66">
        <v>0</v>
      </c>
      <c r="AP1705" s="66">
        <v>0</v>
      </c>
      <c r="AQ1705" s="66">
        <v>0</v>
      </c>
      <c r="AR1705" s="66">
        <v>0</v>
      </c>
      <c r="AS1705" s="66">
        <v>0</v>
      </c>
      <c r="AT1705" s="66">
        <v>0</v>
      </c>
      <c r="AU1705" s="66">
        <v>0</v>
      </c>
      <c r="AV1705" s="66">
        <v>0</v>
      </c>
      <c r="AW1705" s="66">
        <v>0</v>
      </c>
      <c r="AX1705" s="66">
        <v>0</v>
      </c>
      <c r="AY1705" s="66">
        <v>0</v>
      </c>
      <c r="AZ1705" s="66">
        <v>0</v>
      </c>
      <c r="BA1705" s="66">
        <v>0</v>
      </c>
      <c r="BB1705" s="66">
        <v>0</v>
      </c>
      <c r="BC1705" s="66">
        <v>0</v>
      </c>
      <c r="BD1705" s="189">
        <v>61</v>
      </c>
      <c r="BE1705" s="66">
        <v>57</v>
      </c>
      <c r="BF1705" s="66">
        <v>152</v>
      </c>
      <c r="BG1705" s="66">
        <v>72</v>
      </c>
      <c r="BH1705" s="66">
        <v>204</v>
      </c>
      <c r="BI1705" s="66">
        <v>229</v>
      </c>
      <c r="BJ1705" s="66">
        <v>320</v>
      </c>
      <c r="BK1705" s="66">
        <v>186</v>
      </c>
      <c r="BL1705" s="66">
        <v>291</v>
      </c>
      <c r="BM1705" s="66">
        <v>114</v>
      </c>
      <c r="BN1705" s="60" t="s">
        <v>8725</v>
      </c>
    </row>
    <row r="1706" spans="13:66" ht="14.4" x14ac:dyDescent="0.3">
      <c r="N1706" s="205"/>
      <c r="O1706" s="205"/>
      <c r="P1706" s="205"/>
      <c r="Q1706" s="206"/>
      <c r="S1706" s="64" t="s">
        <v>8488</v>
      </c>
      <c r="T1706" s="69">
        <v>5</v>
      </c>
      <c r="U1706" s="69">
        <v>32</v>
      </c>
      <c r="V1706" s="69">
        <v>2</v>
      </c>
      <c r="W1706" s="69">
        <v>75</v>
      </c>
      <c r="X1706" s="69">
        <v>676</v>
      </c>
      <c r="Y1706" s="64">
        <f t="shared" si="254"/>
        <v>114</v>
      </c>
      <c r="Z1706" s="64" t="s">
        <v>8488</v>
      </c>
      <c r="AL1706" s="190" t="s">
        <v>8607</v>
      </c>
      <c r="AM1706" s="191">
        <v>0</v>
      </c>
      <c r="AN1706" s="191">
        <v>0</v>
      </c>
      <c r="AO1706" s="191">
        <v>0</v>
      </c>
      <c r="AP1706" s="191">
        <v>0</v>
      </c>
      <c r="AQ1706" s="191">
        <v>0</v>
      </c>
      <c r="AR1706" s="191">
        <v>0</v>
      </c>
      <c r="AS1706" s="191">
        <v>0</v>
      </c>
      <c r="AT1706" s="191">
        <v>0</v>
      </c>
      <c r="AU1706" s="191">
        <v>0</v>
      </c>
      <c r="AV1706" s="191">
        <v>0</v>
      </c>
      <c r="AW1706" s="191">
        <v>0</v>
      </c>
      <c r="AX1706" s="191">
        <v>0</v>
      </c>
      <c r="AY1706" s="191">
        <v>0</v>
      </c>
      <c r="AZ1706" s="191">
        <v>0</v>
      </c>
      <c r="BA1706" s="191">
        <v>0</v>
      </c>
      <c r="BB1706" s="191">
        <v>0</v>
      </c>
      <c r="BC1706" s="191">
        <v>0</v>
      </c>
      <c r="BD1706" s="192">
        <v>0</v>
      </c>
      <c r="BE1706" s="192">
        <v>0</v>
      </c>
      <c r="BF1706" s="191">
        <v>76</v>
      </c>
      <c r="BG1706" s="191">
        <v>315</v>
      </c>
      <c r="BH1706" s="193">
        <v>456</v>
      </c>
      <c r="BI1706" s="194">
        <v>337</v>
      </c>
      <c r="BJ1706" s="194">
        <v>386</v>
      </c>
      <c r="BK1706" s="194">
        <v>515</v>
      </c>
      <c r="BL1706" s="194">
        <v>623</v>
      </c>
      <c r="BM1706" s="194">
        <v>676</v>
      </c>
      <c r="BN1706" s="190" t="s">
        <v>8607</v>
      </c>
    </row>
    <row r="1707" spans="13:66" ht="14.4" x14ac:dyDescent="0.3">
      <c r="N1707" s="205"/>
      <c r="O1707" s="205"/>
      <c r="P1707" s="205"/>
      <c r="Q1707" s="206"/>
      <c r="S1707" s="90" t="s">
        <v>8489</v>
      </c>
      <c r="T1707" s="91">
        <v>2</v>
      </c>
      <c r="U1707" s="91">
        <v>3</v>
      </c>
      <c r="V1707" s="91">
        <v>5</v>
      </c>
      <c r="W1707" s="91">
        <v>40</v>
      </c>
      <c r="X1707" s="91">
        <v>1</v>
      </c>
      <c r="Y1707" s="64">
        <f t="shared" si="254"/>
        <v>50</v>
      </c>
      <c r="Z1707" s="90" t="s">
        <v>8489</v>
      </c>
      <c r="AL1707" s="60" t="s">
        <v>8726</v>
      </c>
      <c r="AM1707" s="66">
        <v>0</v>
      </c>
      <c r="AN1707" s="66">
        <v>0</v>
      </c>
      <c r="AO1707" s="66">
        <v>0</v>
      </c>
      <c r="AP1707" s="66">
        <v>0</v>
      </c>
      <c r="AQ1707" s="66">
        <v>0</v>
      </c>
      <c r="AR1707" s="66">
        <v>0</v>
      </c>
      <c r="AS1707" s="66">
        <v>0</v>
      </c>
      <c r="AT1707" s="66">
        <v>0</v>
      </c>
      <c r="AU1707" s="66">
        <v>0</v>
      </c>
      <c r="AV1707" s="66">
        <v>0</v>
      </c>
      <c r="AW1707" s="66">
        <v>0</v>
      </c>
      <c r="AX1707" s="66">
        <v>0</v>
      </c>
      <c r="AY1707" s="66">
        <v>0</v>
      </c>
      <c r="AZ1707" s="66">
        <v>0</v>
      </c>
      <c r="BA1707" s="66">
        <v>0</v>
      </c>
      <c r="BB1707" s="66">
        <v>0</v>
      </c>
      <c r="BC1707" s="66">
        <v>0</v>
      </c>
      <c r="BD1707" s="66">
        <v>0</v>
      </c>
      <c r="BE1707" s="66">
        <v>0</v>
      </c>
      <c r="BF1707" s="66">
        <v>0</v>
      </c>
      <c r="BG1707" s="66">
        <v>0</v>
      </c>
      <c r="BH1707" s="66">
        <v>0</v>
      </c>
      <c r="BI1707" s="66">
        <v>0</v>
      </c>
      <c r="BJ1707" s="66">
        <v>4</v>
      </c>
      <c r="BK1707" s="66">
        <v>1</v>
      </c>
      <c r="BL1707" s="66">
        <v>40</v>
      </c>
      <c r="BM1707" s="66">
        <v>50</v>
      </c>
      <c r="BN1707" s="60" t="s">
        <v>8726</v>
      </c>
    </row>
    <row r="1708" spans="13:66" ht="14.4" x14ac:dyDescent="0.3">
      <c r="N1708" s="205"/>
      <c r="O1708" s="205"/>
      <c r="P1708" s="205"/>
      <c r="Q1708" s="206"/>
      <c r="T1708" s="60">
        <f>SUM(T1702:T1707)</f>
        <v>8</v>
      </c>
      <c r="U1708" s="60">
        <f>SUM(U1702:U1707)</f>
        <v>43</v>
      </c>
      <c r="V1708" s="60">
        <f>SUM(V1702:V1707)</f>
        <v>7</v>
      </c>
      <c r="W1708" s="60">
        <f>SUM(W1702:W1707)</f>
        <v>145</v>
      </c>
      <c r="X1708" s="60">
        <f>SUM(X1702:X1707)</f>
        <v>691</v>
      </c>
      <c r="Y1708" s="64">
        <f t="shared" si="254"/>
        <v>203</v>
      </c>
      <c r="AL1708" s="190" t="s">
        <v>8611</v>
      </c>
      <c r="AM1708" s="191">
        <v>0</v>
      </c>
      <c r="AN1708" s="191">
        <v>0</v>
      </c>
      <c r="AO1708" s="191">
        <v>0</v>
      </c>
      <c r="AP1708" s="191">
        <v>0</v>
      </c>
      <c r="AQ1708" s="191">
        <v>0</v>
      </c>
      <c r="AR1708" s="191">
        <v>0</v>
      </c>
      <c r="AS1708" s="191">
        <v>0</v>
      </c>
      <c r="AT1708" s="191">
        <v>0</v>
      </c>
      <c r="AU1708" s="191">
        <v>0</v>
      </c>
      <c r="AV1708" s="191">
        <v>0</v>
      </c>
      <c r="AW1708" s="191">
        <v>0</v>
      </c>
      <c r="AX1708" s="191">
        <v>0</v>
      </c>
      <c r="AY1708" s="191">
        <v>0</v>
      </c>
      <c r="AZ1708" s="191">
        <v>0</v>
      </c>
      <c r="BA1708" s="191">
        <v>0</v>
      </c>
      <c r="BB1708" s="191">
        <v>0</v>
      </c>
      <c r="BC1708" s="191">
        <v>0</v>
      </c>
      <c r="BD1708" s="192">
        <v>0</v>
      </c>
      <c r="BE1708" s="192">
        <v>0</v>
      </c>
      <c r="BF1708" s="192">
        <v>0</v>
      </c>
      <c r="BG1708" s="192">
        <v>0</v>
      </c>
      <c r="BH1708" s="192">
        <v>0</v>
      </c>
      <c r="BI1708" s="192">
        <v>0</v>
      </c>
      <c r="BJ1708" s="192">
        <v>0</v>
      </c>
      <c r="BK1708" s="192">
        <v>0</v>
      </c>
      <c r="BL1708" s="192">
        <v>0</v>
      </c>
      <c r="BM1708" s="192">
        <v>1</v>
      </c>
      <c r="BN1708" s="190" t="s">
        <v>8611</v>
      </c>
    </row>
    <row r="1709" spans="13:66" ht="14.4" x14ac:dyDescent="0.3">
      <c r="N1709" s="205"/>
      <c r="O1709" s="205"/>
      <c r="P1709" s="205"/>
      <c r="Q1709" s="206"/>
    </row>
    <row r="1710" spans="13:66" ht="14.4" x14ac:dyDescent="0.3">
      <c r="N1710" s="205"/>
      <c r="O1710" s="205"/>
      <c r="P1710" s="205"/>
      <c r="Q1710" s="206"/>
    </row>
    <row r="1711" spans="13:66" ht="14.4" x14ac:dyDescent="0.3">
      <c r="N1711" s="205"/>
      <c r="O1711" s="205"/>
      <c r="P1711" s="205"/>
      <c r="Q1711" s="206"/>
    </row>
    <row r="1712" spans="13:66" ht="14.4" x14ac:dyDescent="0.3">
      <c r="N1712" s="205"/>
      <c r="O1712" s="205"/>
      <c r="P1712" s="205"/>
      <c r="Q1712" s="206"/>
    </row>
    <row r="1713" spans="1:65" ht="14.4" x14ac:dyDescent="0.3">
      <c r="N1713" s="205"/>
      <c r="O1713" s="205"/>
      <c r="P1713" s="205"/>
      <c r="Q1713" s="206"/>
    </row>
    <row r="1714" spans="1:65" ht="14.4" x14ac:dyDescent="0.3">
      <c r="N1714" s="205"/>
      <c r="O1714" s="205"/>
      <c r="P1714" s="205"/>
      <c r="Q1714" s="206"/>
    </row>
    <row r="1715" spans="1:65" ht="14.4" x14ac:dyDescent="0.3">
      <c r="N1715" s="205"/>
      <c r="O1715" s="205"/>
      <c r="P1715" s="205"/>
      <c r="Q1715" s="206"/>
    </row>
    <row r="1716" spans="1:65" ht="14.4" x14ac:dyDescent="0.3">
      <c r="N1716" s="205"/>
      <c r="O1716" s="205"/>
      <c r="P1716" s="205"/>
      <c r="Q1716" s="206"/>
    </row>
    <row r="1717" spans="1:65" ht="14.4" x14ac:dyDescent="0.3">
      <c r="N1717" s="205"/>
      <c r="O1717" s="205"/>
      <c r="P1717" s="205"/>
      <c r="Q1717" s="206"/>
    </row>
    <row r="1718" spans="1:65" ht="39.6" x14ac:dyDescent="0.3">
      <c r="A1718" s="75" t="s">
        <v>8711</v>
      </c>
      <c r="B1718" s="75" t="s">
        <v>7388</v>
      </c>
      <c r="C1718" s="75" t="s">
        <v>8472</v>
      </c>
      <c r="D1718" s="75" t="s">
        <v>8496</v>
      </c>
      <c r="E1718" s="75" t="s">
        <v>8497</v>
      </c>
      <c r="F1718" s="75" t="s">
        <v>8498</v>
      </c>
      <c r="G1718" s="75" t="s">
        <v>8499</v>
      </c>
      <c r="H1718" s="75" t="s">
        <v>8500</v>
      </c>
      <c r="I1718" s="75" t="s">
        <v>8501</v>
      </c>
      <c r="J1718" s="77" t="s">
        <v>8502</v>
      </c>
      <c r="K1718" s="67" t="s">
        <v>8503</v>
      </c>
      <c r="M1718" s="66" t="s">
        <v>8729</v>
      </c>
      <c r="N1718" s="207"/>
      <c r="O1718" s="207"/>
      <c r="P1718" s="207"/>
      <c r="Q1718" s="207"/>
      <c r="S1718" s="60" t="s">
        <v>8711</v>
      </c>
      <c r="AL1718" s="66" t="s">
        <v>8566</v>
      </c>
      <c r="AM1718" s="119" t="s">
        <v>8711</v>
      </c>
      <c r="AN1718" s="66"/>
      <c r="AO1718" s="66"/>
      <c r="AP1718" s="66"/>
    </row>
    <row r="1719" spans="1:65" ht="14.4" x14ac:dyDescent="0.3">
      <c r="A1719" s="86" t="s">
        <v>8545</v>
      </c>
      <c r="B1719" s="86" t="s">
        <v>924</v>
      </c>
      <c r="C1719" s="115">
        <v>1</v>
      </c>
      <c r="D1719" s="115">
        <v>1</v>
      </c>
      <c r="E1719" s="163">
        <v>0</v>
      </c>
      <c r="F1719" s="163">
        <v>0</v>
      </c>
      <c r="G1719" s="163">
        <v>0</v>
      </c>
      <c r="H1719" s="163">
        <v>0</v>
      </c>
      <c r="I1719" s="163">
        <v>1</v>
      </c>
      <c r="J1719" s="163">
        <v>0</v>
      </c>
      <c r="K1719" s="199">
        <f t="shared" ref="K1719:K1734" si="255">SUM(E1719:J1719)</f>
        <v>1</v>
      </c>
      <c r="M1719" s="62">
        <v>1</v>
      </c>
      <c r="N1719" s="205"/>
      <c r="O1719" s="205"/>
      <c r="P1719" s="205"/>
      <c r="Q1719" s="206"/>
      <c r="S1719" s="64" t="s">
        <v>8505</v>
      </c>
      <c r="T1719" s="64" t="s">
        <v>115</v>
      </c>
      <c r="U1719" s="64" t="s">
        <v>135</v>
      </c>
      <c r="V1719" s="64" t="s">
        <v>139</v>
      </c>
      <c r="W1719" s="64" t="s">
        <v>121</v>
      </c>
      <c r="X1719" s="64" t="s">
        <v>667</v>
      </c>
      <c r="Y1719" s="64" t="s">
        <v>8</v>
      </c>
      <c r="AL1719" s="60" t="s">
        <v>8692</v>
      </c>
      <c r="AM1719" s="66"/>
      <c r="AN1719" s="66"/>
      <c r="AO1719" s="66"/>
      <c r="AP1719" s="66"/>
    </row>
    <row r="1720" spans="1:65" ht="14.4" x14ac:dyDescent="0.3">
      <c r="A1720" s="200" t="s">
        <v>8546</v>
      </c>
      <c r="B1720" s="200" t="s">
        <v>924</v>
      </c>
      <c r="C1720" s="187">
        <v>1</v>
      </c>
      <c r="D1720" s="114">
        <v>1</v>
      </c>
      <c r="E1720" s="172">
        <v>0</v>
      </c>
      <c r="F1720" s="172">
        <v>0</v>
      </c>
      <c r="G1720" s="172">
        <v>0</v>
      </c>
      <c r="H1720" s="172">
        <v>0</v>
      </c>
      <c r="I1720" s="172">
        <v>1</v>
      </c>
      <c r="J1720" s="172">
        <v>0</v>
      </c>
      <c r="K1720" s="202">
        <f t="shared" si="255"/>
        <v>1</v>
      </c>
      <c r="M1720" s="184">
        <v>1</v>
      </c>
      <c r="N1720" s="205"/>
      <c r="O1720" s="205"/>
      <c r="P1720" s="205"/>
      <c r="Q1720" s="206"/>
      <c r="S1720" s="64" t="s">
        <v>8484</v>
      </c>
      <c r="T1720" s="69">
        <v>0</v>
      </c>
      <c r="U1720" s="69">
        <v>0</v>
      </c>
      <c r="V1720" s="69">
        <v>0</v>
      </c>
      <c r="W1720" s="69">
        <v>0</v>
      </c>
      <c r="X1720" s="69">
        <v>1</v>
      </c>
      <c r="Y1720" s="64">
        <f t="shared" ref="Y1720:Y1726" si="256">SUM(T1720:X1720)</f>
        <v>1</v>
      </c>
      <c r="AL1720" s="60" t="s">
        <v>8694</v>
      </c>
      <c r="AM1720" s="66"/>
      <c r="AN1720" s="66"/>
      <c r="AO1720" s="66"/>
      <c r="AP1720" s="66"/>
      <c r="BI1720" s="60" t="s">
        <v>8695</v>
      </c>
    </row>
    <row r="1721" spans="1:65" ht="14.4" x14ac:dyDescent="0.3">
      <c r="A1721" s="86" t="s">
        <v>8521</v>
      </c>
      <c r="B1721" s="86" t="s">
        <v>1641</v>
      </c>
      <c r="C1721" s="115">
        <v>11</v>
      </c>
      <c r="D1721" s="115">
        <v>10</v>
      </c>
      <c r="E1721" s="163">
        <v>0</v>
      </c>
      <c r="F1721" s="163">
        <v>0</v>
      </c>
      <c r="G1721" s="163">
        <v>0</v>
      </c>
      <c r="H1721" s="163">
        <v>4</v>
      </c>
      <c r="I1721" s="163">
        <v>6</v>
      </c>
      <c r="J1721" s="163">
        <v>0</v>
      </c>
      <c r="K1721" s="199">
        <f t="shared" si="255"/>
        <v>10</v>
      </c>
      <c r="M1721" s="62"/>
      <c r="N1721" s="205"/>
      <c r="O1721" s="205"/>
      <c r="P1721" s="205"/>
      <c r="Q1721" s="206"/>
      <c r="S1721" s="90" t="s">
        <v>8485</v>
      </c>
      <c r="T1721" s="91">
        <v>0</v>
      </c>
      <c r="U1721" s="91">
        <v>0</v>
      </c>
      <c r="V1721" s="91">
        <v>0</v>
      </c>
      <c r="W1721" s="91">
        <v>0</v>
      </c>
      <c r="X1721" s="91">
        <v>1</v>
      </c>
      <c r="Y1721" s="64">
        <f t="shared" si="256"/>
        <v>1</v>
      </c>
      <c r="AM1721" s="66"/>
      <c r="AN1721" s="66"/>
      <c r="AO1721" s="66"/>
      <c r="AP1721" s="66"/>
    </row>
    <row r="1722" spans="1:65" ht="22.8" x14ac:dyDescent="0.3">
      <c r="A1722" s="86" t="s">
        <v>8521</v>
      </c>
      <c r="B1722" s="86" t="s">
        <v>7219</v>
      </c>
      <c r="C1722" s="115">
        <v>1</v>
      </c>
      <c r="D1722" s="115">
        <v>1</v>
      </c>
      <c r="E1722" s="163">
        <v>0</v>
      </c>
      <c r="F1722" s="163">
        <v>1</v>
      </c>
      <c r="G1722" s="163">
        <v>0</v>
      </c>
      <c r="H1722" s="163">
        <v>0</v>
      </c>
      <c r="I1722" s="163">
        <v>0</v>
      </c>
      <c r="J1722" s="163">
        <v>0</v>
      </c>
      <c r="K1722" s="199">
        <f t="shared" si="255"/>
        <v>1</v>
      </c>
      <c r="M1722" s="62"/>
      <c r="N1722" s="205"/>
      <c r="O1722" s="205"/>
      <c r="P1722" s="205"/>
      <c r="Q1722" s="206"/>
      <c r="S1722" s="64" t="s">
        <v>8486</v>
      </c>
      <c r="T1722" s="69">
        <v>1</v>
      </c>
      <c r="U1722" s="69">
        <v>5</v>
      </c>
      <c r="V1722" s="69">
        <v>0</v>
      </c>
      <c r="W1722" s="69">
        <v>15</v>
      </c>
      <c r="X1722" s="69">
        <v>33</v>
      </c>
      <c r="Y1722" s="64">
        <f t="shared" si="256"/>
        <v>54</v>
      </c>
      <c r="AL1722" s="60" t="s">
        <v>5</v>
      </c>
      <c r="AM1722" s="60" t="s">
        <v>8698</v>
      </c>
      <c r="AN1722" s="60" t="s">
        <v>8699</v>
      </c>
      <c r="AO1722" s="60" t="s">
        <v>8700</v>
      </c>
      <c r="AP1722" s="60" t="s">
        <v>8597</v>
      </c>
      <c r="AQ1722" s="60" t="s">
        <v>8592</v>
      </c>
      <c r="AR1722" s="60" t="s">
        <v>8701</v>
      </c>
      <c r="AS1722" s="60" t="s">
        <v>8702</v>
      </c>
      <c r="AT1722" s="119" t="s">
        <v>8703</v>
      </c>
      <c r="AU1722" s="119" t="s">
        <v>8600</v>
      </c>
      <c r="AV1722" s="60" t="s">
        <v>8601</v>
      </c>
      <c r="AW1722" s="60" t="s">
        <v>8596</v>
      </c>
      <c r="AX1722" s="60" t="s">
        <v>8704</v>
      </c>
      <c r="AY1722" s="60" t="s">
        <v>8705</v>
      </c>
      <c r="AZ1722" s="60" t="s">
        <v>8706</v>
      </c>
      <c r="BA1722" s="60" t="s">
        <v>8599</v>
      </c>
      <c r="BB1722" s="60" t="s">
        <v>8642</v>
      </c>
      <c r="BC1722" s="60" t="s">
        <v>8605</v>
      </c>
      <c r="BD1722" s="60" t="s">
        <v>8707</v>
      </c>
      <c r="BE1722" s="60" t="s">
        <v>8708</v>
      </c>
      <c r="BF1722" s="60" t="s">
        <v>8604</v>
      </c>
      <c r="BG1722" s="60" t="s">
        <v>8709</v>
      </c>
      <c r="BH1722" s="60" t="s">
        <v>8710</v>
      </c>
      <c r="BI1722" s="60" t="s">
        <v>8609</v>
      </c>
      <c r="BJ1722" s="60" t="s">
        <v>8644</v>
      </c>
      <c r="BK1722" s="60" t="s">
        <v>8610</v>
      </c>
      <c r="BL1722" s="60" t="s">
        <v>8711</v>
      </c>
    </row>
    <row r="1723" spans="1:65" ht="14.4" x14ac:dyDescent="0.3">
      <c r="A1723" s="86" t="s">
        <v>8521</v>
      </c>
      <c r="B1723" s="86" t="s">
        <v>924</v>
      </c>
      <c r="C1723" s="115">
        <v>43</v>
      </c>
      <c r="D1723" s="115">
        <v>43</v>
      </c>
      <c r="E1723" s="163">
        <v>1</v>
      </c>
      <c r="F1723" s="163">
        <v>4</v>
      </c>
      <c r="G1723" s="163">
        <v>0</v>
      </c>
      <c r="H1723" s="163">
        <v>11</v>
      </c>
      <c r="I1723" s="163">
        <v>27</v>
      </c>
      <c r="J1723" s="163">
        <v>0</v>
      </c>
      <c r="K1723" s="199">
        <f t="shared" si="255"/>
        <v>43</v>
      </c>
      <c r="M1723" s="62">
        <v>54</v>
      </c>
      <c r="N1723" s="205"/>
      <c r="O1723" s="205"/>
      <c r="P1723" s="205"/>
      <c r="Q1723" s="206"/>
      <c r="S1723" s="90" t="s">
        <v>8487</v>
      </c>
      <c r="T1723" s="91">
        <v>2</v>
      </c>
      <c r="U1723" s="91">
        <v>7</v>
      </c>
      <c r="V1723" s="91">
        <v>0</v>
      </c>
      <c r="W1723" s="91">
        <v>44</v>
      </c>
      <c r="X1723" s="91">
        <v>73</v>
      </c>
      <c r="Y1723" s="64">
        <f t="shared" si="256"/>
        <v>126</v>
      </c>
      <c r="AL1723" s="60" t="s">
        <v>8582</v>
      </c>
      <c r="AM1723" s="66">
        <v>0</v>
      </c>
      <c r="AN1723" s="66">
        <v>0</v>
      </c>
      <c r="AO1723" s="66">
        <v>0</v>
      </c>
      <c r="AP1723" s="66">
        <v>0</v>
      </c>
      <c r="AQ1723" s="66">
        <v>0</v>
      </c>
      <c r="AR1723" s="66">
        <v>0</v>
      </c>
      <c r="AS1723" s="66">
        <v>0</v>
      </c>
      <c r="AT1723" s="119">
        <v>0</v>
      </c>
      <c r="AU1723" s="119">
        <v>0</v>
      </c>
      <c r="AV1723" s="66">
        <v>0</v>
      </c>
      <c r="AW1723" s="66">
        <v>0</v>
      </c>
      <c r="AX1723" s="66">
        <v>0</v>
      </c>
      <c r="AY1723" s="66">
        <v>0</v>
      </c>
      <c r="AZ1723" s="66">
        <v>0</v>
      </c>
      <c r="BA1723" s="66">
        <v>0</v>
      </c>
      <c r="BB1723" s="66">
        <v>0</v>
      </c>
      <c r="BC1723" s="66">
        <v>0</v>
      </c>
      <c r="BD1723" s="66">
        <v>0</v>
      </c>
      <c r="BE1723" s="66">
        <v>0</v>
      </c>
      <c r="BF1723" s="66">
        <v>0</v>
      </c>
      <c r="BG1723" s="66">
        <v>0</v>
      </c>
      <c r="BH1723" s="66">
        <v>0</v>
      </c>
      <c r="BI1723" s="66">
        <v>0</v>
      </c>
      <c r="BJ1723" s="66">
        <v>0</v>
      </c>
      <c r="BK1723" s="66">
        <v>0</v>
      </c>
      <c r="BL1723" s="66">
        <v>0</v>
      </c>
      <c r="BM1723" s="60" t="s">
        <v>8582</v>
      </c>
    </row>
    <row r="1724" spans="1:65" ht="14.4" x14ac:dyDescent="0.3">
      <c r="A1724" s="200" t="s">
        <v>8541</v>
      </c>
      <c r="B1724" s="200" t="s">
        <v>2680</v>
      </c>
      <c r="C1724" s="172">
        <v>15</v>
      </c>
      <c r="D1724" s="114">
        <v>15</v>
      </c>
      <c r="E1724" s="172">
        <v>1</v>
      </c>
      <c r="F1724" s="172">
        <v>5</v>
      </c>
      <c r="G1724" s="172">
        <v>0</v>
      </c>
      <c r="H1724" s="172">
        <v>9</v>
      </c>
      <c r="I1724" s="172">
        <v>0</v>
      </c>
      <c r="J1724" s="172">
        <v>0</v>
      </c>
      <c r="K1724" s="202">
        <f t="shared" si="255"/>
        <v>15</v>
      </c>
      <c r="M1724" s="62"/>
      <c r="N1724" s="205"/>
      <c r="O1724" s="205"/>
      <c r="P1724" s="205"/>
      <c r="Q1724" s="206"/>
      <c r="S1724" s="64" t="s">
        <v>8488</v>
      </c>
      <c r="T1724" s="69">
        <v>18</v>
      </c>
      <c r="U1724" s="69">
        <v>72</v>
      </c>
      <c r="V1724" s="69">
        <v>12</v>
      </c>
      <c r="W1724" s="69">
        <v>226</v>
      </c>
      <c r="X1724" s="69">
        <v>623</v>
      </c>
      <c r="Y1724" s="64">
        <f t="shared" si="256"/>
        <v>951</v>
      </c>
      <c r="AL1724" s="60" t="s">
        <v>8583</v>
      </c>
      <c r="AM1724" s="66">
        <v>0</v>
      </c>
      <c r="AN1724" s="66">
        <v>0</v>
      </c>
      <c r="AO1724" s="66">
        <v>0</v>
      </c>
      <c r="AP1724" s="66">
        <v>0</v>
      </c>
      <c r="AQ1724" s="66">
        <v>0</v>
      </c>
      <c r="AR1724" s="66">
        <v>0</v>
      </c>
      <c r="AS1724" s="66">
        <v>0</v>
      </c>
      <c r="AT1724" s="119">
        <v>0</v>
      </c>
      <c r="AU1724" s="119">
        <v>0</v>
      </c>
      <c r="AV1724" s="66">
        <v>0</v>
      </c>
      <c r="AW1724" s="66">
        <v>0</v>
      </c>
      <c r="AX1724" s="66">
        <v>0</v>
      </c>
      <c r="AY1724" s="66">
        <v>0</v>
      </c>
      <c r="AZ1724" s="66">
        <v>0</v>
      </c>
      <c r="BA1724" s="66">
        <v>0</v>
      </c>
      <c r="BB1724" s="66">
        <v>0</v>
      </c>
      <c r="BC1724" s="66">
        <v>0</v>
      </c>
      <c r="BD1724" s="66">
        <v>0</v>
      </c>
      <c r="BE1724" s="66">
        <v>0</v>
      </c>
      <c r="BF1724" s="66">
        <v>0</v>
      </c>
      <c r="BG1724" s="66">
        <v>0</v>
      </c>
      <c r="BH1724" s="66">
        <v>0</v>
      </c>
      <c r="BI1724" s="66">
        <v>0</v>
      </c>
      <c r="BJ1724" s="66">
        <v>0</v>
      </c>
      <c r="BK1724" s="66">
        <v>0</v>
      </c>
      <c r="BL1724" s="66">
        <v>0</v>
      </c>
      <c r="BM1724" s="60" t="s">
        <v>8583</v>
      </c>
    </row>
    <row r="1725" spans="1:65" ht="14.4" x14ac:dyDescent="0.3">
      <c r="A1725" s="200" t="s">
        <v>8541</v>
      </c>
      <c r="B1725" s="200" t="s">
        <v>1641</v>
      </c>
      <c r="C1725" s="172">
        <v>11</v>
      </c>
      <c r="D1725" s="114">
        <v>10</v>
      </c>
      <c r="E1725" s="172">
        <v>0</v>
      </c>
      <c r="F1725" s="172">
        <v>0</v>
      </c>
      <c r="G1725" s="172">
        <v>0</v>
      </c>
      <c r="H1725" s="172">
        <v>6</v>
      </c>
      <c r="I1725" s="172">
        <v>4</v>
      </c>
      <c r="J1725" s="172">
        <v>0</v>
      </c>
      <c r="K1725" s="202">
        <f t="shared" si="255"/>
        <v>10</v>
      </c>
      <c r="M1725" s="62"/>
      <c r="N1725" s="205"/>
      <c r="O1725" s="205"/>
      <c r="P1725" s="205"/>
      <c r="Q1725" s="206"/>
      <c r="S1725" s="90" t="s">
        <v>8489</v>
      </c>
      <c r="T1725" s="91">
        <v>0</v>
      </c>
      <c r="U1725" s="91">
        <v>4</v>
      </c>
      <c r="V1725" s="91">
        <v>4</v>
      </c>
      <c r="W1725" s="91">
        <v>32</v>
      </c>
      <c r="X1725" s="91">
        <v>0</v>
      </c>
      <c r="Y1725" s="64">
        <f t="shared" si="256"/>
        <v>40</v>
      </c>
      <c r="AL1725" s="60" t="s">
        <v>8584</v>
      </c>
      <c r="AM1725" s="66">
        <v>0</v>
      </c>
      <c r="AN1725" s="66">
        <v>0</v>
      </c>
      <c r="AO1725" s="66">
        <v>0</v>
      </c>
      <c r="AP1725" s="66">
        <v>0</v>
      </c>
      <c r="AQ1725" s="66">
        <v>0</v>
      </c>
      <c r="AR1725" s="66">
        <v>0</v>
      </c>
      <c r="AS1725" s="66">
        <v>0</v>
      </c>
      <c r="AT1725" s="119">
        <v>0</v>
      </c>
      <c r="AU1725" s="119">
        <v>0</v>
      </c>
      <c r="AV1725" s="66">
        <v>0</v>
      </c>
      <c r="AW1725" s="66">
        <v>0</v>
      </c>
      <c r="AX1725" s="66">
        <v>1</v>
      </c>
      <c r="AY1725" s="66">
        <v>0</v>
      </c>
      <c r="AZ1725" s="66">
        <v>0</v>
      </c>
      <c r="BA1725" s="66">
        <v>0</v>
      </c>
      <c r="BB1725" s="66">
        <v>0</v>
      </c>
      <c r="BC1725" s="66">
        <v>0</v>
      </c>
      <c r="BD1725" s="66">
        <v>0</v>
      </c>
      <c r="BE1725" s="66">
        <v>0</v>
      </c>
      <c r="BF1725" s="66">
        <v>0</v>
      </c>
      <c r="BG1725" s="66">
        <v>0</v>
      </c>
      <c r="BH1725" s="66">
        <v>0</v>
      </c>
      <c r="BI1725" s="66">
        <v>0</v>
      </c>
      <c r="BJ1725" s="66">
        <v>0</v>
      </c>
      <c r="BK1725" s="66">
        <v>0</v>
      </c>
      <c r="BL1725" s="66">
        <v>0</v>
      </c>
      <c r="BM1725" s="60" t="s">
        <v>8584</v>
      </c>
    </row>
    <row r="1726" spans="1:65" ht="14.4" x14ac:dyDescent="0.3">
      <c r="A1726" s="200" t="s">
        <v>8541</v>
      </c>
      <c r="B1726" s="200" t="s">
        <v>924</v>
      </c>
      <c r="C1726" s="172">
        <v>101</v>
      </c>
      <c r="D1726" s="114">
        <v>101</v>
      </c>
      <c r="E1726" s="172">
        <v>1</v>
      </c>
      <c r="F1726" s="172">
        <v>2</v>
      </c>
      <c r="G1726" s="172">
        <v>0</v>
      </c>
      <c r="H1726" s="172">
        <v>29</v>
      </c>
      <c r="I1726" s="172">
        <v>69</v>
      </c>
      <c r="J1726" s="172">
        <v>0</v>
      </c>
      <c r="K1726" s="202">
        <f t="shared" si="255"/>
        <v>101</v>
      </c>
      <c r="M1726" s="184">
        <v>126</v>
      </c>
      <c r="N1726" s="205"/>
      <c r="O1726" s="205"/>
      <c r="P1726" s="205"/>
      <c r="Q1726" s="206"/>
      <c r="T1726" s="60">
        <f>SUM(T1720:T1725)</f>
        <v>21</v>
      </c>
      <c r="U1726" s="60">
        <f>SUM(U1720:U1725)</f>
        <v>88</v>
      </c>
      <c r="V1726" s="60">
        <f>SUM(V1720:V1725)</f>
        <v>16</v>
      </c>
      <c r="W1726" s="60">
        <f>SUM(W1720:W1725)</f>
        <v>317</v>
      </c>
      <c r="X1726" s="60">
        <f>SUM(X1720:X1725)</f>
        <v>731</v>
      </c>
      <c r="Y1726" s="64">
        <f t="shared" si="256"/>
        <v>1173</v>
      </c>
      <c r="AL1726" s="60" t="s">
        <v>8585</v>
      </c>
      <c r="AM1726" s="66">
        <v>0</v>
      </c>
      <c r="AN1726" s="66">
        <v>0</v>
      </c>
      <c r="AO1726" s="66">
        <v>0</v>
      </c>
      <c r="AP1726" s="66">
        <v>0</v>
      </c>
      <c r="AQ1726" s="66">
        <v>0</v>
      </c>
      <c r="AR1726" s="66">
        <v>0</v>
      </c>
      <c r="AS1726" s="66">
        <v>0</v>
      </c>
      <c r="AT1726" s="119">
        <v>0</v>
      </c>
      <c r="AU1726" s="119">
        <v>0</v>
      </c>
      <c r="AV1726" s="66">
        <v>0</v>
      </c>
      <c r="AW1726" s="66">
        <v>0</v>
      </c>
      <c r="AX1726" s="66">
        <v>1</v>
      </c>
      <c r="AY1726" s="66">
        <v>0</v>
      </c>
      <c r="AZ1726" s="66">
        <v>0</v>
      </c>
      <c r="BA1726" s="66">
        <v>0</v>
      </c>
      <c r="BB1726" s="66">
        <v>0</v>
      </c>
      <c r="BC1726" s="66">
        <v>0</v>
      </c>
      <c r="BD1726" s="66">
        <v>0</v>
      </c>
      <c r="BE1726" s="66">
        <v>0</v>
      </c>
      <c r="BF1726" s="66">
        <v>0</v>
      </c>
      <c r="BG1726" s="66">
        <v>0</v>
      </c>
      <c r="BH1726" s="66">
        <v>0</v>
      </c>
      <c r="BI1726" s="66">
        <v>0</v>
      </c>
      <c r="BJ1726" s="66">
        <v>0</v>
      </c>
      <c r="BK1726" s="66">
        <v>0</v>
      </c>
      <c r="BL1726" s="66">
        <v>0</v>
      </c>
      <c r="BM1726" s="60" t="s">
        <v>8585</v>
      </c>
    </row>
    <row r="1727" spans="1:65" ht="14.4" x14ac:dyDescent="0.3">
      <c r="A1727" s="86" t="s">
        <v>8534</v>
      </c>
      <c r="B1727" s="86" t="s">
        <v>2680</v>
      </c>
      <c r="C1727" s="163">
        <v>37</v>
      </c>
      <c r="D1727" s="115">
        <v>37</v>
      </c>
      <c r="E1727" s="163">
        <v>2</v>
      </c>
      <c r="F1727" s="163">
        <v>7</v>
      </c>
      <c r="G1727" s="163">
        <v>0</v>
      </c>
      <c r="H1727" s="163">
        <v>28</v>
      </c>
      <c r="I1727" s="163">
        <v>0</v>
      </c>
      <c r="J1727" s="163">
        <v>0</v>
      </c>
      <c r="K1727" s="199">
        <f t="shared" si="255"/>
        <v>37</v>
      </c>
      <c r="M1727" s="62"/>
      <c r="N1727" s="205"/>
      <c r="O1727" s="205"/>
      <c r="P1727" s="205"/>
      <c r="Q1727" s="206"/>
      <c r="AL1727" s="60" t="s">
        <v>8591</v>
      </c>
      <c r="AM1727" s="66">
        <v>364</v>
      </c>
      <c r="AN1727" s="66">
        <v>349</v>
      </c>
      <c r="AO1727" s="66">
        <v>510</v>
      </c>
      <c r="AP1727" s="66">
        <v>535</v>
      </c>
      <c r="AQ1727" s="66">
        <v>579</v>
      </c>
      <c r="AR1727" s="66">
        <v>91</v>
      </c>
      <c r="AS1727" s="66">
        <v>181</v>
      </c>
      <c r="AT1727" s="119">
        <v>166</v>
      </c>
      <c r="AU1727" s="119">
        <v>123</v>
      </c>
      <c r="AV1727" s="66">
        <v>6</v>
      </c>
      <c r="AW1727" s="66">
        <v>0</v>
      </c>
      <c r="AX1727" s="66">
        <v>1</v>
      </c>
      <c r="AY1727" s="66">
        <v>0</v>
      </c>
      <c r="AZ1727" s="66">
        <v>0</v>
      </c>
      <c r="BA1727" s="66">
        <v>0</v>
      </c>
      <c r="BB1727" s="66">
        <v>0</v>
      </c>
      <c r="BC1727" s="66">
        <v>0</v>
      </c>
      <c r="BD1727" s="66">
        <v>0</v>
      </c>
      <c r="BE1727" s="66">
        <v>0</v>
      </c>
      <c r="BF1727" s="66">
        <v>0</v>
      </c>
      <c r="BG1727" s="66">
        <v>0</v>
      </c>
      <c r="BH1727" s="66">
        <v>0</v>
      </c>
      <c r="BI1727" s="66">
        <v>0</v>
      </c>
      <c r="BJ1727" s="66">
        <v>0</v>
      </c>
      <c r="BK1727" s="66">
        <v>0</v>
      </c>
      <c r="BL1727" s="66">
        <v>1</v>
      </c>
      <c r="BM1727" s="60" t="s">
        <v>8591</v>
      </c>
    </row>
    <row r="1728" spans="1:65" ht="14.4" x14ac:dyDescent="0.3">
      <c r="A1728" s="86" t="s">
        <v>8534</v>
      </c>
      <c r="B1728" s="86" t="s">
        <v>1641</v>
      </c>
      <c r="C1728" s="115">
        <v>187</v>
      </c>
      <c r="D1728" s="115">
        <v>179</v>
      </c>
      <c r="E1728" s="115">
        <v>0</v>
      </c>
      <c r="F1728" s="115">
        <v>1</v>
      </c>
      <c r="G1728" s="115">
        <v>0</v>
      </c>
      <c r="H1728" s="115">
        <v>121</v>
      </c>
      <c r="I1728" s="115">
        <v>57</v>
      </c>
      <c r="J1728" s="115">
        <v>0</v>
      </c>
      <c r="K1728" s="199">
        <f t="shared" si="255"/>
        <v>179</v>
      </c>
      <c r="M1728" s="62"/>
      <c r="N1728" s="205"/>
      <c r="O1728" s="205"/>
      <c r="P1728" s="205"/>
      <c r="Q1728" s="206"/>
      <c r="AL1728" s="60" t="s">
        <v>8595</v>
      </c>
      <c r="AM1728" s="66">
        <v>0</v>
      </c>
      <c r="AN1728" s="66">
        <v>0</v>
      </c>
      <c r="AO1728" s="66">
        <v>0</v>
      </c>
      <c r="AP1728" s="66">
        <v>0</v>
      </c>
      <c r="AQ1728" s="66">
        <v>0</v>
      </c>
      <c r="AR1728" s="66">
        <v>415</v>
      </c>
      <c r="AS1728" s="66">
        <v>435</v>
      </c>
      <c r="AT1728" s="119">
        <v>345</v>
      </c>
      <c r="AU1728" s="119">
        <v>433</v>
      </c>
      <c r="AV1728" s="66">
        <v>457</v>
      </c>
      <c r="AW1728" s="66">
        <v>568</v>
      </c>
      <c r="AX1728" s="66">
        <v>453</v>
      </c>
      <c r="AY1728" s="66">
        <v>391</v>
      </c>
      <c r="AZ1728" s="66">
        <v>236</v>
      </c>
      <c r="BA1728" s="66">
        <v>35</v>
      </c>
      <c r="BB1728" s="66">
        <v>44</v>
      </c>
      <c r="BC1728" s="66">
        <v>12</v>
      </c>
      <c r="BD1728" s="189">
        <v>15</v>
      </c>
      <c r="BE1728" s="189">
        <v>11</v>
      </c>
      <c r="BF1728" s="189">
        <v>1</v>
      </c>
      <c r="BG1728" s="66">
        <v>0</v>
      </c>
      <c r="BH1728" s="154">
        <v>0</v>
      </c>
      <c r="BI1728" s="66">
        <v>0</v>
      </c>
      <c r="BJ1728" s="66">
        <v>0</v>
      </c>
      <c r="BK1728" s="66">
        <v>0</v>
      </c>
      <c r="BL1728" s="66">
        <v>1</v>
      </c>
      <c r="BM1728" s="60" t="s">
        <v>8595</v>
      </c>
    </row>
    <row r="1729" spans="1:65" ht="14.4" x14ac:dyDescent="0.3">
      <c r="A1729" s="86" t="s">
        <v>8534</v>
      </c>
      <c r="B1729" s="86" t="s">
        <v>7219</v>
      </c>
      <c r="C1729" s="115">
        <v>3</v>
      </c>
      <c r="D1729" s="115">
        <v>2</v>
      </c>
      <c r="E1729" s="115">
        <v>0</v>
      </c>
      <c r="F1729" s="115">
        <v>2</v>
      </c>
      <c r="G1729" s="115">
        <v>0</v>
      </c>
      <c r="H1729" s="115">
        <v>0</v>
      </c>
      <c r="I1729" s="115">
        <v>0</v>
      </c>
      <c r="J1729" s="115">
        <v>0</v>
      </c>
      <c r="K1729" s="199">
        <f t="shared" si="255"/>
        <v>2</v>
      </c>
      <c r="M1729" s="62"/>
      <c r="N1729" s="205"/>
      <c r="O1729" s="205"/>
      <c r="P1729" s="205"/>
      <c r="Q1729" s="206"/>
      <c r="S1729" s="64" t="s">
        <v>8508</v>
      </c>
      <c r="T1729" s="64" t="s">
        <v>115</v>
      </c>
      <c r="U1729" s="64" t="s">
        <v>135</v>
      </c>
      <c r="V1729" s="64" t="s">
        <v>139</v>
      </c>
      <c r="W1729" s="64" t="s">
        <v>121</v>
      </c>
      <c r="X1729" s="64" t="s">
        <v>667</v>
      </c>
      <c r="Y1729" s="64" t="s">
        <v>8</v>
      </c>
      <c r="AL1729" s="60" t="s">
        <v>8632</v>
      </c>
      <c r="AM1729" s="66">
        <v>3</v>
      </c>
      <c r="AN1729" s="66">
        <v>0</v>
      </c>
      <c r="AO1729" s="66">
        <v>1</v>
      </c>
      <c r="AP1729" s="66">
        <v>1</v>
      </c>
      <c r="AQ1729" s="66">
        <v>1</v>
      </c>
      <c r="AR1729" s="66">
        <v>0</v>
      </c>
      <c r="AS1729" s="66">
        <v>0</v>
      </c>
      <c r="AT1729" s="119">
        <v>0</v>
      </c>
      <c r="AU1729" s="119">
        <v>0</v>
      </c>
      <c r="AV1729" s="66">
        <v>1</v>
      </c>
      <c r="AW1729" s="66">
        <v>2</v>
      </c>
      <c r="AX1729" s="66">
        <v>1</v>
      </c>
      <c r="AY1729" s="66">
        <v>1</v>
      </c>
      <c r="AZ1729" s="66">
        <v>0</v>
      </c>
      <c r="BA1729" s="66">
        <v>0</v>
      </c>
      <c r="BB1729" s="66">
        <v>1</v>
      </c>
      <c r="BC1729" s="66">
        <v>0</v>
      </c>
      <c r="BD1729" s="66">
        <v>0</v>
      </c>
      <c r="BE1729" s="66">
        <v>0</v>
      </c>
      <c r="BF1729" s="66">
        <v>1</v>
      </c>
      <c r="BG1729" s="66">
        <v>1</v>
      </c>
      <c r="BH1729" s="66">
        <v>0</v>
      </c>
      <c r="BI1729" s="66">
        <v>0</v>
      </c>
      <c r="BJ1729" s="66">
        <v>0</v>
      </c>
      <c r="BK1729" s="66">
        <v>0</v>
      </c>
      <c r="BL1729" s="66">
        <v>0</v>
      </c>
      <c r="BM1729" s="60" t="s">
        <v>8632</v>
      </c>
    </row>
    <row r="1730" spans="1:65" ht="14.4" x14ac:dyDescent="0.3">
      <c r="A1730" s="86" t="s">
        <v>8534</v>
      </c>
      <c r="B1730" s="86" t="s">
        <v>7220</v>
      </c>
      <c r="C1730" s="115">
        <v>2</v>
      </c>
      <c r="D1730" s="115">
        <v>2</v>
      </c>
      <c r="E1730" s="115">
        <v>0</v>
      </c>
      <c r="F1730" s="115">
        <v>1</v>
      </c>
      <c r="G1730" s="115">
        <v>0</v>
      </c>
      <c r="H1730" s="115">
        <v>1</v>
      </c>
      <c r="I1730" s="115">
        <v>0</v>
      </c>
      <c r="J1730" s="115">
        <v>0</v>
      </c>
      <c r="K1730" s="199">
        <f t="shared" si="255"/>
        <v>2</v>
      </c>
      <c r="M1730" s="62"/>
      <c r="N1730" s="205"/>
      <c r="O1730" s="205"/>
      <c r="P1730" s="205"/>
      <c r="Q1730" s="206"/>
      <c r="S1730" s="64" t="s">
        <v>8484</v>
      </c>
      <c r="T1730" s="99">
        <v>0</v>
      </c>
      <c r="U1730" s="99">
        <v>0</v>
      </c>
      <c r="V1730" s="99">
        <v>0</v>
      </c>
      <c r="W1730" s="99">
        <v>0</v>
      </c>
      <c r="X1730" s="99">
        <v>0</v>
      </c>
      <c r="Y1730" s="64">
        <f t="shared" ref="Y1730:Y1736" si="257">SUM(T1730:X1730)</f>
        <v>0</v>
      </c>
      <c r="AL1730" s="60" t="s">
        <v>8633</v>
      </c>
      <c r="AM1730" s="66">
        <v>3</v>
      </c>
      <c r="AN1730" s="66">
        <v>3</v>
      </c>
      <c r="AO1730" s="66">
        <v>1</v>
      </c>
      <c r="AP1730" s="66">
        <v>1</v>
      </c>
      <c r="AQ1730" s="66">
        <v>1</v>
      </c>
      <c r="AR1730" s="66">
        <v>0</v>
      </c>
      <c r="AS1730" s="66">
        <v>0</v>
      </c>
      <c r="AT1730" s="119">
        <v>0</v>
      </c>
      <c r="AU1730" s="119">
        <v>1</v>
      </c>
      <c r="AV1730" s="66">
        <v>1</v>
      </c>
      <c r="AW1730" s="66">
        <v>0</v>
      </c>
      <c r="AX1730" s="66">
        <v>0</v>
      </c>
      <c r="AY1730" s="66">
        <v>1</v>
      </c>
      <c r="AZ1730" s="66">
        <v>0</v>
      </c>
      <c r="BA1730" s="66">
        <v>0</v>
      </c>
      <c r="BB1730" s="66">
        <v>1</v>
      </c>
      <c r="BC1730" s="66">
        <v>0</v>
      </c>
      <c r="BD1730" s="66">
        <v>0</v>
      </c>
      <c r="BE1730" s="66">
        <v>0</v>
      </c>
      <c r="BF1730" s="66">
        <v>0</v>
      </c>
      <c r="BG1730" s="66">
        <v>1</v>
      </c>
      <c r="BH1730" s="66">
        <v>0</v>
      </c>
      <c r="BI1730" s="66">
        <v>0</v>
      </c>
      <c r="BJ1730" s="66">
        <v>0</v>
      </c>
      <c r="BK1730" s="66">
        <v>0</v>
      </c>
      <c r="BL1730" s="66">
        <v>0</v>
      </c>
      <c r="BM1730" s="60" t="s">
        <v>8633</v>
      </c>
    </row>
    <row r="1731" spans="1:65" ht="14.4" x14ac:dyDescent="0.3">
      <c r="A1731" s="86" t="s">
        <v>8534</v>
      </c>
      <c r="B1731" s="86" t="s">
        <v>924</v>
      </c>
      <c r="C1731" s="115">
        <v>737</v>
      </c>
      <c r="D1731" s="115">
        <v>731</v>
      </c>
      <c r="E1731" s="115">
        <v>16</v>
      </c>
      <c r="F1731" s="115">
        <v>61</v>
      </c>
      <c r="G1731" s="115">
        <v>12</v>
      </c>
      <c r="H1731" s="115">
        <v>76</v>
      </c>
      <c r="I1731" s="115">
        <v>566</v>
      </c>
      <c r="J1731" s="115">
        <v>0</v>
      </c>
      <c r="K1731" s="199">
        <f t="shared" si="255"/>
        <v>731</v>
      </c>
      <c r="M1731" s="62">
        <v>951</v>
      </c>
      <c r="N1731" s="205"/>
      <c r="O1731" s="205"/>
      <c r="P1731" s="205"/>
      <c r="Q1731" s="206"/>
      <c r="S1731" s="90" t="s">
        <v>8485</v>
      </c>
      <c r="T1731" s="92">
        <v>0</v>
      </c>
      <c r="U1731" s="92">
        <v>0</v>
      </c>
      <c r="V1731" s="92">
        <v>0</v>
      </c>
      <c r="W1731" s="92">
        <v>0</v>
      </c>
      <c r="X1731" s="92">
        <v>0</v>
      </c>
      <c r="Y1731" s="64">
        <f t="shared" si="257"/>
        <v>0</v>
      </c>
      <c r="AL1731" s="60" t="s">
        <v>8634</v>
      </c>
      <c r="AM1731" s="66">
        <v>10</v>
      </c>
      <c r="AN1731" s="66">
        <v>3</v>
      </c>
      <c r="AO1731" s="66">
        <v>5</v>
      </c>
      <c r="AP1731" s="66">
        <v>3</v>
      </c>
      <c r="AQ1731" s="66">
        <v>2</v>
      </c>
      <c r="AR1731" s="66">
        <v>0</v>
      </c>
      <c r="AS1731" s="66">
        <v>0</v>
      </c>
      <c r="AT1731" s="119">
        <v>0</v>
      </c>
      <c r="AU1731" s="119">
        <v>1</v>
      </c>
      <c r="AV1731" s="66">
        <v>1</v>
      </c>
      <c r="AW1731" s="66">
        <v>0</v>
      </c>
      <c r="AX1731" s="66">
        <v>0</v>
      </c>
      <c r="AY1731" s="66">
        <v>1</v>
      </c>
      <c r="AZ1731" s="66">
        <v>0</v>
      </c>
      <c r="BA1731" s="66">
        <v>0</v>
      </c>
      <c r="BB1731" s="66">
        <v>1</v>
      </c>
      <c r="BC1731" s="66">
        <v>0</v>
      </c>
      <c r="BD1731" s="66">
        <v>0</v>
      </c>
      <c r="BE1731" s="66">
        <v>0</v>
      </c>
      <c r="BF1731" s="66">
        <v>0</v>
      </c>
      <c r="BG1731" s="66">
        <v>1</v>
      </c>
      <c r="BH1731" s="66">
        <v>0</v>
      </c>
      <c r="BI1731" s="66">
        <v>0</v>
      </c>
      <c r="BJ1731" s="66">
        <v>0</v>
      </c>
      <c r="BK1731" s="66">
        <v>0</v>
      </c>
      <c r="BL1731" s="66">
        <v>0</v>
      </c>
      <c r="BM1731" s="60" t="s">
        <v>8634</v>
      </c>
    </row>
    <row r="1732" spans="1:65" ht="14.4" x14ac:dyDescent="0.3">
      <c r="A1732" s="80" t="s">
        <v>8312</v>
      </c>
      <c r="B1732" s="80" t="s">
        <v>1641</v>
      </c>
      <c r="C1732" s="114">
        <v>38</v>
      </c>
      <c r="D1732" s="114">
        <v>36</v>
      </c>
      <c r="E1732" s="114">
        <v>0</v>
      </c>
      <c r="F1732" s="114">
        <v>4</v>
      </c>
      <c r="G1732" s="114">
        <v>4</v>
      </c>
      <c r="H1732" s="114">
        <v>28</v>
      </c>
      <c r="I1732" s="114">
        <v>0</v>
      </c>
      <c r="J1732" s="114">
        <v>0</v>
      </c>
      <c r="K1732" s="202">
        <f t="shared" si="255"/>
        <v>36</v>
      </c>
      <c r="M1732" s="62"/>
      <c r="N1732" s="205"/>
      <c r="O1732" s="205"/>
      <c r="P1732" s="205"/>
      <c r="Q1732" s="206"/>
      <c r="S1732" s="64" t="s">
        <v>8486</v>
      </c>
      <c r="T1732" s="69">
        <v>0</v>
      </c>
      <c r="U1732" s="69">
        <v>0</v>
      </c>
      <c r="V1732" s="69">
        <v>0</v>
      </c>
      <c r="W1732" s="69">
        <v>0</v>
      </c>
      <c r="X1732" s="69">
        <v>0</v>
      </c>
      <c r="Y1732" s="64">
        <f t="shared" si="257"/>
        <v>0</v>
      </c>
      <c r="AL1732" s="60" t="s">
        <v>8635</v>
      </c>
      <c r="AM1732" s="66">
        <v>51</v>
      </c>
      <c r="AN1732" s="66">
        <v>46</v>
      </c>
      <c r="AO1732" s="66">
        <v>37</v>
      </c>
      <c r="AP1732" s="66">
        <v>28</v>
      </c>
      <c r="AQ1732" s="66">
        <v>23</v>
      </c>
      <c r="AR1732" s="66">
        <v>12</v>
      </c>
      <c r="AS1732" s="66">
        <v>18</v>
      </c>
      <c r="AT1732" s="119">
        <v>8</v>
      </c>
      <c r="AU1732" s="119">
        <v>10</v>
      </c>
      <c r="AV1732" s="66">
        <v>4</v>
      </c>
      <c r="AW1732" s="66">
        <v>1</v>
      </c>
      <c r="AX1732" s="66">
        <v>5</v>
      </c>
      <c r="AY1732" s="66">
        <v>3</v>
      </c>
      <c r="AZ1732" s="66">
        <v>0</v>
      </c>
      <c r="BA1732" s="66">
        <v>0</v>
      </c>
      <c r="BB1732" s="66">
        <v>2</v>
      </c>
      <c r="BC1732" s="66">
        <v>0</v>
      </c>
      <c r="BD1732" s="66">
        <v>0</v>
      </c>
      <c r="BE1732" s="66">
        <v>0</v>
      </c>
      <c r="BF1732" s="66">
        <v>4</v>
      </c>
      <c r="BG1732" s="66">
        <v>1</v>
      </c>
      <c r="BH1732" s="66">
        <v>1</v>
      </c>
      <c r="BI1732" s="66">
        <v>0</v>
      </c>
      <c r="BJ1732" s="66">
        <v>0</v>
      </c>
      <c r="BK1732" s="66">
        <v>0</v>
      </c>
      <c r="BL1732" s="66">
        <v>0</v>
      </c>
      <c r="BM1732" s="60" t="s">
        <v>8635</v>
      </c>
    </row>
    <row r="1733" spans="1:65" ht="14.4" x14ac:dyDescent="0.3">
      <c r="A1733" s="80" t="s">
        <v>8312</v>
      </c>
      <c r="B1733" s="80" t="s">
        <v>924</v>
      </c>
      <c r="C1733" s="114">
        <v>5</v>
      </c>
      <c r="D1733" s="114">
        <v>4</v>
      </c>
      <c r="E1733" s="114">
        <v>0</v>
      </c>
      <c r="F1733" s="114">
        <v>0</v>
      </c>
      <c r="G1733" s="114">
        <v>0</v>
      </c>
      <c r="H1733" s="114">
        <v>4</v>
      </c>
      <c r="I1733" s="114">
        <v>0</v>
      </c>
      <c r="J1733" s="114">
        <v>0</v>
      </c>
      <c r="K1733" s="202">
        <f t="shared" si="255"/>
        <v>4</v>
      </c>
      <c r="M1733" s="62">
        <v>40</v>
      </c>
      <c r="N1733" s="205"/>
      <c r="O1733" s="205"/>
      <c r="P1733" s="205"/>
      <c r="Q1733" s="206"/>
      <c r="S1733" s="90" t="s">
        <v>8487</v>
      </c>
      <c r="T1733" s="92">
        <v>1</v>
      </c>
      <c r="U1733" s="92">
        <v>5</v>
      </c>
      <c r="V1733" s="92">
        <v>0</v>
      </c>
      <c r="W1733" s="92">
        <v>9</v>
      </c>
      <c r="X1733" s="92">
        <v>0</v>
      </c>
      <c r="Y1733" s="64">
        <f t="shared" si="257"/>
        <v>15</v>
      </c>
      <c r="AL1733" s="60" t="s">
        <v>8713</v>
      </c>
      <c r="AM1733" s="66">
        <v>713</v>
      </c>
      <c r="AN1733" s="66">
        <v>352</v>
      </c>
      <c r="AO1733" s="66">
        <v>266</v>
      </c>
      <c r="AP1733" s="66">
        <v>249</v>
      </c>
      <c r="AQ1733" s="66">
        <v>156</v>
      </c>
      <c r="AR1733" s="66">
        <v>84</v>
      </c>
      <c r="AS1733" s="66">
        <v>62</v>
      </c>
      <c r="AT1733" s="119">
        <v>82</v>
      </c>
      <c r="AU1733" s="119">
        <v>42</v>
      </c>
      <c r="AV1733" s="66">
        <v>52</v>
      </c>
      <c r="AW1733" s="66">
        <v>37</v>
      </c>
      <c r="AX1733" s="66">
        <v>17</v>
      </c>
      <c r="AY1733" s="66">
        <v>19</v>
      </c>
      <c r="AZ1733" s="66">
        <v>37</v>
      </c>
      <c r="BA1733" s="66">
        <v>13</v>
      </c>
      <c r="BB1733" s="66">
        <v>19</v>
      </c>
      <c r="BC1733" s="66">
        <v>16</v>
      </c>
      <c r="BD1733" s="189">
        <v>11</v>
      </c>
      <c r="BE1733" s="66">
        <v>3</v>
      </c>
      <c r="BF1733" s="66">
        <v>6</v>
      </c>
      <c r="BG1733" s="66">
        <v>2</v>
      </c>
      <c r="BH1733" s="66">
        <v>3</v>
      </c>
      <c r="BI1733" s="66">
        <v>5</v>
      </c>
      <c r="BJ1733" s="66">
        <v>3</v>
      </c>
      <c r="BK1733" s="66">
        <v>0</v>
      </c>
      <c r="BL1733" s="66">
        <v>0</v>
      </c>
      <c r="BM1733" s="60" t="s">
        <v>8713</v>
      </c>
    </row>
    <row r="1734" spans="1:65" ht="14.4" x14ac:dyDescent="0.3">
      <c r="A1734" s="204" t="s">
        <v>8509</v>
      </c>
      <c r="B1734" s="64"/>
      <c r="C1734" s="163">
        <f t="shared" ref="C1734:J1734" si="258">SUM(C1719:C1733)</f>
        <v>1193</v>
      </c>
      <c r="D1734" s="163">
        <f t="shared" si="258"/>
        <v>1173</v>
      </c>
      <c r="E1734" s="163">
        <f t="shared" si="258"/>
        <v>21</v>
      </c>
      <c r="F1734" s="163">
        <f t="shared" si="258"/>
        <v>88</v>
      </c>
      <c r="G1734" s="163">
        <f t="shared" si="258"/>
        <v>16</v>
      </c>
      <c r="H1734" s="163">
        <f t="shared" si="258"/>
        <v>317</v>
      </c>
      <c r="I1734" s="163">
        <f t="shared" si="258"/>
        <v>731</v>
      </c>
      <c r="J1734" s="163">
        <f t="shared" si="258"/>
        <v>0</v>
      </c>
      <c r="K1734" s="199">
        <f t="shared" si="255"/>
        <v>1173</v>
      </c>
      <c r="M1734" s="62">
        <f>SUM(M1719:M1733)</f>
        <v>1173</v>
      </c>
      <c r="N1734" s="205"/>
      <c r="O1734" s="205"/>
      <c r="P1734" s="205"/>
      <c r="Q1734" s="206"/>
      <c r="S1734" s="64" t="s">
        <v>8488</v>
      </c>
      <c r="T1734" s="99">
        <v>2</v>
      </c>
      <c r="U1734" s="99">
        <v>7</v>
      </c>
      <c r="V1734" s="99">
        <v>0</v>
      </c>
      <c r="W1734" s="99">
        <v>28</v>
      </c>
      <c r="X1734" s="99">
        <v>0</v>
      </c>
      <c r="Y1734" s="64">
        <f t="shared" si="257"/>
        <v>37</v>
      </c>
      <c r="AL1734" s="60" t="s">
        <v>8714</v>
      </c>
      <c r="AM1734" s="66">
        <v>1</v>
      </c>
      <c r="AN1734" s="66">
        <v>28</v>
      </c>
      <c r="AO1734" s="66">
        <v>72</v>
      </c>
      <c r="AP1734" s="66">
        <v>273</v>
      </c>
      <c r="AQ1734" s="66">
        <v>355</v>
      </c>
      <c r="AR1734" s="66">
        <v>161</v>
      </c>
      <c r="AS1734" s="66">
        <v>145</v>
      </c>
      <c r="AT1734" s="119">
        <v>92</v>
      </c>
      <c r="AU1734" s="119">
        <v>72</v>
      </c>
      <c r="AV1734" s="66">
        <v>60</v>
      </c>
      <c r="AW1734" s="66">
        <v>43</v>
      </c>
      <c r="AX1734" s="66">
        <v>40</v>
      </c>
      <c r="AY1734" s="66">
        <v>31</v>
      </c>
      <c r="AZ1734" s="66">
        <v>39</v>
      </c>
      <c r="BA1734" s="66">
        <v>28</v>
      </c>
      <c r="BB1734" s="66">
        <v>32</v>
      </c>
      <c r="BC1734" s="66">
        <v>17</v>
      </c>
      <c r="BD1734" s="189">
        <v>29</v>
      </c>
      <c r="BE1734" s="66">
        <v>10</v>
      </c>
      <c r="BF1734" s="66">
        <v>15</v>
      </c>
      <c r="BG1734" s="66">
        <v>6</v>
      </c>
      <c r="BH1734" s="66">
        <v>14</v>
      </c>
      <c r="BI1734" s="66">
        <v>7</v>
      </c>
      <c r="BJ1734" s="66">
        <v>4</v>
      </c>
      <c r="BK1734" s="66">
        <v>1</v>
      </c>
      <c r="BL1734" s="66">
        <v>0</v>
      </c>
      <c r="BM1734" s="60" t="s">
        <v>8714</v>
      </c>
    </row>
    <row r="1735" spans="1:65" ht="14.4" x14ac:dyDescent="0.3">
      <c r="M1735" s="62"/>
      <c r="N1735" s="205"/>
      <c r="O1735" s="205"/>
      <c r="P1735" s="205"/>
      <c r="Q1735" s="206"/>
      <c r="S1735" s="90" t="s">
        <v>8489</v>
      </c>
      <c r="T1735" s="98">
        <v>0</v>
      </c>
      <c r="U1735" s="98">
        <v>0</v>
      </c>
      <c r="V1735" s="98">
        <v>0</v>
      </c>
      <c r="W1735" s="98">
        <v>0</v>
      </c>
      <c r="X1735" s="98">
        <v>0</v>
      </c>
      <c r="Y1735" s="64">
        <f t="shared" si="257"/>
        <v>0</v>
      </c>
    </row>
    <row r="1736" spans="1:65" ht="14.4" x14ac:dyDescent="0.3">
      <c r="M1736" s="62"/>
      <c r="N1736" s="205"/>
      <c r="O1736" s="205"/>
      <c r="P1736" s="205"/>
      <c r="Q1736" s="206"/>
      <c r="T1736" s="60">
        <f>SUM(T1730:T1735)</f>
        <v>3</v>
      </c>
      <c r="U1736" s="60">
        <f>SUM(U1730:U1735)</f>
        <v>12</v>
      </c>
      <c r="V1736" s="60">
        <f>SUM(V1730:V1735)</f>
        <v>0</v>
      </c>
      <c r="W1736" s="60">
        <f>SUM(W1730:W1735)</f>
        <v>37</v>
      </c>
      <c r="X1736" s="60">
        <f>SUM(X1730:X1735)</f>
        <v>0</v>
      </c>
      <c r="Y1736" s="64">
        <f t="shared" si="257"/>
        <v>52</v>
      </c>
    </row>
    <row r="1737" spans="1:65" ht="14.4" x14ac:dyDescent="0.3">
      <c r="M1737" s="62"/>
      <c r="N1737" s="205"/>
      <c r="O1737" s="205"/>
      <c r="P1737" s="205"/>
      <c r="Q1737" s="206"/>
    </row>
    <row r="1738" spans="1:65" ht="22.8" x14ac:dyDescent="0.3">
      <c r="N1738" s="205"/>
      <c r="O1738" s="205"/>
      <c r="P1738" s="205"/>
      <c r="Q1738" s="206"/>
      <c r="AL1738" s="60" t="s">
        <v>5</v>
      </c>
      <c r="AM1738" s="60" t="s">
        <v>8594</v>
      </c>
      <c r="AN1738" s="60" t="s">
        <v>8699</v>
      </c>
      <c r="AO1738" s="60" t="s">
        <v>8700</v>
      </c>
      <c r="AP1738" s="60" t="s">
        <v>8597</v>
      </c>
      <c r="AQ1738" s="60" t="s">
        <v>8592</v>
      </c>
      <c r="AR1738" s="60" t="s">
        <v>8701</v>
      </c>
      <c r="AS1738" s="60" t="s">
        <v>8702</v>
      </c>
      <c r="AT1738" s="119" t="s">
        <v>8703</v>
      </c>
      <c r="AU1738" s="119" t="s">
        <v>8600</v>
      </c>
      <c r="AV1738" s="60" t="s">
        <v>8601</v>
      </c>
      <c r="AW1738" s="60" t="s">
        <v>8596</v>
      </c>
      <c r="AX1738" s="60" t="s">
        <v>8704</v>
      </c>
      <c r="AY1738" s="60" t="s">
        <v>8705</v>
      </c>
      <c r="AZ1738" s="60" t="s">
        <v>8706</v>
      </c>
      <c r="BA1738" s="60" t="s">
        <v>8599</v>
      </c>
      <c r="BB1738" s="60" t="s">
        <v>8642</v>
      </c>
      <c r="BC1738" s="60" t="s">
        <v>8605</v>
      </c>
      <c r="BD1738" s="60" t="s">
        <v>8707</v>
      </c>
      <c r="BE1738" s="60" t="s">
        <v>8708</v>
      </c>
      <c r="BF1738" s="60" t="s">
        <v>8604</v>
      </c>
      <c r="BG1738" s="60" t="s">
        <v>8709</v>
      </c>
      <c r="BH1738" s="60" t="s">
        <v>8710</v>
      </c>
      <c r="BI1738" s="60" t="s">
        <v>8717</v>
      </c>
      <c r="BJ1738" s="60" t="s">
        <v>8644</v>
      </c>
      <c r="BK1738" s="60" t="s">
        <v>8610</v>
      </c>
      <c r="BL1738" s="60" t="s">
        <v>8711</v>
      </c>
    </row>
    <row r="1739" spans="1:65" ht="14.4" x14ac:dyDescent="0.3">
      <c r="N1739" s="205"/>
      <c r="O1739" s="205"/>
      <c r="P1739" s="205"/>
      <c r="Q1739" s="206"/>
      <c r="S1739" s="64" t="s">
        <v>8511</v>
      </c>
      <c r="T1739" s="64" t="s">
        <v>115</v>
      </c>
      <c r="U1739" s="64" t="s">
        <v>135</v>
      </c>
      <c r="V1739" s="64" t="s">
        <v>139</v>
      </c>
      <c r="W1739" s="64" t="s">
        <v>121</v>
      </c>
      <c r="X1739" s="64" t="s">
        <v>667</v>
      </c>
      <c r="Y1739" s="64" t="s">
        <v>8512</v>
      </c>
      <c r="AL1739" s="60" t="s">
        <v>8715</v>
      </c>
      <c r="AM1739" s="66">
        <v>0</v>
      </c>
      <c r="AN1739" s="66">
        <v>0</v>
      </c>
      <c r="AO1739" s="66">
        <v>0</v>
      </c>
      <c r="AP1739" s="66">
        <v>0</v>
      </c>
      <c r="AQ1739" s="66">
        <v>2</v>
      </c>
      <c r="AR1739" s="66">
        <v>15</v>
      </c>
      <c r="AS1739" s="66">
        <v>39</v>
      </c>
      <c r="AT1739" s="119">
        <v>174</v>
      </c>
      <c r="AU1739" s="119">
        <v>257</v>
      </c>
      <c r="AV1739" s="66">
        <v>409</v>
      </c>
      <c r="AW1739" s="66">
        <v>233</v>
      </c>
      <c r="AX1739" s="66">
        <v>203</v>
      </c>
      <c r="AY1739" s="66">
        <v>114</v>
      </c>
      <c r="AZ1739" s="66">
        <v>154</v>
      </c>
      <c r="BA1739" s="66">
        <v>112</v>
      </c>
      <c r="BB1739" s="66">
        <v>124</v>
      </c>
      <c r="BC1739" s="66">
        <v>60</v>
      </c>
      <c r="BD1739" s="189">
        <v>87</v>
      </c>
      <c r="BE1739" s="66">
        <v>39</v>
      </c>
      <c r="BF1739" s="66">
        <v>57</v>
      </c>
      <c r="BG1739" s="66">
        <v>29</v>
      </c>
      <c r="BH1739" s="66">
        <v>50</v>
      </c>
      <c r="BI1739" s="66">
        <v>34</v>
      </c>
      <c r="BJ1739" s="66">
        <v>35</v>
      </c>
      <c r="BK1739" s="66">
        <v>18</v>
      </c>
      <c r="BL1739" s="66">
        <v>21</v>
      </c>
      <c r="BM1739" s="60" t="s">
        <v>8715</v>
      </c>
    </row>
    <row r="1740" spans="1:65" ht="14.4" x14ac:dyDescent="0.3">
      <c r="N1740" s="205"/>
      <c r="O1740" s="205"/>
      <c r="P1740" s="205"/>
      <c r="Q1740" s="206"/>
      <c r="S1740" s="64" t="s">
        <v>8484</v>
      </c>
      <c r="T1740" s="69">
        <v>0</v>
      </c>
      <c r="U1740" s="69">
        <v>0</v>
      </c>
      <c r="V1740" s="69">
        <v>0</v>
      </c>
      <c r="W1740" s="69">
        <v>0</v>
      </c>
      <c r="X1740" s="69">
        <v>1</v>
      </c>
      <c r="Y1740" s="64">
        <f t="shared" ref="Y1740:Y1746" si="259">SUM(T1740:W1740)</f>
        <v>0</v>
      </c>
      <c r="Z1740" s="64" t="s">
        <v>8484</v>
      </c>
      <c r="AL1740" s="190" t="s">
        <v>8598</v>
      </c>
      <c r="AM1740" s="191">
        <v>0</v>
      </c>
      <c r="AN1740" s="191">
        <v>0</v>
      </c>
      <c r="AO1740" s="191">
        <v>0</v>
      </c>
      <c r="AP1740" s="191">
        <v>0</v>
      </c>
      <c r="AQ1740" s="191">
        <v>0</v>
      </c>
      <c r="AR1740" s="191">
        <v>0</v>
      </c>
      <c r="AS1740" s="191">
        <v>0</v>
      </c>
      <c r="AT1740" s="191">
        <v>0</v>
      </c>
      <c r="AU1740" s="191">
        <v>0</v>
      </c>
      <c r="AV1740" s="191">
        <v>2</v>
      </c>
      <c r="AW1740" s="191">
        <v>10</v>
      </c>
      <c r="AX1740" s="191">
        <v>51</v>
      </c>
      <c r="AY1740" s="191">
        <v>115</v>
      </c>
      <c r="AZ1740" s="191">
        <v>428</v>
      </c>
      <c r="BA1740" s="191">
        <v>525</v>
      </c>
      <c r="BB1740" s="191">
        <v>467</v>
      </c>
      <c r="BC1740" s="191">
        <v>379</v>
      </c>
      <c r="BD1740" s="192">
        <v>320</v>
      </c>
      <c r="BE1740" s="192">
        <v>115</v>
      </c>
      <c r="BF1740" s="191">
        <v>91</v>
      </c>
      <c r="BG1740" s="191">
        <v>54</v>
      </c>
      <c r="BH1740" s="193">
        <v>62</v>
      </c>
      <c r="BI1740" s="194">
        <v>37</v>
      </c>
      <c r="BJ1740" s="194">
        <v>45</v>
      </c>
      <c r="BK1740" s="194">
        <v>34</v>
      </c>
      <c r="BL1740" s="194">
        <v>33</v>
      </c>
      <c r="BM1740" s="190" t="s">
        <v>8598</v>
      </c>
    </row>
    <row r="1741" spans="1:65" ht="14.4" x14ac:dyDescent="0.3">
      <c r="I1741" s="205"/>
      <c r="J1741" s="205"/>
      <c r="K1741" s="206"/>
      <c r="N1741" s="205"/>
      <c r="O1741" s="205"/>
      <c r="P1741" s="205"/>
      <c r="Q1741" s="206"/>
      <c r="S1741" s="90" t="s">
        <v>8485</v>
      </c>
      <c r="T1741" s="91">
        <v>0</v>
      </c>
      <c r="U1741" s="91">
        <v>0</v>
      </c>
      <c r="V1741" s="91">
        <v>0</v>
      </c>
      <c r="W1741" s="92">
        <v>0</v>
      </c>
      <c r="X1741" s="91">
        <v>1</v>
      </c>
      <c r="Y1741" s="64">
        <f t="shared" si="259"/>
        <v>0</v>
      </c>
      <c r="Z1741" s="90" t="s">
        <v>8485</v>
      </c>
      <c r="AL1741" s="60" t="s">
        <v>8724</v>
      </c>
      <c r="AM1741" s="66">
        <v>0</v>
      </c>
      <c r="AN1741" s="66">
        <v>0</v>
      </c>
      <c r="AO1741" s="66">
        <v>0</v>
      </c>
      <c r="AP1741" s="66">
        <v>0</v>
      </c>
      <c r="AQ1741" s="66">
        <v>0</v>
      </c>
      <c r="AR1741" s="66">
        <v>0</v>
      </c>
      <c r="AS1741" s="66">
        <v>0</v>
      </c>
      <c r="AT1741" s="66">
        <v>0</v>
      </c>
      <c r="AU1741" s="66">
        <v>0</v>
      </c>
      <c r="AV1741" s="66">
        <v>1</v>
      </c>
      <c r="AW1741" s="66">
        <v>7</v>
      </c>
      <c r="AX1741" s="66">
        <v>40</v>
      </c>
      <c r="AY1741" s="66">
        <v>42</v>
      </c>
      <c r="AZ1741" s="66">
        <v>161</v>
      </c>
      <c r="BA1741" s="66">
        <v>182</v>
      </c>
      <c r="BB1741" s="66">
        <v>349</v>
      </c>
      <c r="BC1741" s="66">
        <v>202</v>
      </c>
      <c r="BD1741" s="189">
        <v>211</v>
      </c>
      <c r="BE1741" s="66">
        <v>120</v>
      </c>
      <c r="BF1741" s="66">
        <v>162</v>
      </c>
      <c r="BG1741" s="66">
        <v>71</v>
      </c>
      <c r="BH1741" s="66">
        <v>109</v>
      </c>
      <c r="BI1741" s="66">
        <v>69</v>
      </c>
      <c r="BJ1741" s="66">
        <v>64</v>
      </c>
      <c r="BK1741" s="66">
        <v>30</v>
      </c>
      <c r="BL1741" s="66">
        <v>38</v>
      </c>
      <c r="BM1741" s="60" t="s">
        <v>8724</v>
      </c>
    </row>
    <row r="1742" spans="1:65" ht="14.4" x14ac:dyDescent="0.3">
      <c r="I1742" s="205"/>
      <c r="J1742" s="205"/>
      <c r="K1742" s="206"/>
      <c r="M1742" s="62"/>
      <c r="N1742" s="205"/>
      <c r="O1742" s="205"/>
      <c r="P1742" s="205"/>
      <c r="Q1742" s="206"/>
      <c r="S1742" s="64" t="s">
        <v>8486</v>
      </c>
      <c r="T1742" s="69">
        <v>1</v>
      </c>
      <c r="U1742" s="69">
        <v>5</v>
      </c>
      <c r="V1742" s="69">
        <v>0</v>
      </c>
      <c r="W1742" s="69">
        <v>15</v>
      </c>
      <c r="X1742" s="69">
        <v>33</v>
      </c>
      <c r="Y1742" s="64">
        <f t="shared" si="259"/>
        <v>21</v>
      </c>
      <c r="Z1742" s="64" t="s">
        <v>8486</v>
      </c>
      <c r="AL1742" s="190" t="s">
        <v>8603</v>
      </c>
      <c r="AM1742" s="191">
        <v>0</v>
      </c>
      <c r="AN1742" s="191">
        <v>0</v>
      </c>
      <c r="AO1742" s="191">
        <v>0</v>
      </c>
      <c r="AP1742" s="191">
        <v>0</v>
      </c>
      <c r="AQ1742" s="191">
        <v>0</v>
      </c>
      <c r="AR1742" s="191">
        <v>0</v>
      </c>
      <c r="AS1742" s="191">
        <v>0</v>
      </c>
      <c r="AT1742" s="191">
        <v>0</v>
      </c>
      <c r="AU1742" s="191">
        <v>0</v>
      </c>
      <c r="AV1742" s="191">
        <v>0</v>
      </c>
      <c r="AW1742" s="191">
        <v>0</v>
      </c>
      <c r="AX1742" s="191">
        <v>13</v>
      </c>
      <c r="AY1742" s="191">
        <v>33</v>
      </c>
      <c r="AZ1742" s="191">
        <v>51</v>
      </c>
      <c r="BA1742" s="191">
        <v>28</v>
      </c>
      <c r="BB1742" s="191">
        <v>181</v>
      </c>
      <c r="BC1742" s="191">
        <v>177</v>
      </c>
      <c r="BD1742" s="192">
        <v>386</v>
      </c>
      <c r="BE1742" s="192">
        <v>395</v>
      </c>
      <c r="BF1742" s="191">
        <v>522</v>
      </c>
      <c r="BG1742" s="191">
        <v>271</v>
      </c>
      <c r="BH1742" s="193">
        <v>333</v>
      </c>
      <c r="BI1742" s="194">
        <v>316</v>
      </c>
      <c r="BJ1742" s="194">
        <v>325</v>
      </c>
      <c r="BK1742" s="194">
        <v>83</v>
      </c>
      <c r="BL1742" s="194">
        <v>73</v>
      </c>
      <c r="BM1742" s="190" t="s">
        <v>8603</v>
      </c>
    </row>
    <row r="1743" spans="1:65" ht="14.4" x14ac:dyDescent="0.3">
      <c r="I1743" s="205"/>
      <c r="J1743" s="205"/>
      <c r="K1743" s="206"/>
      <c r="M1743" s="62"/>
      <c r="N1743" s="205"/>
      <c r="O1743" s="205"/>
      <c r="P1743" s="205"/>
      <c r="Q1743" s="206"/>
      <c r="S1743" s="90" t="s">
        <v>8487</v>
      </c>
      <c r="T1743" s="91">
        <v>1</v>
      </c>
      <c r="U1743" s="91">
        <v>2</v>
      </c>
      <c r="V1743" s="91">
        <v>0</v>
      </c>
      <c r="W1743" s="92">
        <v>35</v>
      </c>
      <c r="X1743" s="91">
        <v>73</v>
      </c>
      <c r="Y1743" s="64">
        <f t="shared" si="259"/>
        <v>38</v>
      </c>
      <c r="Z1743" s="90" t="s">
        <v>8487</v>
      </c>
      <c r="AL1743" s="60" t="s">
        <v>8725</v>
      </c>
      <c r="AM1743" s="66">
        <v>0</v>
      </c>
      <c r="AN1743" s="66">
        <v>0</v>
      </c>
      <c r="AO1743" s="66">
        <v>0</v>
      </c>
      <c r="AP1743" s="66">
        <v>0</v>
      </c>
      <c r="AQ1743" s="66">
        <v>0</v>
      </c>
      <c r="AR1743" s="66">
        <v>0</v>
      </c>
      <c r="AS1743" s="66">
        <v>0</v>
      </c>
      <c r="AT1743" s="66">
        <v>0</v>
      </c>
      <c r="AU1743" s="66">
        <v>0</v>
      </c>
      <c r="AV1743" s="66">
        <v>0</v>
      </c>
      <c r="AW1743" s="66">
        <v>0</v>
      </c>
      <c r="AX1743" s="66">
        <v>0</v>
      </c>
      <c r="AY1743" s="66">
        <v>0</v>
      </c>
      <c r="AZ1743" s="66">
        <v>0</v>
      </c>
      <c r="BA1743" s="66">
        <v>0</v>
      </c>
      <c r="BB1743" s="66">
        <v>0</v>
      </c>
      <c r="BC1743" s="66">
        <v>0</v>
      </c>
      <c r="BD1743" s="189">
        <v>61</v>
      </c>
      <c r="BE1743" s="66">
        <v>57</v>
      </c>
      <c r="BF1743" s="66">
        <v>152</v>
      </c>
      <c r="BG1743" s="66">
        <v>72</v>
      </c>
      <c r="BH1743" s="66">
        <v>204</v>
      </c>
      <c r="BI1743" s="66">
        <v>229</v>
      </c>
      <c r="BJ1743" s="66">
        <v>320</v>
      </c>
      <c r="BK1743" s="66">
        <v>186</v>
      </c>
      <c r="BL1743" s="66">
        <v>291</v>
      </c>
      <c r="BM1743" s="60" t="s">
        <v>8725</v>
      </c>
    </row>
    <row r="1744" spans="1:65" ht="14.4" x14ac:dyDescent="0.3">
      <c r="D1744" s="208"/>
      <c r="E1744" s="208"/>
      <c r="I1744" s="205"/>
      <c r="J1744" s="205"/>
      <c r="K1744" s="206"/>
      <c r="N1744" s="205"/>
      <c r="O1744" s="205"/>
      <c r="P1744" s="205"/>
      <c r="Q1744" s="206"/>
      <c r="S1744" s="64" t="s">
        <v>8488</v>
      </c>
      <c r="T1744" s="69">
        <v>16</v>
      </c>
      <c r="U1744" s="69">
        <v>65</v>
      </c>
      <c r="V1744" s="69">
        <v>12</v>
      </c>
      <c r="W1744" s="69">
        <v>198</v>
      </c>
      <c r="X1744" s="69">
        <v>623</v>
      </c>
      <c r="Y1744" s="64">
        <f t="shared" si="259"/>
        <v>291</v>
      </c>
      <c r="Z1744" s="64" t="s">
        <v>8488</v>
      </c>
      <c r="AL1744" s="190" t="s">
        <v>8607</v>
      </c>
      <c r="AM1744" s="191">
        <v>0</v>
      </c>
      <c r="AN1744" s="191">
        <v>0</v>
      </c>
      <c r="AO1744" s="191">
        <v>0</v>
      </c>
      <c r="AP1744" s="191">
        <v>0</v>
      </c>
      <c r="AQ1744" s="191">
        <v>0</v>
      </c>
      <c r="AR1744" s="191">
        <v>0</v>
      </c>
      <c r="AS1744" s="191">
        <v>0</v>
      </c>
      <c r="AT1744" s="191">
        <v>0</v>
      </c>
      <c r="AU1744" s="191">
        <v>0</v>
      </c>
      <c r="AV1744" s="191">
        <v>0</v>
      </c>
      <c r="AW1744" s="191">
        <v>0</v>
      </c>
      <c r="AX1744" s="191">
        <v>0</v>
      </c>
      <c r="AY1744" s="191">
        <v>0</v>
      </c>
      <c r="AZ1744" s="191">
        <v>0</v>
      </c>
      <c r="BA1744" s="191">
        <v>0</v>
      </c>
      <c r="BB1744" s="191">
        <v>0</v>
      </c>
      <c r="BC1744" s="191">
        <v>0</v>
      </c>
      <c r="BD1744" s="192">
        <v>0</v>
      </c>
      <c r="BE1744" s="192">
        <v>0</v>
      </c>
      <c r="BF1744" s="191">
        <v>76</v>
      </c>
      <c r="BG1744" s="191">
        <v>315</v>
      </c>
      <c r="BH1744" s="193">
        <v>456</v>
      </c>
      <c r="BI1744" s="194">
        <v>337</v>
      </c>
      <c r="BJ1744" s="194">
        <v>386</v>
      </c>
      <c r="BK1744" s="194">
        <v>515</v>
      </c>
      <c r="BL1744" s="194">
        <v>623</v>
      </c>
      <c r="BM1744" s="190" t="s">
        <v>8607</v>
      </c>
    </row>
    <row r="1745" spans="1:65" ht="14.4" x14ac:dyDescent="0.3">
      <c r="D1745" s="208"/>
      <c r="E1745" s="208"/>
      <c r="I1745" s="205"/>
      <c r="J1745" s="205"/>
      <c r="K1745" s="206"/>
      <c r="N1745" s="205"/>
      <c r="O1745" s="205"/>
      <c r="P1745" s="205"/>
      <c r="Q1745" s="206"/>
      <c r="S1745" s="90" t="s">
        <v>8489</v>
      </c>
      <c r="T1745" s="91">
        <v>0</v>
      </c>
      <c r="U1745" s="91">
        <v>4</v>
      </c>
      <c r="V1745" s="91">
        <v>4</v>
      </c>
      <c r="W1745" s="91">
        <v>32</v>
      </c>
      <c r="X1745" s="91">
        <v>0</v>
      </c>
      <c r="Y1745" s="64">
        <f t="shared" si="259"/>
        <v>40</v>
      </c>
      <c r="Z1745" s="90" t="s">
        <v>8489</v>
      </c>
      <c r="AL1745" s="60" t="s">
        <v>8726</v>
      </c>
      <c r="AM1745" s="66">
        <v>0</v>
      </c>
      <c r="AN1745" s="66">
        <v>0</v>
      </c>
      <c r="AO1745" s="66">
        <v>0</v>
      </c>
      <c r="AP1745" s="66">
        <v>0</v>
      </c>
      <c r="AQ1745" s="66">
        <v>0</v>
      </c>
      <c r="AR1745" s="66">
        <v>0</v>
      </c>
      <c r="AS1745" s="66">
        <v>0</v>
      </c>
      <c r="AT1745" s="66">
        <v>0</v>
      </c>
      <c r="AU1745" s="66">
        <v>0</v>
      </c>
      <c r="AV1745" s="66">
        <v>0</v>
      </c>
      <c r="AW1745" s="66">
        <v>0</v>
      </c>
      <c r="AX1745" s="66">
        <v>0</v>
      </c>
      <c r="AY1745" s="66">
        <v>0</v>
      </c>
      <c r="AZ1745" s="66">
        <v>0</v>
      </c>
      <c r="BA1745" s="66">
        <v>0</v>
      </c>
      <c r="BB1745" s="66">
        <v>0</v>
      </c>
      <c r="BC1745" s="66">
        <v>0</v>
      </c>
      <c r="BD1745" s="66">
        <v>0</v>
      </c>
      <c r="BE1745" s="66">
        <v>0</v>
      </c>
      <c r="BF1745" s="66">
        <v>0</v>
      </c>
      <c r="BG1745" s="66">
        <v>0</v>
      </c>
      <c r="BH1745" s="66">
        <v>0</v>
      </c>
      <c r="BI1745" s="66">
        <v>0</v>
      </c>
      <c r="BJ1745" s="66">
        <v>4</v>
      </c>
      <c r="BK1745" s="66">
        <v>1</v>
      </c>
      <c r="BL1745" s="66">
        <v>40</v>
      </c>
      <c r="BM1745" s="60" t="s">
        <v>8726</v>
      </c>
    </row>
    <row r="1746" spans="1:65" ht="14.4" x14ac:dyDescent="0.3">
      <c r="I1746" s="205"/>
      <c r="J1746" s="205"/>
      <c r="K1746" s="206"/>
      <c r="N1746" s="205"/>
      <c r="O1746" s="205"/>
      <c r="P1746" s="205"/>
      <c r="Q1746" s="206"/>
      <c r="T1746" s="60">
        <f>SUM(T1740:T1745)</f>
        <v>18</v>
      </c>
      <c r="U1746" s="60">
        <f>SUM(U1740:U1745)</f>
        <v>76</v>
      </c>
      <c r="V1746" s="60">
        <f>SUM(V1740:V1745)</f>
        <v>16</v>
      </c>
      <c r="W1746" s="60">
        <f>SUM(W1740:W1745)</f>
        <v>280</v>
      </c>
      <c r="X1746" s="60">
        <f>SUM(X1740:X1745)</f>
        <v>731</v>
      </c>
      <c r="Y1746" s="64">
        <f t="shared" si="259"/>
        <v>390</v>
      </c>
    </row>
    <row r="1747" spans="1:65" ht="14.4" x14ac:dyDescent="0.3">
      <c r="I1747" s="205"/>
      <c r="J1747" s="205"/>
      <c r="K1747" s="206"/>
      <c r="N1747" s="205"/>
      <c r="O1747" s="205"/>
      <c r="P1747" s="205"/>
      <c r="Q1747" s="206"/>
    </row>
    <row r="1748" spans="1:65" ht="14.4" x14ac:dyDescent="0.3">
      <c r="I1748" s="205"/>
      <c r="J1748" s="205"/>
      <c r="K1748" s="206"/>
      <c r="N1748" s="205"/>
      <c r="O1748" s="205"/>
      <c r="P1748" s="205"/>
      <c r="Q1748" s="206"/>
    </row>
    <row r="1749" spans="1:65" ht="14.4" x14ac:dyDescent="0.3">
      <c r="I1749" s="205"/>
      <c r="J1749" s="205"/>
      <c r="K1749" s="206"/>
      <c r="N1749" s="205"/>
      <c r="O1749" s="205"/>
      <c r="P1749" s="205"/>
      <c r="Q1749" s="206"/>
    </row>
    <row r="1750" spans="1:65" ht="14.4" x14ac:dyDescent="0.3">
      <c r="I1750" s="205"/>
      <c r="J1750" s="205"/>
      <c r="K1750" s="206"/>
      <c r="N1750" s="205"/>
      <c r="O1750" s="205"/>
      <c r="P1750" s="205"/>
      <c r="Q1750" s="206"/>
    </row>
    <row r="1751" spans="1:65" ht="14.4" x14ac:dyDescent="0.3">
      <c r="I1751" s="205"/>
      <c r="J1751" s="205"/>
      <c r="K1751" s="206"/>
      <c r="N1751" s="205"/>
      <c r="O1751" s="205"/>
      <c r="P1751" s="205"/>
      <c r="Q1751" s="206"/>
    </row>
    <row r="1752" spans="1:65" ht="14.4" x14ac:dyDescent="0.3">
      <c r="I1752" s="205"/>
      <c r="J1752" s="205"/>
      <c r="K1752" s="206"/>
      <c r="N1752" s="205"/>
      <c r="O1752" s="205"/>
      <c r="P1752" s="205"/>
      <c r="Q1752" s="206"/>
    </row>
    <row r="1753" spans="1:65" ht="14.4" x14ac:dyDescent="0.3">
      <c r="I1753" s="205"/>
      <c r="J1753" s="205"/>
      <c r="K1753" s="206"/>
      <c r="N1753" s="205"/>
      <c r="O1753" s="205"/>
      <c r="P1753" s="205"/>
      <c r="Q1753" s="206"/>
    </row>
    <row r="1754" spans="1:65" ht="14.4" x14ac:dyDescent="0.3">
      <c r="I1754" s="205"/>
      <c r="J1754" s="205"/>
      <c r="K1754" s="206"/>
      <c r="N1754" s="205"/>
      <c r="O1754" s="205"/>
      <c r="P1754" s="205"/>
      <c r="Q1754" s="206"/>
    </row>
    <row r="1755" spans="1:65" ht="14.4" x14ac:dyDescent="0.3">
      <c r="I1755" s="205"/>
      <c r="J1755" s="205"/>
      <c r="K1755" s="206"/>
    </row>
    <row r="1759" spans="1:65" ht="39.6" x14ac:dyDescent="0.3">
      <c r="A1759" s="75" t="s">
        <v>8610</v>
      </c>
      <c r="B1759" s="75" t="s">
        <v>7388</v>
      </c>
      <c r="C1759" s="75" t="s">
        <v>8472</v>
      </c>
      <c r="D1759" s="75" t="s">
        <v>8496</v>
      </c>
      <c r="E1759" s="75" t="s">
        <v>8497</v>
      </c>
      <c r="F1759" s="75" t="s">
        <v>8498</v>
      </c>
      <c r="G1759" s="75" t="s">
        <v>8499</v>
      </c>
      <c r="H1759" s="75" t="s">
        <v>8500</v>
      </c>
      <c r="I1759" s="75" t="s">
        <v>8501</v>
      </c>
      <c r="J1759" s="77" t="s">
        <v>8502</v>
      </c>
      <c r="K1759" s="67" t="s">
        <v>8503</v>
      </c>
      <c r="M1759" s="66" t="s">
        <v>8730</v>
      </c>
      <c r="N1759" s="207"/>
      <c r="O1759" s="207"/>
      <c r="P1759" s="207"/>
      <c r="Q1759" s="207"/>
      <c r="S1759" s="60" t="s">
        <v>8610</v>
      </c>
      <c r="AL1759" s="66" t="s">
        <v>8566</v>
      </c>
      <c r="AM1759" s="119" t="s">
        <v>8610</v>
      </c>
      <c r="AN1759" s="66"/>
      <c r="AO1759" s="66"/>
      <c r="AP1759" s="66"/>
    </row>
    <row r="1760" spans="1:65" ht="14.4" x14ac:dyDescent="0.3">
      <c r="A1760" s="200" t="s">
        <v>8546</v>
      </c>
      <c r="B1760" s="200" t="s">
        <v>924</v>
      </c>
      <c r="C1760" s="187">
        <v>1</v>
      </c>
      <c r="D1760" s="114">
        <v>1</v>
      </c>
      <c r="E1760" s="172">
        <v>0</v>
      </c>
      <c r="F1760" s="172">
        <v>0</v>
      </c>
      <c r="G1760" s="172">
        <v>0</v>
      </c>
      <c r="H1760" s="172">
        <v>1</v>
      </c>
      <c r="I1760" s="172">
        <v>0</v>
      </c>
      <c r="J1760" s="172">
        <v>0</v>
      </c>
      <c r="K1760" s="202">
        <f t="shared" ref="K1760:K1773" si="260">SUM(E1760:I1760)</f>
        <v>1</v>
      </c>
      <c r="M1760" s="62">
        <v>1</v>
      </c>
      <c r="N1760" s="209"/>
      <c r="O1760" s="209"/>
      <c r="P1760" s="210"/>
      <c r="Q1760" s="210"/>
      <c r="S1760" s="64" t="s">
        <v>8505</v>
      </c>
      <c r="T1760" s="64" t="s">
        <v>115</v>
      </c>
      <c r="U1760" s="64" t="s">
        <v>135</v>
      </c>
      <c r="V1760" s="64" t="s">
        <v>139</v>
      </c>
      <c r="W1760" s="64" t="s">
        <v>121</v>
      </c>
      <c r="X1760" s="64" t="s">
        <v>667</v>
      </c>
      <c r="Y1760" s="64" t="s">
        <v>8</v>
      </c>
      <c r="AL1760" s="60" t="s">
        <v>8692</v>
      </c>
      <c r="AM1760" s="66"/>
      <c r="AN1760" s="66"/>
      <c r="AO1760" s="66"/>
      <c r="AP1760" s="66"/>
    </row>
    <row r="1761" spans="1:64" ht="14.4" x14ac:dyDescent="0.3">
      <c r="A1761" s="86" t="s">
        <v>8521</v>
      </c>
      <c r="B1761" s="86" t="s">
        <v>2680</v>
      </c>
      <c r="C1761" s="115">
        <v>1</v>
      </c>
      <c r="D1761" s="115">
        <v>1</v>
      </c>
      <c r="E1761" s="163">
        <v>0</v>
      </c>
      <c r="F1761" s="163">
        <v>0</v>
      </c>
      <c r="G1761" s="163">
        <v>0</v>
      </c>
      <c r="H1761" s="163">
        <v>1</v>
      </c>
      <c r="I1761" s="163">
        <v>0</v>
      </c>
      <c r="J1761" s="163">
        <v>0</v>
      </c>
      <c r="K1761" s="199">
        <f t="shared" si="260"/>
        <v>1</v>
      </c>
      <c r="M1761" s="184"/>
      <c r="N1761" s="209"/>
      <c r="O1761" s="209"/>
      <c r="P1761" s="210"/>
      <c r="Q1761" s="210"/>
      <c r="S1761" s="64" t="s">
        <v>8484</v>
      </c>
      <c r="T1761" s="69">
        <v>0</v>
      </c>
      <c r="U1761" s="69">
        <v>0</v>
      </c>
      <c r="V1761" s="69">
        <v>0</v>
      </c>
      <c r="W1761" s="69">
        <v>0</v>
      </c>
      <c r="X1761" s="69">
        <v>0</v>
      </c>
      <c r="Y1761" s="64">
        <f t="shared" ref="Y1761:Y1767" si="261">SUM(T1761:X1761)</f>
        <v>0</v>
      </c>
      <c r="AL1761" s="60" t="s">
        <v>8694</v>
      </c>
      <c r="AM1761" s="66"/>
      <c r="AN1761" s="66"/>
      <c r="AO1761" s="66"/>
      <c r="AP1761" s="66"/>
    </row>
    <row r="1762" spans="1:64" ht="14.4" x14ac:dyDescent="0.3">
      <c r="A1762" s="86" t="s">
        <v>8521</v>
      </c>
      <c r="B1762" s="86" t="s">
        <v>1641</v>
      </c>
      <c r="C1762" s="115">
        <v>10</v>
      </c>
      <c r="D1762" s="115">
        <v>10</v>
      </c>
      <c r="E1762" s="163">
        <v>0</v>
      </c>
      <c r="F1762" s="163">
        <v>1</v>
      </c>
      <c r="G1762" s="163">
        <v>0</v>
      </c>
      <c r="H1762" s="163">
        <v>0</v>
      </c>
      <c r="I1762" s="163">
        <v>9</v>
      </c>
      <c r="J1762" s="163">
        <v>0</v>
      </c>
      <c r="K1762" s="199">
        <f t="shared" si="260"/>
        <v>10</v>
      </c>
      <c r="M1762" s="62"/>
      <c r="N1762" s="209"/>
      <c r="O1762" s="209"/>
      <c r="P1762" s="210"/>
      <c r="Q1762" s="210"/>
      <c r="S1762" s="90" t="s">
        <v>8485</v>
      </c>
      <c r="T1762" s="91">
        <v>0</v>
      </c>
      <c r="U1762" s="91">
        <v>0</v>
      </c>
      <c r="V1762" s="91">
        <v>0</v>
      </c>
      <c r="W1762" s="91">
        <v>1</v>
      </c>
      <c r="X1762" s="91">
        <v>0</v>
      </c>
      <c r="Y1762" s="64">
        <f t="shared" si="261"/>
        <v>1</v>
      </c>
      <c r="AM1762" s="66"/>
      <c r="AN1762" s="66"/>
      <c r="AO1762" s="66"/>
      <c r="AP1762" s="66"/>
    </row>
    <row r="1763" spans="1:64" ht="22.8" x14ac:dyDescent="0.3">
      <c r="A1763" s="86" t="s">
        <v>8521</v>
      </c>
      <c r="B1763" s="86" t="s">
        <v>924</v>
      </c>
      <c r="C1763" s="115">
        <v>42</v>
      </c>
      <c r="D1763" s="115">
        <v>42</v>
      </c>
      <c r="E1763" s="163">
        <v>0</v>
      </c>
      <c r="F1763" s="163">
        <v>4</v>
      </c>
      <c r="G1763" s="163">
        <v>0</v>
      </c>
      <c r="H1763" s="163">
        <v>13</v>
      </c>
      <c r="I1763" s="163">
        <v>25</v>
      </c>
      <c r="J1763" s="163">
        <v>0</v>
      </c>
      <c r="K1763" s="199">
        <f t="shared" si="260"/>
        <v>42</v>
      </c>
      <c r="M1763" s="62">
        <v>53</v>
      </c>
      <c r="N1763" s="209"/>
      <c r="O1763" s="209"/>
      <c r="P1763" s="210"/>
      <c r="Q1763" s="210"/>
      <c r="S1763" s="64" t="s">
        <v>8486</v>
      </c>
      <c r="T1763" s="69">
        <v>0</v>
      </c>
      <c r="U1763" s="69">
        <v>5</v>
      </c>
      <c r="V1763" s="69">
        <v>0</v>
      </c>
      <c r="W1763" s="69">
        <v>14</v>
      </c>
      <c r="X1763" s="69">
        <v>34</v>
      </c>
      <c r="Y1763" s="64">
        <f t="shared" si="261"/>
        <v>53</v>
      </c>
      <c r="AL1763" s="60" t="s">
        <v>5</v>
      </c>
      <c r="AM1763" s="60" t="s">
        <v>8698</v>
      </c>
      <c r="AN1763" s="60" t="s">
        <v>8699</v>
      </c>
      <c r="AO1763" s="60" t="s">
        <v>8700</v>
      </c>
      <c r="AP1763" s="60" t="s">
        <v>8597</v>
      </c>
      <c r="AQ1763" s="60" t="s">
        <v>8592</v>
      </c>
      <c r="AR1763" s="60" t="s">
        <v>8701</v>
      </c>
      <c r="AS1763" s="60" t="s">
        <v>8702</v>
      </c>
      <c r="AT1763" s="119" t="s">
        <v>8703</v>
      </c>
      <c r="AU1763" s="119" t="s">
        <v>8600</v>
      </c>
      <c r="AV1763" s="60" t="s">
        <v>8601</v>
      </c>
      <c r="AW1763" s="60" t="s">
        <v>8596</v>
      </c>
      <c r="AX1763" s="60" t="s">
        <v>8704</v>
      </c>
      <c r="AY1763" s="60" t="s">
        <v>8705</v>
      </c>
      <c r="AZ1763" s="60" t="s">
        <v>8706</v>
      </c>
      <c r="BA1763" s="60" t="s">
        <v>8599</v>
      </c>
      <c r="BB1763" s="60" t="s">
        <v>8642</v>
      </c>
      <c r="BC1763" s="60" t="s">
        <v>8605</v>
      </c>
      <c r="BD1763" s="60" t="s">
        <v>8707</v>
      </c>
      <c r="BE1763" s="60" t="s">
        <v>8708</v>
      </c>
      <c r="BF1763" s="60" t="s">
        <v>8604</v>
      </c>
      <c r="BG1763" s="60" t="s">
        <v>8709</v>
      </c>
      <c r="BH1763" s="60" t="s">
        <v>8710</v>
      </c>
      <c r="BI1763" s="60" t="s">
        <v>8609</v>
      </c>
      <c r="BJ1763" s="60" t="s">
        <v>8644</v>
      </c>
      <c r="BK1763" s="60" t="s">
        <v>8610</v>
      </c>
    </row>
    <row r="1764" spans="1:64" ht="14.4" x14ac:dyDescent="0.3">
      <c r="A1764" s="200" t="s">
        <v>8541</v>
      </c>
      <c r="B1764" s="200" t="s">
        <v>2680</v>
      </c>
      <c r="C1764" s="172">
        <v>16</v>
      </c>
      <c r="D1764" s="114">
        <v>15</v>
      </c>
      <c r="E1764" s="172">
        <v>0</v>
      </c>
      <c r="F1764" s="172">
        <v>4</v>
      </c>
      <c r="G1764" s="172">
        <v>0</v>
      </c>
      <c r="H1764" s="172">
        <v>11</v>
      </c>
      <c r="I1764" s="172">
        <v>0</v>
      </c>
      <c r="J1764" s="172">
        <v>0</v>
      </c>
      <c r="K1764" s="202">
        <f t="shared" si="260"/>
        <v>15</v>
      </c>
      <c r="M1764" s="62"/>
      <c r="N1764" s="209"/>
      <c r="O1764" s="209"/>
      <c r="P1764" s="210"/>
      <c r="Q1764" s="210"/>
      <c r="S1764" s="90" t="s">
        <v>8487</v>
      </c>
      <c r="T1764" s="91">
        <v>2</v>
      </c>
      <c r="U1764" s="91">
        <v>11</v>
      </c>
      <c r="V1764" s="91">
        <v>3</v>
      </c>
      <c r="W1764" s="91">
        <v>29</v>
      </c>
      <c r="X1764" s="91">
        <v>83</v>
      </c>
      <c r="Y1764" s="64">
        <f t="shared" si="261"/>
        <v>128</v>
      </c>
      <c r="AL1764" s="60" t="s">
        <v>8582</v>
      </c>
      <c r="AM1764" s="66">
        <v>0</v>
      </c>
      <c r="AN1764" s="66">
        <v>0</v>
      </c>
      <c r="AO1764" s="66">
        <v>0</v>
      </c>
      <c r="AP1764" s="66">
        <v>0</v>
      </c>
      <c r="AQ1764" s="66">
        <v>0</v>
      </c>
      <c r="AR1764" s="66">
        <v>0</v>
      </c>
      <c r="AS1764" s="66">
        <v>0</v>
      </c>
      <c r="AT1764" s="119">
        <v>0</v>
      </c>
      <c r="AU1764" s="119">
        <v>0</v>
      </c>
      <c r="AV1764" s="66">
        <v>0</v>
      </c>
      <c r="AW1764" s="66">
        <v>0</v>
      </c>
      <c r="AX1764" s="66">
        <v>0</v>
      </c>
      <c r="AY1764" s="66">
        <v>0</v>
      </c>
      <c r="AZ1764" s="66">
        <v>0</v>
      </c>
      <c r="BA1764" s="66">
        <v>0</v>
      </c>
      <c r="BB1764" s="66">
        <v>0</v>
      </c>
      <c r="BC1764" s="66">
        <v>0</v>
      </c>
      <c r="BD1764" s="66">
        <v>0</v>
      </c>
      <c r="BE1764" s="66">
        <v>0</v>
      </c>
      <c r="BF1764" s="66">
        <v>0</v>
      </c>
      <c r="BG1764" s="66">
        <v>0</v>
      </c>
      <c r="BH1764" s="66">
        <v>0</v>
      </c>
      <c r="BI1764" s="66">
        <v>0</v>
      </c>
      <c r="BJ1764" s="66">
        <v>0</v>
      </c>
      <c r="BK1764" s="66">
        <v>0</v>
      </c>
      <c r="BL1764" s="60" t="s">
        <v>8582</v>
      </c>
    </row>
    <row r="1765" spans="1:64" ht="14.4" x14ac:dyDescent="0.3">
      <c r="A1765" s="200" t="s">
        <v>8541</v>
      </c>
      <c r="B1765" s="200" t="s">
        <v>1641</v>
      </c>
      <c r="C1765" s="172">
        <v>13</v>
      </c>
      <c r="D1765" s="114">
        <v>13</v>
      </c>
      <c r="E1765" s="172">
        <v>0</v>
      </c>
      <c r="F1765" s="172">
        <v>1</v>
      </c>
      <c r="G1765" s="172">
        <v>0</v>
      </c>
      <c r="H1765" s="172">
        <v>0</v>
      </c>
      <c r="I1765" s="172">
        <v>12</v>
      </c>
      <c r="J1765" s="172">
        <v>0</v>
      </c>
      <c r="K1765" s="202">
        <f t="shared" si="260"/>
        <v>13</v>
      </c>
      <c r="M1765" s="62"/>
      <c r="N1765" s="209"/>
      <c r="O1765" s="209"/>
      <c r="P1765" s="210"/>
      <c r="Q1765" s="210"/>
      <c r="S1765" s="64" t="s">
        <v>8488</v>
      </c>
      <c r="T1765" s="69">
        <v>18</v>
      </c>
      <c r="U1765" s="69">
        <v>55</v>
      </c>
      <c r="V1765" s="69">
        <v>33</v>
      </c>
      <c r="W1765" s="69">
        <v>105</v>
      </c>
      <c r="X1765" s="69">
        <v>515</v>
      </c>
      <c r="Y1765" s="64">
        <f t="shared" si="261"/>
        <v>726</v>
      </c>
      <c r="AL1765" s="60" t="s">
        <v>8583</v>
      </c>
      <c r="AM1765" s="66">
        <v>0</v>
      </c>
      <c r="AN1765" s="66">
        <v>0</v>
      </c>
      <c r="AO1765" s="66">
        <v>0</v>
      </c>
      <c r="AP1765" s="66">
        <v>0</v>
      </c>
      <c r="AQ1765" s="66">
        <v>0</v>
      </c>
      <c r="AR1765" s="66">
        <v>0</v>
      </c>
      <c r="AS1765" s="66">
        <v>0</v>
      </c>
      <c r="AT1765" s="119">
        <v>0</v>
      </c>
      <c r="AU1765" s="119">
        <v>0</v>
      </c>
      <c r="AV1765" s="66">
        <v>0</v>
      </c>
      <c r="AW1765" s="66">
        <v>0</v>
      </c>
      <c r="AX1765" s="66">
        <v>0</v>
      </c>
      <c r="AY1765" s="66">
        <v>0</v>
      </c>
      <c r="AZ1765" s="66">
        <v>0</v>
      </c>
      <c r="BA1765" s="66">
        <v>0</v>
      </c>
      <c r="BB1765" s="66">
        <v>0</v>
      </c>
      <c r="BC1765" s="66">
        <v>0</v>
      </c>
      <c r="BD1765" s="66">
        <v>0</v>
      </c>
      <c r="BE1765" s="66">
        <v>0</v>
      </c>
      <c r="BF1765" s="66">
        <v>0</v>
      </c>
      <c r="BG1765" s="66">
        <v>0</v>
      </c>
      <c r="BH1765" s="66">
        <v>0</v>
      </c>
      <c r="BI1765" s="66">
        <v>0</v>
      </c>
      <c r="BJ1765" s="66">
        <v>0</v>
      </c>
      <c r="BK1765" s="66">
        <v>0</v>
      </c>
      <c r="BL1765" s="60" t="s">
        <v>8583</v>
      </c>
    </row>
    <row r="1766" spans="1:64" ht="14.4" x14ac:dyDescent="0.3">
      <c r="A1766" s="200" t="s">
        <v>8541</v>
      </c>
      <c r="B1766" s="200" t="s">
        <v>7220</v>
      </c>
      <c r="C1766" s="172">
        <v>1</v>
      </c>
      <c r="D1766" s="114">
        <v>1</v>
      </c>
      <c r="E1766" s="172">
        <v>0</v>
      </c>
      <c r="F1766" s="172">
        <v>0</v>
      </c>
      <c r="G1766" s="172">
        <v>0</v>
      </c>
      <c r="H1766" s="172">
        <v>1</v>
      </c>
      <c r="I1766" s="172">
        <v>0</v>
      </c>
      <c r="J1766" s="172">
        <v>0</v>
      </c>
      <c r="K1766" s="202">
        <f t="shared" si="260"/>
        <v>1</v>
      </c>
      <c r="M1766" s="62"/>
      <c r="N1766" s="209"/>
      <c r="O1766" s="209"/>
      <c r="P1766" s="210"/>
      <c r="Q1766" s="210"/>
      <c r="S1766" s="90" t="s">
        <v>8489</v>
      </c>
      <c r="T1766" s="91">
        <v>0</v>
      </c>
      <c r="U1766" s="91">
        <v>0</v>
      </c>
      <c r="V1766" s="91">
        <v>0</v>
      </c>
      <c r="W1766" s="91">
        <v>1</v>
      </c>
      <c r="X1766" s="91">
        <v>0</v>
      </c>
      <c r="Y1766" s="64">
        <f t="shared" si="261"/>
        <v>1</v>
      </c>
      <c r="AL1766" s="60" t="s">
        <v>8584</v>
      </c>
      <c r="AM1766" s="66">
        <v>0</v>
      </c>
      <c r="AN1766" s="66">
        <v>0</v>
      </c>
      <c r="AO1766" s="66">
        <v>0</v>
      </c>
      <c r="AP1766" s="66">
        <v>0</v>
      </c>
      <c r="AQ1766" s="66">
        <v>0</v>
      </c>
      <c r="AR1766" s="66">
        <v>0</v>
      </c>
      <c r="AS1766" s="66">
        <v>0</v>
      </c>
      <c r="AT1766" s="119">
        <v>0</v>
      </c>
      <c r="AU1766" s="119">
        <v>0</v>
      </c>
      <c r="AV1766" s="66">
        <v>0</v>
      </c>
      <c r="AW1766" s="66">
        <v>0</v>
      </c>
      <c r="AX1766" s="66">
        <v>1</v>
      </c>
      <c r="AY1766" s="66">
        <v>0</v>
      </c>
      <c r="AZ1766" s="66">
        <v>0</v>
      </c>
      <c r="BA1766" s="66">
        <v>0</v>
      </c>
      <c r="BB1766" s="66">
        <v>0</v>
      </c>
      <c r="BC1766" s="66">
        <v>0</v>
      </c>
      <c r="BD1766" s="66">
        <v>0</v>
      </c>
      <c r="BE1766" s="66">
        <v>0</v>
      </c>
      <c r="BF1766" s="66">
        <v>0</v>
      </c>
      <c r="BG1766" s="66">
        <v>0</v>
      </c>
      <c r="BH1766" s="66">
        <v>0</v>
      </c>
      <c r="BI1766" s="66">
        <v>0</v>
      </c>
      <c r="BJ1766" s="66">
        <v>0</v>
      </c>
      <c r="BK1766" s="66">
        <v>0</v>
      </c>
      <c r="BL1766" s="60" t="s">
        <v>8584</v>
      </c>
    </row>
    <row r="1767" spans="1:64" ht="14.4" x14ac:dyDescent="0.3">
      <c r="A1767" s="200" t="s">
        <v>8541</v>
      </c>
      <c r="B1767" s="200" t="s">
        <v>924</v>
      </c>
      <c r="C1767" s="172">
        <v>99</v>
      </c>
      <c r="D1767" s="114">
        <v>99</v>
      </c>
      <c r="E1767" s="172">
        <v>2</v>
      </c>
      <c r="F1767" s="172">
        <v>6</v>
      </c>
      <c r="G1767" s="172">
        <v>3</v>
      </c>
      <c r="H1767" s="172">
        <v>17</v>
      </c>
      <c r="I1767" s="172">
        <v>71</v>
      </c>
      <c r="J1767" s="172">
        <v>0</v>
      </c>
      <c r="K1767" s="202">
        <f t="shared" si="260"/>
        <v>99</v>
      </c>
      <c r="M1767" s="184">
        <v>128</v>
      </c>
      <c r="N1767" s="209"/>
      <c r="O1767" s="209"/>
      <c r="P1767" s="210"/>
      <c r="Q1767" s="210"/>
      <c r="T1767" s="60">
        <f>SUM(T1761:T1766)</f>
        <v>20</v>
      </c>
      <c r="U1767" s="60">
        <f>SUM(U1761:U1766)</f>
        <v>71</v>
      </c>
      <c r="V1767" s="60">
        <f>SUM(V1761:V1766)</f>
        <v>36</v>
      </c>
      <c r="W1767" s="60">
        <f>SUM(W1761:W1766)</f>
        <v>150</v>
      </c>
      <c r="X1767" s="60">
        <f>SUM(X1761:X1766)</f>
        <v>632</v>
      </c>
      <c r="Y1767" s="64">
        <f t="shared" si="261"/>
        <v>909</v>
      </c>
      <c r="AL1767" s="60" t="s">
        <v>8585</v>
      </c>
      <c r="AM1767" s="66">
        <v>0</v>
      </c>
      <c r="AN1767" s="66">
        <v>0</v>
      </c>
      <c r="AO1767" s="66">
        <v>0</v>
      </c>
      <c r="AP1767" s="66">
        <v>0</v>
      </c>
      <c r="AQ1767" s="66">
        <v>0</v>
      </c>
      <c r="AR1767" s="66">
        <v>0</v>
      </c>
      <c r="AS1767" s="66">
        <v>0</v>
      </c>
      <c r="AT1767" s="119">
        <v>0</v>
      </c>
      <c r="AU1767" s="119">
        <v>0</v>
      </c>
      <c r="AV1767" s="66">
        <v>0</v>
      </c>
      <c r="AW1767" s="66">
        <v>0</v>
      </c>
      <c r="AX1767" s="66">
        <v>1</v>
      </c>
      <c r="AY1767" s="66">
        <v>0</v>
      </c>
      <c r="AZ1767" s="66">
        <v>0</v>
      </c>
      <c r="BA1767" s="66">
        <v>0</v>
      </c>
      <c r="BB1767" s="66">
        <v>0</v>
      </c>
      <c r="BC1767" s="66">
        <v>0</v>
      </c>
      <c r="BD1767" s="66">
        <v>0</v>
      </c>
      <c r="BE1767" s="66">
        <v>0</v>
      </c>
      <c r="BF1767" s="66">
        <v>0</v>
      </c>
      <c r="BG1767" s="66">
        <v>0</v>
      </c>
      <c r="BH1767" s="66">
        <v>0</v>
      </c>
      <c r="BI1767" s="66">
        <v>0</v>
      </c>
      <c r="BJ1767" s="66">
        <v>0</v>
      </c>
      <c r="BK1767" s="66">
        <v>0</v>
      </c>
      <c r="BL1767" s="60" t="s">
        <v>8585</v>
      </c>
    </row>
    <row r="1768" spans="1:64" ht="14.4" x14ac:dyDescent="0.3">
      <c r="A1768" s="86" t="s">
        <v>8534</v>
      </c>
      <c r="B1768" s="86" t="s">
        <v>2680</v>
      </c>
      <c r="C1768" s="163">
        <v>25</v>
      </c>
      <c r="D1768" s="115">
        <v>25</v>
      </c>
      <c r="E1768" s="163">
        <v>2</v>
      </c>
      <c r="F1768" s="163">
        <v>6</v>
      </c>
      <c r="G1768" s="163">
        <v>2</v>
      </c>
      <c r="H1768" s="163">
        <v>15</v>
      </c>
      <c r="I1768" s="163">
        <v>0</v>
      </c>
      <c r="J1768" s="163">
        <v>0</v>
      </c>
      <c r="K1768" s="199">
        <f t="shared" si="260"/>
        <v>25</v>
      </c>
      <c r="M1768" s="62"/>
      <c r="N1768" s="209"/>
      <c r="O1768" s="209"/>
      <c r="P1768" s="210"/>
      <c r="Q1768" s="210"/>
      <c r="AL1768" s="60" t="s">
        <v>8591</v>
      </c>
      <c r="AM1768" s="66">
        <v>364</v>
      </c>
      <c r="AN1768" s="66">
        <v>349</v>
      </c>
      <c r="AO1768" s="66">
        <v>510</v>
      </c>
      <c r="AP1768" s="66">
        <v>535</v>
      </c>
      <c r="AQ1768" s="66">
        <v>579</v>
      </c>
      <c r="AR1768" s="66">
        <v>91</v>
      </c>
      <c r="AS1768" s="66">
        <v>181</v>
      </c>
      <c r="AT1768" s="119">
        <v>166</v>
      </c>
      <c r="AU1768" s="119">
        <v>123</v>
      </c>
      <c r="AV1768" s="66">
        <v>6</v>
      </c>
      <c r="AW1768" s="66">
        <v>0</v>
      </c>
      <c r="AX1768" s="66">
        <v>1</v>
      </c>
      <c r="AY1768" s="66">
        <v>0</v>
      </c>
      <c r="AZ1768" s="66">
        <v>0</v>
      </c>
      <c r="BA1768" s="66">
        <v>0</v>
      </c>
      <c r="BB1768" s="66">
        <v>0</v>
      </c>
      <c r="BC1768" s="66">
        <v>0</v>
      </c>
      <c r="BD1768" s="66">
        <v>0</v>
      </c>
      <c r="BE1768" s="66">
        <v>0</v>
      </c>
      <c r="BF1768" s="66">
        <v>0</v>
      </c>
      <c r="BG1768" s="66">
        <v>0</v>
      </c>
      <c r="BH1768" s="66">
        <v>0</v>
      </c>
      <c r="BI1768" s="66">
        <v>0</v>
      </c>
      <c r="BJ1768" s="66">
        <v>0</v>
      </c>
      <c r="BK1768" s="66">
        <v>0</v>
      </c>
      <c r="BL1768" s="60" t="s">
        <v>8591</v>
      </c>
    </row>
    <row r="1769" spans="1:64" ht="14.4" x14ac:dyDescent="0.3">
      <c r="A1769" s="86" t="s">
        <v>8534</v>
      </c>
      <c r="B1769" s="86" t="s">
        <v>1641</v>
      </c>
      <c r="C1769" s="115">
        <v>108</v>
      </c>
      <c r="D1769" s="115">
        <v>107</v>
      </c>
      <c r="E1769" s="115">
        <v>4</v>
      </c>
      <c r="F1769" s="115">
        <v>8</v>
      </c>
      <c r="G1769" s="115">
        <v>3</v>
      </c>
      <c r="H1769" s="115">
        <v>26</v>
      </c>
      <c r="I1769" s="115">
        <v>66</v>
      </c>
      <c r="J1769" s="115">
        <v>0</v>
      </c>
      <c r="K1769" s="199">
        <f t="shared" si="260"/>
        <v>107</v>
      </c>
      <c r="M1769" s="62"/>
      <c r="N1769" s="209"/>
      <c r="O1769" s="209"/>
      <c r="P1769" s="210"/>
      <c r="Q1769" s="210"/>
      <c r="AL1769" s="60" t="s">
        <v>8595</v>
      </c>
      <c r="AM1769" s="66">
        <v>0</v>
      </c>
      <c r="AN1769" s="66">
        <v>0</v>
      </c>
      <c r="AO1769" s="66">
        <v>0</v>
      </c>
      <c r="AP1769" s="66">
        <v>0</v>
      </c>
      <c r="AQ1769" s="66">
        <v>0</v>
      </c>
      <c r="AR1769" s="66">
        <v>415</v>
      </c>
      <c r="AS1769" s="66">
        <v>435</v>
      </c>
      <c r="AT1769" s="119">
        <v>345</v>
      </c>
      <c r="AU1769" s="119">
        <v>433</v>
      </c>
      <c r="AV1769" s="66">
        <v>457</v>
      </c>
      <c r="AW1769" s="66">
        <v>568</v>
      </c>
      <c r="AX1769" s="66">
        <v>453</v>
      </c>
      <c r="AY1769" s="66">
        <v>391</v>
      </c>
      <c r="AZ1769" s="66">
        <v>236</v>
      </c>
      <c r="BA1769" s="66">
        <v>35</v>
      </c>
      <c r="BB1769" s="66">
        <v>44</v>
      </c>
      <c r="BC1769" s="66">
        <v>12</v>
      </c>
      <c r="BD1769" s="189">
        <v>15</v>
      </c>
      <c r="BE1769" s="189">
        <v>11</v>
      </c>
      <c r="BF1769" s="189">
        <v>1</v>
      </c>
      <c r="BG1769" s="66">
        <v>0</v>
      </c>
      <c r="BH1769" s="154">
        <v>0</v>
      </c>
      <c r="BI1769" s="66">
        <v>0</v>
      </c>
      <c r="BJ1769" s="66">
        <v>0</v>
      </c>
      <c r="BK1769" s="66">
        <v>0</v>
      </c>
      <c r="BL1769" s="60" t="s">
        <v>8595</v>
      </c>
    </row>
    <row r="1770" spans="1:64" ht="14.4" x14ac:dyDescent="0.3">
      <c r="A1770" s="86" t="s">
        <v>8534</v>
      </c>
      <c r="B1770" s="86" t="s">
        <v>7219</v>
      </c>
      <c r="C1770" s="115">
        <v>9</v>
      </c>
      <c r="D1770" s="115">
        <v>5</v>
      </c>
      <c r="E1770" s="115">
        <v>4</v>
      </c>
      <c r="F1770" s="115">
        <v>1</v>
      </c>
      <c r="G1770" s="115">
        <v>0</v>
      </c>
      <c r="H1770" s="115">
        <v>0</v>
      </c>
      <c r="I1770" s="115">
        <v>0</v>
      </c>
      <c r="J1770" s="115">
        <v>0</v>
      </c>
      <c r="K1770" s="199">
        <f t="shared" si="260"/>
        <v>5</v>
      </c>
      <c r="M1770" s="62"/>
      <c r="N1770" s="209"/>
      <c r="O1770" s="209"/>
      <c r="P1770" s="210"/>
      <c r="Q1770" s="210"/>
      <c r="S1770" s="64" t="s">
        <v>8508</v>
      </c>
      <c r="T1770" s="64" t="s">
        <v>115</v>
      </c>
      <c r="U1770" s="64" t="s">
        <v>135</v>
      </c>
      <c r="V1770" s="64" t="s">
        <v>139</v>
      </c>
      <c r="W1770" s="64" t="s">
        <v>121</v>
      </c>
      <c r="X1770" s="64" t="s">
        <v>667</v>
      </c>
      <c r="Y1770" s="64" t="s">
        <v>8</v>
      </c>
      <c r="AL1770" s="60" t="s">
        <v>8632</v>
      </c>
      <c r="AM1770" s="66">
        <v>3</v>
      </c>
      <c r="AN1770" s="66">
        <v>0</v>
      </c>
      <c r="AO1770" s="66">
        <v>1</v>
      </c>
      <c r="AP1770" s="66">
        <v>1</v>
      </c>
      <c r="AQ1770" s="66">
        <v>1</v>
      </c>
      <c r="AR1770" s="66">
        <v>0</v>
      </c>
      <c r="AS1770" s="66">
        <v>0</v>
      </c>
      <c r="AT1770" s="119">
        <v>0</v>
      </c>
      <c r="AU1770" s="119">
        <v>0</v>
      </c>
      <c r="AV1770" s="66">
        <v>1</v>
      </c>
      <c r="AW1770" s="66">
        <v>2</v>
      </c>
      <c r="AX1770" s="66">
        <v>1</v>
      </c>
      <c r="AY1770" s="66">
        <v>1</v>
      </c>
      <c r="AZ1770" s="66">
        <v>0</v>
      </c>
      <c r="BA1770" s="66">
        <v>0</v>
      </c>
      <c r="BB1770" s="66">
        <v>1</v>
      </c>
      <c r="BC1770" s="66">
        <v>0</v>
      </c>
      <c r="BD1770" s="66">
        <v>0</v>
      </c>
      <c r="BE1770" s="66">
        <v>0</v>
      </c>
      <c r="BF1770" s="66">
        <v>1</v>
      </c>
      <c r="BG1770" s="66">
        <v>1</v>
      </c>
      <c r="BH1770" s="66">
        <v>0</v>
      </c>
      <c r="BI1770" s="66">
        <v>0</v>
      </c>
      <c r="BJ1770" s="66">
        <v>0</v>
      </c>
      <c r="BK1770" s="66">
        <v>0</v>
      </c>
      <c r="BL1770" s="60" t="s">
        <v>8632</v>
      </c>
    </row>
    <row r="1771" spans="1:64" ht="14.4" x14ac:dyDescent="0.3">
      <c r="A1771" s="86" t="s">
        <v>8534</v>
      </c>
      <c r="B1771" s="86" t="s">
        <v>7220</v>
      </c>
      <c r="C1771" s="115">
        <v>6</v>
      </c>
      <c r="D1771" s="115">
        <v>6</v>
      </c>
      <c r="E1771" s="115">
        <v>0</v>
      </c>
      <c r="F1771" s="115">
        <v>2</v>
      </c>
      <c r="G1771" s="115">
        <v>3</v>
      </c>
      <c r="H1771" s="115">
        <v>1</v>
      </c>
      <c r="I1771" s="115">
        <v>0</v>
      </c>
      <c r="J1771" s="115">
        <v>0</v>
      </c>
      <c r="K1771" s="199">
        <f t="shared" si="260"/>
        <v>6</v>
      </c>
      <c r="M1771" s="62"/>
      <c r="N1771" s="209"/>
      <c r="O1771" s="209"/>
      <c r="P1771" s="210"/>
      <c r="Q1771" s="210"/>
      <c r="S1771" s="64" t="s">
        <v>8484</v>
      </c>
      <c r="T1771" s="99">
        <v>0</v>
      </c>
      <c r="U1771" s="99">
        <v>0</v>
      </c>
      <c r="V1771" s="99">
        <v>0</v>
      </c>
      <c r="W1771" s="99">
        <v>0</v>
      </c>
      <c r="X1771" s="99">
        <v>0</v>
      </c>
      <c r="Y1771" s="64">
        <f t="shared" ref="Y1771:Y1777" si="262">SUM(T1771:X1771)</f>
        <v>0</v>
      </c>
      <c r="AL1771" s="60" t="s">
        <v>8633</v>
      </c>
      <c r="AM1771" s="66">
        <v>3</v>
      </c>
      <c r="AN1771" s="66">
        <v>3</v>
      </c>
      <c r="AO1771" s="66">
        <v>1</v>
      </c>
      <c r="AP1771" s="66">
        <v>1</v>
      </c>
      <c r="AQ1771" s="66">
        <v>1</v>
      </c>
      <c r="AR1771" s="66">
        <v>0</v>
      </c>
      <c r="AS1771" s="66">
        <v>0</v>
      </c>
      <c r="AT1771" s="119">
        <v>0</v>
      </c>
      <c r="AU1771" s="119">
        <v>1</v>
      </c>
      <c r="AV1771" s="66">
        <v>1</v>
      </c>
      <c r="AW1771" s="66">
        <v>0</v>
      </c>
      <c r="AX1771" s="66">
        <v>0</v>
      </c>
      <c r="AY1771" s="66">
        <v>1</v>
      </c>
      <c r="AZ1771" s="66">
        <v>0</v>
      </c>
      <c r="BA1771" s="66">
        <v>0</v>
      </c>
      <c r="BB1771" s="66">
        <v>1</v>
      </c>
      <c r="BC1771" s="66">
        <v>0</v>
      </c>
      <c r="BD1771" s="66">
        <v>0</v>
      </c>
      <c r="BE1771" s="66">
        <v>0</v>
      </c>
      <c r="BF1771" s="66">
        <v>0</v>
      </c>
      <c r="BG1771" s="66">
        <v>1</v>
      </c>
      <c r="BH1771" s="66">
        <v>0</v>
      </c>
      <c r="BI1771" s="66">
        <v>0</v>
      </c>
      <c r="BJ1771" s="66">
        <v>0</v>
      </c>
      <c r="BK1771" s="66">
        <v>0</v>
      </c>
      <c r="BL1771" s="60" t="s">
        <v>8633</v>
      </c>
    </row>
    <row r="1772" spans="1:64" ht="14.4" x14ac:dyDescent="0.3">
      <c r="A1772" s="86" t="s">
        <v>8534</v>
      </c>
      <c r="B1772" s="86" t="s">
        <v>924</v>
      </c>
      <c r="C1772" s="115">
        <v>584</v>
      </c>
      <c r="D1772" s="115">
        <v>583</v>
      </c>
      <c r="E1772" s="115">
        <v>8</v>
      </c>
      <c r="F1772" s="115">
        <v>38</v>
      </c>
      <c r="G1772" s="115">
        <v>25</v>
      </c>
      <c r="H1772" s="115">
        <v>63</v>
      </c>
      <c r="I1772" s="115">
        <v>449</v>
      </c>
      <c r="J1772" s="115">
        <v>0</v>
      </c>
      <c r="K1772" s="199">
        <f t="shared" si="260"/>
        <v>583</v>
      </c>
      <c r="M1772" s="62">
        <v>726</v>
      </c>
      <c r="N1772" s="209"/>
      <c r="O1772" s="209"/>
      <c r="P1772" s="210"/>
      <c r="Q1772" s="210"/>
      <c r="S1772" s="90" t="s">
        <v>8485</v>
      </c>
      <c r="T1772" s="92">
        <v>0</v>
      </c>
      <c r="U1772" s="92">
        <v>0</v>
      </c>
      <c r="V1772" s="92">
        <v>0</v>
      </c>
      <c r="W1772" s="92">
        <v>0</v>
      </c>
      <c r="X1772" s="92">
        <v>0</v>
      </c>
      <c r="Y1772" s="64">
        <f t="shared" si="262"/>
        <v>0</v>
      </c>
      <c r="AL1772" s="60" t="s">
        <v>8634</v>
      </c>
      <c r="AM1772" s="66">
        <v>10</v>
      </c>
      <c r="AN1772" s="66">
        <v>3</v>
      </c>
      <c r="AO1772" s="66">
        <v>5</v>
      </c>
      <c r="AP1772" s="66">
        <v>3</v>
      </c>
      <c r="AQ1772" s="66">
        <v>2</v>
      </c>
      <c r="AR1772" s="66">
        <v>0</v>
      </c>
      <c r="AS1772" s="66">
        <v>0</v>
      </c>
      <c r="AT1772" s="119">
        <v>0</v>
      </c>
      <c r="AU1772" s="119">
        <v>1</v>
      </c>
      <c r="AV1772" s="66">
        <v>1</v>
      </c>
      <c r="AW1772" s="66">
        <v>0</v>
      </c>
      <c r="AX1772" s="66">
        <v>0</v>
      </c>
      <c r="AY1772" s="66">
        <v>1</v>
      </c>
      <c r="AZ1772" s="66">
        <v>0</v>
      </c>
      <c r="BA1772" s="66">
        <v>0</v>
      </c>
      <c r="BB1772" s="66">
        <v>1</v>
      </c>
      <c r="BC1772" s="66">
        <v>0</v>
      </c>
      <c r="BD1772" s="66">
        <v>0</v>
      </c>
      <c r="BE1772" s="66">
        <v>0</v>
      </c>
      <c r="BF1772" s="66">
        <v>0</v>
      </c>
      <c r="BG1772" s="66">
        <v>1</v>
      </c>
      <c r="BH1772" s="66">
        <v>0</v>
      </c>
      <c r="BI1772" s="66">
        <v>0</v>
      </c>
      <c r="BJ1772" s="66">
        <v>0</v>
      </c>
      <c r="BK1772" s="66">
        <v>0</v>
      </c>
      <c r="BL1772" s="60" t="s">
        <v>8634</v>
      </c>
    </row>
    <row r="1773" spans="1:64" ht="14.4" x14ac:dyDescent="0.3">
      <c r="A1773" s="80" t="s">
        <v>8489</v>
      </c>
      <c r="B1773" s="80" t="s">
        <v>924</v>
      </c>
      <c r="C1773" s="114">
        <v>1</v>
      </c>
      <c r="D1773" s="114">
        <v>1</v>
      </c>
      <c r="E1773" s="114">
        <v>0</v>
      </c>
      <c r="F1773" s="114">
        <v>0</v>
      </c>
      <c r="G1773" s="114">
        <v>0</v>
      </c>
      <c r="H1773" s="114">
        <v>1</v>
      </c>
      <c r="I1773" s="114">
        <v>0</v>
      </c>
      <c r="J1773" s="114">
        <v>0</v>
      </c>
      <c r="K1773" s="202">
        <f t="shared" si="260"/>
        <v>1</v>
      </c>
      <c r="M1773" s="62">
        <v>1</v>
      </c>
      <c r="N1773" s="209"/>
      <c r="O1773" s="209"/>
      <c r="P1773" s="210"/>
      <c r="Q1773" s="210"/>
      <c r="S1773" s="64" t="s">
        <v>8486</v>
      </c>
      <c r="T1773" s="69">
        <v>0</v>
      </c>
      <c r="U1773" s="69">
        <v>0</v>
      </c>
      <c r="V1773" s="69">
        <v>0</v>
      </c>
      <c r="W1773" s="69">
        <v>1</v>
      </c>
      <c r="X1773" s="69">
        <v>0</v>
      </c>
      <c r="Y1773" s="64">
        <f t="shared" si="262"/>
        <v>1</v>
      </c>
      <c r="AL1773" s="60" t="s">
        <v>8635</v>
      </c>
      <c r="AM1773" s="66">
        <v>51</v>
      </c>
      <c r="AN1773" s="66">
        <v>46</v>
      </c>
      <c r="AO1773" s="66">
        <v>37</v>
      </c>
      <c r="AP1773" s="66">
        <v>28</v>
      </c>
      <c r="AQ1773" s="66">
        <v>23</v>
      </c>
      <c r="AR1773" s="66">
        <v>12</v>
      </c>
      <c r="AS1773" s="66">
        <v>18</v>
      </c>
      <c r="AT1773" s="119">
        <v>8</v>
      </c>
      <c r="AU1773" s="119">
        <v>10</v>
      </c>
      <c r="AV1773" s="66">
        <v>4</v>
      </c>
      <c r="AW1773" s="66">
        <v>1</v>
      </c>
      <c r="AX1773" s="66">
        <v>5</v>
      </c>
      <c r="AY1773" s="66">
        <v>3</v>
      </c>
      <c r="AZ1773" s="66">
        <v>0</v>
      </c>
      <c r="BA1773" s="66">
        <v>0</v>
      </c>
      <c r="BB1773" s="66">
        <v>2</v>
      </c>
      <c r="BC1773" s="66">
        <v>0</v>
      </c>
      <c r="BD1773" s="66">
        <v>0</v>
      </c>
      <c r="BE1773" s="66">
        <v>0</v>
      </c>
      <c r="BF1773" s="66">
        <v>4</v>
      </c>
      <c r="BG1773" s="66">
        <v>1</v>
      </c>
      <c r="BH1773" s="66">
        <v>1</v>
      </c>
      <c r="BI1773" s="66">
        <v>0</v>
      </c>
      <c r="BJ1773" s="66">
        <v>0</v>
      </c>
      <c r="BK1773" s="66">
        <v>0</v>
      </c>
      <c r="BL1773" s="60" t="s">
        <v>8635</v>
      </c>
    </row>
    <row r="1774" spans="1:64" ht="14.4" x14ac:dyDescent="0.3">
      <c r="A1774" s="204" t="s">
        <v>8509</v>
      </c>
      <c r="B1774" s="64"/>
      <c r="C1774" s="163">
        <f t="shared" ref="C1774:J1774" si="263">SUM(C1760:C1773)</f>
        <v>916</v>
      </c>
      <c r="D1774" s="163">
        <f t="shared" si="263"/>
        <v>909</v>
      </c>
      <c r="E1774" s="163">
        <f t="shared" si="263"/>
        <v>20</v>
      </c>
      <c r="F1774" s="163">
        <f t="shared" si="263"/>
        <v>71</v>
      </c>
      <c r="G1774" s="163">
        <f t="shared" si="263"/>
        <v>36</v>
      </c>
      <c r="H1774" s="163">
        <f t="shared" si="263"/>
        <v>150</v>
      </c>
      <c r="I1774" s="163">
        <f t="shared" si="263"/>
        <v>632</v>
      </c>
      <c r="J1774" s="163">
        <f t="shared" si="263"/>
        <v>0</v>
      </c>
      <c r="K1774" s="199">
        <f>SUM(E1774:J1774)</f>
        <v>909</v>
      </c>
      <c r="M1774" s="62">
        <f>SUM(M1760:M1773)</f>
        <v>909</v>
      </c>
      <c r="N1774" s="209"/>
      <c r="O1774" s="209"/>
      <c r="P1774" s="209"/>
      <c r="Q1774" s="210"/>
      <c r="S1774" s="90" t="s">
        <v>8487</v>
      </c>
      <c r="T1774" s="92">
        <v>0</v>
      </c>
      <c r="U1774" s="92">
        <v>4</v>
      </c>
      <c r="V1774" s="92">
        <v>0</v>
      </c>
      <c r="W1774" s="92">
        <v>11</v>
      </c>
      <c r="X1774" s="92">
        <v>0</v>
      </c>
      <c r="Y1774" s="64">
        <f t="shared" si="262"/>
        <v>15</v>
      </c>
      <c r="AL1774" s="60" t="s">
        <v>8713</v>
      </c>
      <c r="AM1774" s="66">
        <v>713</v>
      </c>
      <c r="AN1774" s="66">
        <v>352</v>
      </c>
      <c r="AO1774" s="66">
        <v>266</v>
      </c>
      <c r="AP1774" s="66">
        <v>249</v>
      </c>
      <c r="AQ1774" s="66">
        <v>156</v>
      </c>
      <c r="AR1774" s="66">
        <v>84</v>
      </c>
      <c r="AS1774" s="66">
        <v>62</v>
      </c>
      <c r="AT1774" s="119">
        <v>82</v>
      </c>
      <c r="AU1774" s="119">
        <v>42</v>
      </c>
      <c r="AV1774" s="66">
        <v>52</v>
      </c>
      <c r="AW1774" s="66">
        <v>37</v>
      </c>
      <c r="AX1774" s="66">
        <v>17</v>
      </c>
      <c r="AY1774" s="66">
        <v>19</v>
      </c>
      <c r="AZ1774" s="66">
        <v>37</v>
      </c>
      <c r="BA1774" s="66">
        <v>13</v>
      </c>
      <c r="BB1774" s="66">
        <v>19</v>
      </c>
      <c r="BC1774" s="66">
        <v>16</v>
      </c>
      <c r="BD1774" s="189">
        <v>11</v>
      </c>
      <c r="BE1774" s="66">
        <v>3</v>
      </c>
      <c r="BF1774" s="66">
        <v>6</v>
      </c>
      <c r="BG1774" s="66">
        <v>2</v>
      </c>
      <c r="BH1774" s="66">
        <v>3</v>
      </c>
      <c r="BI1774" s="66">
        <v>5</v>
      </c>
      <c r="BJ1774" s="66">
        <v>3</v>
      </c>
      <c r="BK1774" s="66">
        <v>0</v>
      </c>
      <c r="BL1774" s="60" t="s">
        <v>8713</v>
      </c>
    </row>
    <row r="1775" spans="1:64" ht="14.4" x14ac:dyDescent="0.3">
      <c r="M1775" s="62"/>
      <c r="N1775" s="209"/>
      <c r="O1775" s="209"/>
      <c r="P1775" s="209"/>
      <c r="Q1775" s="210"/>
      <c r="S1775" s="64" t="s">
        <v>8488</v>
      </c>
      <c r="T1775" s="99">
        <v>2</v>
      </c>
      <c r="U1775" s="99">
        <v>6</v>
      </c>
      <c r="V1775" s="99">
        <v>2</v>
      </c>
      <c r="W1775" s="99">
        <v>15</v>
      </c>
      <c r="X1775" s="99">
        <v>0</v>
      </c>
      <c r="Y1775" s="64">
        <f t="shared" si="262"/>
        <v>25</v>
      </c>
      <c r="AL1775" s="60" t="s">
        <v>8714</v>
      </c>
      <c r="AM1775" s="66">
        <v>1</v>
      </c>
      <c r="AN1775" s="66">
        <v>28</v>
      </c>
      <c r="AO1775" s="66">
        <v>72</v>
      </c>
      <c r="AP1775" s="66">
        <v>273</v>
      </c>
      <c r="AQ1775" s="66">
        <v>355</v>
      </c>
      <c r="AR1775" s="66">
        <v>161</v>
      </c>
      <c r="AS1775" s="66">
        <v>145</v>
      </c>
      <c r="AT1775" s="119">
        <v>92</v>
      </c>
      <c r="AU1775" s="119">
        <v>72</v>
      </c>
      <c r="AV1775" s="66">
        <v>60</v>
      </c>
      <c r="AW1775" s="66">
        <v>43</v>
      </c>
      <c r="AX1775" s="66">
        <v>40</v>
      </c>
      <c r="AY1775" s="66">
        <v>31</v>
      </c>
      <c r="AZ1775" s="66">
        <v>39</v>
      </c>
      <c r="BA1775" s="66">
        <v>28</v>
      </c>
      <c r="BB1775" s="66">
        <v>32</v>
      </c>
      <c r="BC1775" s="66">
        <v>17</v>
      </c>
      <c r="BD1775" s="189">
        <v>29</v>
      </c>
      <c r="BE1775" s="66">
        <v>10</v>
      </c>
      <c r="BF1775" s="66">
        <v>15</v>
      </c>
      <c r="BG1775" s="66">
        <v>6</v>
      </c>
      <c r="BH1775" s="66">
        <v>14</v>
      </c>
      <c r="BI1775" s="66">
        <v>7</v>
      </c>
      <c r="BJ1775" s="66">
        <v>4</v>
      </c>
      <c r="BK1775" s="66">
        <v>1</v>
      </c>
      <c r="BL1775" s="60" t="s">
        <v>8714</v>
      </c>
    </row>
    <row r="1776" spans="1:64" ht="14.4" x14ac:dyDescent="0.3">
      <c r="M1776" s="62"/>
      <c r="N1776" s="209"/>
      <c r="O1776" s="209"/>
      <c r="P1776" s="209"/>
      <c r="Q1776" s="210"/>
      <c r="S1776" s="90" t="s">
        <v>8489</v>
      </c>
      <c r="T1776" s="98">
        <v>0</v>
      </c>
      <c r="U1776" s="98">
        <v>0</v>
      </c>
      <c r="V1776" s="98">
        <v>0</v>
      </c>
      <c r="W1776" s="98">
        <v>0</v>
      </c>
      <c r="X1776" s="98">
        <v>0</v>
      </c>
      <c r="Y1776" s="64">
        <f t="shared" si="262"/>
        <v>0</v>
      </c>
    </row>
    <row r="1777" spans="4:64" ht="14.4" x14ac:dyDescent="0.3">
      <c r="M1777" s="62"/>
      <c r="N1777" s="209"/>
      <c r="O1777" s="209"/>
      <c r="P1777" s="209"/>
      <c r="Q1777" s="210"/>
      <c r="T1777" s="60">
        <f>SUM(T1771:T1776)</f>
        <v>2</v>
      </c>
      <c r="U1777" s="60">
        <f>SUM(U1771:U1776)</f>
        <v>10</v>
      </c>
      <c r="V1777" s="60">
        <f>SUM(V1771:V1776)</f>
        <v>2</v>
      </c>
      <c r="W1777" s="60">
        <f>SUM(W1771:W1776)</f>
        <v>27</v>
      </c>
      <c r="X1777" s="60">
        <f>SUM(X1771:X1776)</f>
        <v>0</v>
      </c>
      <c r="Y1777" s="64">
        <f t="shared" si="262"/>
        <v>41</v>
      </c>
    </row>
    <row r="1778" spans="4:64" ht="14.4" x14ac:dyDescent="0.3">
      <c r="M1778" s="62"/>
      <c r="N1778" s="209"/>
      <c r="O1778" s="209"/>
      <c r="P1778" s="209"/>
      <c r="Q1778" s="210"/>
    </row>
    <row r="1779" spans="4:64" ht="22.8" x14ac:dyDescent="0.3">
      <c r="N1779" s="209"/>
      <c r="O1779" s="209"/>
      <c r="P1779" s="209"/>
      <c r="Q1779" s="210"/>
      <c r="AL1779" s="60" t="s">
        <v>5</v>
      </c>
      <c r="AM1779" s="60" t="s">
        <v>8594</v>
      </c>
      <c r="AN1779" s="60" t="s">
        <v>8699</v>
      </c>
      <c r="AO1779" s="60" t="s">
        <v>8700</v>
      </c>
      <c r="AP1779" s="60" t="s">
        <v>8597</v>
      </c>
      <c r="AQ1779" s="60" t="s">
        <v>8592</v>
      </c>
      <c r="AR1779" s="60" t="s">
        <v>8701</v>
      </c>
      <c r="AS1779" s="60" t="s">
        <v>8702</v>
      </c>
      <c r="AT1779" s="119" t="s">
        <v>8703</v>
      </c>
      <c r="AU1779" s="119" t="s">
        <v>8600</v>
      </c>
      <c r="AV1779" s="60" t="s">
        <v>8601</v>
      </c>
      <c r="AW1779" s="60" t="s">
        <v>8596</v>
      </c>
      <c r="AX1779" s="60" t="s">
        <v>8704</v>
      </c>
      <c r="AY1779" s="60" t="s">
        <v>8705</v>
      </c>
      <c r="AZ1779" s="60" t="s">
        <v>8706</v>
      </c>
      <c r="BA1779" s="60" t="s">
        <v>8599</v>
      </c>
      <c r="BB1779" s="60" t="s">
        <v>8642</v>
      </c>
      <c r="BC1779" s="60" t="s">
        <v>8605</v>
      </c>
      <c r="BD1779" s="60" t="s">
        <v>8707</v>
      </c>
      <c r="BE1779" s="60" t="s">
        <v>8708</v>
      </c>
      <c r="BF1779" s="60" t="s">
        <v>8604</v>
      </c>
      <c r="BG1779" s="60" t="s">
        <v>8709</v>
      </c>
      <c r="BH1779" s="60" t="s">
        <v>8710</v>
      </c>
      <c r="BI1779" s="60" t="s">
        <v>8717</v>
      </c>
      <c r="BJ1779" s="60" t="s">
        <v>8644</v>
      </c>
      <c r="BK1779" s="60" t="s">
        <v>8610</v>
      </c>
    </row>
    <row r="1780" spans="4:64" ht="14.4" x14ac:dyDescent="0.3">
      <c r="N1780" s="209"/>
      <c r="O1780" s="209"/>
      <c r="P1780" s="209"/>
      <c r="Q1780" s="210"/>
      <c r="S1780" s="64" t="s">
        <v>8511</v>
      </c>
      <c r="T1780" s="64" t="s">
        <v>115</v>
      </c>
      <c r="U1780" s="64" t="s">
        <v>135</v>
      </c>
      <c r="V1780" s="64" t="s">
        <v>139</v>
      </c>
      <c r="W1780" s="64" t="s">
        <v>121</v>
      </c>
      <c r="X1780" s="64" t="s">
        <v>667</v>
      </c>
      <c r="Y1780" s="64" t="s">
        <v>8512</v>
      </c>
      <c r="AL1780" s="60" t="s">
        <v>8715</v>
      </c>
      <c r="AM1780" s="66">
        <v>0</v>
      </c>
      <c r="AN1780" s="66">
        <v>0</v>
      </c>
      <c r="AO1780" s="66">
        <v>0</v>
      </c>
      <c r="AP1780" s="66">
        <v>0</v>
      </c>
      <c r="AQ1780" s="66">
        <v>2</v>
      </c>
      <c r="AR1780" s="66">
        <v>15</v>
      </c>
      <c r="AS1780" s="66">
        <v>39</v>
      </c>
      <c r="AT1780" s="119">
        <v>174</v>
      </c>
      <c r="AU1780" s="119">
        <v>257</v>
      </c>
      <c r="AV1780" s="66">
        <v>409</v>
      </c>
      <c r="AW1780" s="66">
        <v>233</v>
      </c>
      <c r="AX1780" s="66">
        <v>203</v>
      </c>
      <c r="AY1780" s="66">
        <v>114</v>
      </c>
      <c r="AZ1780" s="66">
        <v>154</v>
      </c>
      <c r="BA1780" s="66">
        <v>112</v>
      </c>
      <c r="BB1780" s="66">
        <v>124</v>
      </c>
      <c r="BC1780" s="66">
        <v>60</v>
      </c>
      <c r="BD1780" s="189">
        <v>87</v>
      </c>
      <c r="BE1780" s="66">
        <v>39</v>
      </c>
      <c r="BF1780" s="66">
        <v>57</v>
      </c>
      <c r="BG1780" s="66">
        <v>29</v>
      </c>
      <c r="BH1780" s="66">
        <v>50</v>
      </c>
      <c r="BI1780" s="66">
        <v>34</v>
      </c>
      <c r="BJ1780" s="66">
        <v>35</v>
      </c>
      <c r="BK1780" s="66">
        <v>18</v>
      </c>
      <c r="BL1780" s="60" t="s">
        <v>8715</v>
      </c>
    </row>
    <row r="1781" spans="4:64" ht="14.4" x14ac:dyDescent="0.3">
      <c r="N1781" s="209"/>
      <c r="O1781" s="209"/>
      <c r="P1781" s="209"/>
      <c r="Q1781" s="210"/>
      <c r="S1781" s="64" t="s">
        <v>8484</v>
      </c>
      <c r="T1781" s="69">
        <v>0</v>
      </c>
      <c r="U1781" s="69">
        <v>0</v>
      </c>
      <c r="V1781" s="69">
        <v>0</v>
      </c>
      <c r="W1781" s="69">
        <v>0</v>
      </c>
      <c r="X1781" s="69">
        <v>0</v>
      </c>
      <c r="Y1781" s="64">
        <f t="shared" ref="Y1781:Y1787" si="264">SUM(T1781:W1781)</f>
        <v>0</v>
      </c>
      <c r="Z1781" s="64" t="s">
        <v>8484</v>
      </c>
      <c r="AL1781" s="190" t="s">
        <v>8598</v>
      </c>
      <c r="AM1781" s="191">
        <v>0</v>
      </c>
      <c r="AN1781" s="191">
        <v>0</v>
      </c>
      <c r="AO1781" s="191">
        <v>0</v>
      </c>
      <c r="AP1781" s="191">
        <v>0</v>
      </c>
      <c r="AQ1781" s="191">
        <v>0</v>
      </c>
      <c r="AR1781" s="191">
        <v>0</v>
      </c>
      <c r="AS1781" s="191">
        <v>0</v>
      </c>
      <c r="AT1781" s="191">
        <v>0</v>
      </c>
      <c r="AU1781" s="191">
        <v>0</v>
      </c>
      <c r="AV1781" s="191">
        <v>2</v>
      </c>
      <c r="AW1781" s="191">
        <v>10</v>
      </c>
      <c r="AX1781" s="191">
        <v>51</v>
      </c>
      <c r="AY1781" s="191">
        <v>115</v>
      </c>
      <c r="AZ1781" s="191">
        <v>428</v>
      </c>
      <c r="BA1781" s="191">
        <v>525</v>
      </c>
      <c r="BB1781" s="191">
        <v>467</v>
      </c>
      <c r="BC1781" s="191">
        <v>379</v>
      </c>
      <c r="BD1781" s="192">
        <v>320</v>
      </c>
      <c r="BE1781" s="192">
        <v>115</v>
      </c>
      <c r="BF1781" s="191">
        <v>91</v>
      </c>
      <c r="BG1781" s="191">
        <v>54</v>
      </c>
      <c r="BH1781" s="193">
        <v>62</v>
      </c>
      <c r="BI1781" s="194">
        <v>37</v>
      </c>
      <c r="BJ1781" s="194">
        <v>45</v>
      </c>
      <c r="BK1781" s="194">
        <v>34</v>
      </c>
      <c r="BL1781" s="190" t="s">
        <v>8598</v>
      </c>
    </row>
    <row r="1782" spans="4:64" ht="14.4" x14ac:dyDescent="0.3">
      <c r="N1782" s="209"/>
      <c r="O1782" s="209"/>
      <c r="P1782" s="209"/>
      <c r="Q1782" s="210"/>
      <c r="S1782" s="90" t="s">
        <v>8485</v>
      </c>
      <c r="T1782" s="91">
        <v>0</v>
      </c>
      <c r="U1782" s="91">
        <v>0</v>
      </c>
      <c r="V1782" s="91">
        <v>0</v>
      </c>
      <c r="W1782" s="92">
        <v>1</v>
      </c>
      <c r="X1782" s="91">
        <v>0</v>
      </c>
      <c r="Y1782" s="64">
        <f t="shared" si="264"/>
        <v>1</v>
      </c>
      <c r="Z1782" s="90" t="s">
        <v>8485</v>
      </c>
      <c r="AL1782" s="60" t="s">
        <v>8724</v>
      </c>
      <c r="AM1782" s="66">
        <v>0</v>
      </c>
      <c r="AN1782" s="66">
        <v>0</v>
      </c>
      <c r="AO1782" s="66">
        <v>0</v>
      </c>
      <c r="AP1782" s="66">
        <v>0</v>
      </c>
      <c r="AQ1782" s="66">
        <v>0</v>
      </c>
      <c r="AR1782" s="66">
        <v>0</v>
      </c>
      <c r="AS1782" s="66">
        <v>0</v>
      </c>
      <c r="AT1782" s="66">
        <v>0</v>
      </c>
      <c r="AU1782" s="66">
        <v>0</v>
      </c>
      <c r="AV1782" s="66">
        <v>1</v>
      </c>
      <c r="AW1782" s="66">
        <v>7</v>
      </c>
      <c r="AX1782" s="66">
        <v>40</v>
      </c>
      <c r="AY1782" s="66">
        <v>42</v>
      </c>
      <c r="AZ1782" s="66">
        <v>161</v>
      </c>
      <c r="BA1782" s="66">
        <v>182</v>
      </c>
      <c r="BB1782" s="66">
        <v>349</v>
      </c>
      <c r="BC1782" s="66">
        <v>202</v>
      </c>
      <c r="BD1782" s="189">
        <v>211</v>
      </c>
      <c r="BE1782" s="66">
        <v>120</v>
      </c>
      <c r="BF1782" s="66">
        <v>162</v>
      </c>
      <c r="BG1782" s="66">
        <v>71</v>
      </c>
      <c r="BH1782" s="66">
        <v>109</v>
      </c>
      <c r="BI1782" s="66">
        <v>69</v>
      </c>
      <c r="BJ1782" s="66">
        <v>64</v>
      </c>
      <c r="BK1782" s="66">
        <v>30</v>
      </c>
      <c r="BL1782" s="60" t="s">
        <v>8724</v>
      </c>
    </row>
    <row r="1783" spans="4:64" ht="14.4" x14ac:dyDescent="0.3">
      <c r="M1783" s="62"/>
      <c r="N1783" s="209"/>
      <c r="O1783" s="209"/>
      <c r="P1783" s="209"/>
      <c r="Q1783" s="210"/>
      <c r="S1783" s="64" t="s">
        <v>8486</v>
      </c>
      <c r="T1783" s="69">
        <v>0</v>
      </c>
      <c r="U1783" s="69">
        <v>5</v>
      </c>
      <c r="V1783" s="69">
        <v>0</v>
      </c>
      <c r="W1783" s="69">
        <v>13</v>
      </c>
      <c r="X1783" s="69">
        <v>34</v>
      </c>
      <c r="Y1783" s="64">
        <f t="shared" si="264"/>
        <v>18</v>
      </c>
      <c r="Z1783" s="64" t="s">
        <v>8486</v>
      </c>
      <c r="AL1783" s="190" t="s">
        <v>8603</v>
      </c>
      <c r="AM1783" s="191">
        <v>0</v>
      </c>
      <c r="AN1783" s="191">
        <v>0</v>
      </c>
      <c r="AO1783" s="191">
        <v>0</v>
      </c>
      <c r="AP1783" s="191">
        <v>0</v>
      </c>
      <c r="AQ1783" s="191">
        <v>0</v>
      </c>
      <c r="AR1783" s="191">
        <v>0</v>
      </c>
      <c r="AS1783" s="191">
        <v>0</v>
      </c>
      <c r="AT1783" s="191">
        <v>0</v>
      </c>
      <c r="AU1783" s="191">
        <v>0</v>
      </c>
      <c r="AV1783" s="191">
        <v>0</v>
      </c>
      <c r="AW1783" s="191">
        <v>0</v>
      </c>
      <c r="AX1783" s="191">
        <v>13</v>
      </c>
      <c r="AY1783" s="191">
        <v>33</v>
      </c>
      <c r="AZ1783" s="191">
        <v>51</v>
      </c>
      <c r="BA1783" s="191">
        <v>28</v>
      </c>
      <c r="BB1783" s="191">
        <v>181</v>
      </c>
      <c r="BC1783" s="191">
        <v>177</v>
      </c>
      <c r="BD1783" s="192">
        <v>386</v>
      </c>
      <c r="BE1783" s="192">
        <v>395</v>
      </c>
      <c r="BF1783" s="191">
        <v>522</v>
      </c>
      <c r="BG1783" s="191">
        <v>271</v>
      </c>
      <c r="BH1783" s="193">
        <v>333</v>
      </c>
      <c r="BI1783" s="194">
        <v>316</v>
      </c>
      <c r="BJ1783" s="194">
        <v>325</v>
      </c>
      <c r="BK1783" s="194">
        <v>83</v>
      </c>
      <c r="BL1783" s="190" t="s">
        <v>8603</v>
      </c>
    </row>
    <row r="1784" spans="4:64" ht="14.4" x14ac:dyDescent="0.3">
      <c r="M1784" s="62"/>
      <c r="N1784" s="209"/>
      <c r="O1784" s="209"/>
      <c r="P1784" s="209"/>
      <c r="Q1784" s="210"/>
      <c r="S1784" s="90" t="s">
        <v>8487</v>
      </c>
      <c r="T1784" s="91">
        <v>2</v>
      </c>
      <c r="U1784" s="91">
        <v>7</v>
      </c>
      <c r="V1784" s="91">
        <v>3</v>
      </c>
      <c r="W1784" s="92">
        <v>18</v>
      </c>
      <c r="X1784" s="91">
        <v>83</v>
      </c>
      <c r="Y1784" s="64">
        <f t="shared" si="264"/>
        <v>30</v>
      </c>
      <c r="Z1784" s="90" t="s">
        <v>8487</v>
      </c>
      <c r="AL1784" s="60" t="s">
        <v>8725</v>
      </c>
      <c r="AM1784" s="66">
        <v>0</v>
      </c>
      <c r="AN1784" s="66">
        <v>0</v>
      </c>
      <c r="AO1784" s="66">
        <v>0</v>
      </c>
      <c r="AP1784" s="66">
        <v>0</v>
      </c>
      <c r="AQ1784" s="66">
        <v>0</v>
      </c>
      <c r="AR1784" s="66">
        <v>0</v>
      </c>
      <c r="AS1784" s="66">
        <v>0</v>
      </c>
      <c r="AT1784" s="66">
        <v>0</v>
      </c>
      <c r="AU1784" s="66">
        <v>0</v>
      </c>
      <c r="AV1784" s="66">
        <v>0</v>
      </c>
      <c r="AW1784" s="66">
        <v>0</v>
      </c>
      <c r="AX1784" s="66">
        <v>0</v>
      </c>
      <c r="AY1784" s="66">
        <v>0</v>
      </c>
      <c r="AZ1784" s="66">
        <v>0</v>
      </c>
      <c r="BA1784" s="66">
        <v>0</v>
      </c>
      <c r="BB1784" s="66">
        <v>0</v>
      </c>
      <c r="BC1784" s="66">
        <v>0</v>
      </c>
      <c r="BD1784" s="189">
        <v>61</v>
      </c>
      <c r="BE1784" s="66">
        <v>57</v>
      </c>
      <c r="BF1784" s="66">
        <v>152</v>
      </c>
      <c r="BG1784" s="66">
        <v>72</v>
      </c>
      <c r="BH1784" s="66">
        <v>204</v>
      </c>
      <c r="BI1784" s="66">
        <v>229</v>
      </c>
      <c r="BJ1784" s="66">
        <v>320</v>
      </c>
      <c r="BK1784" s="66">
        <v>186</v>
      </c>
      <c r="BL1784" s="60" t="s">
        <v>8725</v>
      </c>
    </row>
    <row r="1785" spans="4:64" ht="14.4" x14ac:dyDescent="0.3">
      <c r="D1785" s="208"/>
      <c r="E1785" s="208"/>
      <c r="F1785" s="211"/>
      <c r="H1785" s="208"/>
      <c r="I1785" s="208"/>
      <c r="J1785" s="208"/>
      <c r="K1785" s="211"/>
      <c r="N1785" s="209"/>
      <c r="O1785" s="209"/>
      <c r="P1785" s="209"/>
      <c r="Q1785" s="210"/>
      <c r="S1785" s="64" t="s">
        <v>8488</v>
      </c>
      <c r="T1785" s="69">
        <v>16</v>
      </c>
      <c r="U1785" s="69">
        <v>49</v>
      </c>
      <c r="V1785" s="69">
        <v>31</v>
      </c>
      <c r="W1785" s="69">
        <v>90</v>
      </c>
      <c r="X1785" s="69">
        <v>515</v>
      </c>
      <c r="Y1785" s="64">
        <f t="shared" si="264"/>
        <v>186</v>
      </c>
      <c r="Z1785" s="64" t="s">
        <v>8488</v>
      </c>
      <c r="AL1785" s="190" t="s">
        <v>8607</v>
      </c>
      <c r="AM1785" s="191">
        <v>0</v>
      </c>
      <c r="AN1785" s="191">
        <v>0</v>
      </c>
      <c r="AO1785" s="191">
        <v>0</v>
      </c>
      <c r="AP1785" s="191">
        <v>0</v>
      </c>
      <c r="AQ1785" s="191">
        <v>0</v>
      </c>
      <c r="AR1785" s="191">
        <v>0</v>
      </c>
      <c r="AS1785" s="191">
        <v>0</v>
      </c>
      <c r="AT1785" s="191">
        <v>0</v>
      </c>
      <c r="AU1785" s="191">
        <v>0</v>
      </c>
      <c r="AV1785" s="191">
        <v>0</v>
      </c>
      <c r="AW1785" s="191">
        <v>0</v>
      </c>
      <c r="AX1785" s="191">
        <v>0</v>
      </c>
      <c r="AY1785" s="191">
        <v>0</v>
      </c>
      <c r="AZ1785" s="191">
        <v>0</v>
      </c>
      <c r="BA1785" s="191">
        <v>0</v>
      </c>
      <c r="BB1785" s="191">
        <v>0</v>
      </c>
      <c r="BC1785" s="191">
        <v>0</v>
      </c>
      <c r="BD1785" s="192">
        <v>0</v>
      </c>
      <c r="BE1785" s="192">
        <v>0</v>
      </c>
      <c r="BF1785" s="191">
        <v>76</v>
      </c>
      <c r="BG1785" s="191">
        <v>315</v>
      </c>
      <c r="BH1785" s="193">
        <v>456</v>
      </c>
      <c r="BI1785" s="194">
        <v>337</v>
      </c>
      <c r="BJ1785" s="194">
        <v>386</v>
      </c>
      <c r="BK1785" s="194">
        <v>515</v>
      </c>
      <c r="BL1785" s="190" t="s">
        <v>8607</v>
      </c>
    </row>
    <row r="1786" spans="4:64" ht="14.4" x14ac:dyDescent="0.3">
      <c r="D1786" s="208"/>
      <c r="E1786" s="208"/>
      <c r="F1786" s="211"/>
      <c r="H1786" s="208"/>
      <c r="I1786" s="208"/>
      <c r="J1786" s="208"/>
      <c r="K1786" s="211"/>
      <c r="N1786" s="209"/>
      <c r="O1786" s="209"/>
      <c r="P1786" s="209"/>
      <c r="Q1786" s="210"/>
      <c r="S1786" s="90" t="s">
        <v>8489</v>
      </c>
      <c r="T1786" s="91">
        <v>0</v>
      </c>
      <c r="U1786" s="91">
        <v>0</v>
      </c>
      <c r="V1786" s="91">
        <v>0</v>
      </c>
      <c r="W1786" s="91">
        <v>1</v>
      </c>
      <c r="X1786" s="91">
        <v>0</v>
      </c>
      <c r="Y1786" s="64">
        <f t="shared" si="264"/>
        <v>1</v>
      </c>
      <c r="Z1786" s="90" t="s">
        <v>8489</v>
      </c>
      <c r="AL1786" s="60" t="s">
        <v>8726</v>
      </c>
      <c r="AM1786" s="66">
        <v>0</v>
      </c>
      <c r="AN1786" s="66">
        <v>0</v>
      </c>
      <c r="AO1786" s="66">
        <v>0</v>
      </c>
      <c r="AP1786" s="66">
        <v>0</v>
      </c>
      <c r="AQ1786" s="66">
        <v>0</v>
      </c>
      <c r="AR1786" s="66">
        <v>0</v>
      </c>
      <c r="AS1786" s="66">
        <v>0</v>
      </c>
      <c r="AT1786" s="66">
        <v>0</v>
      </c>
      <c r="AU1786" s="66">
        <v>0</v>
      </c>
      <c r="AV1786" s="66">
        <v>0</v>
      </c>
      <c r="AW1786" s="66">
        <v>0</v>
      </c>
      <c r="AX1786" s="66">
        <v>0</v>
      </c>
      <c r="AY1786" s="66">
        <v>0</v>
      </c>
      <c r="AZ1786" s="66">
        <v>0</v>
      </c>
      <c r="BA1786" s="66">
        <v>0</v>
      </c>
      <c r="BB1786" s="66">
        <v>0</v>
      </c>
      <c r="BC1786" s="66">
        <v>0</v>
      </c>
      <c r="BD1786" s="66">
        <v>0</v>
      </c>
      <c r="BE1786" s="66">
        <v>0</v>
      </c>
      <c r="BF1786" s="66">
        <v>0</v>
      </c>
      <c r="BG1786" s="66">
        <v>0</v>
      </c>
      <c r="BH1786" s="66">
        <v>0</v>
      </c>
      <c r="BI1786" s="66">
        <v>0</v>
      </c>
      <c r="BJ1786" s="66">
        <v>4</v>
      </c>
      <c r="BK1786" s="66">
        <v>1</v>
      </c>
      <c r="BL1786" s="60" t="s">
        <v>8726</v>
      </c>
    </row>
    <row r="1787" spans="4:64" ht="14.4" x14ac:dyDescent="0.3">
      <c r="N1787" s="209"/>
      <c r="O1787" s="209"/>
      <c r="P1787" s="209"/>
      <c r="Q1787" s="210"/>
      <c r="T1787" s="60">
        <f>SUM(T1781:T1786)</f>
        <v>18</v>
      </c>
      <c r="U1787" s="60">
        <f>SUM(U1781:U1786)</f>
        <v>61</v>
      </c>
      <c r="V1787" s="60">
        <f>SUM(V1781:V1786)</f>
        <v>34</v>
      </c>
      <c r="W1787" s="60">
        <f>SUM(W1781:W1786)</f>
        <v>123</v>
      </c>
      <c r="X1787" s="60">
        <f>SUM(X1781:X1786)</f>
        <v>632</v>
      </c>
      <c r="Y1787" s="64">
        <f t="shared" si="264"/>
        <v>236</v>
      </c>
    </row>
    <row r="1788" spans="4:64" ht="14.4" x14ac:dyDescent="0.3">
      <c r="N1788" s="209"/>
      <c r="O1788" s="209"/>
      <c r="P1788" s="209"/>
      <c r="Q1788" s="210"/>
    </row>
    <row r="1789" spans="4:64" ht="14.4" x14ac:dyDescent="0.3">
      <c r="N1789" s="209"/>
      <c r="O1789" s="209"/>
      <c r="P1789" s="209"/>
      <c r="Q1789" s="210"/>
    </row>
    <row r="1790" spans="4:64" ht="14.4" x14ac:dyDescent="0.3">
      <c r="N1790" s="209"/>
      <c r="O1790" s="209"/>
      <c r="P1790" s="209"/>
      <c r="Q1790" s="210"/>
    </row>
    <row r="1791" spans="4:64" ht="14.4" x14ac:dyDescent="0.3">
      <c r="N1791" s="209"/>
      <c r="O1791" s="209"/>
      <c r="P1791" s="209"/>
      <c r="Q1791" s="210"/>
    </row>
    <row r="1792" spans="4:64" ht="14.4" x14ac:dyDescent="0.3">
      <c r="N1792" s="209"/>
      <c r="O1792" s="209"/>
      <c r="P1792" s="209"/>
      <c r="Q1792" s="210"/>
    </row>
    <row r="1793" spans="1:74" ht="14.4" x14ac:dyDescent="0.3">
      <c r="N1793" s="209"/>
      <c r="O1793" s="209"/>
      <c r="P1793" s="209"/>
      <c r="Q1793" s="210"/>
    </row>
    <row r="1794" spans="1:74" ht="14.4" x14ac:dyDescent="0.3">
      <c r="N1794" s="209"/>
      <c r="O1794" s="209"/>
      <c r="P1794" s="209"/>
      <c r="Q1794" s="210"/>
    </row>
    <row r="1795" spans="1:74" ht="39.6" x14ac:dyDescent="0.3">
      <c r="A1795" s="75" t="s">
        <v>8644</v>
      </c>
      <c r="B1795" s="75" t="s">
        <v>7388</v>
      </c>
      <c r="C1795" s="75" t="s">
        <v>8472</v>
      </c>
      <c r="D1795" s="75" t="s">
        <v>8496</v>
      </c>
      <c r="E1795" s="75" t="s">
        <v>8497</v>
      </c>
      <c r="F1795" s="75" t="s">
        <v>8498</v>
      </c>
      <c r="G1795" s="75" t="s">
        <v>8499</v>
      </c>
      <c r="H1795" s="75" t="s">
        <v>8500</v>
      </c>
      <c r="I1795" s="75" t="s">
        <v>8501</v>
      </c>
      <c r="J1795" s="77" t="s">
        <v>8502</v>
      </c>
      <c r="K1795" s="67" t="s">
        <v>8503</v>
      </c>
      <c r="M1795" s="66" t="s">
        <v>8731</v>
      </c>
      <c r="N1795" s="209"/>
      <c r="O1795" s="209"/>
      <c r="P1795" s="209"/>
      <c r="Q1795" s="210"/>
      <c r="S1795" s="60" t="s">
        <v>8644</v>
      </c>
      <c r="AL1795" s="66" t="s">
        <v>8566</v>
      </c>
      <c r="AM1795" s="119" t="s">
        <v>8644</v>
      </c>
      <c r="AN1795" s="66"/>
      <c r="AO1795" s="66"/>
      <c r="AP1795" s="66"/>
      <c r="BR1795" s="60"/>
      <c r="BV1795" s="60"/>
    </row>
    <row r="1796" spans="1:74" ht="14.4" x14ac:dyDescent="0.3">
      <c r="A1796" s="86" t="s">
        <v>8545</v>
      </c>
      <c r="B1796" s="86" t="s">
        <v>924</v>
      </c>
      <c r="C1796" s="115">
        <v>3</v>
      </c>
      <c r="D1796" s="115">
        <v>3</v>
      </c>
      <c r="E1796" s="163">
        <v>0</v>
      </c>
      <c r="F1796" s="163">
        <v>0</v>
      </c>
      <c r="G1796" s="163">
        <v>0</v>
      </c>
      <c r="H1796" s="163">
        <v>3</v>
      </c>
      <c r="I1796" s="163">
        <v>0</v>
      </c>
      <c r="J1796" s="163">
        <v>0</v>
      </c>
      <c r="K1796" s="199">
        <f t="shared" ref="K1796:K1814" si="265">SUM(E1796:J1796)</f>
        <v>3</v>
      </c>
      <c r="M1796" s="62">
        <v>3</v>
      </c>
      <c r="N1796" s="209"/>
      <c r="O1796" s="209"/>
      <c r="P1796" s="209"/>
      <c r="Q1796" s="210"/>
      <c r="S1796" s="64" t="s">
        <v>8505</v>
      </c>
      <c r="T1796" s="64" t="s">
        <v>115</v>
      </c>
      <c r="U1796" s="64" t="s">
        <v>135</v>
      </c>
      <c r="V1796" s="64" t="s">
        <v>139</v>
      </c>
      <c r="W1796" s="64" t="s">
        <v>121</v>
      </c>
      <c r="X1796" s="64" t="s">
        <v>667</v>
      </c>
      <c r="Y1796" s="64" t="s">
        <v>8</v>
      </c>
      <c r="AL1796" s="60" t="s">
        <v>8692</v>
      </c>
      <c r="AM1796" s="66"/>
      <c r="AN1796" s="66"/>
      <c r="AO1796" s="66"/>
      <c r="AP1796" s="66"/>
      <c r="BR1796" s="60"/>
      <c r="BV1796" s="60"/>
    </row>
    <row r="1797" spans="1:74" ht="14.4" x14ac:dyDescent="0.3">
      <c r="A1797" s="200" t="s">
        <v>8546</v>
      </c>
      <c r="B1797" s="200" t="s">
        <v>2680</v>
      </c>
      <c r="C1797" s="187">
        <v>2</v>
      </c>
      <c r="D1797" s="114">
        <v>2</v>
      </c>
      <c r="E1797" s="172">
        <v>0</v>
      </c>
      <c r="F1797" s="172">
        <v>0</v>
      </c>
      <c r="G1797" s="172">
        <v>0</v>
      </c>
      <c r="H1797" s="172">
        <v>2</v>
      </c>
      <c r="I1797" s="172">
        <v>0</v>
      </c>
      <c r="J1797" s="172">
        <v>0</v>
      </c>
      <c r="K1797" s="202">
        <f t="shared" si="265"/>
        <v>2</v>
      </c>
      <c r="M1797" s="184"/>
      <c r="N1797" s="212"/>
      <c r="O1797" s="212"/>
      <c r="P1797" s="212"/>
      <c r="Q1797" s="213"/>
      <c r="S1797" s="64" t="s">
        <v>8484</v>
      </c>
      <c r="T1797" s="69">
        <v>0</v>
      </c>
      <c r="U1797" s="69">
        <v>0</v>
      </c>
      <c r="V1797" s="69">
        <v>0</v>
      </c>
      <c r="W1797" s="69">
        <v>3</v>
      </c>
      <c r="X1797" s="69">
        <v>0</v>
      </c>
      <c r="Y1797" s="64">
        <f t="shared" ref="Y1797:Y1803" si="266">SUM(T1797:X1797)</f>
        <v>3</v>
      </c>
      <c r="AL1797" s="60" t="s">
        <v>8694</v>
      </c>
      <c r="AM1797" s="66"/>
      <c r="AN1797" s="66"/>
      <c r="AO1797" s="66"/>
      <c r="AP1797" s="66"/>
      <c r="BR1797" s="60"/>
      <c r="BV1797" s="60"/>
    </row>
    <row r="1798" spans="1:74" ht="14.4" x14ac:dyDescent="0.3">
      <c r="A1798" s="200" t="s">
        <v>8546</v>
      </c>
      <c r="B1798" s="200" t="s">
        <v>924</v>
      </c>
      <c r="C1798" s="187">
        <v>5</v>
      </c>
      <c r="D1798" s="114">
        <v>4</v>
      </c>
      <c r="E1798" s="172">
        <v>0</v>
      </c>
      <c r="F1798" s="172">
        <v>0</v>
      </c>
      <c r="G1798" s="172">
        <v>0</v>
      </c>
      <c r="H1798" s="172">
        <v>4</v>
      </c>
      <c r="I1798" s="172">
        <v>0</v>
      </c>
      <c r="J1798" s="172">
        <v>0</v>
      </c>
      <c r="K1798" s="202">
        <f t="shared" si="265"/>
        <v>4</v>
      </c>
      <c r="M1798" s="62">
        <v>6</v>
      </c>
      <c r="N1798" s="212"/>
      <c r="O1798" s="212"/>
      <c r="P1798" s="212"/>
      <c r="Q1798" s="213"/>
      <c r="S1798" s="90" t="s">
        <v>8485</v>
      </c>
      <c r="T1798" s="91">
        <v>0</v>
      </c>
      <c r="U1798" s="91">
        <v>0</v>
      </c>
      <c r="V1798" s="91">
        <v>0</v>
      </c>
      <c r="W1798" s="91">
        <v>6</v>
      </c>
      <c r="X1798" s="91">
        <v>0</v>
      </c>
      <c r="Y1798" s="64">
        <f t="shared" si="266"/>
        <v>6</v>
      </c>
      <c r="AM1798" s="66"/>
      <c r="AN1798" s="66"/>
      <c r="AO1798" s="66"/>
      <c r="AP1798" s="66"/>
      <c r="BR1798" s="60"/>
      <c r="BV1798" s="60"/>
    </row>
    <row r="1799" spans="1:74" ht="22.8" x14ac:dyDescent="0.3">
      <c r="A1799" s="86" t="s">
        <v>8521</v>
      </c>
      <c r="B1799" s="86" t="s">
        <v>2680</v>
      </c>
      <c r="C1799" s="115">
        <v>2</v>
      </c>
      <c r="D1799" s="115">
        <v>2</v>
      </c>
      <c r="E1799" s="163">
        <v>0</v>
      </c>
      <c r="F1799" s="163">
        <v>0</v>
      </c>
      <c r="G1799" s="163">
        <v>0</v>
      </c>
      <c r="H1799" s="163">
        <v>2</v>
      </c>
      <c r="I1799" s="163">
        <v>0</v>
      </c>
      <c r="J1799" s="163">
        <v>0</v>
      </c>
      <c r="K1799" s="199">
        <f t="shared" si="265"/>
        <v>2</v>
      </c>
      <c r="M1799" s="62"/>
      <c r="N1799" s="212"/>
      <c r="O1799" s="212"/>
      <c r="P1799" s="212"/>
      <c r="Q1799" s="213"/>
      <c r="S1799" s="64" t="s">
        <v>8486</v>
      </c>
      <c r="T1799" s="69">
        <v>0</v>
      </c>
      <c r="U1799" s="69">
        <v>4</v>
      </c>
      <c r="V1799" s="69">
        <v>0</v>
      </c>
      <c r="W1799" s="69">
        <v>33</v>
      </c>
      <c r="X1799" s="69">
        <v>45</v>
      </c>
      <c r="Y1799" s="64">
        <f t="shared" si="266"/>
        <v>82</v>
      </c>
      <c r="AL1799" s="60" t="s">
        <v>5</v>
      </c>
      <c r="AM1799" s="60" t="s">
        <v>8698</v>
      </c>
      <c r="AN1799" s="60" t="s">
        <v>8699</v>
      </c>
      <c r="AO1799" s="60" t="s">
        <v>8700</v>
      </c>
      <c r="AP1799" s="60" t="s">
        <v>8597</v>
      </c>
      <c r="AQ1799" s="60" t="s">
        <v>8592</v>
      </c>
      <c r="AR1799" s="60" t="s">
        <v>8701</v>
      </c>
      <c r="AS1799" s="60" t="s">
        <v>8702</v>
      </c>
      <c r="AT1799" s="119" t="s">
        <v>8703</v>
      </c>
      <c r="AU1799" s="119" t="s">
        <v>8600</v>
      </c>
      <c r="AV1799" s="60" t="s">
        <v>8601</v>
      </c>
      <c r="AW1799" s="60" t="s">
        <v>8596</v>
      </c>
      <c r="AX1799" s="60" t="s">
        <v>8704</v>
      </c>
      <c r="AY1799" s="60" t="s">
        <v>8705</v>
      </c>
      <c r="AZ1799" s="60" t="s">
        <v>8706</v>
      </c>
      <c r="BA1799" s="60" t="s">
        <v>8599</v>
      </c>
      <c r="BB1799" s="60" t="s">
        <v>8642</v>
      </c>
      <c r="BC1799" s="60" t="s">
        <v>8605</v>
      </c>
      <c r="BD1799" s="60" t="s">
        <v>8707</v>
      </c>
      <c r="BE1799" s="60" t="s">
        <v>8708</v>
      </c>
      <c r="BF1799" s="60" t="s">
        <v>8604</v>
      </c>
      <c r="BG1799" s="60" t="s">
        <v>8709</v>
      </c>
      <c r="BH1799" s="60" t="s">
        <v>8710</v>
      </c>
      <c r="BI1799" s="60" t="s">
        <v>8609</v>
      </c>
      <c r="BJ1799" s="60" t="s">
        <v>8644</v>
      </c>
      <c r="BR1799" s="60"/>
      <c r="BV1799" s="60"/>
    </row>
    <row r="1800" spans="1:74" ht="14.4" x14ac:dyDescent="0.3">
      <c r="A1800" s="86" t="s">
        <v>8521</v>
      </c>
      <c r="B1800" s="86" t="s">
        <v>1641</v>
      </c>
      <c r="C1800" s="115">
        <v>17</v>
      </c>
      <c r="D1800" s="115">
        <v>16</v>
      </c>
      <c r="E1800" s="163">
        <v>0</v>
      </c>
      <c r="F1800" s="163">
        <v>0</v>
      </c>
      <c r="G1800" s="163">
        <v>0</v>
      </c>
      <c r="H1800" s="163">
        <v>2</v>
      </c>
      <c r="I1800" s="163">
        <v>14</v>
      </c>
      <c r="J1800" s="163">
        <v>0</v>
      </c>
      <c r="K1800" s="199">
        <f t="shared" si="265"/>
        <v>16</v>
      </c>
      <c r="M1800" s="62"/>
      <c r="N1800" s="212"/>
      <c r="O1800" s="212"/>
      <c r="P1800" s="212"/>
      <c r="Q1800" s="213"/>
      <c r="S1800" s="90" t="s">
        <v>8487</v>
      </c>
      <c r="T1800" s="91">
        <v>3</v>
      </c>
      <c r="U1800" s="91">
        <v>11</v>
      </c>
      <c r="V1800" s="91">
        <v>1</v>
      </c>
      <c r="W1800" s="91">
        <v>70</v>
      </c>
      <c r="X1800" s="91">
        <v>326</v>
      </c>
      <c r="Y1800" s="64">
        <f t="shared" si="266"/>
        <v>411</v>
      </c>
      <c r="AL1800" s="60" t="s">
        <v>8582</v>
      </c>
      <c r="AM1800" s="66">
        <v>0</v>
      </c>
      <c r="AN1800" s="66">
        <v>0</v>
      </c>
      <c r="AO1800" s="66">
        <v>0</v>
      </c>
      <c r="AP1800" s="66">
        <v>0</v>
      </c>
      <c r="AQ1800" s="66">
        <v>0</v>
      </c>
      <c r="AR1800" s="66">
        <v>0</v>
      </c>
      <c r="AS1800" s="66">
        <v>0</v>
      </c>
      <c r="AT1800" s="119">
        <v>0</v>
      </c>
      <c r="AU1800" s="119">
        <v>0</v>
      </c>
      <c r="AV1800" s="66">
        <v>0</v>
      </c>
      <c r="AW1800" s="66">
        <v>0</v>
      </c>
      <c r="AX1800" s="66">
        <v>0</v>
      </c>
      <c r="AY1800" s="66">
        <v>0</v>
      </c>
      <c r="AZ1800" s="66">
        <v>0</v>
      </c>
      <c r="BA1800" s="66">
        <v>0</v>
      </c>
      <c r="BB1800" s="66">
        <v>0</v>
      </c>
      <c r="BC1800" s="66">
        <v>0</v>
      </c>
      <c r="BD1800" s="66">
        <v>0</v>
      </c>
      <c r="BE1800" s="66">
        <v>0</v>
      </c>
      <c r="BF1800" s="66">
        <v>0</v>
      </c>
      <c r="BG1800" s="66">
        <v>0</v>
      </c>
      <c r="BH1800" s="66">
        <v>0</v>
      </c>
      <c r="BI1800" s="66">
        <v>0</v>
      </c>
      <c r="BJ1800" s="66">
        <v>0</v>
      </c>
      <c r="BK1800" s="60" t="s">
        <v>8582</v>
      </c>
      <c r="BR1800" s="60"/>
      <c r="BV1800" s="60"/>
    </row>
    <row r="1801" spans="1:74" ht="14.4" x14ac:dyDescent="0.3">
      <c r="A1801" s="86" t="s">
        <v>8521</v>
      </c>
      <c r="B1801" s="86" t="s">
        <v>7219</v>
      </c>
      <c r="C1801" s="115">
        <v>2</v>
      </c>
      <c r="D1801" s="115">
        <v>2</v>
      </c>
      <c r="E1801" s="163">
        <v>0</v>
      </c>
      <c r="F1801" s="163">
        <v>2</v>
      </c>
      <c r="G1801" s="163">
        <v>0</v>
      </c>
      <c r="H1801" s="163">
        <v>0</v>
      </c>
      <c r="I1801" s="163">
        <v>0</v>
      </c>
      <c r="J1801" s="163">
        <v>0</v>
      </c>
      <c r="K1801" s="199">
        <f t="shared" si="265"/>
        <v>2</v>
      </c>
      <c r="M1801" s="62"/>
      <c r="N1801" s="212"/>
      <c r="O1801" s="212"/>
      <c r="P1801" s="212"/>
      <c r="Q1801" s="213"/>
      <c r="S1801" s="64" t="s">
        <v>8488</v>
      </c>
      <c r="T1801" s="69">
        <v>20</v>
      </c>
      <c r="U1801" s="69">
        <v>121</v>
      </c>
      <c r="V1801" s="69">
        <v>58</v>
      </c>
      <c r="W1801" s="69">
        <v>184</v>
      </c>
      <c r="X1801" s="69">
        <v>385</v>
      </c>
      <c r="Y1801" s="64">
        <f t="shared" si="266"/>
        <v>768</v>
      </c>
      <c r="AL1801" s="60" t="s">
        <v>8583</v>
      </c>
      <c r="AM1801" s="66">
        <v>0</v>
      </c>
      <c r="AN1801" s="66">
        <v>0</v>
      </c>
      <c r="AO1801" s="66">
        <v>0</v>
      </c>
      <c r="AP1801" s="66">
        <v>0</v>
      </c>
      <c r="AQ1801" s="66">
        <v>0</v>
      </c>
      <c r="AR1801" s="66">
        <v>0</v>
      </c>
      <c r="AS1801" s="66">
        <v>0</v>
      </c>
      <c r="AT1801" s="119">
        <v>0</v>
      </c>
      <c r="AU1801" s="119">
        <v>0</v>
      </c>
      <c r="AV1801" s="66">
        <v>0</v>
      </c>
      <c r="AW1801" s="66">
        <v>0</v>
      </c>
      <c r="AX1801" s="66">
        <v>0</v>
      </c>
      <c r="AY1801" s="66">
        <v>0</v>
      </c>
      <c r="AZ1801" s="66">
        <v>0</v>
      </c>
      <c r="BA1801" s="66">
        <v>0</v>
      </c>
      <c r="BB1801" s="66">
        <v>0</v>
      </c>
      <c r="BC1801" s="66">
        <v>0</v>
      </c>
      <c r="BD1801" s="66">
        <v>0</v>
      </c>
      <c r="BE1801" s="66">
        <v>0</v>
      </c>
      <c r="BF1801" s="66">
        <v>0</v>
      </c>
      <c r="BG1801" s="66">
        <v>0</v>
      </c>
      <c r="BH1801" s="66">
        <v>0</v>
      </c>
      <c r="BI1801" s="66">
        <v>0</v>
      </c>
      <c r="BJ1801" s="66">
        <v>0</v>
      </c>
      <c r="BK1801" s="60" t="s">
        <v>8583</v>
      </c>
      <c r="BR1801" s="60"/>
      <c r="BV1801" s="60"/>
    </row>
    <row r="1802" spans="1:74" ht="14.4" x14ac:dyDescent="0.3">
      <c r="A1802" s="86" t="s">
        <v>8521</v>
      </c>
      <c r="B1802" s="86" t="s">
        <v>924</v>
      </c>
      <c r="C1802" s="115">
        <v>62</v>
      </c>
      <c r="D1802" s="115">
        <v>62</v>
      </c>
      <c r="E1802" s="163">
        <v>0</v>
      </c>
      <c r="F1802" s="163">
        <v>2</v>
      </c>
      <c r="G1802" s="163">
        <v>0</v>
      </c>
      <c r="H1802" s="163">
        <v>29</v>
      </c>
      <c r="I1802" s="163">
        <v>31</v>
      </c>
      <c r="J1802" s="163">
        <v>0</v>
      </c>
      <c r="K1802" s="199">
        <f t="shared" si="265"/>
        <v>62</v>
      </c>
      <c r="M1802" s="62">
        <v>82</v>
      </c>
      <c r="N1802" s="212"/>
      <c r="O1802" s="212"/>
      <c r="P1802" s="212"/>
      <c r="Q1802" s="213"/>
      <c r="S1802" s="90" t="s">
        <v>8489</v>
      </c>
      <c r="T1802" s="91">
        <v>0</v>
      </c>
      <c r="U1802" s="91">
        <v>0</v>
      </c>
      <c r="V1802" s="91">
        <v>0</v>
      </c>
      <c r="W1802" s="91">
        <v>4</v>
      </c>
      <c r="X1802" s="91">
        <v>0</v>
      </c>
      <c r="Y1802" s="64">
        <f t="shared" si="266"/>
        <v>4</v>
      </c>
      <c r="AL1802" s="60" t="s">
        <v>8584</v>
      </c>
      <c r="AM1802" s="66">
        <v>0</v>
      </c>
      <c r="AN1802" s="66">
        <v>0</v>
      </c>
      <c r="AO1802" s="66">
        <v>0</v>
      </c>
      <c r="AP1802" s="66">
        <v>0</v>
      </c>
      <c r="AQ1802" s="66">
        <v>0</v>
      </c>
      <c r="AR1802" s="66">
        <v>0</v>
      </c>
      <c r="AS1802" s="66">
        <v>0</v>
      </c>
      <c r="AT1802" s="119">
        <v>0</v>
      </c>
      <c r="AU1802" s="119">
        <v>0</v>
      </c>
      <c r="AV1802" s="66">
        <v>0</v>
      </c>
      <c r="AW1802" s="66">
        <v>0</v>
      </c>
      <c r="AX1802" s="66">
        <v>1</v>
      </c>
      <c r="AY1802" s="66">
        <v>0</v>
      </c>
      <c r="AZ1802" s="66">
        <v>0</v>
      </c>
      <c r="BA1802" s="66">
        <v>0</v>
      </c>
      <c r="BB1802" s="66">
        <v>0</v>
      </c>
      <c r="BC1802" s="66">
        <v>0</v>
      </c>
      <c r="BD1802" s="66">
        <v>0</v>
      </c>
      <c r="BE1802" s="66">
        <v>0</v>
      </c>
      <c r="BF1802" s="66">
        <v>0</v>
      </c>
      <c r="BG1802" s="66">
        <v>0</v>
      </c>
      <c r="BH1802" s="66">
        <v>0</v>
      </c>
      <c r="BI1802" s="66">
        <v>0</v>
      </c>
      <c r="BJ1802" s="66">
        <v>0</v>
      </c>
      <c r="BK1802" s="60" t="s">
        <v>8584</v>
      </c>
      <c r="BR1802" s="60"/>
      <c r="BV1802" s="60"/>
    </row>
    <row r="1803" spans="1:74" ht="14.4" x14ac:dyDescent="0.3">
      <c r="A1803" s="200" t="s">
        <v>8541</v>
      </c>
      <c r="B1803" s="200" t="s">
        <v>2680</v>
      </c>
      <c r="C1803" s="172">
        <v>21</v>
      </c>
      <c r="D1803" s="114">
        <v>21</v>
      </c>
      <c r="E1803" s="172">
        <v>0</v>
      </c>
      <c r="F1803" s="172">
        <v>4</v>
      </c>
      <c r="G1803" s="172">
        <v>0</v>
      </c>
      <c r="H1803" s="172">
        <v>17</v>
      </c>
      <c r="I1803" s="172">
        <v>0</v>
      </c>
      <c r="J1803" s="172">
        <v>0</v>
      </c>
      <c r="K1803" s="202">
        <f t="shared" si="265"/>
        <v>21</v>
      </c>
      <c r="M1803" s="184"/>
      <c r="N1803" s="212"/>
      <c r="O1803" s="212"/>
      <c r="P1803" s="212"/>
      <c r="Q1803" s="213"/>
      <c r="T1803" s="60">
        <f>SUM(T1797:T1802)</f>
        <v>23</v>
      </c>
      <c r="U1803" s="60">
        <f>SUM(U1797:U1802)</f>
        <v>136</v>
      </c>
      <c r="V1803" s="60">
        <f>SUM(V1797:V1802)</f>
        <v>59</v>
      </c>
      <c r="W1803" s="60">
        <f>SUM(W1797:W1802)</f>
        <v>300</v>
      </c>
      <c r="X1803" s="60">
        <f>SUM(X1797:X1802)</f>
        <v>756</v>
      </c>
      <c r="Y1803" s="64">
        <f t="shared" si="266"/>
        <v>1274</v>
      </c>
      <c r="AL1803" s="60" t="s">
        <v>8585</v>
      </c>
      <c r="AM1803" s="66">
        <v>0</v>
      </c>
      <c r="AN1803" s="66">
        <v>0</v>
      </c>
      <c r="AO1803" s="66">
        <v>0</v>
      </c>
      <c r="AP1803" s="66">
        <v>0</v>
      </c>
      <c r="AQ1803" s="66">
        <v>0</v>
      </c>
      <c r="AR1803" s="66">
        <v>0</v>
      </c>
      <c r="AS1803" s="66">
        <v>0</v>
      </c>
      <c r="AT1803" s="119">
        <v>0</v>
      </c>
      <c r="AU1803" s="119">
        <v>0</v>
      </c>
      <c r="AV1803" s="66">
        <v>0</v>
      </c>
      <c r="AW1803" s="66">
        <v>0</v>
      </c>
      <c r="AX1803" s="66">
        <v>1</v>
      </c>
      <c r="AY1803" s="66">
        <v>0</v>
      </c>
      <c r="AZ1803" s="66">
        <v>0</v>
      </c>
      <c r="BA1803" s="66">
        <v>0</v>
      </c>
      <c r="BB1803" s="66">
        <v>0</v>
      </c>
      <c r="BC1803" s="66">
        <v>0</v>
      </c>
      <c r="BD1803" s="66">
        <v>0</v>
      </c>
      <c r="BE1803" s="66">
        <v>0</v>
      </c>
      <c r="BF1803" s="66">
        <v>0</v>
      </c>
      <c r="BG1803" s="66">
        <v>0</v>
      </c>
      <c r="BH1803" s="66">
        <v>0</v>
      </c>
      <c r="BI1803" s="66">
        <v>0</v>
      </c>
      <c r="BJ1803" s="66">
        <v>0</v>
      </c>
      <c r="BK1803" s="60" t="s">
        <v>8585</v>
      </c>
      <c r="BR1803" s="60"/>
      <c r="BV1803" s="60"/>
    </row>
    <row r="1804" spans="1:74" ht="14.4" x14ac:dyDescent="0.3">
      <c r="A1804" s="200" t="s">
        <v>8541</v>
      </c>
      <c r="B1804" s="200" t="s">
        <v>1641</v>
      </c>
      <c r="C1804" s="172">
        <v>143</v>
      </c>
      <c r="D1804" s="114">
        <v>141</v>
      </c>
      <c r="E1804" s="172">
        <v>0</v>
      </c>
      <c r="F1804" s="172">
        <v>4</v>
      </c>
      <c r="G1804" s="172">
        <v>0</v>
      </c>
      <c r="H1804" s="172">
        <v>5</v>
      </c>
      <c r="I1804" s="172">
        <v>132</v>
      </c>
      <c r="J1804" s="172">
        <v>0</v>
      </c>
      <c r="K1804" s="202">
        <f t="shared" si="265"/>
        <v>141</v>
      </c>
      <c r="M1804" s="62"/>
      <c r="N1804" s="212"/>
      <c r="O1804" s="212"/>
      <c r="P1804" s="212"/>
      <c r="Q1804" s="213"/>
      <c r="AL1804" s="60" t="s">
        <v>8591</v>
      </c>
      <c r="AM1804" s="66">
        <v>364</v>
      </c>
      <c r="AN1804" s="66">
        <v>349</v>
      </c>
      <c r="AO1804" s="66">
        <v>510</v>
      </c>
      <c r="AP1804" s="66">
        <v>535</v>
      </c>
      <c r="AQ1804" s="66">
        <v>579</v>
      </c>
      <c r="AR1804" s="66">
        <v>91</v>
      </c>
      <c r="AS1804" s="66">
        <v>181</v>
      </c>
      <c r="AT1804" s="119">
        <v>166</v>
      </c>
      <c r="AU1804" s="119">
        <v>123</v>
      </c>
      <c r="AV1804" s="66">
        <v>6</v>
      </c>
      <c r="AW1804" s="66">
        <v>0</v>
      </c>
      <c r="AX1804" s="66">
        <v>1</v>
      </c>
      <c r="AY1804" s="66">
        <v>0</v>
      </c>
      <c r="AZ1804" s="66">
        <v>0</v>
      </c>
      <c r="BA1804" s="66">
        <v>0</v>
      </c>
      <c r="BB1804" s="66">
        <v>0</v>
      </c>
      <c r="BC1804" s="66">
        <v>0</v>
      </c>
      <c r="BD1804" s="66">
        <v>0</v>
      </c>
      <c r="BE1804" s="66">
        <v>0</v>
      </c>
      <c r="BF1804" s="66">
        <v>0</v>
      </c>
      <c r="BG1804" s="66">
        <v>0</v>
      </c>
      <c r="BH1804" s="66">
        <v>0</v>
      </c>
      <c r="BI1804" s="66">
        <v>0</v>
      </c>
      <c r="BJ1804" s="66">
        <v>0</v>
      </c>
      <c r="BK1804" s="60" t="s">
        <v>8591</v>
      </c>
      <c r="BR1804" s="60"/>
      <c r="BV1804" s="60"/>
    </row>
    <row r="1805" spans="1:74" ht="14.4" x14ac:dyDescent="0.3">
      <c r="A1805" s="200" t="s">
        <v>8541</v>
      </c>
      <c r="B1805" s="200" t="s">
        <v>7219</v>
      </c>
      <c r="C1805" s="172">
        <v>2</v>
      </c>
      <c r="D1805" s="114">
        <v>2</v>
      </c>
      <c r="E1805" s="172">
        <v>0</v>
      </c>
      <c r="F1805" s="172">
        <v>2</v>
      </c>
      <c r="G1805" s="172">
        <v>0</v>
      </c>
      <c r="H1805" s="172">
        <v>0</v>
      </c>
      <c r="I1805" s="172">
        <v>0</v>
      </c>
      <c r="J1805" s="172">
        <v>0</v>
      </c>
      <c r="K1805" s="202">
        <f t="shared" si="265"/>
        <v>2</v>
      </c>
      <c r="M1805" s="62"/>
      <c r="N1805" s="212"/>
      <c r="O1805" s="212"/>
      <c r="P1805" s="212"/>
      <c r="Q1805" s="213"/>
      <c r="AL1805" s="60" t="s">
        <v>8595</v>
      </c>
      <c r="AM1805" s="66">
        <v>0</v>
      </c>
      <c r="AN1805" s="66">
        <v>0</v>
      </c>
      <c r="AO1805" s="66">
        <v>0</v>
      </c>
      <c r="AP1805" s="66">
        <v>0</v>
      </c>
      <c r="AQ1805" s="66">
        <v>0</v>
      </c>
      <c r="AR1805" s="66">
        <v>415</v>
      </c>
      <c r="AS1805" s="66">
        <v>435</v>
      </c>
      <c r="AT1805" s="119">
        <v>345</v>
      </c>
      <c r="AU1805" s="119">
        <v>433</v>
      </c>
      <c r="AV1805" s="66">
        <v>457</v>
      </c>
      <c r="AW1805" s="66">
        <v>568</v>
      </c>
      <c r="AX1805" s="66">
        <v>453</v>
      </c>
      <c r="AY1805" s="66">
        <v>391</v>
      </c>
      <c r="AZ1805" s="66">
        <v>236</v>
      </c>
      <c r="BA1805" s="66">
        <v>35</v>
      </c>
      <c r="BB1805" s="66">
        <v>44</v>
      </c>
      <c r="BC1805" s="66">
        <v>12</v>
      </c>
      <c r="BD1805" s="189">
        <v>15</v>
      </c>
      <c r="BE1805" s="189">
        <v>11</v>
      </c>
      <c r="BF1805" s="189">
        <v>1</v>
      </c>
      <c r="BG1805" s="66">
        <v>0</v>
      </c>
      <c r="BH1805" s="154">
        <v>0</v>
      </c>
      <c r="BI1805" s="66">
        <v>0</v>
      </c>
      <c r="BJ1805" s="66">
        <v>0</v>
      </c>
      <c r="BK1805" s="60" t="s">
        <v>8595</v>
      </c>
      <c r="BR1805" s="60"/>
      <c r="BV1805" s="60"/>
    </row>
    <row r="1806" spans="1:74" ht="14.4" x14ac:dyDescent="0.3">
      <c r="A1806" s="200" t="s">
        <v>8541</v>
      </c>
      <c r="B1806" s="200" t="s">
        <v>924</v>
      </c>
      <c r="C1806" s="172">
        <v>246</v>
      </c>
      <c r="D1806" s="114">
        <v>246</v>
      </c>
      <c r="E1806" s="172">
        <v>3</v>
      </c>
      <c r="F1806" s="172">
        <v>1</v>
      </c>
      <c r="G1806" s="172">
        <v>1</v>
      </c>
      <c r="H1806" s="172">
        <v>48</v>
      </c>
      <c r="I1806" s="172">
        <v>194</v>
      </c>
      <c r="J1806" s="172">
        <v>0</v>
      </c>
      <c r="K1806" s="202">
        <f t="shared" si="265"/>
        <v>247</v>
      </c>
      <c r="M1806" s="62">
        <f>SUM(K1803:K1806)</f>
        <v>411</v>
      </c>
      <c r="N1806" s="212"/>
      <c r="O1806" s="212"/>
      <c r="P1806" s="212"/>
      <c r="Q1806" s="213"/>
      <c r="S1806" s="64" t="s">
        <v>8508</v>
      </c>
      <c r="T1806" s="64" t="s">
        <v>115</v>
      </c>
      <c r="U1806" s="64" t="s">
        <v>135</v>
      </c>
      <c r="V1806" s="64" t="s">
        <v>139</v>
      </c>
      <c r="W1806" s="64" t="s">
        <v>121</v>
      </c>
      <c r="X1806" s="64" t="s">
        <v>667</v>
      </c>
      <c r="Y1806" s="64" t="s">
        <v>8</v>
      </c>
      <c r="AL1806" s="60" t="s">
        <v>8632</v>
      </c>
      <c r="AM1806" s="66">
        <v>3</v>
      </c>
      <c r="AN1806" s="66">
        <v>0</v>
      </c>
      <c r="AO1806" s="66">
        <v>1</v>
      </c>
      <c r="AP1806" s="66">
        <v>1</v>
      </c>
      <c r="AQ1806" s="66">
        <v>1</v>
      </c>
      <c r="AR1806" s="66">
        <v>0</v>
      </c>
      <c r="AS1806" s="66">
        <v>0</v>
      </c>
      <c r="AT1806" s="119">
        <v>0</v>
      </c>
      <c r="AU1806" s="119">
        <v>0</v>
      </c>
      <c r="AV1806" s="66">
        <v>1</v>
      </c>
      <c r="AW1806" s="66">
        <v>2</v>
      </c>
      <c r="AX1806" s="66">
        <v>1</v>
      </c>
      <c r="AY1806" s="66">
        <v>1</v>
      </c>
      <c r="AZ1806" s="66">
        <v>0</v>
      </c>
      <c r="BA1806" s="66">
        <v>0</v>
      </c>
      <c r="BB1806" s="66">
        <v>1</v>
      </c>
      <c r="BC1806" s="66">
        <v>0</v>
      </c>
      <c r="BD1806" s="66">
        <v>0</v>
      </c>
      <c r="BE1806" s="66">
        <v>0</v>
      </c>
      <c r="BF1806" s="66">
        <v>1</v>
      </c>
      <c r="BG1806" s="66">
        <v>1</v>
      </c>
      <c r="BH1806" s="66">
        <v>0</v>
      </c>
      <c r="BI1806" s="66">
        <v>0</v>
      </c>
      <c r="BJ1806" s="66">
        <v>0</v>
      </c>
      <c r="BK1806" s="60" t="s">
        <v>8632</v>
      </c>
      <c r="BR1806" s="60"/>
      <c r="BV1806" s="60"/>
    </row>
    <row r="1807" spans="1:74" ht="14.4" x14ac:dyDescent="0.3">
      <c r="A1807" s="86" t="s">
        <v>8534</v>
      </c>
      <c r="B1807" s="86" t="s">
        <v>2680</v>
      </c>
      <c r="C1807" s="163">
        <v>65</v>
      </c>
      <c r="D1807" s="115">
        <v>63</v>
      </c>
      <c r="E1807" s="163">
        <v>2</v>
      </c>
      <c r="F1807" s="163">
        <v>10</v>
      </c>
      <c r="G1807" s="163">
        <v>1</v>
      </c>
      <c r="H1807" s="163">
        <v>50</v>
      </c>
      <c r="I1807" s="163">
        <v>0</v>
      </c>
      <c r="J1807" s="163">
        <v>0</v>
      </c>
      <c r="K1807" s="199">
        <f t="shared" si="265"/>
        <v>63</v>
      </c>
      <c r="M1807" s="62"/>
      <c r="N1807" s="212"/>
      <c r="O1807" s="212"/>
      <c r="P1807" s="212"/>
      <c r="Q1807" s="213"/>
      <c r="S1807" s="64" t="s">
        <v>8484</v>
      </c>
      <c r="T1807" s="99">
        <v>0</v>
      </c>
      <c r="U1807" s="99">
        <v>0</v>
      </c>
      <c r="V1807" s="99">
        <v>0</v>
      </c>
      <c r="W1807" s="99">
        <v>0</v>
      </c>
      <c r="X1807" s="99">
        <v>0</v>
      </c>
      <c r="Y1807" s="64">
        <f t="shared" ref="Y1807:Y1813" si="267">SUM(T1807:X1807)</f>
        <v>0</v>
      </c>
      <c r="AL1807" s="60" t="s">
        <v>8633</v>
      </c>
      <c r="AM1807" s="66">
        <v>3</v>
      </c>
      <c r="AN1807" s="66">
        <v>3</v>
      </c>
      <c r="AO1807" s="66">
        <v>1</v>
      </c>
      <c r="AP1807" s="66">
        <v>1</v>
      </c>
      <c r="AQ1807" s="66">
        <v>1</v>
      </c>
      <c r="AR1807" s="66">
        <v>0</v>
      </c>
      <c r="AS1807" s="66">
        <v>0</v>
      </c>
      <c r="AT1807" s="119">
        <v>0</v>
      </c>
      <c r="AU1807" s="119">
        <v>1</v>
      </c>
      <c r="AV1807" s="66">
        <v>1</v>
      </c>
      <c r="AW1807" s="66">
        <v>0</v>
      </c>
      <c r="AX1807" s="66">
        <v>0</v>
      </c>
      <c r="AY1807" s="66">
        <v>1</v>
      </c>
      <c r="AZ1807" s="66">
        <v>0</v>
      </c>
      <c r="BA1807" s="66">
        <v>0</v>
      </c>
      <c r="BB1807" s="66">
        <v>1</v>
      </c>
      <c r="BC1807" s="66">
        <v>0</v>
      </c>
      <c r="BD1807" s="66">
        <v>0</v>
      </c>
      <c r="BE1807" s="66">
        <v>0</v>
      </c>
      <c r="BF1807" s="66">
        <v>0</v>
      </c>
      <c r="BG1807" s="66">
        <v>1</v>
      </c>
      <c r="BH1807" s="66">
        <v>0</v>
      </c>
      <c r="BI1807" s="66">
        <v>0</v>
      </c>
      <c r="BJ1807" s="66">
        <v>0</v>
      </c>
      <c r="BK1807" s="60" t="s">
        <v>8633</v>
      </c>
      <c r="BR1807" s="60"/>
      <c r="BV1807" s="60"/>
    </row>
    <row r="1808" spans="1:74" ht="14.4" x14ac:dyDescent="0.3">
      <c r="A1808" s="86" t="s">
        <v>8534</v>
      </c>
      <c r="B1808" s="86" t="s">
        <v>1641</v>
      </c>
      <c r="C1808" s="115">
        <v>147</v>
      </c>
      <c r="D1808" s="115">
        <v>128</v>
      </c>
      <c r="E1808" s="115">
        <v>6</v>
      </c>
      <c r="F1808" s="115">
        <v>40</v>
      </c>
      <c r="G1808" s="115">
        <v>22</v>
      </c>
      <c r="H1808" s="115">
        <v>60</v>
      </c>
      <c r="I1808" s="115">
        <v>0</v>
      </c>
      <c r="J1808" s="115">
        <v>0</v>
      </c>
      <c r="K1808" s="199">
        <f t="shared" si="265"/>
        <v>128</v>
      </c>
      <c r="M1808" s="62"/>
      <c r="N1808" s="212"/>
      <c r="O1808" s="212"/>
      <c r="P1808" s="212"/>
      <c r="Q1808" s="213"/>
      <c r="S1808" s="90" t="s">
        <v>8485</v>
      </c>
      <c r="T1808" s="92">
        <v>0</v>
      </c>
      <c r="U1808" s="92">
        <v>0</v>
      </c>
      <c r="V1808" s="92">
        <v>0</v>
      </c>
      <c r="W1808" s="92">
        <v>2</v>
      </c>
      <c r="X1808" s="92">
        <v>0</v>
      </c>
      <c r="Y1808" s="64">
        <f t="shared" si="267"/>
        <v>2</v>
      </c>
      <c r="AL1808" s="60" t="s">
        <v>8634</v>
      </c>
      <c r="AM1808" s="66">
        <v>10</v>
      </c>
      <c r="AN1808" s="66">
        <v>3</v>
      </c>
      <c r="AO1808" s="66">
        <v>5</v>
      </c>
      <c r="AP1808" s="66">
        <v>3</v>
      </c>
      <c r="AQ1808" s="66">
        <v>2</v>
      </c>
      <c r="AR1808" s="66">
        <v>0</v>
      </c>
      <c r="AS1808" s="66">
        <v>0</v>
      </c>
      <c r="AT1808" s="119">
        <v>0</v>
      </c>
      <c r="AU1808" s="119">
        <v>1</v>
      </c>
      <c r="AV1808" s="66">
        <v>1</v>
      </c>
      <c r="AW1808" s="66">
        <v>0</v>
      </c>
      <c r="AX1808" s="66">
        <v>0</v>
      </c>
      <c r="AY1808" s="66">
        <v>1</v>
      </c>
      <c r="AZ1808" s="66">
        <v>0</v>
      </c>
      <c r="BA1808" s="66">
        <v>0</v>
      </c>
      <c r="BB1808" s="66">
        <v>1</v>
      </c>
      <c r="BC1808" s="66">
        <v>0</v>
      </c>
      <c r="BD1808" s="66">
        <v>0</v>
      </c>
      <c r="BE1808" s="66">
        <v>0</v>
      </c>
      <c r="BF1808" s="66">
        <v>0</v>
      </c>
      <c r="BG1808" s="66">
        <v>1</v>
      </c>
      <c r="BH1808" s="66">
        <v>0</v>
      </c>
      <c r="BI1808" s="66">
        <v>0</v>
      </c>
      <c r="BJ1808" s="66">
        <v>0</v>
      </c>
      <c r="BK1808" s="60" t="s">
        <v>8634</v>
      </c>
      <c r="BR1808" s="60"/>
      <c r="BV1808" s="60"/>
    </row>
    <row r="1809" spans="1:74" ht="14.4" x14ac:dyDescent="0.3">
      <c r="A1809" s="86" t="s">
        <v>8534</v>
      </c>
      <c r="B1809" s="86" t="s">
        <v>7219</v>
      </c>
      <c r="C1809" s="115">
        <v>17</v>
      </c>
      <c r="D1809" s="115">
        <v>17</v>
      </c>
      <c r="E1809" s="115">
        <v>0</v>
      </c>
      <c r="F1809" s="115">
        <v>14</v>
      </c>
      <c r="G1809" s="115">
        <v>3</v>
      </c>
      <c r="H1809" s="115">
        <v>0</v>
      </c>
      <c r="I1809" s="115">
        <v>0</v>
      </c>
      <c r="J1809" s="115">
        <v>0</v>
      </c>
      <c r="K1809" s="199">
        <f t="shared" si="265"/>
        <v>17</v>
      </c>
      <c r="M1809" s="62"/>
      <c r="N1809" s="212"/>
      <c r="O1809" s="212"/>
      <c r="P1809" s="212"/>
      <c r="Q1809" s="213"/>
      <c r="S1809" s="64" t="s">
        <v>8486</v>
      </c>
      <c r="T1809" s="69">
        <v>0</v>
      </c>
      <c r="U1809" s="69">
        <v>0</v>
      </c>
      <c r="V1809" s="69">
        <v>0</v>
      </c>
      <c r="W1809" s="69">
        <v>2</v>
      </c>
      <c r="X1809" s="69">
        <v>0</v>
      </c>
      <c r="Y1809" s="64">
        <f t="shared" si="267"/>
        <v>2</v>
      </c>
      <c r="AL1809" s="60" t="s">
        <v>8635</v>
      </c>
      <c r="AM1809" s="66">
        <v>51</v>
      </c>
      <c r="AN1809" s="66">
        <v>46</v>
      </c>
      <c r="AO1809" s="66">
        <v>37</v>
      </c>
      <c r="AP1809" s="66">
        <v>28</v>
      </c>
      <c r="AQ1809" s="66">
        <v>23</v>
      </c>
      <c r="AR1809" s="66">
        <v>12</v>
      </c>
      <c r="AS1809" s="66">
        <v>18</v>
      </c>
      <c r="AT1809" s="119">
        <v>8</v>
      </c>
      <c r="AU1809" s="119">
        <v>10</v>
      </c>
      <c r="AV1809" s="66">
        <v>4</v>
      </c>
      <c r="AW1809" s="66">
        <v>1</v>
      </c>
      <c r="AX1809" s="66">
        <v>5</v>
      </c>
      <c r="AY1809" s="66">
        <v>3</v>
      </c>
      <c r="AZ1809" s="66">
        <v>0</v>
      </c>
      <c r="BA1809" s="66">
        <v>0</v>
      </c>
      <c r="BB1809" s="66">
        <v>2</v>
      </c>
      <c r="BC1809" s="66">
        <v>0</v>
      </c>
      <c r="BD1809" s="66">
        <v>0</v>
      </c>
      <c r="BE1809" s="66">
        <v>0</v>
      </c>
      <c r="BF1809" s="66">
        <v>4</v>
      </c>
      <c r="BG1809" s="66">
        <v>1</v>
      </c>
      <c r="BH1809" s="66">
        <v>1</v>
      </c>
      <c r="BI1809" s="66">
        <v>0</v>
      </c>
      <c r="BJ1809" s="66">
        <v>0</v>
      </c>
      <c r="BK1809" s="60" t="s">
        <v>8635</v>
      </c>
      <c r="BR1809" s="60"/>
      <c r="BV1809" s="60"/>
    </row>
    <row r="1810" spans="1:74" ht="14.4" x14ac:dyDescent="0.3">
      <c r="A1810" s="86" t="s">
        <v>8534</v>
      </c>
      <c r="B1810" s="86" t="s">
        <v>7220</v>
      </c>
      <c r="C1810" s="115">
        <v>18</v>
      </c>
      <c r="D1810" s="115">
        <v>18</v>
      </c>
      <c r="E1810" s="115">
        <v>0</v>
      </c>
      <c r="F1810" s="115">
        <v>4</v>
      </c>
      <c r="G1810" s="115">
        <v>14</v>
      </c>
      <c r="H1810" s="115">
        <v>0</v>
      </c>
      <c r="I1810" s="115">
        <v>0</v>
      </c>
      <c r="J1810" s="115">
        <v>0</v>
      </c>
      <c r="K1810" s="214">
        <f t="shared" si="265"/>
        <v>18</v>
      </c>
      <c r="M1810" s="62"/>
      <c r="N1810" s="212"/>
      <c r="O1810" s="212"/>
      <c r="P1810" s="212"/>
      <c r="Q1810" s="213"/>
      <c r="S1810" s="90" t="s">
        <v>8487</v>
      </c>
      <c r="T1810" s="92">
        <v>0</v>
      </c>
      <c r="U1810" s="92">
        <v>4</v>
      </c>
      <c r="V1810" s="92">
        <v>0</v>
      </c>
      <c r="W1810" s="92">
        <v>17</v>
      </c>
      <c r="X1810" s="92">
        <v>0</v>
      </c>
      <c r="Y1810" s="64">
        <f t="shared" si="267"/>
        <v>21</v>
      </c>
      <c r="BR1810" s="60"/>
      <c r="BV1810" s="60"/>
    </row>
    <row r="1811" spans="1:74" ht="14.4" x14ac:dyDescent="0.3">
      <c r="A1811" s="86" t="s">
        <v>8534</v>
      </c>
      <c r="B1811" s="86" t="s">
        <v>924</v>
      </c>
      <c r="C1811" s="115">
        <v>543</v>
      </c>
      <c r="D1811" s="115">
        <v>543</v>
      </c>
      <c r="E1811" s="115">
        <v>12</v>
      </c>
      <c r="F1811" s="115">
        <v>53</v>
      </c>
      <c r="G1811" s="115">
        <v>18</v>
      </c>
      <c r="H1811" s="115">
        <v>74</v>
      </c>
      <c r="I1811" s="115">
        <v>385</v>
      </c>
      <c r="J1811" s="115">
        <v>0</v>
      </c>
      <c r="K1811" s="214">
        <f t="shared" si="265"/>
        <v>542</v>
      </c>
      <c r="L1811" s="215"/>
      <c r="M1811" s="62">
        <f>SUM(K1807:K1811)</f>
        <v>768</v>
      </c>
      <c r="N1811" s="212"/>
      <c r="O1811" s="212"/>
      <c r="P1811" s="212"/>
      <c r="Q1811" s="213"/>
      <c r="S1811" s="64" t="s">
        <v>8488</v>
      </c>
      <c r="T1811" s="99">
        <v>2</v>
      </c>
      <c r="U1811" s="99">
        <v>10</v>
      </c>
      <c r="V1811" s="99">
        <v>1</v>
      </c>
      <c r="W1811" s="99">
        <v>50</v>
      </c>
      <c r="X1811" s="99">
        <v>0</v>
      </c>
      <c r="Y1811" s="64">
        <f t="shared" si="267"/>
        <v>63</v>
      </c>
      <c r="BR1811" s="60"/>
      <c r="BV1811" s="60"/>
    </row>
    <row r="1812" spans="1:74" ht="14.4" x14ac:dyDescent="0.3">
      <c r="A1812" s="80" t="s">
        <v>8489</v>
      </c>
      <c r="B1812" s="80" t="s">
        <v>1641</v>
      </c>
      <c r="C1812" s="114">
        <v>2</v>
      </c>
      <c r="D1812" s="114">
        <v>2</v>
      </c>
      <c r="E1812" s="114">
        <v>0</v>
      </c>
      <c r="F1812" s="114">
        <v>0</v>
      </c>
      <c r="G1812" s="114">
        <v>0</v>
      </c>
      <c r="H1812" s="114">
        <v>2</v>
      </c>
      <c r="I1812" s="114">
        <v>0</v>
      </c>
      <c r="J1812" s="114">
        <v>0</v>
      </c>
      <c r="K1812" s="203">
        <f t="shared" si="265"/>
        <v>2</v>
      </c>
      <c r="L1812" s="215"/>
      <c r="M1812" s="62"/>
      <c r="N1812" s="212"/>
      <c r="O1812" s="212"/>
      <c r="P1812" s="212"/>
      <c r="Q1812" s="213"/>
      <c r="S1812" s="90" t="s">
        <v>8489</v>
      </c>
      <c r="T1812" s="98">
        <v>0</v>
      </c>
      <c r="U1812" s="98">
        <v>0</v>
      </c>
      <c r="V1812" s="98">
        <v>0</v>
      </c>
      <c r="W1812" s="98">
        <v>0</v>
      </c>
      <c r="X1812" s="98">
        <v>0</v>
      </c>
      <c r="Y1812" s="64">
        <f t="shared" si="267"/>
        <v>0</v>
      </c>
      <c r="BR1812" s="60"/>
      <c r="BV1812" s="60"/>
    </row>
    <row r="1813" spans="1:74" ht="14.4" x14ac:dyDescent="0.3">
      <c r="A1813" s="80" t="s">
        <v>8489</v>
      </c>
      <c r="B1813" s="80" t="s">
        <v>7219</v>
      </c>
      <c r="C1813" s="114">
        <v>2</v>
      </c>
      <c r="D1813" s="114">
        <v>2</v>
      </c>
      <c r="E1813" s="114">
        <v>0</v>
      </c>
      <c r="F1813" s="114">
        <v>0</v>
      </c>
      <c r="G1813" s="114">
        <v>0</v>
      </c>
      <c r="H1813" s="114">
        <v>2</v>
      </c>
      <c r="I1813" s="114">
        <v>0</v>
      </c>
      <c r="J1813" s="114">
        <v>0</v>
      </c>
      <c r="K1813" s="203">
        <f t="shared" si="265"/>
        <v>2</v>
      </c>
      <c r="M1813" s="62">
        <v>4</v>
      </c>
      <c r="N1813" s="212"/>
      <c r="O1813" s="212"/>
      <c r="P1813" s="212"/>
      <c r="Q1813" s="213"/>
      <c r="T1813" s="60">
        <f>SUM(T1807:T1812)</f>
        <v>2</v>
      </c>
      <c r="U1813" s="60">
        <f>SUM(U1807:U1812)</f>
        <v>14</v>
      </c>
      <c r="V1813" s="60">
        <f>SUM(V1807:V1812)</f>
        <v>1</v>
      </c>
      <c r="W1813" s="60">
        <f>SUM(W1807:W1812)</f>
        <v>71</v>
      </c>
      <c r="X1813" s="60">
        <f>SUM(X1807:X1812)</f>
        <v>0</v>
      </c>
      <c r="Y1813" s="64">
        <f t="shared" si="267"/>
        <v>88</v>
      </c>
      <c r="BR1813" s="60"/>
      <c r="BV1813" s="60"/>
    </row>
    <row r="1814" spans="1:74" ht="14.4" x14ac:dyDescent="0.3">
      <c r="A1814" s="204" t="s">
        <v>8509</v>
      </c>
      <c r="B1814" s="64"/>
      <c r="C1814" s="163">
        <f t="shared" ref="C1814:J1814" si="268">SUM(C1796:C1813)</f>
        <v>1299</v>
      </c>
      <c r="D1814" s="163">
        <f t="shared" si="268"/>
        <v>1274</v>
      </c>
      <c r="E1814" s="163">
        <f t="shared" si="268"/>
        <v>23</v>
      </c>
      <c r="F1814" s="163">
        <f t="shared" si="268"/>
        <v>136</v>
      </c>
      <c r="G1814" s="163">
        <f t="shared" si="268"/>
        <v>59</v>
      </c>
      <c r="H1814" s="163">
        <f t="shared" si="268"/>
        <v>300</v>
      </c>
      <c r="I1814" s="163">
        <f t="shared" si="268"/>
        <v>756</v>
      </c>
      <c r="J1814" s="163">
        <f t="shared" si="268"/>
        <v>0</v>
      </c>
      <c r="K1814" s="199">
        <f t="shared" si="265"/>
        <v>1274</v>
      </c>
      <c r="M1814" s="62">
        <f>SUM(M1796:M1813)</f>
        <v>1274</v>
      </c>
      <c r="N1814" s="212"/>
      <c r="O1814" s="212"/>
      <c r="P1814" s="212"/>
      <c r="Q1814" s="213"/>
      <c r="BR1814" s="60"/>
      <c r="BV1814" s="60"/>
    </row>
    <row r="1815" spans="1:74" ht="22.8" x14ac:dyDescent="0.3">
      <c r="N1815" s="212"/>
      <c r="O1815" s="212"/>
      <c r="P1815" s="212"/>
      <c r="Q1815" s="213"/>
      <c r="AL1815" s="60" t="s">
        <v>5</v>
      </c>
      <c r="AM1815" s="60" t="s">
        <v>8594</v>
      </c>
      <c r="AN1815" s="60" t="s">
        <v>8699</v>
      </c>
      <c r="AO1815" s="60" t="s">
        <v>8700</v>
      </c>
      <c r="AP1815" s="60" t="s">
        <v>8597</v>
      </c>
      <c r="AQ1815" s="60" t="s">
        <v>8592</v>
      </c>
      <c r="AR1815" s="60" t="s">
        <v>8701</v>
      </c>
      <c r="AS1815" s="60" t="s">
        <v>8702</v>
      </c>
      <c r="AT1815" s="119" t="s">
        <v>8703</v>
      </c>
      <c r="AU1815" s="119" t="s">
        <v>8600</v>
      </c>
      <c r="AV1815" s="60" t="s">
        <v>8601</v>
      </c>
      <c r="AW1815" s="60" t="s">
        <v>8596</v>
      </c>
      <c r="AX1815" s="60" t="s">
        <v>8704</v>
      </c>
      <c r="AY1815" s="60" t="s">
        <v>8705</v>
      </c>
      <c r="AZ1815" s="60" t="s">
        <v>8706</v>
      </c>
      <c r="BA1815" s="60" t="s">
        <v>8599</v>
      </c>
      <c r="BB1815" s="60" t="s">
        <v>8642</v>
      </c>
      <c r="BC1815" s="60" t="s">
        <v>8605</v>
      </c>
      <c r="BD1815" s="60" t="s">
        <v>8707</v>
      </c>
      <c r="BE1815" s="60" t="s">
        <v>8708</v>
      </c>
      <c r="BF1815" s="60" t="s">
        <v>8604</v>
      </c>
      <c r="BG1815" s="60" t="s">
        <v>8709</v>
      </c>
      <c r="BH1815" s="60" t="s">
        <v>8710</v>
      </c>
      <c r="BI1815" s="60" t="s">
        <v>8717</v>
      </c>
      <c r="BJ1815" s="60" t="s">
        <v>8644</v>
      </c>
      <c r="BR1815" s="60"/>
      <c r="BV1815" s="60"/>
    </row>
    <row r="1816" spans="1:74" ht="14.4" x14ac:dyDescent="0.3">
      <c r="N1816" s="212"/>
      <c r="O1816" s="212"/>
      <c r="P1816" s="212"/>
      <c r="Q1816" s="213"/>
      <c r="S1816" s="64" t="s">
        <v>8511</v>
      </c>
      <c r="T1816" s="64" t="s">
        <v>115</v>
      </c>
      <c r="U1816" s="64" t="s">
        <v>135</v>
      </c>
      <c r="V1816" s="64" t="s">
        <v>139</v>
      </c>
      <c r="W1816" s="64" t="s">
        <v>121</v>
      </c>
      <c r="X1816" s="64" t="s">
        <v>667</v>
      </c>
      <c r="Y1816" s="64" t="s">
        <v>8512</v>
      </c>
      <c r="AL1816" s="60" t="s">
        <v>8713</v>
      </c>
      <c r="AM1816" s="66">
        <v>713</v>
      </c>
      <c r="AN1816" s="66">
        <v>352</v>
      </c>
      <c r="AO1816" s="66">
        <v>266</v>
      </c>
      <c r="AP1816" s="66">
        <v>249</v>
      </c>
      <c r="AQ1816" s="66">
        <v>156</v>
      </c>
      <c r="AR1816" s="66">
        <v>84</v>
      </c>
      <c r="AS1816" s="66">
        <v>62</v>
      </c>
      <c r="AT1816" s="119">
        <v>82</v>
      </c>
      <c r="AU1816" s="119">
        <v>42</v>
      </c>
      <c r="AV1816" s="66">
        <v>52</v>
      </c>
      <c r="AW1816" s="66">
        <v>37</v>
      </c>
      <c r="AX1816" s="66">
        <v>17</v>
      </c>
      <c r="AY1816" s="66">
        <v>19</v>
      </c>
      <c r="AZ1816" s="66">
        <v>37</v>
      </c>
      <c r="BA1816" s="66">
        <v>13</v>
      </c>
      <c r="BB1816" s="66">
        <v>19</v>
      </c>
      <c r="BC1816" s="66">
        <v>16</v>
      </c>
      <c r="BD1816" s="189">
        <v>11</v>
      </c>
      <c r="BE1816" s="66">
        <v>3</v>
      </c>
      <c r="BF1816" s="66">
        <v>6</v>
      </c>
      <c r="BG1816" s="66">
        <v>2</v>
      </c>
      <c r="BH1816" s="66">
        <v>3</v>
      </c>
      <c r="BI1816" s="66">
        <v>5</v>
      </c>
      <c r="BJ1816" s="66">
        <v>3</v>
      </c>
      <c r="BK1816" s="60" t="s">
        <v>8713</v>
      </c>
      <c r="BR1816" s="60"/>
      <c r="BV1816" s="60"/>
    </row>
    <row r="1817" spans="1:74" ht="14.4" x14ac:dyDescent="0.3">
      <c r="N1817" s="212"/>
      <c r="O1817" s="212"/>
      <c r="P1817" s="212"/>
      <c r="Q1817" s="213"/>
      <c r="S1817" s="64" t="s">
        <v>8484</v>
      </c>
      <c r="T1817" s="69">
        <v>0</v>
      </c>
      <c r="U1817" s="69">
        <v>0</v>
      </c>
      <c r="V1817" s="69">
        <v>0</v>
      </c>
      <c r="W1817" s="69">
        <v>3</v>
      </c>
      <c r="X1817" s="69">
        <v>0</v>
      </c>
      <c r="Y1817" s="64">
        <f t="shared" ref="Y1817:Y1823" si="269">SUM(T1817:W1817)</f>
        <v>3</v>
      </c>
      <c r="Z1817" s="64" t="s">
        <v>8484</v>
      </c>
      <c r="AL1817" s="60" t="s">
        <v>8714</v>
      </c>
      <c r="AM1817" s="66">
        <v>1</v>
      </c>
      <c r="AN1817" s="66">
        <v>28</v>
      </c>
      <c r="AO1817" s="66">
        <v>72</v>
      </c>
      <c r="AP1817" s="66">
        <v>273</v>
      </c>
      <c r="AQ1817" s="66">
        <v>355</v>
      </c>
      <c r="AR1817" s="66">
        <v>161</v>
      </c>
      <c r="AS1817" s="66">
        <v>145</v>
      </c>
      <c r="AT1817" s="119">
        <v>92</v>
      </c>
      <c r="AU1817" s="119">
        <v>72</v>
      </c>
      <c r="AV1817" s="66">
        <v>60</v>
      </c>
      <c r="AW1817" s="66">
        <v>43</v>
      </c>
      <c r="AX1817" s="66">
        <v>40</v>
      </c>
      <c r="AY1817" s="66">
        <v>31</v>
      </c>
      <c r="AZ1817" s="66">
        <v>39</v>
      </c>
      <c r="BA1817" s="66">
        <v>28</v>
      </c>
      <c r="BB1817" s="66">
        <v>32</v>
      </c>
      <c r="BC1817" s="66">
        <v>17</v>
      </c>
      <c r="BD1817" s="189">
        <v>29</v>
      </c>
      <c r="BE1817" s="66">
        <v>10</v>
      </c>
      <c r="BF1817" s="66">
        <v>15</v>
      </c>
      <c r="BG1817" s="66">
        <v>6</v>
      </c>
      <c r="BH1817" s="66">
        <v>14</v>
      </c>
      <c r="BI1817" s="66">
        <v>7</v>
      </c>
      <c r="BJ1817" s="66">
        <v>4</v>
      </c>
      <c r="BK1817" s="60" t="s">
        <v>8714</v>
      </c>
      <c r="BR1817" s="60"/>
      <c r="BV1817" s="60"/>
    </row>
    <row r="1818" spans="1:74" ht="14.4" x14ac:dyDescent="0.3">
      <c r="N1818" s="212"/>
      <c r="O1818" s="212"/>
      <c r="P1818" s="212"/>
      <c r="Q1818" s="213"/>
      <c r="S1818" s="90" t="s">
        <v>8485</v>
      </c>
      <c r="T1818" s="91">
        <v>0</v>
      </c>
      <c r="U1818" s="91">
        <v>0</v>
      </c>
      <c r="V1818" s="91">
        <v>0</v>
      </c>
      <c r="W1818" s="92">
        <v>4</v>
      </c>
      <c r="X1818" s="91">
        <v>0</v>
      </c>
      <c r="Y1818" s="64">
        <f t="shared" si="269"/>
        <v>4</v>
      </c>
      <c r="Z1818" s="90" t="s">
        <v>8485</v>
      </c>
      <c r="AL1818" s="60" t="s">
        <v>8715</v>
      </c>
      <c r="AM1818" s="66">
        <v>0</v>
      </c>
      <c r="AN1818" s="66">
        <v>0</v>
      </c>
      <c r="AO1818" s="66">
        <v>0</v>
      </c>
      <c r="AP1818" s="66">
        <v>0</v>
      </c>
      <c r="AQ1818" s="66">
        <v>2</v>
      </c>
      <c r="AR1818" s="66">
        <v>15</v>
      </c>
      <c r="AS1818" s="66">
        <v>39</v>
      </c>
      <c r="AT1818" s="119">
        <v>174</v>
      </c>
      <c r="AU1818" s="119">
        <v>257</v>
      </c>
      <c r="AV1818" s="66">
        <v>409</v>
      </c>
      <c r="AW1818" s="66">
        <v>233</v>
      </c>
      <c r="AX1818" s="66">
        <v>203</v>
      </c>
      <c r="AY1818" s="66">
        <v>114</v>
      </c>
      <c r="AZ1818" s="66">
        <v>154</v>
      </c>
      <c r="BA1818" s="66">
        <v>112</v>
      </c>
      <c r="BB1818" s="66">
        <v>124</v>
      </c>
      <c r="BC1818" s="66">
        <v>60</v>
      </c>
      <c r="BD1818" s="189">
        <v>87</v>
      </c>
      <c r="BE1818" s="66">
        <v>39</v>
      </c>
      <c r="BF1818" s="66">
        <v>57</v>
      </c>
      <c r="BG1818" s="66">
        <v>29</v>
      </c>
      <c r="BH1818" s="66">
        <v>50</v>
      </c>
      <c r="BI1818" s="66">
        <v>34</v>
      </c>
      <c r="BJ1818" s="66">
        <v>35</v>
      </c>
      <c r="BK1818" s="60" t="s">
        <v>8715</v>
      </c>
      <c r="BR1818" s="60"/>
      <c r="BV1818" s="60"/>
    </row>
    <row r="1819" spans="1:74" ht="14.4" x14ac:dyDescent="0.3">
      <c r="M1819" s="62"/>
      <c r="N1819" s="212"/>
      <c r="O1819" s="212"/>
      <c r="P1819" s="212"/>
      <c r="Q1819" s="213"/>
      <c r="S1819" s="64" t="s">
        <v>8486</v>
      </c>
      <c r="T1819" s="69">
        <v>0</v>
      </c>
      <c r="U1819" s="69">
        <v>4</v>
      </c>
      <c r="V1819" s="69">
        <v>0</v>
      </c>
      <c r="W1819" s="69">
        <v>31</v>
      </c>
      <c r="X1819" s="69">
        <v>45</v>
      </c>
      <c r="Y1819" s="64">
        <f t="shared" si="269"/>
        <v>35</v>
      </c>
      <c r="Z1819" s="64" t="s">
        <v>8486</v>
      </c>
      <c r="AL1819" s="190" t="s">
        <v>8598</v>
      </c>
      <c r="AM1819" s="191">
        <v>0</v>
      </c>
      <c r="AN1819" s="191">
        <v>0</v>
      </c>
      <c r="AO1819" s="191">
        <v>0</v>
      </c>
      <c r="AP1819" s="191">
        <v>0</v>
      </c>
      <c r="AQ1819" s="191">
        <v>0</v>
      </c>
      <c r="AR1819" s="191">
        <v>0</v>
      </c>
      <c r="AS1819" s="191">
        <v>0</v>
      </c>
      <c r="AT1819" s="191">
        <v>0</v>
      </c>
      <c r="AU1819" s="191">
        <v>0</v>
      </c>
      <c r="AV1819" s="191">
        <v>2</v>
      </c>
      <c r="AW1819" s="191">
        <v>10</v>
      </c>
      <c r="AX1819" s="191">
        <v>51</v>
      </c>
      <c r="AY1819" s="191">
        <v>115</v>
      </c>
      <c r="AZ1819" s="191">
        <v>428</v>
      </c>
      <c r="BA1819" s="191">
        <v>525</v>
      </c>
      <c r="BB1819" s="191">
        <v>467</v>
      </c>
      <c r="BC1819" s="191">
        <v>379</v>
      </c>
      <c r="BD1819" s="192">
        <v>320</v>
      </c>
      <c r="BE1819" s="192">
        <v>115</v>
      </c>
      <c r="BF1819" s="191">
        <v>91</v>
      </c>
      <c r="BG1819" s="191">
        <v>54</v>
      </c>
      <c r="BH1819" s="193">
        <v>62</v>
      </c>
      <c r="BI1819" s="194">
        <v>37</v>
      </c>
      <c r="BJ1819" s="194">
        <v>45</v>
      </c>
      <c r="BK1819" s="190" t="s">
        <v>8598</v>
      </c>
      <c r="BR1819" s="60"/>
      <c r="BV1819" s="60"/>
    </row>
    <row r="1820" spans="1:74" ht="14.4" x14ac:dyDescent="0.3">
      <c r="M1820" s="62"/>
      <c r="N1820" s="212"/>
      <c r="O1820" s="212"/>
      <c r="P1820" s="212"/>
      <c r="Q1820" s="213"/>
      <c r="S1820" s="90" t="s">
        <v>8487</v>
      </c>
      <c r="T1820" s="91">
        <v>3</v>
      </c>
      <c r="U1820" s="91">
        <v>7</v>
      </c>
      <c r="V1820" s="91">
        <v>1</v>
      </c>
      <c r="W1820" s="92">
        <v>53</v>
      </c>
      <c r="X1820" s="91">
        <v>326</v>
      </c>
      <c r="Y1820" s="64">
        <f t="shared" si="269"/>
        <v>64</v>
      </c>
      <c r="Z1820" s="90" t="s">
        <v>8487</v>
      </c>
      <c r="AL1820" s="60" t="s">
        <v>8724</v>
      </c>
      <c r="AM1820" s="66">
        <v>0</v>
      </c>
      <c r="AN1820" s="66">
        <v>0</v>
      </c>
      <c r="AO1820" s="66">
        <v>0</v>
      </c>
      <c r="AP1820" s="66">
        <v>0</v>
      </c>
      <c r="AQ1820" s="66">
        <v>0</v>
      </c>
      <c r="AR1820" s="66">
        <v>0</v>
      </c>
      <c r="AS1820" s="66">
        <v>0</v>
      </c>
      <c r="AT1820" s="66">
        <v>0</v>
      </c>
      <c r="AU1820" s="66">
        <v>0</v>
      </c>
      <c r="AV1820" s="66">
        <v>1</v>
      </c>
      <c r="AW1820" s="66">
        <v>7</v>
      </c>
      <c r="AX1820" s="66">
        <v>40</v>
      </c>
      <c r="AY1820" s="66">
        <v>42</v>
      </c>
      <c r="AZ1820" s="66">
        <v>161</v>
      </c>
      <c r="BA1820" s="66">
        <v>182</v>
      </c>
      <c r="BB1820" s="66">
        <v>349</v>
      </c>
      <c r="BC1820" s="66">
        <v>202</v>
      </c>
      <c r="BD1820" s="189">
        <v>211</v>
      </c>
      <c r="BE1820" s="66">
        <v>120</v>
      </c>
      <c r="BF1820" s="66">
        <v>162</v>
      </c>
      <c r="BG1820" s="66">
        <v>71</v>
      </c>
      <c r="BH1820" s="66">
        <v>109</v>
      </c>
      <c r="BI1820" s="66">
        <v>69</v>
      </c>
      <c r="BJ1820" s="66">
        <v>64</v>
      </c>
      <c r="BK1820" s="60" t="s">
        <v>8724</v>
      </c>
      <c r="BR1820" s="60"/>
      <c r="BV1820" s="60"/>
    </row>
    <row r="1821" spans="1:74" ht="14.4" x14ac:dyDescent="0.3">
      <c r="D1821" s="208"/>
      <c r="E1821" s="208"/>
      <c r="F1821" s="211"/>
      <c r="H1821" s="208"/>
      <c r="I1821" s="208"/>
      <c r="J1821" s="208"/>
      <c r="K1821" s="211"/>
      <c r="N1821" s="212"/>
      <c r="O1821" s="212"/>
      <c r="P1821" s="212"/>
      <c r="Q1821" s="213"/>
      <c r="S1821" s="64" t="s">
        <v>8488</v>
      </c>
      <c r="T1821" s="69">
        <v>18</v>
      </c>
      <c r="U1821" s="69">
        <v>111</v>
      </c>
      <c r="V1821" s="69">
        <v>57</v>
      </c>
      <c r="W1821" s="69">
        <v>134</v>
      </c>
      <c r="X1821" s="69">
        <v>385</v>
      </c>
      <c r="Y1821" s="64">
        <f t="shared" si="269"/>
        <v>320</v>
      </c>
      <c r="Z1821" s="64" t="s">
        <v>8488</v>
      </c>
      <c r="AL1821" s="190" t="s">
        <v>8603</v>
      </c>
      <c r="AM1821" s="191">
        <v>0</v>
      </c>
      <c r="AN1821" s="191">
        <v>0</v>
      </c>
      <c r="AO1821" s="191">
        <v>0</v>
      </c>
      <c r="AP1821" s="191">
        <v>0</v>
      </c>
      <c r="AQ1821" s="191">
        <v>0</v>
      </c>
      <c r="AR1821" s="191">
        <v>0</v>
      </c>
      <c r="AS1821" s="191">
        <v>0</v>
      </c>
      <c r="AT1821" s="191">
        <v>0</v>
      </c>
      <c r="AU1821" s="191">
        <v>0</v>
      </c>
      <c r="AV1821" s="191">
        <v>0</v>
      </c>
      <c r="AW1821" s="191">
        <v>0</v>
      </c>
      <c r="AX1821" s="191">
        <v>13</v>
      </c>
      <c r="AY1821" s="191">
        <v>33</v>
      </c>
      <c r="AZ1821" s="191">
        <v>51</v>
      </c>
      <c r="BA1821" s="191">
        <v>28</v>
      </c>
      <c r="BB1821" s="191">
        <v>181</v>
      </c>
      <c r="BC1821" s="191">
        <v>177</v>
      </c>
      <c r="BD1821" s="192">
        <v>386</v>
      </c>
      <c r="BE1821" s="192">
        <v>395</v>
      </c>
      <c r="BF1821" s="191">
        <v>522</v>
      </c>
      <c r="BG1821" s="191">
        <v>271</v>
      </c>
      <c r="BH1821" s="193">
        <v>333</v>
      </c>
      <c r="BI1821" s="194">
        <v>316</v>
      </c>
      <c r="BJ1821" s="194">
        <v>325</v>
      </c>
      <c r="BK1821" s="190" t="s">
        <v>8603</v>
      </c>
      <c r="BR1821" s="60"/>
      <c r="BV1821" s="60"/>
    </row>
    <row r="1822" spans="1:74" ht="14.4" x14ac:dyDescent="0.3">
      <c r="D1822" s="208"/>
      <c r="E1822" s="208"/>
      <c r="F1822" s="211"/>
      <c r="H1822" s="208"/>
      <c r="I1822" s="208"/>
      <c r="J1822" s="208"/>
      <c r="K1822" s="211"/>
      <c r="N1822" s="212"/>
      <c r="O1822" s="212"/>
      <c r="P1822" s="212"/>
      <c r="Q1822" s="213"/>
      <c r="S1822" s="90" t="s">
        <v>8489</v>
      </c>
      <c r="T1822" s="91">
        <v>0</v>
      </c>
      <c r="U1822" s="91">
        <v>0</v>
      </c>
      <c r="V1822" s="91">
        <v>0</v>
      </c>
      <c r="W1822" s="91">
        <v>4</v>
      </c>
      <c r="X1822" s="91">
        <v>0</v>
      </c>
      <c r="Y1822" s="64">
        <f t="shared" si="269"/>
        <v>4</v>
      </c>
      <c r="Z1822" s="90" t="s">
        <v>8489</v>
      </c>
      <c r="AL1822" s="60" t="s">
        <v>8725</v>
      </c>
      <c r="AM1822" s="66">
        <v>0</v>
      </c>
      <c r="AN1822" s="66">
        <v>0</v>
      </c>
      <c r="AO1822" s="66">
        <v>0</v>
      </c>
      <c r="AP1822" s="66">
        <v>0</v>
      </c>
      <c r="AQ1822" s="66">
        <v>0</v>
      </c>
      <c r="AR1822" s="66">
        <v>0</v>
      </c>
      <c r="AS1822" s="66">
        <v>0</v>
      </c>
      <c r="AT1822" s="66">
        <v>0</v>
      </c>
      <c r="AU1822" s="66">
        <v>0</v>
      </c>
      <c r="AV1822" s="66">
        <v>0</v>
      </c>
      <c r="AW1822" s="66">
        <v>0</v>
      </c>
      <c r="AX1822" s="66">
        <v>0</v>
      </c>
      <c r="AY1822" s="66">
        <v>0</v>
      </c>
      <c r="AZ1822" s="66">
        <v>0</v>
      </c>
      <c r="BA1822" s="66">
        <v>0</v>
      </c>
      <c r="BB1822" s="66">
        <v>0</v>
      </c>
      <c r="BC1822" s="66">
        <v>0</v>
      </c>
      <c r="BD1822" s="189">
        <v>61</v>
      </c>
      <c r="BE1822" s="66">
        <v>57</v>
      </c>
      <c r="BF1822" s="66">
        <v>152</v>
      </c>
      <c r="BG1822" s="66">
        <v>72</v>
      </c>
      <c r="BH1822" s="66">
        <v>204</v>
      </c>
      <c r="BI1822" s="66">
        <v>229</v>
      </c>
      <c r="BJ1822" s="66">
        <v>320</v>
      </c>
      <c r="BK1822" s="60" t="s">
        <v>8725</v>
      </c>
      <c r="BR1822" s="60"/>
      <c r="BV1822" s="60"/>
    </row>
    <row r="1823" spans="1:74" ht="14.4" x14ac:dyDescent="0.3">
      <c r="N1823" s="212"/>
      <c r="O1823" s="212"/>
      <c r="P1823" s="212"/>
      <c r="Q1823" s="213"/>
      <c r="T1823" s="60">
        <f>SUM(T1817:T1822)</f>
        <v>21</v>
      </c>
      <c r="U1823" s="60">
        <f>SUM(U1817:U1822)</f>
        <v>122</v>
      </c>
      <c r="V1823" s="60">
        <f>SUM(V1817:V1822)</f>
        <v>58</v>
      </c>
      <c r="W1823" s="60">
        <f>SUM(W1817:W1822)</f>
        <v>229</v>
      </c>
      <c r="X1823" s="60">
        <f>SUM(X1817:X1822)</f>
        <v>756</v>
      </c>
      <c r="Y1823" s="64">
        <f t="shared" si="269"/>
        <v>430</v>
      </c>
      <c r="AL1823" s="190" t="s">
        <v>8607</v>
      </c>
      <c r="AM1823" s="191">
        <v>0</v>
      </c>
      <c r="AN1823" s="191">
        <v>0</v>
      </c>
      <c r="AO1823" s="191">
        <v>0</v>
      </c>
      <c r="AP1823" s="191">
        <v>0</v>
      </c>
      <c r="AQ1823" s="191">
        <v>0</v>
      </c>
      <c r="AR1823" s="191">
        <v>0</v>
      </c>
      <c r="AS1823" s="191">
        <v>0</v>
      </c>
      <c r="AT1823" s="191">
        <v>0</v>
      </c>
      <c r="AU1823" s="191">
        <v>0</v>
      </c>
      <c r="AV1823" s="191">
        <v>0</v>
      </c>
      <c r="AW1823" s="191">
        <v>0</v>
      </c>
      <c r="AX1823" s="191">
        <v>0</v>
      </c>
      <c r="AY1823" s="191">
        <v>0</v>
      </c>
      <c r="AZ1823" s="191">
        <v>0</v>
      </c>
      <c r="BA1823" s="191">
        <v>0</v>
      </c>
      <c r="BB1823" s="191">
        <v>0</v>
      </c>
      <c r="BC1823" s="191">
        <v>0</v>
      </c>
      <c r="BD1823" s="192">
        <v>0</v>
      </c>
      <c r="BE1823" s="192">
        <v>0</v>
      </c>
      <c r="BF1823" s="191">
        <v>76</v>
      </c>
      <c r="BG1823" s="191">
        <v>315</v>
      </c>
      <c r="BH1823" s="193">
        <v>456</v>
      </c>
      <c r="BI1823" s="194">
        <v>337</v>
      </c>
      <c r="BJ1823" s="194">
        <v>386</v>
      </c>
      <c r="BK1823" s="190" t="s">
        <v>8607</v>
      </c>
      <c r="BR1823" s="60"/>
      <c r="BV1823" s="60"/>
    </row>
    <row r="1824" spans="1:74" ht="14.4" x14ac:dyDescent="0.3">
      <c r="N1824" s="212"/>
      <c r="O1824" s="212"/>
      <c r="P1824" s="212"/>
      <c r="Q1824" s="213"/>
      <c r="AL1824" s="60" t="s">
        <v>8726</v>
      </c>
      <c r="AM1824" s="66">
        <v>0</v>
      </c>
      <c r="AN1824" s="66">
        <v>0</v>
      </c>
      <c r="AO1824" s="66">
        <v>0</v>
      </c>
      <c r="AP1824" s="66">
        <v>0</v>
      </c>
      <c r="AQ1824" s="66">
        <v>0</v>
      </c>
      <c r="AR1824" s="66">
        <v>0</v>
      </c>
      <c r="AS1824" s="66">
        <v>0</v>
      </c>
      <c r="AT1824" s="66">
        <v>0</v>
      </c>
      <c r="AU1824" s="66">
        <v>0</v>
      </c>
      <c r="AV1824" s="66">
        <v>0</v>
      </c>
      <c r="AW1824" s="66">
        <v>0</v>
      </c>
      <c r="AX1824" s="66">
        <v>0</v>
      </c>
      <c r="AY1824" s="66">
        <v>0</v>
      </c>
      <c r="AZ1824" s="66">
        <v>0</v>
      </c>
      <c r="BA1824" s="66">
        <v>0</v>
      </c>
      <c r="BB1824" s="66">
        <v>0</v>
      </c>
      <c r="BC1824" s="66">
        <v>0</v>
      </c>
      <c r="BD1824" s="66">
        <v>0</v>
      </c>
      <c r="BE1824" s="66">
        <v>0</v>
      </c>
      <c r="BF1824" s="66">
        <v>0</v>
      </c>
      <c r="BG1824" s="66">
        <v>0</v>
      </c>
      <c r="BH1824" s="66">
        <v>0</v>
      </c>
      <c r="BI1824" s="66">
        <v>0</v>
      </c>
      <c r="BJ1824" s="66">
        <v>4</v>
      </c>
      <c r="BK1824" s="60" t="s">
        <v>8726</v>
      </c>
      <c r="BR1824" s="60"/>
      <c r="BV1824" s="60"/>
    </row>
    <row r="1825" spans="1:74" ht="14.4" x14ac:dyDescent="0.3">
      <c r="N1825" s="212"/>
      <c r="O1825" s="212"/>
      <c r="P1825" s="212"/>
      <c r="Q1825" s="213"/>
    </row>
    <row r="1826" spans="1:74" ht="14.4" x14ac:dyDescent="0.3">
      <c r="N1826" s="212"/>
      <c r="O1826" s="212"/>
      <c r="P1826" s="212"/>
      <c r="Q1826" s="213"/>
    </row>
    <row r="1827" spans="1:74" ht="14.4" x14ac:dyDescent="0.3">
      <c r="N1827" s="212"/>
      <c r="O1827" s="212"/>
      <c r="P1827" s="212"/>
      <c r="Q1827" s="213"/>
    </row>
    <row r="1828" spans="1:74" ht="39.6" x14ac:dyDescent="0.3">
      <c r="A1828" s="75" t="s">
        <v>8609</v>
      </c>
      <c r="B1828" s="75" t="s">
        <v>7388</v>
      </c>
      <c r="C1828" s="75" t="s">
        <v>8472</v>
      </c>
      <c r="D1828" s="75" t="s">
        <v>8496</v>
      </c>
      <c r="E1828" s="75" t="s">
        <v>8497</v>
      </c>
      <c r="F1828" s="75" t="s">
        <v>8498</v>
      </c>
      <c r="G1828" s="75" t="s">
        <v>8499</v>
      </c>
      <c r="H1828" s="75" t="s">
        <v>8500</v>
      </c>
      <c r="I1828" s="75" t="s">
        <v>8501</v>
      </c>
      <c r="J1828" s="77" t="s">
        <v>8502</v>
      </c>
      <c r="K1828" s="67" t="s">
        <v>8503</v>
      </c>
      <c r="M1828" s="66" t="s">
        <v>8732</v>
      </c>
      <c r="N1828" s="212"/>
      <c r="O1828" s="212"/>
      <c r="P1828" s="212"/>
      <c r="Q1828" s="213"/>
      <c r="S1828" s="60" t="s">
        <v>8609</v>
      </c>
      <c r="AL1828" s="66" t="s">
        <v>8566</v>
      </c>
      <c r="AM1828" s="119" t="s">
        <v>8609</v>
      </c>
      <c r="AN1828" s="66"/>
      <c r="AO1828" s="66"/>
      <c r="AP1828" s="66"/>
      <c r="BR1828" s="60"/>
      <c r="BV1828" s="60"/>
    </row>
    <row r="1829" spans="1:74" ht="14.4" x14ac:dyDescent="0.3">
      <c r="A1829" s="86" t="s">
        <v>8545</v>
      </c>
      <c r="B1829" s="86" t="s">
        <v>924</v>
      </c>
      <c r="C1829" s="115">
        <v>5</v>
      </c>
      <c r="D1829" s="115">
        <v>5</v>
      </c>
      <c r="E1829" s="163">
        <v>0</v>
      </c>
      <c r="F1829" s="163">
        <v>0</v>
      </c>
      <c r="G1829" s="163">
        <v>0</v>
      </c>
      <c r="H1829" s="163">
        <v>5</v>
      </c>
      <c r="I1829" s="163">
        <v>0</v>
      </c>
      <c r="J1829" s="163">
        <v>0</v>
      </c>
      <c r="K1829" s="199">
        <f t="shared" ref="K1829:K1846" si="270">SUM(E1829:J1829)</f>
        <v>5</v>
      </c>
      <c r="M1829" s="62">
        <v>5</v>
      </c>
      <c r="N1829" s="212"/>
      <c r="O1829" s="212"/>
      <c r="P1829" s="212"/>
      <c r="Q1829" s="213"/>
      <c r="S1829" s="64" t="s">
        <v>8505</v>
      </c>
      <c r="T1829" s="64" t="s">
        <v>115</v>
      </c>
      <c r="U1829" s="64" t="s">
        <v>135</v>
      </c>
      <c r="V1829" s="64" t="s">
        <v>139</v>
      </c>
      <c r="W1829" s="64" t="s">
        <v>121</v>
      </c>
      <c r="X1829" s="64" t="s">
        <v>667</v>
      </c>
      <c r="Y1829" s="64" t="s">
        <v>8</v>
      </c>
      <c r="AL1829" s="60" t="s">
        <v>8692</v>
      </c>
      <c r="AM1829" s="66"/>
      <c r="AN1829" s="66"/>
      <c r="AO1829" s="66"/>
      <c r="AP1829" s="66"/>
      <c r="BR1829" s="60"/>
      <c r="BV1829" s="60"/>
    </row>
    <row r="1830" spans="1:74" ht="14.4" x14ac:dyDescent="0.3">
      <c r="A1830" s="200" t="s">
        <v>8546</v>
      </c>
      <c r="B1830" s="200" t="s">
        <v>2680</v>
      </c>
      <c r="C1830" s="187">
        <v>1</v>
      </c>
      <c r="D1830" s="187">
        <v>1</v>
      </c>
      <c r="E1830" s="172">
        <v>0</v>
      </c>
      <c r="F1830" s="172">
        <v>0</v>
      </c>
      <c r="G1830" s="172">
        <v>0</v>
      </c>
      <c r="H1830" s="172">
        <v>1</v>
      </c>
      <c r="I1830" s="172">
        <v>0</v>
      </c>
      <c r="J1830" s="172">
        <v>0</v>
      </c>
      <c r="K1830" s="202">
        <f t="shared" si="270"/>
        <v>1</v>
      </c>
      <c r="M1830" s="184"/>
      <c r="N1830" s="212"/>
      <c r="O1830" s="212"/>
      <c r="P1830" s="212"/>
      <c r="Q1830" s="213"/>
      <c r="S1830" s="64" t="s">
        <v>8733</v>
      </c>
      <c r="T1830" s="69">
        <v>0</v>
      </c>
      <c r="U1830" s="69">
        <v>0</v>
      </c>
      <c r="V1830" s="69">
        <v>0</v>
      </c>
      <c r="W1830" s="69">
        <v>0</v>
      </c>
      <c r="X1830" s="69">
        <v>0</v>
      </c>
      <c r="Y1830" s="64">
        <f t="shared" ref="Y1830:Y1839" si="271">SUM(T1830:X1830)</f>
        <v>0</v>
      </c>
      <c r="AL1830" s="60" t="s">
        <v>8694</v>
      </c>
      <c r="AM1830" s="66"/>
      <c r="AN1830" s="66"/>
      <c r="AO1830" s="66"/>
      <c r="AP1830" s="66"/>
      <c r="BR1830" s="60"/>
      <c r="BV1830" s="60"/>
    </row>
    <row r="1831" spans="1:74" ht="14.4" x14ac:dyDescent="0.3">
      <c r="A1831" s="200" t="s">
        <v>8546</v>
      </c>
      <c r="B1831" s="200" t="s">
        <v>7219</v>
      </c>
      <c r="C1831" s="187">
        <v>1</v>
      </c>
      <c r="D1831" s="187">
        <v>1</v>
      </c>
      <c r="E1831" s="172">
        <v>0</v>
      </c>
      <c r="F1831" s="172">
        <v>1</v>
      </c>
      <c r="G1831" s="172">
        <v>0</v>
      </c>
      <c r="H1831" s="172">
        <v>0</v>
      </c>
      <c r="I1831" s="172">
        <v>0</v>
      </c>
      <c r="J1831" s="172">
        <v>0</v>
      </c>
      <c r="K1831" s="202">
        <f t="shared" si="270"/>
        <v>1</v>
      </c>
      <c r="M1831" s="62"/>
      <c r="N1831" s="212"/>
      <c r="O1831" s="212"/>
      <c r="P1831" s="212"/>
      <c r="Q1831" s="213"/>
      <c r="S1831" s="64" t="s">
        <v>8734</v>
      </c>
      <c r="T1831" s="69">
        <v>0</v>
      </c>
      <c r="U1831" s="69">
        <v>0</v>
      </c>
      <c r="V1831" s="69">
        <v>0</v>
      </c>
      <c r="W1831" s="69">
        <v>0</v>
      </c>
      <c r="X1831" s="69">
        <v>0</v>
      </c>
      <c r="Y1831" s="64">
        <f t="shared" si="271"/>
        <v>0</v>
      </c>
      <c r="AM1831" s="66"/>
      <c r="AN1831" s="66"/>
      <c r="AO1831" s="66"/>
      <c r="AP1831" s="66"/>
      <c r="BR1831" s="60"/>
      <c r="BV1831" s="60"/>
    </row>
    <row r="1832" spans="1:74" ht="22.8" x14ac:dyDescent="0.3">
      <c r="A1832" s="200" t="s">
        <v>8546</v>
      </c>
      <c r="B1832" s="200" t="s">
        <v>924</v>
      </c>
      <c r="C1832" s="187">
        <v>6</v>
      </c>
      <c r="D1832" s="187">
        <v>6</v>
      </c>
      <c r="E1832" s="172">
        <v>0</v>
      </c>
      <c r="F1832" s="172">
        <v>0</v>
      </c>
      <c r="G1832" s="172">
        <v>1</v>
      </c>
      <c r="H1832" s="172">
        <v>5</v>
      </c>
      <c r="I1832" s="172">
        <v>0</v>
      </c>
      <c r="J1832" s="172">
        <v>0</v>
      </c>
      <c r="K1832" s="202">
        <f t="shared" si="270"/>
        <v>6</v>
      </c>
      <c r="M1832" s="62">
        <v>8</v>
      </c>
      <c r="N1832" s="212"/>
      <c r="O1832" s="212"/>
      <c r="P1832" s="212"/>
      <c r="Q1832" s="213"/>
      <c r="S1832" s="64" t="s">
        <v>8735</v>
      </c>
      <c r="T1832" s="69">
        <v>0</v>
      </c>
      <c r="U1832" s="69">
        <v>0</v>
      </c>
      <c r="V1832" s="69">
        <v>0</v>
      </c>
      <c r="W1832" s="69">
        <v>0</v>
      </c>
      <c r="X1832" s="69">
        <v>0</v>
      </c>
      <c r="Y1832" s="64">
        <f t="shared" si="271"/>
        <v>0</v>
      </c>
      <c r="AL1832" s="60" t="s">
        <v>5</v>
      </c>
      <c r="AM1832" s="60" t="s">
        <v>8698</v>
      </c>
      <c r="AN1832" s="60" t="s">
        <v>8699</v>
      </c>
      <c r="AO1832" s="60" t="s">
        <v>8700</v>
      </c>
      <c r="AP1832" s="60" t="s">
        <v>8597</v>
      </c>
      <c r="AQ1832" s="60" t="s">
        <v>8592</v>
      </c>
      <c r="AR1832" s="60" t="s">
        <v>8701</v>
      </c>
      <c r="AS1832" s="60" t="s">
        <v>8702</v>
      </c>
      <c r="AT1832" s="119" t="s">
        <v>8703</v>
      </c>
      <c r="AU1832" s="119" t="s">
        <v>8600</v>
      </c>
      <c r="AV1832" s="60" t="s">
        <v>8601</v>
      </c>
      <c r="AW1832" s="60" t="s">
        <v>8596</v>
      </c>
      <c r="AX1832" s="60" t="s">
        <v>8704</v>
      </c>
      <c r="AY1832" s="60" t="s">
        <v>8705</v>
      </c>
      <c r="AZ1832" s="60" t="s">
        <v>8706</v>
      </c>
      <c r="BA1832" s="60" t="s">
        <v>8599</v>
      </c>
      <c r="BB1832" s="60" t="s">
        <v>8642</v>
      </c>
      <c r="BC1832" s="60" t="s">
        <v>8605</v>
      </c>
      <c r="BD1832" s="60" t="s">
        <v>8707</v>
      </c>
      <c r="BE1832" s="60" t="s">
        <v>8708</v>
      </c>
      <c r="BF1832" s="60" t="s">
        <v>8604</v>
      </c>
      <c r="BG1832" s="60" t="s">
        <v>8709</v>
      </c>
      <c r="BH1832" s="60" t="s">
        <v>8710</v>
      </c>
      <c r="BI1832" s="60" t="s">
        <v>8609</v>
      </c>
      <c r="BR1832" s="60"/>
      <c r="BV1832" s="60"/>
    </row>
    <row r="1833" spans="1:74" ht="14.4" x14ac:dyDescent="0.3">
      <c r="A1833" s="86" t="s">
        <v>8521</v>
      </c>
      <c r="B1833" s="86" t="s">
        <v>2680</v>
      </c>
      <c r="C1833" s="115">
        <v>4</v>
      </c>
      <c r="D1833" s="115">
        <v>4</v>
      </c>
      <c r="E1833" s="163">
        <v>0</v>
      </c>
      <c r="F1833" s="163">
        <v>1</v>
      </c>
      <c r="G1833" s="163">
        <v>1</v>
      </c>
      <c r="H1833" s="163">
        <v>2</v>
      </c>
      <c r="I1833" s="163">
        <v>0</v>
      </c>
      <c r="J1833" s="163">
        <v>0</v>
      </c>
      <c r="K1833" s="199">
        <f t="shared" si="270"/>
        <v>4</v>
      </c>
      <c r="M1833" s="62"/>
      <c r="N1833" s="212"/>
      <c r="O1833" s="212"/>
      <c r="P1833" s="212"/>
      <c r="Q1833" s="213"/>
      <c r="S1833" s="90" t="s">
        <v>8483</v>
      </c>
      <c r="T1833" s="91">
        <v>0</v>
      </c>
      <c r="U1833" s="91">
        <v>0</v>
      </c>
      <c r="V1833" s="91">
        <v>0</v>
      </c>
      <c r="W1833" s="91">
        <v>0</v>
      </c>
      <c r="X1833" s="91">
        <v>0</v>
      </c>
      <c r="Y1833" s="64">
        <f t="shared" si="271"/>
        <v>0</v>
      </c>
      <c r="AL1833" s="60" t="s">
        <v>8582</v>
      </c>
      <c r="AM1833" s="66">
        <v>0</v>
      </c>
      <c r="AN1833" s="66">
        <v>0</v>
      </c>
      <c r="AO1833" s="66">
        <v>0</v>
      </c>
      <c r="AP1833" s="66">
        <v>0</v>
      </c>
      <c r="AQ1833" s="66">
        <v>0</v>
      </c>
      <c r="AR1833" s="66">
        <v>0</v>
      </c>
      <c r="AS1833" s="66">
        <v>0</v>
      </c>
      <c r="AT1833" s="119">
        <v>0</v>
      </c>
      <c r="AU1833" s="119">
        <v>0</v>
      </c>
      <c r="AV1833" s="66">
        <v>0</v>
      </c>
      <c r="AW1833" s="66">
        <v>0</v>
      </c>
      <c r="AX1833" s="66">
        <v>0</v>
      </c>
      <c r="AY1833" s="66">
        <v>0</v>
      </c>
      <c r="AZ1833" s="66">
        <v>0</v>
      </c>
      <c r="BA1833" s="66">
        <v>0</v>
      </c>
      <c r="BB1833" s="66">
        <v>0</v>
      </c>
      <c r="BC1833" s="66">
        <v>0</v>
      </c>
      <c r="BD1833" s="66">
        <v>0</v>
      </c>
      <c r="BE1833" s="66">
        <v>0</v>
      </c>
      <c r="BF1833" s="66">
        <v>0</v>
      </c>
      <c r="BG1833" s="66">
        <v>0</v>
      </c>
      <c r="BH1833" s="66">
        <v>0</v>
      </c>
      <c r="BI1833" s="66">
        <v>0</v>
      </c>
      <c r="BJ1833" s="60" t="s">
        <v>8582</v>
      </c>
      <c r="BR1833" s="60"/>
      <c r="BV1833" s="60"/>
    </row>
    <row r="1834" spans="1:74" ht="14.4" x14ac:dyDescent="0.3">
      <c r="A1834" s="86" t="s">
        <v>8521</v>
      </c>
      <c r="B1834" s="86" t="s">
        <v>1641</v>
      </c>
      <c r="C1834" s="115">
        <v>17</v>
      </c>
      <c r="D1834" s="115">
        <v>16</v>
      </c>
      <c r="E1834" s="163">
        <v>0</v>
      </c>
      <c r="F1834" s="163">
        <v>0</v>
      </c>
      <c r="G1834" s="163">
        <v>0</v>
      </c>
      <c r="H1834" s="163">
        <v>14</v>
      </c>
      <c r="I1834" s="163">
        <v>2</v>
      </c>
      <c r="J1834" s="163">
        <v>0</v>
      </c>
      <c r="K1834" s="199">
        <f t="shared" si="270"/>
        <v>16</v>
      </c>
      <c r="M1834" s="62"/>
      <c r="N1834" s="212"/>
      <c r="O1834" s="212"/>
      <c r="P1834" s="212"/>
      <c r="Q1834" s="213"/>
      <c r="S1834" s="64" t="s">
        <v>8484</v>
      </c>
      <c r="T1834" s="69">
        <v>0</v>
      </c>
      <c r="U1834" s="69">
        <v>0</v>
      </c>
      <c r="V1834" s="69">
        <v>0</v>
      </c>
      <c r="W1834" s="69">
        <v>5</v>
      </c>
      <c r="X1834" s="69">
        <v>0</v>
      </c>
      <c r="Y1834" s="64">
        <f t="shared" si="271"/>
        <v>5</v>
      </c>
      <c r="AL1834" s="60" t="s">
        <v>8583</v>
      </c>
      <c r="AM1834" s="66">
        <v>0</v>
      </c>
      <c r="AN1834" s="66">
        <v>0</v>
      </c>
      <c r="AO1834" s="66">
        <v>0</v>
      </c>
      <c r="AP1834" s="66">
        <v>0</v>
      </c>
      <c r="AQ1834" s="66">
        <v>0</v>
      </c>
      <c r="AR1834" s="66">
        <v>0</v>
      </c>
      <c r="AS1834" s="66">
        <v>0</v>
      </c>
      <c r="AT1834" s="119">
        <v>0</v>
      </c>
      <c r="AU1834" s="119">
        <v>0</v>
      </c>
      <c r="AV1834" s="66">
        <v>0</v>
      </c>
      <c r="AW1834" s="66">
        <v>0</v>
      </c>
      <c r="AX1834" s="66">
        <v>0</v>
      </c>
      <c r="AY1834" s="66">
        <v>0</v>
      </c>
      <c r="AZ1834" s="66">
        <v>0</v>
      </c>
      <c r="BA1834" s="66">
        <v>0</v>
      </c>
      <c r="BB1834" s="66">
        <v>0</v>
      </c>
      <c r="BC1834" s="66">
        <v>0</v>
      </c>
      <c r="BD1834" s="66">
        <v>0</v>
      </c>
      <c r="BE1834" s="66">
        <v>0</v>
      </c>
      <c r="BF1834" s="66">
        <v>0</v>
      </c>
      <c r="BG1834" s="66">
        <v>0</v>
      </c>
      <c r="BH1834" s="66">
        <v>0</v>
      </c>
      <c r="BI1834" s="66">
        <v>0</v>
      </c>
      <c r="BJ1834" s="60" t="s">
        <v>8583</v>
      </c>
      <c r="BR1834" s="60"/>
      <c r="BV1834" s="60"/>
    </row>
    <row r="1835" spans="1:74" ht="14.4" x14ac:dyDescent="0.3">
      <c r="A1835" s="86" t="s">
        <v>8521</v>
      </c>
      <c r="B1835" s="86" t="s">
        <v>924</v>
      </c>
      <c r="C1835" s="115">
        <v>55</v>
      </c>
      <c r="D1835" s="115">
        <v>55</v>
      </c>
      <c r="E1835" s="163">
        <v>0</v>
      </c>
      <c r="F1835" s="163">
        <v>3</v>
      </c>
      <c r="G1835" s="163">
        <v>0</v>
      </c>
      <c r="H1835" s="163">
        <v>17</v>
      </c>
      <c r="I1835" s="163">
        <v>35</v>
      </c>
      <c r="J1835" s="163">
        <v>0</v>
      </c>
      <c r="K1835" s="199">
        <f t="shared" si="270"/>
        <v>55</v>
      </c>
      <c r="M1835" s="62">
        <f>SUM(K1833:K1835)</f>
        <v>75</v>
      </c>
      <c r="N1835" s="212"/>
      <c r="O1835" s="212"/>
      <c r="P1835" s="212"/>
      <c r="Q1835" s="213"/>
      <c r="S1835" s="90" t="s">
        <v>8485</v>
      </c>
      <c r="T1835" s="91">
        <v>0</v>
      </c>
      <c r="U1835" s="91">
        <v>1</v>
      </c>
      <c r="V1835" s="91">
        <v>1</v>
      </c>
      <c r="W1835" s="91">
        <v>6</v>
      </c>
      <c r="X1835" s="91">
        <v>0</v>
      </c>
      <c r="Y1835" s="64">
        <f t="shared" si="271"/>
        <v>8</v>
      </c>
      <c r="AL1835" s="60" t="s">
        <v>8584</v>
      </c>
      <c r="AM1835" s="66">
        <v>0</v>
      </c>
      <c r="AN1835" s="66">
        <v>0</v>
      </c>
      <c r="AO1835" s="66">
        <v>0</v>
      </c>
      <c r="AP1835" s="66">
        <v>0</v>
      </c>
      <c r="AQ1835" s="66">
        <v>0</v>
      </c>
      <c r="AR1835" s="66">
        <v>0</v>
      </c>
      <c r="AS1835" s="66">
        <v>0</v>
      </c>
      <c r="AT1835" s="119">
        <v>0</v>
      </c>
      <c r="AU1835" s="119">
        <v>0</v>
      </c>
      <c r="AV1835" s="66">
        <v>0</v>
      </c>
      <c r="AW1835" s="66">
        <v>0</v>
      </c>
      <c r="AX1835" s="66">
        <v>1</v>
      </c>
      <c r="AY1835" s="66">
        <v>0</v>
      </c>
      <c r="AZ1835" s="66">
        <v>0</v>
      </c>
      <c r="BA1835" s="66">
        <v>0</v>
      </c>
      <c r="BB1835" s="66">
        <v>0</v>
      </c>
      <c r="BC1835" s="66">
        <v>0</v>
      </c>
      <c r="BD1835" s="66">
        <v>0</v>
      </c>
      <c r="BE1835" s="66">
        <v>0</v>
      </c>
      <c r="BF1835" s="66">
        <v>0</v>
      </c>
      <c r="BG1835" s="66">
        <v>0</v>
      </c>
      <c r="BH1835" s="66">
        <v>0</v>
      </c>
      <c r="BI1835" s="66">
        <v>0</v>
      </c>
      <c r="BJ1835" s="60" t="s">
        <v>8584</v>
      </c>
      <c r="BR1835" s="60"/>
      <c r="BV1835" s="60"/>
    </row>
    <row r="1836" spans="1:74" x14ac:dyDescent="0.25">
      <c r="A1836" s="200" t="s">
        <v>8541</v>
      </c>
      <c r="B1836" s="200" t="s">
        <v>2680</v>
      </c>
      <c r="C1836" s="172">
        <v>16</v>
      </c>
      <c r="D1836" s="172">
        <v>16</v>
      </c>
      <c r="E1836" s="172">
        <v>0</v>
      </c>
      <c r="F1836" s="172">
        <v>4</v>
      </c>
      <c r="G1836" s="172">
        <v>1</v>
      </c>
      <c r="H1836" s="172">
        <v>11</v>
      </c>
      <c r="I1836" s="172">
        <v>0</v>
      </c>
      <c r="J1836" s="172">
        <v>0</v>
      </c>
      <c r="K1836" s="202">
        <f t="shared" si="270"/>
        <v>16</v>
      </c>
      <c r="M1836" s="184"/>
      <c r="N1836" s="216"/>
      <c r="O1836" s="216"/>
      <c r="P1836" s="216"/>
      <c r="Q1836" s="217"/>
      <c r="S1836" s="64" t="s">
        <v>8486</v>
      </c>
      <c r="T1836" s="69">
        <v>0</v>
      </c>
      <c r="U1836" s="69">
        <v>4</v>
      </c>
      <c r="V1836" s="69">
        <v>1</v>
      </c>
      <c r="W1836" s="69">
        <v>33</v>
      </c>
      <c r="X1836" s="69">
        <v>37</v>
      </c>
      <c r="Y1836" s="64">
        <f t="shared" si="271"/>
        <v>75</v>
      </c>
      <c r="AL1836" s="60" t="s">
        <v>8585</v>
      </c>
      <c r="AM1836" s="66">
        <v>0</v>
      </c>
      <c r="AN1836" s="66">
        <v>0</v>
      </c>
      <c r="AO1836" s="66">
        <v>0</v>
      </c>
      <c r="AP1836" s="66">
        <v>0</v>
      </c>
      <c r="AQ1836" s="66">
        <v>0</v>
      </c>
      <c r="AR1836" s="66">
        <v>0</v>
      </c>
      <c r="AS1836" s="66">
        <v>0</v>
      </c>
      <c r="AT1836" s="119">
        <v>0</v>
      </c>
      <c r="AU1836" s="119">
        <v>0</v>
      </c>
      <c r="AV1836" s="66">
        <v>0</v>
      </c>
      <c r="AW1836" s="66">
        <v>0</v>
      </c>
      <c r="AX1836" s="66">
        <v>1</v>
      </c>
      <c r="AY1836" s="66">
        <v>0</v>
      </c>
      <c r="AZ1836" s="66">
        <v>0</v>
      </c>
      <c r="BA1836" s="66">
        <v>0</v>
      </c>
      <c r="BB1836" s="66">
        <v>0</v>
      </c>
      <c r="BC1836" s="66">
        <v>0</v>
      </c>
      <c r="BD1836" s="66">
        <v>0</v>
      </c>
      <c r="BE1836" s="66">
        <v>0</v>
      </c>
      <c r="BF1836" s="66">
        <v>0</v>
      </c>
      <c r="BG1836" s="66">
        <v>0</v>
      </c>
      <c r="BH1836" s="66">
        <v>0</v>
      </c>
      <c r="BI1836" s="66">
        <v>0</v>
      </c>
      <c r="BJ1836" s="60" t="s">
        <v>8585</v>
      </c>
      <c r="BR1836" s="60"/>
      <c r="BV1836" s="60"/>
    </row>
    <row r="1837" spans="1:74" x14ac:dyDescent="0.25">
      <c r="A1837" s="200" t="s">
        <v>8541</v>
      </c>
      <c r="B1837" s="200" t="s">
        <v>1641</v>
      </c>
      <c r="C1837" s="172">
        <v>69</v>
      </c>
      <c r="D1837" s="172">
        <v>62</v>
      </c>
      <c r="E1837" s="172">
        <v>0</v>
      </c>
      <c r="F1837" s="172">
        <v>0</v>
      </c>
      <c r="G1837" s="172">
        <v>0</v>
      </c>
      <c r="H1837" s="172">
        <v>17</v>
      </c>
      <c r="I1837" s="172">
        <v>45</v>
      </c>
      <c r="J1837" s="172">
        <v>0</v>
      </c>
      <c r="K1837" s="202">
        <f t="shared" si="270"/>
        <v>62</v>
      </c>
      <c r="M1837" s="62"/>
      <c r="N1837" s="216"/>
      <c r="O1837" s="216"/>
      <c r="P1837" s="216"/>
      <c r="Q1837" s="217"/>
      <c r="S1837" s="90" t="s">
        <v>8487</v>
      </c>
      <c r="T1837" s="91">
        <v>4</v>
      </c>
      <c r="U1837" s="91">
        <v>21</v>
      </c>
      <c r="V1837" s="91">
        <v>1</v>
      </c>
      <c r="W1837" s="91">
        <v>59</v>
      </c>
      <c r="X1837" s="91">
        <v>316</v>
      </c>
      <c r="Y1837" s="64">
        <f t="shared" si="271"/>
        <v>401</v>
      </c>
      <c r="AL1837" s="60" t="s">
        <v>8591</v>
      </c>
      <c r="AM1837" s="66">
        <v>364</v>
      </c>
      <c r="AN1837" s="66">
        <v>349</v>
      </c>
      <c r="AO1837" s="66">
        <v>510</v>
      </c>
      <c r="AP1837" s="66">
        <v>535</v>
      </c>
      <c r="AQ1837" s="66">
        <v>579</v>
      </c>
      <c r="AR1837" s="66">
        <v>91</v>
      </c>
      <c r="AS1837" s="66">
        <v>181</v>
      </c>
      <c r="AT1837" s="119">
        <v>166</v>
      </c>
      <c r="AU1837" s="119">
        <v>123</v>
      </c>
      <c r="AV1837" s="66">
        <v>6</v>
      </c>
      <c r="AW1837" s="66">
        <v>0</v>
      </c>
      <c r="AX1837" s="66">
        <v>1</v>
      </c>
      <c r="AY1837" s="66">
        <v>0</v>
      </c>
      <c r="AZ1837" s="66">
        <v>0</v>
      </c>
      <c r="BA1837" s="66">
        <v>0</v>
      </c>
      <c r="BB1837" s="66">
        <v>0</v>
      </c>
      <c r="BC1837" s="66">
        <v>0</v>
      </c>
      <c r="BD1837" s="66">
        <v>0</v>
      </c>
      <c r="BE1837" s="66">
        <v>0</v>
      </c>
      <c r="BF1837" s="66">
        <v>0</v>
      </c>
      <c r="BG1837" s="66">
        <v>0</v>
      </c>
      <c r="BH1837" s="66">
        <v>0</v>
      </c>
      <c r="BI1837" s="66">
        <v>0</v>
      </c>
      <c r="BJ1837" s="60" t="s">
        <v>8591</v>
      </c>
      <c r="BR1837" s="60"/>
      <c r="BV1837" s="60"/>
    </row>
    <row r="1838" spans="1:74" ht="14.4" x14ac:dyDescent="0.3">
      <c r="A1838" s="200" t="s">
        <v>8541</v>
      </c>
      <c r="B1838" s="200" t="s">
        <v>7219</v>
      </c>
      <c r="C1838" s="172">
        <v>1</v>
      </c>
      <c r="D1838" s="172">
        <v>1</v>
      </c>
      <c r="E1838" s="172">
        <v>0</v>
      </c>
      <c r="F1838" s="172">
        <v>1</v>
      </c>
      <c r="G1838" s="172">
        <v>0</v>
      </c>
      <c r="H1838" s="172">
        <v>0</v>
      </c>
      <c r="I1838" s="172">
        <v>0</v>
      </c>
      <c r="J1838" s="172">
        <v>0</v>
      </c>
      <c r="K1838" s="202">
        <f t="shared" si="270"/>
        <v>1</v>
      </c>
      <c r="M1838" s="62"/>
      <c r="N1838" s="212"/>
      <c r="O1838" s="212"/>
      <c r="P1838" s="213"/>
      <c r="Q1838" s="217"/>
      <c r="S1838" s="64" t="s">
        <v>8488</v>
      </c>
      <c r="T1838" s="69">
        <v>27</v>
      </c>
      <c r="U1838" s="69">
        <v>90</v>
      </c>
      <c r="V1838" s="69">
        <v>21</v>
      </c>
      <c r="W1838" s="69">
        <v>141</v>
      </c>
      <c r="X1838" s="69">
        <v>337</v>
      </c>
      <c r="Y1838" s="64">
        <f t="shared" si="271"/>
        <v>616</v>
      </c>
      <c r="AL1838" s="60" t="s">
        <v>8595</v>
      </c>
      <c r="AM1838" s="66">
        <v>0</v>
      </c>
      <c r="AN1838" s="66">
        <v>0</v>
      </c>
      <c r="AO1838" s="66">
        <v>0</v>
      </c>
      <c r="AP1838" s="66">
        <v>0</v>
      </c>
      <c r="AQ1838" s="66">
        <v>0</v>
      </c>
      <c r="AR1838" s="66">
        <v>415</v>
      </c>
      <c r="AS1838" s="66">
        <v>435</v>
      </c>
      <c r="AT1838" s="119">
        <v>345</v>
      </c>
      <c r="AU1838" s="119">
        <v>433</v>
      </c>
      <c r="AV1838" s="66">
        <v>457</v>
      </c>
      <c r="AW1838" s="66">
        <v>568</v>
      </c>
      <c r="AX1838" s="66">
        <v>453</v>
      </c>
      <c r="AY1838" s="66">
        <v>391</v>
      </c>
      <c r="AZ1838" s="66">
        <v>236</v>
      </c>
      <c r="BA1838" s="66">
        <v>35</v>
      </c>
      <c r="BB1838" s="66">
        <v>44</v>
      </c>
      <c r="BC1838" s="66">
        <v>12</v>
      </c>
      <c r="BD1838" s="189">
        <v>15</v>
      </c>
      <c r="BE1838" s="189">
        <v>11</v>
      </c>
      <c r="BF1838" s="189">
        <v>1</v>
      </c>
      <c r="BG1838" s="66">
        <v>0</v>
      </c>
      <c r="BH1838" s="154">
        <v>0</v>
      </c>
      <c r="BI1838" s="66">
        <v>0</v>
      </c>
      <c r="BJ1838" s="60" t="s">
        <v>8595</v>
      </c>
      <c r="BR1838" s="60"/>
      <c r="BV1838" s="60"/>
    </row>
    <row r="1839" spans="1:74" ht="14.4" x14ac:dyDescent="0.3">
      <c r="A1839" s="200" t="s">
        <v>8541</v>
      </c>
      <c r="B1839" s="200" t="s">
        <v>7220</v>
      </c>
      <c r="C1839" s="172">
        <v>1</v>
      </c>
      <c r="D1839" s="172">
        <v>1</v>
      </c>
      <c r="E1839" s="172">
        <v>0</v>
      </c>
      <c r="F1839" s="172">
        <v>0</v>
      </c>
      <c r="G1839" s="172">
        <v>0</v>
      </c>
      <c r="H1839" s="172">
        <v>1</v>
      </c>
      <c r="I1839" s="172">
        <v>0</v>
      </c>
      <c r="J1839" s="172">
        <v>0</v>
      </c>
      <c r="K1839" s="202">
        <f t="shared" si="270"/>
        <v>1</v>
      </c>
      <c r="M1839" s="62"/>
      <c r="N1839" s="212"/>
      <c r="O1839" s="212"/>
      <c r="P1839" s="213"/>
      <c r="Q1839" s="217"/>
      <c r="T1839" s="60">
        <f>SUM(T1830:T1838)</f>
        <v>31</v>
      </c>
      <c r="U1839" s="60">
        <f>SUM(U1830:U1838)</f>
        <v>116</v>
      </c>
      <c r="V1839" s="60">
        <f>SUM(V1830:V1838)</f>
        <v>24</v>
      </c>
      <c r="W1839" s="60">
        <f>SUM(W1830:W1838)</f>
        <v>244</v>
      </c>
      <c r="X1839" s="60">
        <f>SUM(X1830:X1838)</f>
        <v>690</v>
      </c>
      <c r="Y1839" s="64">
        <f t="shared" si="271"/>
        <v>1105</v>
      </c>
      <c r="AL1839" s="60" t="s">
        <v>8632</v>
      </c>
      <c r="AM1839" s="66">
        <v>3</v>
      </c>
      <c r="AN1839" s="66">
        <v>0</v>
      </c>
      <c r="AO1839" s="66">
        <v>1</v>
      </c>
      <c r="AP1839" s="66">
        <v>1</v>
      </c>
      <c r="AQ1839" s="66">
        <v>1</v>
      </c>
      <c r="AR1839" s="66">
        <v>0</v>
      </c>
      <c r="AS1839" s="66">
        <v>0</v>
      </c>
      <c r="AT1839" s="119">
        <v>0</v>
      </c>
      <c r="AU1839" s="119">
        <v>0</v>
      </c>
      <c r="AV1839" s="66">
        <v>1</v>
      </c>
      <c r="AW1839" s="66">
        <v>2</v>
      </c>
      <c r="AX1839" s="66">
        <v>1</v>
      </c>
      <c r="AY1839" s="66">
        <v>1</v>
      </c>
      <c r="AZ1839" s="66">
        <v>0</v>
      </c>
      <c r="BA1839" s="66">
        <v>0</v>
      </c>
      <c r="BB1839" s="66">
        <v>1</v>
      </c>
      <c r="BC1839" s="66">
        <v>0</v>
      </c>
      <c r="BD1839" s="66">
        <v>0</v>
      </c>
      <c r="BE1839" s="66">
        <v>0</v>
      </c>
      <c r="BF1839" s="66">
        <v>1</v>
      </c>
      <c r="BG1839" s="66">
        <v>1</v>
      </c>
      <c r="BH1839" s="66">
        <v>0</v>
      </c>
      <c r="BI1839" s="66">
        <v>0</v>
      </c>
      <c r="BJ1839" s="60" t="s">
        <v>8632</v>
      </c>
      <c r="BR1839" s="60"/>
      <c r="BV1839" s="60"/>
    </row>
    <row r="1840" spans="1:74" ht="14.4" x14ac:dyDescent="0.3">
      <c r="A1840" s="200" t="s">
        <v>8541</v>
      </c>
      <c r="B1840" s="200" t="s">
        <v>924</v>
      </c>
      <c r="C1840" s="172">
        <v>321</v>
      </c>
      <c r="D1840" s="172">
        <v>321</v>
      </c>
      <c r="E1840" s="172">
        <v>4</v>
      </c>
      <c r="F1840" s="172">
        <v>16</v>
      </c>
      <c r="G1840" s="172">
        <v>0</v>
      </c>
      <c r="H1840" s="172">
        <v>30</v>
      </c>
      <c r="I1840" s="172">
        <v>271</v>
      </c>
      <c r="J1840" s="172">
        <v>0</v>
      </c>
      <c r="K1840" s="202">
        <f t="shared" si="270"/>
        <v>321</v>
      </c>
      <c r="M1840" s="62">
        <f>SUM(K1836:K1840)</f>
        <v>401</v>
      </c>
      <c r="N1840" s="212"/>
      <c r="O1840" s="212"/>
      <c r="P1840" s="213"/>
      <c r="Q1840" s="217"/>
      <c r="AL1840" s="60" t="s">
        <v>8633</v>
      </c>
      <c r="AM1840" s="66">
        <v>3</v>
      </c>
      <c r="AN1840" s="66">
        <v>3</v>
      </c>
      <c r="AO1840" s="66">
        <v>1</v>
      </c>
      <c r="AP1840" s="66">
        <v>1</v>
      </c>
      <c r="AQ1840" s="66">
        <v>1</v>
      </c>
      <c r="AR1840" s="66">
        <v>0</v>
      </c>
      <c r="AS1840" s="66">
        <v>0</v>
      </c>
      <c r="AT1840" s="119">
        <v>0</v>
      </c>
      <c r="AU1840" s="119">
        <v>1</v>
      </c>
      <c r="AV1840" s="66">
        <v>1</v>
      </c>
      <c r="AW1840" s="66">
        <v>0</v>
      </c>
      <c r="AX1840" s="66">
        <v>0</v>
      </c>
      <c r="AY1840" s="66">
        <v>1</v>
      </c>
      <c r="AZ1840" s="66">
        <v>0</v>
      </c>
      <c r="BA1840" s="66">
        <v>0</v>
      </c>
      <c r="BB1840" s="66">
        <v>1</v>
      </c>
      <c r="BC1840" s="66">
        <v>0</v>
      </c>
      <c r="BD1840" s="66">
        <v>0</v>
      </c>
      <c r="BE1840" s="66">
        <v>0</v>
      </c>
      <c r="BF1840" s="66">
        <v>0</v>
      </c>
      <c r="BG1840" s="66">
        <v>1</v>
      </c>
      <c r="BH1840" s="66">
        <v>0</v>
      </c>
      <c r="BI1840" s="66">
        <v>0</v>
      </c>
      <c r="BJ1840" s="60" t="s">
        <v>8633</v>
      </c>
      <c r="BR1840" s="60"/>
      <c r="BV1840" s="60"/>
    </row>
    <row r="1841" spans="1:74" ht="14.4" x14ac:dyDescent="0.3">
      <c r="A1841" s="86" t="s">
        <v>8534</v>
      </c>
      <c r="B1841" s="86" t="s">
        <v>2680</v>
      </c>
      <c r="C1841" s="115">
        <v>55</v>
      </c>
      <c r="D1841" s="115">
        <v>50</v>
      </c>
      <c r="E1841" s="115">
        <v>2</v>
      </c>
      <c r="F1841" s="115">
        <v>19</v>
      </c>
      <c r="G1841" s="115">
        <v>1</v>
      </c>
      <c r="H1841" s="115">
        <v>28</v>
      </c>
      <c r="I1841" s="115">
        <v>0</v>
      </c>
      <c r="J1841" s="115">
        <v>0</v>
      </c>
      <c r="K1841" s="199">
        <f t="shared" si="270"/>
        <v>50</v>
      </c>
      <c r="M1841" s="62"/>
      <c r="N1841" s="212"/>
      <c r="O1841" s="212"/>
      <c r="P1841" s="213"/>
      <c r="Q1841" s="217"/>
      <c r="AL1841" s="60" t="s">
        <v>8634</v>
      </c>
      <c r="AM1841" s="66">
        <v>10</v>
      </c>
      <c r="AN1841" s="66">
        <v>3</v>
      </c>
      <c r="AO1841" s="66">
        <v>5</v>
      </c>
      <c r="AP1841" s="66">
        <v>3</v>
      </c>
      <c r="AQ1841" s="66">
        <v>2</v>
      </c>
      <c r="AR1841" s="66">
        <v>0</v>
      </c>
      <c r="AS1841" s="66">
        <v>0</v>
      </c>
      <c r="AT1841" s="119">
        <v>0</v>
      </c>
      <c r="AU1841" s="119">
        <v>1</v>
      </c>
      <c r="AV1841" s="66">
        <v>1</v>
      </c>
      <c r="AW1841" s="66">
        <v>0</v>
      </c>
      <c r="AX1841" s="66">
        <v>0</v>
      </c>
      <c r="AY1841" s="66">
        <v>1</v>
      </c>
      <c r="AZ1841" s="66">
        <v>0</v>
      </c>
      <c r="BA1841" s="66">
        <v>0</v>
      </c>
      <c r="BB1841" s="66">
        <v>1</v>
      </c>
      <c r="BC1841" s="66">
        <v>0</v>
      </c>
      <c r="BD1841" s="66">
        <v>0</v>
      </c>
      <c r="BE1841" s="66">
        <v>0</v>
      </c>
      <c r="BF1841" s="66">
        <v>0</v>
      </c>
      <c r="BG1841" s="66">
        <v>1</v>
      </c>
      <c r="BH1841" s="66">
        <v>0</v>
      </c>
      <c r="BI1841" s="66">
        <v>0</v>
      </c>
      <c r="BJ1841" s="60" t="s">
        <v>8634</v>
      </c>
      <c r="BR1841" s="60"/>
      <c r="BV1841" s="60"/>
    </row>
    <row r="1842" spans="1:74" ht="14.4" x14ac:dyDescent="0.3">
      <c r="A1842" s="86" t="s">
        <v>8534</v>
      </c>
      <c r="B1842" s="86" t="s">
        <v>1641</v>
      </c>
      <c r="C1842" s="115">
        <v>194</v>
      </c>
      <c r="D1842" s="115">
        <v>164</v>
      </c>
      <c r="E1842" s="115">
        <v>19</v>
      </c>
      <c r="F1842" s="115">
        <v>55</v>
      </c>
      <c r="G1842" s="115">
        <v>14</v>
      </c>
      <c r="H1842" s="115">
        <v>76</v>
      </c>
      <c r="I1842" s="115">
        <v>0</v>
      </c>
      <c r="J1842" s="115">
        <v>0</v>
      </c>
      <c r="K1842" s="199">
        <f t="shared" si="270"/>
        <v>164</v>
      </c>
      <c r="M1842" s="62"/>
      <c r="N1842" s="212"/>
      <c r="O1842" s="212"/>
      <c r="P1842" s="213"/>
      <c r="Q1842" s="217"/>
      <c r="S1842" s="64" t="s">
        <v>8508</v>
      </c>
      <c r="T1842" s="64" t="s">
        <v>115</v>
      </c>
      <c r="U1842" s="64" t="s">
        <v>135</v>
      </c>
      <c r="V1842" s="64" t="s">
        <v>139</v>
      </c>
      <c r="W1842" s="64" t="s">
        <v>121</v>
      </c>
      <c r="X1842" s="64" t="s">
        <v>667</v>
      </c>
      <c r="Y1842" s="64" t="s">
        <v>8</v>
      </c>
      <c r="AL1842" s="60" t="s">
        <v>8635</v>
      </c>
      <c r="AM1842" s="66">
        <v>51</v>
      </c>
      <c r="AN1842" s="66">
        <v>46</v>
      </c>
      <c r="AO1842" s="66">
        <v>37</v>
      </c>
      <c r="AP1842" s="66">
        <v>28</v>
      </c>
      <c r="AQ1842" s="66">
        <v>23</v>
      </c>
      <c r="AR1842" s="66">
        <v>12</v>
      </c>
      <c r="AS1842" s="66">
        <v>18</v>
      </c>
      <c r="AT1842" s="119">
        <v>8</v>
      </c>
      <c r="AU1842" s="119">
        <v>10</v>
      </c>
      <c r="AV1842" s="66">
        <v>4</v>
      </c>
      <c r="AW1842" s="66">
        <v>1</v>
      </c>
      <c r="AX1842" s="66">
        <v>5</v>
      </c>
      <c r="AY1842" s="66">
        <v>3</v>
      </c>
      <c r="AZ1842" s="66">
        <v>0</v>
      </c>
      <c r="BA1842" s="66">
        <v>0</v>
      </c>
      <c r="BB1842" s="66">
        <v>2</v>
      </c>
      <c r="BC1842" s="66">
        <v>0</v>
      </c>
      <c r="BD1842" s="66">
        <v>0</v>
      </c>
      <c r="BE1842" s="66">
        <v>0</v>
      </c>
      <c r="BF1842" s="66">
        <v>4</v>
      </c>
      <c r="BG1842" s="66">
        <v>1</v>
      </c>
      <c r="BH1842" s="66">
        <v>1</v>
      </c>
      <c r="BI1842" s="66">
        <v>0</v>
      </c>
      <c r="BJ1842" s="60" t="s">
        <v>8635</v>
      </c>
      <c r="BR1842" s="60"/>
      <c r="BV1842" s="60"/>
    </row>
    <row r="1843" spans="1:74" ht="14.4" x14ac:dyDescent="0.3">
      <c r="A1843" s="86" t="s">
        <v>8534</v>
      </c>
      <c r="B1843" s="86" t="s">
        <v>7219</v>
      </c>
      <c r="C1843" s="115">
        <v>6</v>
      </c>
      <c r="D1843" s="115">
        <v>3</v>
      </c>
      <c r="E1843" s="115">
        <v>0</v>
      </c>
      <c r="F1843" s="115">
        <v>2</v>
      </c>
      <c r="G1843" s="115">
        <v>0</v>
      </c>
      <c r="H1843" s="115">
        <v>1</v>
      </c>
      <c r="I1843" s="115">
        <v>0</v>
      </c>
      <c r="J1843" s="115">
        <v>0</v>
      </c>
      <c r="K1843" s="214">
        <f t="shared" si="270"/>
        <v>3</v>
      </c>
      <c r="M1843" s="62"/>
      <c r="N1843" s="212"/>
      <c r="O1843" s="212"/>
      <c r="P1843" s="213"/>
      <c r="Q1843" s="217"/>
      <c r="S1843" s="64" t="s">
        <v>8733</v>
      </c>
      <c r="T1843" s="69">
        <v>0</v>
      </c>
      <c r="U1843" s="69">
        <v>0</v>
      </c>
      <c r="V1843" s="69">
        <v>0</v>
      </c>
      <c r="W1843" s="69">
        <v>0</v>
      </c>
      <c r="X1843" s="69">
        <v>0</v>
      </c>
      <c r="Y1843" s="64">
        <f t="shared" ref="Y1843:Y1852" si="272">SUM(T1843:X1843)</f>
        <v>0</v>
      </c>
      <c r="BR1843" s="60"/>
      <c r="BV1843" s="60"/>
    </row>
    <row r="1844" spans="1:74" ht="14.4" x14ac:dyDescent="0.3">
      <c r="A1844" s="86" t="s">
        <v>8534</v>
      </c>
      <c r="B1844" s="86" t="s">
        <v>7220</v>
      </c>
      <c r="C1844" s="115">
        <v>9</v>
      </c>
      <c r="D1844" s="115">
        <v>6</v>
      </c>
      <c r="E1844" s="115">
        <v>0</v>
      </c>
      <c r="F1844" s="115">
        <v>1</v>
      </c>
      <c r="G1844" s="115">
        <v>3</v>
      </c>
      <c r="H1844" s="115">
        <v>2</v>
      </c>
      <c r="I1844" s="115">
        <v>0</v>
      </c>
      <c r="J1844" s="115">
        <v>0</v>
      </c>
      <c r="K1844" s="214">
        <f t="shared" si="270"/>
        <v>6</v>
      </c>
      <c r="L1844" s="215"/>
      <c r="M1844" s="62"/>
      <c r="N1844" s="212"/>
      <c r="O1844" s="212"/>
      <c r="P1844" s="213"/>
      <c r="Q1844" s="217"/>
      <c r="S1844" s="64" t="s">
        <v>8734</v>
      </c>
      <c r="T1844" s="69">
        <v>0</v>
      </c>
      <c r="U1844" s="69">
        <v>0</v>
      </c>
      <c r="V1844" s="69">
        <v>0</v>
      </c>
      <c r="W1844" s="69">
        <v>0</v>
      </c>
      <c r="X1844" s="69">
        <v>0</v>
      </c>
      <c r="Y1844" s="64">
        <f t="shared" si="272"/>
        <v>0</v>
      </c>
      <c r="BR1844" s="60"/>
      <c r="BV1844" s="60"/>
    </row>
    <row r="1845" spans="1:74" ht="14.4" x14ac:dyDescent="0.3">
      <c r="A1845" s="86" t="s">
        <v>8534</v>
      </c>
      <c r="B1845" s="86" t="s">
        <v>924</v>
      </c>
      <c r="C1845" s="115">
        <v>397</v>
      </c>
      <c r="D1845" s="115">
        <v>393</v>
      </c>
      <c r="E1845" s="115">
        <v>6</v>
      </c>
      <c r="F1845" s="115">
        <v>13</v>
      </c>
      <c r="G1845" s="115">
        <v>3</v>
      </c>
      <c r="H1845" s="115">
        <v>34</v>
      </c>
      <c r="I1845" s="115">
        <v>337</v>
      </c>
      <c r="J1845" s="115">
        <v>0</v>
      </c>
      <c r="K1845" s="199">
        <f t="shared" si="270"/>
        <v>393</v>
      </c>
      <c r="L1845" s="215"/>
      <c r="M1845" s="62">
        <f>SUM(K1841:K1845)</f>
        <v>616</v>
      </c>
      <c r="N1845" s="212"/>
      <c r="O1845" s="212"/>
      <c r="P1845" s="213"/>
      <c r="Q1845" s="217"/>
      <c r="S1845" s="64" t="s">
        <v>8735</v>
      </c>
      <c r="T1845" s="69">
        <v>0</v>
      </c>
      <c r="U1845" s="69">
        <v>0</v>
      </c>
      <c r="V1845" s="69">
        <v>0</v>
      </c>
      <c r="W1845" s="69">
        <v>0</v>
      </c>
      <c r="X1845" s="69">
        <v>0</v>
      </c>
      <c r="Y1845" s="64">
        <f t="shared" si="272"/>
        <v>0</v>
      </c>
      <c r="BR1845" s="60"/>
      <c r="BV1845" s="60"/>
    </row>
    <row r="1846" spans="1:74" ht="14.4" x14ac:dyDescent="0.3">
      <c r="A1846" s="204" t="s">
        <v>8509</v>
      </c>
      <c r="B1846" s="64"/>
      <c r="C1846" s="163">
        <f t="shared" ref="C1846:J1846" si="273">SUM(C1829:C1845)</f>
        <v>1158</v>
      </c>
      <c r="D1846" s="163">
        <f t="shared" si="273"/>
        <v>1105</v>
      </c>
      <c r="E1846" s="163">
        <f t="shared" si="273"/>
        <v>31</v>
      </c>
      <c r="F1846" s="163">
        <f t="shared" si="273"/>
        <v>116</v>
      </c>
      <c r="G1846" s="163">
        <f t="shared" si="273"/>
        <v>24</v>
      </c>
      <c r="H1846" s="163">
        <f t="shared" si="273"/>
        <v>244</v>
      </c>
      <c r="I1846" s="163">
        <f t="shared" si="273"/>
        <v>690</v>
      </c>
      <c r="J1846" s="163">
        <f t="shared" si="273"/>
        <v>0</v>
      </c>
      <c r="K1846" s="199">
        <f t="shared" si="270"/>
        <v>1105</v>
      </c>
      <c r="M1846" s="62">
        <f>SUM(M1829:M1845)</f>
        <v>1105</v>
      </c>
      <c r="N1846" s="212"/>
      <c r="O1846" s="212"/>
      <c r="P1846" s="213"/>
      <c r="Q1846" s="217"/>
      <c r="S1846" s="90" t="s">
        <v>8483</v>
      </c>
      <c r="T1846" s="98">
        <v>0</v>
      </c>
      <c r="U1846" s="98">
        <v>0</v>
      </c>
      <c r="V1846" s="98">
        <v>0</v>
      </c>
      <c r="W1846" s="98">
        <v>0</v>
      </c>
      <c r="X1846" s="98">
        <v>0</v>
      </c>
      <c r="Y1846" s="64">
        <f t="shared" si="272"/>
        <v>0</v>
      </c>
      <c r="BR1846" s="60"/>
      <c r="BV1846" s="60"/>
    </row>
    <row r="1847" spans="1:74" ht="14.4" x14ac:dyDescent="0.3">
      <c r="M1847" s="62"/>
      <c r="N1847" s="212"/>
      <c r="O1847" s="212"/>
      <c r="P1847" s="213"/>
      <c r="Q1847" s="217"/>
      <c r="S1847" s="64" t="s">
        <v>8484</v>
      </c>
      <c r="T1847" s="99">
        <v>0</v>
      </c>
      <c r="U1847" s="99">
        <v>0</v>
      </c>
      <c r="V1847" s="99">
        <v>0</v>
      </c>
      <c r="W1847" s="99">
        <v>0</v>
      </c>
      <c r="X1847" s="99">
        <v>0</v>
      </c>
      <c r="Y1847" s="64">
        <f t="shared" si="272"/>
        <v>0</v>
      </c>
      <c r="BR1847" s="60"/>
      <c r="BV1847" s="60"/>
    </row>
    <row r="1848" spans="1:74" ht="22.8" x14ac:dyDescent="0.3">
      <c r="N1848" s="212"/>
      <c r="O1848" s="212"/>
      <c r="P1848" s="213"/>
      <c r="Q1848" s="217"/>
      <c r="S1848" s="90" t="s">
        <v>8485</v>
      </c>
      <c r="T1848" s="92">
        <v>0</v>
      </c>
      <c r="U1848" s="92">
        <v>0</v>
      </c>
      <c r="V1848" s="92">
        <v>0</v>
      </c>
      <c r="W1848" s="92">
        <v>1</v>
      </c>
      <c r="X1848" s="92">
        <v>0</v>
      </c>
      <c r="Y1848" s="64">
        <f t="shared" si="272"/>
        <v>1</v>
      </c>
      <c r="AL1848" s="60" t="s">
        <v>5</v>
      </c>
      <c r="AM1848" s="60" t="s">
        <v>8594</v>
      </c>
      <c r="AN1848" s="60" t="s">
        <v>8699</v>
      </c>
      <c r="AO1848" s="60" t="s">
        <v>8700</v>
      </c>
      <c r="AP1848" s="60" t="s">
        <v>8597</v>
      </c>
      <c r="AQ1848" s="60" t="s">
        <v>8592</v>
      </c>
      <c r="AR1848" s="60" t="s">
        <v>8701</v>
      </c>
      <c r="AS1848" s="60" t="s">
        <v>8702</v>
      </c>
      <c r="AT1848" s="119" t="s">
        <v>8703</v>
      </c>
      <c r="AU1848" s="119" t="s">
        <v>8600</v>
      </c>
      <c r="AV1848" s="60" t="s">
        <v>8601</v>
      </c>
      <c r="AW1848" s="60" t="s">
        <v>8596</v>
      </c>
      <c r="AX1848" s="60" t="s">
        <v>8704</v>
      </c>
      <c r="AY1848" s="60" t="s">
        <v>8705</v>
      </c>
      <c r="AZ1848" s="60" t="s">
        <v>8706</v>
      </c>
      <c r="BA1848" s="60" t="s">
        <v>8599</v>
      </c>
      <c r="BB1848" s="60" t="s">
        <v>8642</v>
      </c>
      <c r="BC1848" s="60" t="s">
        <v>8605</v>
      </c>
      <c r="BD1848" s="60" t="s">
        <v>8707</v>
      </c>
      <c r="BE1848" s="60" t="s">
        <v>8708</v>
      </c>
      <c r="BF1848" s="60" t="s">
        <v>8604</v>
      </c>
      <c r="BG1848" s="60" t="s">
        <v>8709</v>
      </c>
      <c r="BH1848" s="60" t="s">
        <v>8710</v>
      </c>
      <c r="BI1848" s="60" t="s">
        <v>8717</v>
      </c>
      <c r="BR1848" s="60"/>
      <c r="BV1848" s="60"/>
    </row>
    <row r="1849" spans="1:74" ht="14.4" x14ac:dyDescent="0.3">
      <c r="N1849" s="212"/>
      <c r="O1849" s="212"/>
      <c r="P1849" s="213"/>
      <c r="Q1849" s="217"/>
      <c r="S1849" s="64" t="s">
        <v>8486</v>
      </c>
      <c r="T1849" s="69">
        <v>0</v>
      </c>
      <c r="U1849" s="69">
        <v>1</v>
      </c>
      <c r="V1849" s="69">
        <v>1</v>
      </c>
      <c r="W1849" s="69">
        <v>2</v>
      </c>
      <c r="X1849" s="69">
        <v>0</v>
      </c>
      <c r="Y1849" s="64">
        <f t="shared" si="272"/>
        <v>4</v>
      </c>
      <c r="AL1849" s="60" t="s">
        <v>8713</v>
      </c>
      <c r="AM1849" s="66">
        <v>713</v>
      </c>
      <c r="AN1849" s="66">
        <v>352</v>
      </c>
      <c r="AO1849" s="66">
        <v>266</v>
      </c>
      <c r="AP1849" s="66">
        <v>249</v>
      </c>
      <c r="AQ1849" s="66">
        <v>156</v>
      </c>
      <c r="AR1849" s="66">
        <v>84</v>
      </c>
      <c r="AS1849" s="66">
        <v>62</v>
      </c>
      <c r="AT1849" s="119">
        <v>82</v>
      </c>
      <c r="AU1849" s="119">
        <v>42</v>
      </c>
      <c r="AV1849" s="66">
        <v>52</v>
      </c>
      <c r="AW1849" s="66">
        <v>37</v>
      </c>
      <c r="AX1849" s="66">
        <v>17</v>
      </c>
      <c r="AY1849" s="66">
        <v>19</v>
      </c>
      <c r="AZ1849" s="66">
        <v>37</v>
      </c>
      <c r="BA1849" s="66">
        <v>13</v>
      </c>
      <c r="BB1849" s="66">
        <v>19</v>
      </c>
      <c r="BC1849" s="66">
        <v>16</v>
      </c>
      <c r="BD1849" s="189">
        <v>11</v>
      </c>
      <c r="BE1849" s="66">
        <v>3</v>
      </c>
      <c r="BF1849" s="66">
        <v>6</v>
      </c>
      <c r="BG1849" s="66">
        <v>2</v>
      </c>
      <c r="BH1849" s="66">
        <v>3</v>
      </c>
      <c r="BI1849" s="66">
        <v>5</v>
      </c>
      <c r="BJ1849" s="60" t="s">
        <v>8713</v>
      </c>
      <c r="BR1849" s="60"/>
      <c r="BV1849" s="60"/>
    </row>
    <row r="1850" spans="1:74" ht="14.4" x14ac:dyDescent="0.3">
      <c r="N1850" s="212"/>
      <c r="O1850" s="212"/>
      <c r="P1850" s="213"/>
      <c r="Q1850" s="217"/>
      <c r="S1850" s="90" t="s">
        <v>8487</v>
      </c>
      <c r="T1850" s="92">
        <v>0</v>
      </c>
      <c r="U1850" s="92">
        <v>4</v>
      </c>
      <c r="V1850" s="92">
        <v>1</v>
      </c>
      <c r="W1850" s="92">
        <v>11</v>
      </c>
      <c r="X1850" s="92">
        <v>0</v>
      </c>
      <c r="Y1850" s="64">
        <f t="shared" si="272"/>
        <v>16</v>
      </c>
      <c r="AL1850" s="60" t="s">
        <v>8714</v>
      </c>
      <c r="AM1850" s="66">
        <v>1</v>
      </c>
      <c r="AN1850" s="66">
        <v>28</v>
      </c>
      <c r="AO1850" s="66">
        <v>72</v>
      </c>
      <c r="AP1850" s="66">
        <v>273</v>
      </c>
      <c r="AQ1850" s="66">
        <v>355</v>
      </c>
      <c r="AR1850" s="66">
        <v>161</v>
      </c>
      <c r="AS1850" s="66">
        <v>145</v>
      </c>
      <c r="AT1850" s="119">
        <v>92</v>
      </c>
      <c r="AU1850" s="119">
        <v>72</v>
      </c>
      <c r="AV1850" s="66">
        <v>60</v>
      </c>
      <c r="AW1850" s="66">
        <v>43</v>
      </c>
      <c r="AX1850" s="66">
        <v>40</v>
      </c>
      <c r="AY1850" s="66">
        <v>31</v>
      </c>
      <c r="AZ1850" s="66">
        <v>39</v>
      </c>
      <c r="BA1850" s="66">
        <v>28</v>
      </c>
      <c r="BB1850" s="66">
        <v>32</v>
      </c>
      <c r="BC1850" s="66">
        <v>17</v>
      </c>
      <c r="BD1850" s="189">
        <v>29</v>
      </c>
      <c r="BE1850" s="66">
        <v>10</v>
      </c>
      <c r="BF1850" s="66">
        <v>15</v>
      </c>
      <c r="BG1850" s="66">
        <v>6</v>
      </c>
      <c r="BH1850" s="66">
        <v>14</v>
      </c>
      <c r="BI1850" s="66">
        <v>7</v>
      </c>
      <c r="BJ1850" s="60" t="s">
        <v>8714</v>
      </c>
      <c r="BR1850" s="60"/>
      <c r="BV1850" s="60"/>
    </row>
    <row r="1851" spans="1:74" ht="14.4" x14ac:dyDescent="0.3">
      <c r="A1851" s="60" t="s">
        <v>8736</v>
      </c>
      <c r="N1851" s="212"/>
      <c r="O1851" s="212"/>
      <c r="P1851" s="213"/>
      <c r="Q1851" s="217"/>
      <c r="S1851" s="64" t="s">
        <v>8488</v>
      </c>
      <c r="T1851" s="99">
        <v>2</v>
      </c>
      <c r="U1851" s="99">
        <v>19</v>
      </c>
      <c r="V1851" s="99">
        <v>1</v>
      </c>
      <c r="W1851" s="99">
        <v>28</v>
      </c>
      <c r="X1851" s="99">
        <v>0</v>
      </c>
      <c r="Y1851" s="64">
        <f t="shared" si="272"/>
        <v>50</v>
      </c>
      <c r="AL1851" s="60" t="s">
        <v>8715</v>
      </c>
      <c r="AM1851" s="66">
        <v>0</v>
      </c>
      <c r="AN1851" s="66">
        <v>0</v>
      </c>
      <c r="AO1851" s="66">
        <v>0</v>
      </c>
      <c r="AP1851" s="66">
        <v>0</v>
      </c>
      <c r="AQ1851" s="66">
        <v>2</v>
      </c>
      <c r="AR1851" s="66">
        <v>15</v>
      </c>
      <c r="AS1851" s="66">
        <v>39</v>
      </c>
      <c r="AT1851" s="119">
        <v>174</v>
      </c>
      <c r="AU1851" s="119">
        <v>257</v>
      </c>
      <c r="AV1851" s="66">
        <v>409</v>
      </c>
      <c r="AW1851" s="66">
        <v>233</v>
      </c>
      <c r="AX1851" s="66">
        <v>203</v>
      </c>
      <c r="AY1851" s="66">
        <v>114</v>
      </c>
      <c r="AZ1851" s="66">
        <v>154</v>
      </c>
      <c r="BA1851" s="66">
        <v>112</v>
      </c>
      <c r="BB1851" s="66">
        <v>124</v>
      </c>
      <c r="BC1851" s="66">
        <v>60</v>
      </c>
      <c r="BD1851" s="189">
        <v>87</v>
      </c>
      <c r="BE1851" s="66">
        <v>39</v>
      </c>
      <c r="BF1851" s="66">
        <v>57</v>
      </c>
      <c r="BG1851" s="66">
        <v>29</v>
      </c>
      <c r="BH1851" s="66">
        <v>50</v>
      </c>
      <c r="BI1851" s="66">
        <v>34</v>
      </c>
      <c r="BJ1851" s="60" t="s">
        <v>8715</v>
      </c>
      <c r="BR1851" s="60"/>
      <c r="BV1851" s="60"/>
    </row>
    <row r="1852" spans="1:74" ht="14.4" x14ac:dyDescent="0.3">
      <c r="M1852" s="62"/>
      <c r="N1852" s="212"/>
      <c r="O1852" s="212"/>
      <c r="P1852" s="213"/>
      <c r="Q1852" s="217"/>
      <c r="T1852" s="60">
        <f>SUM(T1843:T1851)</f>
        <v>2</v>
      </c>
      <c r="U1852" s="60">
        <f>SUM(U1843:U1851)</f>
        <v>24</v>
      </c>
      <c r="V1852" s="60">
        <f>SUM(V1843:V1851)</f>
        <v>3</v>
      </c>
      <c r="W1852" s="60">
        <f>SUM(W1843:W1851)</f>
        <v>42</v>
      </c>
      <c r="X1852" s="60">
        <f>SUM(X1843:X1851)</f>
        <v>0</v>
      </c>
      <c r="Y1852" s="64">
        <f t="shared" si="272"/>
        <v>71</v>
      </c>
      <c r="AL1852" s="190" t="s">
        <v>8598</v>
      </c>
      <c r="AM1852" s="191">
        <v>0</v>
      </c>
      <c r="AN1852" s="191">
        <v>0</v>
      </c>
      <c r="AO1852" s="191">
        <v>0</v>
      </c>
      <c r="AP1852" s="191">
        <v>0</v>
      </c>
      <c r="AQ1852" s="191">
        <v>0</v>
      </c>
      <c r="AR1852" s="191">
        <v>0</v>
      </c>
      <c r="AS1852" s="191">
        <v>0</v>
      </c>
      <c r="AT1852" s="191">
        <v>0</v>
      </c>
      <c r="AU1852" s="191">
        <v>0</v>
      </c>
      <c r="AV1852" s="191">
        <v>2</v>
      </c>
      <c r="AW1852" s="191">
        <v>10</v>
      </c>
      <c r="AX1852" s="191">
        <v>51</v>
      </c>
      <c r="AY1852" s="191">
        <v>115</v>
      </c>
      <c r="AZ1852" s="191">
        <v>428</v>
      </c>
      <c r="BA1852" s="191">
        <v>525</v>
      </c>
      <c r="BB1852" s="191">
        <v>467</v>
      </c>
      <c r="BC1852" s="191">
        <v>379</v>
      </c>
      <c r="BD1852" s="192">
        <v>320</v>
      </c>
      <c r="BE1852" s="192">
        <v>115</v>
      </c>
      <c r="BF1852" s="191">
        <v>91</v>
      </c>
      <c r="BG1852" s="191">
        <v>54</v>
      </c>
      <c r="BH1852" s="193">
        <v>62</v>
      </c>
      <c r="BI1852" s="194">
        <v>37</v>
      </c>
      <c r="BJ1852" s="190" t="s">
        <v>8598</v>
      </c>
      <c r="BR1852" s="60"/>
      <c r="BV1852" s="60"/>
    </row>
    <row r="1853" spans="1:74" ht="14.4" x14ac:dyDescent="0.3">
      <c r="M1853" s="62"/>
      <c r="N1853" s="212"/>
      <c r="O1853" s="212"/>
      <c r="P1853" s="213"/>
      <c r="Q1853" s="217"/>
      <c r="T1853" s="62"/>
      <c r="U1853" s="62"/>
      <c r="V1853" s="62"/>
      <c r="W1853" s="62"/>
      <c r="X1853" s="62"/>
      <c r="AL1853" s="60" t="s">
        <v>8724</v>
      </c>
      <c r="AM1853" s="66">
        <v>0</v>
      </c>
      <c r="AN1853" s="66">
        <v>0</v>
      </c>
      <c r="AO1853" s="66">
        <v>0</v>
      </c>
      <c r="AP1853" s="66">
        <v>0</v>
      </c>
      <c r="AQ1853" s="66">
        <v>0</v>
      </c>
      <c r="AR1853" s="66">
        <v>0</v>
      </c>
      <c r="AS1853" s="66">
        <v>0</v>
      </c>
      <c r="AT1853" s="66">
        <v>0</v>
      </c>
      <c r="AU1853" s="66">
        <v>0</v>
      </c>
      <c r="AV1853" s="66">
        <v>1</v>
      </c>
      <c r="AW1853" s="66">
        <v>7</v>
      </c>
      <c r="AX1853" s="66">
        <v>40</v>
      </c>
      <c r="AY1853" s="66">
        <v>42</v>
      </c>
      <c r="AZ1853" s="66">
        <v>161</v>
      </c>
      <c r="BA1853" s="66">
        <v>182</v>
      </c>
      <c r="BB1853" s="66">
        <v>349</v>
      </c>
      <c r="BC1853" s="66">
        <v>202</v>
      </c>
      <c r="BD1853" s="189">
        <v>211</v>
      </c>
      <c r="BE1853" s="66">
        <v>120</v>
      </c>
      <c r="BF1853" s="66">
        <v>162</v>
      </c>
      <c r="BG1853" s="66">
        <v>71</v>
      </c>
      <c r="BH1853" s="66">
        <v>109</v>
      </c>
      <c r="BI1853" s="66">
        <v>69</v>
      </c>
      <c r="BJ1853" s="60" t="s">
        <v>8724</v>
      </c>
      <c r="BR1853" s="60"/>
      <c r="BV1853" s="60"/>
    </row>
    <row r="1854" spans="1:74" ht="14.4" x14ac:dyDescent="0.3">
      <c r="D1854" s="208"/>
      <c r="E1854" s="208"/>
      <c r="F1854" s="211"/>
      <c r="H1854" s="208"/>
      <c r="I1854" s="208"/>
      <c r="J1854" s="208"/>
      <c r="K1854" s="211"/>
      <c r="N1854" s="212"/>
      <c r="O1854" s="212"/>
      <c r="P1854" s="213"/>
      <c r="Q1854" s="217"/>
      <c r="S1854" s="64" t="s">
        <v>8511</v>
      </c>
      <c r="T1854" s="64" t="s">
        <v>115</v>
      </c>
      <c r="U1854" s="64" t="s">
        <v>135</v>
      </c>
      <c r="V1854" s="64" t="s">
        <v>139</v>
      </c>
      <c r="W1854" s="64" t="s">
        <v>121</v>
      </c>
      <c r="X1854" s="64" t="s">
        <v>667</v>
      </c>
      <c r="Y1854" s="64" t="s">
        <v>8512</v>
      </c>
      <c r="AL1854" s="190" t="s">
        <v>8603</v>
      </c>
      <c r="AM1854" s="191">
        <v>0</v>
      </c>
      <c r="AN1854" s="191">
        <v>0</v>
      </c>
      <c r="AO1854" s="191">
        <v>0</v>
      </c>
      <c r="AP1854" s="191">
        <v>0</v>
      </c>
      <c r="AQ1854" s="191">
        <v>0</v>
      </c>
      <c r="AR1854" s="191">
        <v>0</v>
      </c>
      <c r="AS1854" s="191">
        <v>0</v>
      </c>
      <c r="AT1854" s="191">
        <v>0</v>
      </c>
      <c r="AU1854" s="191">
        <v>0</v>
      </c>
      <c r="AV1854" s="191">
        <v>0</v>
      </c>
      <c r="AW1854" s="191">
        <v>0</v>
      </c>
      <c r="AX1854" s="191">
        <v>13</v>
      </c>
      <c r="AY1854" s="191">
        <v>33</v>
      </c>
      <c r="AZ1854" s="191">
        <v>51</v>
      </c>
      <c r="BA1854" s="191">
        <v>28</v>
      </c>
      <c r="BB1854" s="191">
        <v>181</v>
      </c>
      <c r="BC1854" s="191">
        <v>177</v>
      </c>
      <c r="BD1854" s="192">
        <v>386</v>
      </c>
      <c r="BE1854" s="192">
        <v>395</v>
      </c>
      <c r="BF1854" s="191">
        <v>522</v>
      </c>
      <c r="BG1854" s="191">
        <v>271</v>
      </c>
      <c r="BH1854" s="193">
        <v>333</v>
      </c>
      <c r="BI1854" s="194">
        <v>316</v>
      </c>
      <c r="BJ1854" s="190" t="s">
        <v>8603</v>
      </c>
      <c r="BR1854" s="60"/>
      <c r="BV1854" s="60"/>
    </row>
    <row r="1855" spans="1:74" ht="14.4" x14ac:dyDescent="0.3">
      <c r="D1855" s="208"/>
      <c r="E1855" s="208"/>
      <c r="F1855" s="211"/>
      <c r="H1855" s="208"/>
      <c r="I1855" s="208"/>
      <c r="J1855" s="208"/>
      <c r="K1855" s="211"/>
      <c r="N1855" s="212"/>
      <c r="O1855" s="212"/>
      <c r="P1855" s="213"/>
      <c r="Q1855" s="217"/>
      <c r="S1855" s="64" t="s">
        <v>8733</v>
      </c>
      <c r="T1855" s="69">
        <v>0</v>
      </c>
      <c r="U1855" s="69">
        <v>0</v>
      </c>
      <c r="V1855" s="69">
        <v>0</v>
      </c>
      <c r="W1855" s="69">
        <v>0</v>
      </c>
      <c r="X1855" s="69">
        <v>0</v>
      </c>
      <c r="Y1855" s="64">
        <f>SUM(T1855:X1855)</f>
        <v>0</v>
      </c>
      <c r="Z1855" s="64" t="s">
        <v>8733</v>
      </c>
      <c r="AL1855" s="60" t="s">
        <v>8725</v>
      </c>
      <c r="AM1855" s="66">
        <v>0</v>
      </c>
      <c r="AN1855" s="66">
        <v>0</v>
      </c>
      <c r="AO1855" s="66">
        <v>0</v>
      </c>
      <c r="AP1855" s="66">
        <v>0</v>
      </c>
      <c r="AQ1855" s="66">
        <v>0</v>
      </c>
      <c r="AR1855" s="66">
        <v>0</v>
      </c>
      <c r="AS1855" s="66">
        <v>0</v>
      </c>
      <c r="AT1855" s="66">
        <v>0</v>
      </c>
      <c r="AU1855" s="66">
        <v>0</v>
      </c>
      <c r="AV1855" s="66">
        <v>0</v>
      </c>
      <c r="AW1855" s="66">
        <v>0</v>
      </c>
      <c r="AX1855" s="66">
        <v>0</v>
      </c>
      <c r="AY1855" s="66">
        <v>0</v>
      </c>
      <c r="AZ1855" s="66">
        <v>0</v>
      </c>
      <c r="BA1855" s="66">
        <v>0</v>
      </c>
      <c r="BB1855" s="66">
        <v>0</v>
      </c>
      <c r="BC1855" s="66">
        <v>0</v>
      </c>
      <c r="BD1855" s="189">
        <v>61</v>
      </c>
      <c r="BE1855" s="66">
        <v>57</v>
      </c>
      <c r="BF1855" s="66">
        <v>152</v>
      </c>
      <c r="BG1855" s="66">
        <v>72</v>
      </c>
      <c r="BH1855" s="66">
        <v>204</v>
      </c>
      <c r="BI1855" s="66">
        <v>229</v>
      </c>
      <c r="BJ1855" s="60" t="s">
        <v>8725</v>
      </c>
      <c r="BR1855" s="60"/>
      <c r="BV1855" s="60"/>
    </row>
    <row r="1856" spans="1:74" x14ac:dyDescent="0.25">
      <c r="N1856" s="216"/>
      <c r="O1856" s="216"/>
      <c r="P1856" s="216"/>
      <c r="Q1856" s="217"/>
      <c r="S1856" s="64" t="s">
        <v>8734</v>
      </c>
      <c r="T1856" s="69">
        <v>0</v>
      </c>
      <c r="U1856" s="69">
        <v>0</v>
      </c>
      <c r="V1856" s="69">
        <v>0</v>
      </c>
      <c r="W1856" s="69">
        <v>0</v>
      </c>
      <c r="X1856" s="69">
        <v>0</v>
      </c>
      <c r="Y1856" s="64">
        <f>SUM(T1856:X1856)</f>
        <v>0</v>
      </c>
      <c r="Z1856" s="64" t="s">
        <v>8734</v>
      </c>
      <c r="AL1856" s="190" t="s">
        <v>8607</v>
      </c>
      <c r="AM1856" s="191">
        <v>0</v>
      </c>
      <c r="AN1856" s="191">
        <v>0</v>
      </c>
      <c r="AO1856" s="191">
        <v>0</v>
      </c>
      <c r="AP1856" s="191">
        <v>0</v>
      </c>
      <c r="AQ1856" s="191">
        <v>0</v>
      </c>
      <c r="AR1856" s="191">
        <v>0</v>
      </c>
      <c r="AS1856" s="191">
        <v>0</v>
      </c>
      <c r="AT1856" s="191">
        <v>0</v>
      </c>
      <c r="AU1856" s="191">
        <v>0</v>
      </c>
      <c r="AV1856" s="191">
        <v>0</v>
      </c>
      <c r="AW1856" s="191">
        <v>0</v>
      </c>
      <c r="AX1856" s="191">
        <v>0</v>
      </c>
      <c r="AY1856" s="191">
        <v>0</v>
      </c>
      <c r="AZ1856" s="191">
        <v>0</v>
      </c>
      <c r="BA1856" s="191">
        <v>0</v>
      </c>
      <c r="BB1856" s="191">
        <v>0</v>
      </c>
      <c r="BC1856" s="191">
        <v>0</v>
      </c>
      <c r="BD1856" s="192">
        <v>0</v>
      </c>
      <c r="BE1856" s="192">
        <v>0</v>
      </c>
      <c r="BF1856" s="191">
        <v>76</v>
      </c>
      <c r="BG1856" s="191">
        <v>315</v>
      </c>
      <c r="BH1856" s="193">
        <v>456</v>
      </c>
      <c r="BI1856" s="194">
        <v>337</v>
      </c>
      <c r="BJ1856" s="190" t="s">
        <v>8607</v>
      </c>
      <c r="BR1856" s="60"/>
      <c r="BV1856" s="60"/>
    </row>
    <row r="1857" spans="1:74" x14ac:dyDescent="0.25">
      <c r="N1857" s="216"/>
      <c r="O1857" s="216"/>
      <c r="P1857" s="216"/>
      <c r="Q1857" s="217"/>
      <c r="S1857" s="64" t="s">
        <v>8735</v>
      </c>
      <c r="T1857" s="69">
        <v>0</v>
      </c>
      <c r="U1857" s="69">
        <v>0</v>
      </c>
      <c r="V1857" s="69">
        <v>0</v>
      </c>
      <c r="W1857" s="69">
        <v>0</v>
      </c>
      <c r="X1857" s="69">
        <v>0</v>
      </c>
      <c r="Y1857" s="64">
        <f>SUM(T1857:X1857)</f>
        <v>0</v>
      </c>
      <c r="Z1857" s="64" t="s">
        <v>8735</v>
      </c>
      <c r="BR1857" s="60"/>
      <c r="BV1857" s="60"/>
    </row>
    <row r="1858" spans="1:74" x14ac:dyDescent="0.25">
      <c r="N1858" s="216"/>
      <c r="O1858" s="216"/>
      <c r="P1858" s="216"/>
      <c r="Q1858" s="217"/>
      <c r="S1858" s="90" t="s">
        <v>8483</v>
      </c>
      <c r="T1858" s="91">
        <v>0</v>
      </c>
      <c r="U1858" s="91">
        <v>0</v>
      </c>
      <c r="V1858" s="91">
        <v>0</v>
      </c>
      <c r="W1858" s="91">
        <v>0</v>
      </c>
      <c r="X1858" s="91">
        <v>0</v>
      </c>
      <c r="Y1858" s="64">
        <f>SUM(T1858:X1858)</f>
        <v>0</v>
      </c>
      <c r="Z1858" s="90" t="s">
        <v>8483</v>
      </c>
      <c r="BR1858" s="60"/>
      <c r="BV1858" s="60"/>
    </row>
    <row r="1859" spans="1:74" x14ac:dyDescent="0.25">
      <c r="N1859" s="216"/>
      <c r="O1859" s="216"/>
      <c r="P1859" s="216"/>
      <c r="Q1859" s="217"/>
      <c r="S1859" s="64" t="s">
        <v>8484</v>
      </c>
      <c r="T1859" s="69">
        <v>0</v>
      </c>
      <c r="U1859" s="69">
        <v>0</v>
      </c>
      <c r="V1859" s="69">
        <v>0</v>
      </c>
      <c r="W1859" s="69">
        <v>5</v>
      </c>
      <c r="X1859" s="69">
        <v>0</v>
      </c>
      <c r="Y1859" s="64">
        <f t="shared" ref="Y1859:Y1864" si="274">SUM(T1859:W1859)</f>
        <v>5</v>
      </c>
      <c r="Z1859" s="64" t="s">
        <v>8484</v>
      </c>
      <c r="BR1859" s="60"/>
      <c r="BV1859" s="60"/>
    </row>
    <row r="1860" spans="1:74" x14ac:dyDescent="0.25">
      <c r="N1860" s="216"/>
      <c r="O1860" s="216"/>
      <c r="P1860" s="216"/>
      <c r="Q1860" s="217"/>
      <c r="S1860" s="90" t="s">
        <v>8485</v>
      </c>
      <c r="T1860" s="91">
        <v>0</v>
      </c>
      <c r="U1860" s="91">
        <v>1</v>
      </c>
      <c r="V1860" s="91">
        <v>1</v>
      </c>
      <c r="W1860" s="92">
        <v>5</v>
      </c>
      <c r="X1860" s="91">
        <v>0</v>
      </c>
      <c r="Y1860" s="64">
        <f t="shared" si="274"/>
        <v>7</v>
      </c>
      <c r="Z1860" s="90" t="s">
        <v>8485</v>
      </c>
      <c r="BR1860" s="60"/>
      <c r="BV1860" s="60"/>
    </row>
    <row r="1861" spans="1:74" x14ac:dyDescent="0.25">
      <c r="N1861" s="216"/>
      <c r="O1861" s="216"/>
      <c r="P1861" s="216"/>
      <c r="Q1861" s="217"/>
      <c r="S1861" s="64" t="s">
        <v>8486</v>
      </c>
      <c r="T1861" s="69">
        <v>0</v>
      </c>
      <c r="U1861" s="69">
        <v>3</v>
      </c>
      <c r="V1861" s="69">
        <v>0</v>
      </c>
      <c r="W1861" s="69">
        <v>31</v>
      </c>
      <c r="X1861" s="69">
        <v>37</v>
      </c>
      <c r="Y1861" s="64">
        <f t="shared" si="274"/>
        <v>34</v>
      </c>
      <c r="Z1861" s="64" t="s">
        <v>8486</v>
      </c>
      <c r="BR1861" s="60"/>
      <c r="BV1861" s="60"/>
    </row>
    <row r="1862" spans="1:74" x14ac:dyDescent="0.25">
      <c r="N1862" s="216"/>
      <c r="O1862" s="216"/>
      <c r="P1862" s="216"/>
      <c r="Q1862" s="217"/>
      <c r="S1862" s="90" t="s">
        <v>8487</v>
      </c>
      <c r="T1862" s="91">
        <v>4</v>
      </c>
      <c r="U1862" s="91">
        <v>17</v>
      </c>
      <c r="V1862" s="91">
        <v>0</v>
      </c>
      <c r="W1862" s="92">
        <v>48</v>
      </c>
      <c r="X1862" s="91">
        <v>316</v>
      </c>
      <c r="Y1862" s="64">
        <f t="shared" si="274"/>
        <v>69</v>
      </c>
      <c r="Z1862" s="90" t="s">
        <v>8487</v>
      </c>
      <c r="BR1862" s="60"/>
      <c r="BV1862" s="60"/>
    </row>
    <row r="1863" spans="1:74" x14ac:dyDescent="0.25">
      <c r="N1863" s="216"/>
      <c r="O1863" s="216"/>
      <c r="P1863" s="216"/>
      <c r="Q1863" s="217"/>
      <c r="S1863" s="64" t="s">
        <v>8488</v>
      </c>
      <c r="T1863" s="69">
        <v>25</v>
      </c>
      <c r="U1863" s="69">
        <v>71</v>
      </c>
      <c r="V1863" s="69">
        <v>20</v>
      </c>
      <c r="W1863" s="69">
        <v>113</v>
      </c>
      <c r="X1863" s="69">
        <v>337</v>
      </c>
      <c r="Y1863" s="64">
        <f t="shared" si="274"/>
        <v>229</v>
      </c>
      <c r="Z1863" s="64" t="s">
        <v>8488</v>
      </c>
      <c r="BR1863" s="60"/>
      <c r="BV1863" s="60"/>
    </row>
    <row r="1864" spans="1:74" x14ac:dyDescent="0.25">
      <c r="N1864" s="216"/>
      <c r="O1864" s="216"/>
      <c r="P1864" s="216"/>
      <c r="Q1864" s="217"/>
      <c r="T1864" s="60">
        <f>SUM(T1855:T1863)</f>
        <v>29</v>
      </c>
      <c r="U1864" s="60">
        <f>SUM(U1855:U1863)</f>
        <v>92</v>
      </c>
      <c r="V1864" s="60">
        <f>SUM(V1855:V1863)</f>
        <v>21</v>
      </c>
      <c r="W1864" s="60">
        <f>SUM(W1855:W1863)</f>
        <v>202</v>
      </c>
      <c r="X1864" s="60">
        <f>SUM(X1855:X1863)</f>
        <v>690</v>
      </c>
      <c r="Y1864" s="64">
        <f t="shared" si="274"/>
        <v>344</v>
      </c>
      <c r="BR1864" s="60"/>
      <c r="BV1864" s="60"/>
    </row>
    <row r="1865" spans="1:74" x14ac:dyDescent="0.25">
      <c r="N1865" s="216"/>
      <c r="O1865" s="216"/>
      <c r="P1865" s="216"/>
      <c r="Q1865" s="217"/>
      <c r="BR1865" s="60"/>
      <c r="BV1865" s="60"/>
    </row>
    <row r="1866" spans="1:74" x14ac:dyDescent="0.25">
      <c r="N1866" s="216"/>
      <c r="O1866" s="216"/>
      <c r="P1866" s="216"/>
      <c r="Q1866" s="217"/>
      <c r="BR1866" s="60"/>
      <c r="BV1866" s="60"/>
    </row>
    <row r="1867" spans="1:74" x14ac:dyDescent="0.25">
      <c r="N1867" s="216"/>
      <c r="O1867" s="216"/>
      <c r="P1867" s="216"/>
      <c r="Q1867" s="217"/>
      <c r="BR1867" s="60"/>
      <c r="BV1867" s="60"/>
    </row>
    <row r="1868" spans="1:74" x14ac:dyDescent="0.25">
      <c r="N1868" s="216"/>
      <c r="O1868" s="216"/>
      <c r="P1868" s="216"/>
      <c r="Q1868" s="217"/>
      <c r="BR1868" s="60"/>
      <c r="BV1868" s="60"/>
    </row>
    <row r="1869" spans="1:74" x14ac:dyDescent="0.25">
      <c r="N1869" s="216"/>
      <c r="O1869" s="216"/>
      <c r="P1869" s="216"/>
      <c r="Q1869" s="217"/>
      <c r="BR1869" s="60"/>
      <c r="BV1869" s="60"/>
    </row>
    <row r="1870" spans="1:74" x14ac:dyDescent="0.25">
      <c r="N1870" s="216"/>
      <c r="O1870" s="216"/>
      <c r="P1870" s="216"/>
      <c r="Q1870" s="217"/>
      <c r="BR1870" s="60"/>
      <c r="BV1870" s="60"/>
    </row>
    <row r="1872" spans="1:74" ht="39.6" x14ac:dyDescent="0.25">
      <c r="A1872" s="75" t="s">
        <v>8710</v>
      </c>
      <c r="B1872" s="75" t="s">
        <v>7388</v>
      </c>
      <c r="C1872" s="75" t="s">
        <v>8472</v>
      </c>
      <c r="D1872" s="75" t="s">
        <v>8496</v>
      </c>
      <c r="E1872" s="75" t="s">
        <v>8497</v>
      </c>
      <c r="F1872" s="75" t="s">
        <v>8498</v>
      </c>
      <c r="G1872" s="75" t="s">
        <v>8499</v>
      </c>
      <c r="H1872" s="75" t="s">
        <v>8500</v>
      </c>
      <c r="I1872" s="75" t="s">
        <v>8501</v>
      </c>
      <c r="J1872" s="77" t="s">
        <v>8502</v>
      </c>
      <c r="K1872" s="67" t="s">
        <v>8503</v>
      </c>
      <c r="M1872" s="66" t="s">
        <v>8737</v>
      </c>
      <c r="S1872" s="60" t="s">
        <v>8710</v>
      </c>
      <c r="AL1872" s="66" t="s">
        <v>8566</v>
      </c>
      <c r="AM1872" s="119" t="s">
        <v>8710</v>
      </c>
      <c r="AN1872" s="66"/>
      <c r="AO1872" s="66"/>
      <c r="AP1872" s="66"/>
      <c r="BR1872" s="60"/>
      <c r="BV1872" s="60"/>
    </row>
    <row r="1873" spans="1:74" x14ac:dyDescent="0.25">
      <c r="A1873" s="200" t="s">
        <v>8738</v>
      </c>
      <c r="B1873" s="200" t="s">
        <v>924</v>
      </c>
      <c r="C1873" s="187">
        <v>1</v>
      </c>
      <c r="D1873" s="187">
        <v>1</v>
      </c>
      <c r="E1873" s="187">
        <v>0</v>
      </c>
      <c r="F1873" s="187">
        <v>1</v>
      </c>
      <c r="G1873" s="187">
        <v>0</v>
      </c>
      <c r="H1873" s="187">
        <v>0</v>
      </c>
      <c r="I1873" s="187">
        <v>0</v>
      </c>
      <c r="J1873" s="187">
        <v>0</v>
      </c>
      <c r="K1873" s="218">
        <f t="shared" ref="K1873:K1893" si="275">SUM(E1873:J1873)</f>
        <v>1</v>
      </c>
      <c r="L1873" s="184"/>
      <c r="M1873" s="184">
        <v>1</v>
      </c>
      <c r="O1873" s="216"/>
      <c r="P1873" s="216"/>
      <c r="Q1873" s="217"/>
      <c r="S1873" s="64" t="s">
        <v>8505</v>
      </c>
      <c r="T1873" s="64" t="s">
        <v>115</v>
      </c>
      <c r="U1873" s="64" t="s">
        <v>135</v>
      </c>
      <c r="V1873" s="64" t="s">
        <v>139</v>
      </c>
      <c r="W1873" s="64" t="s">
        <v>121</v>
      </c>
      <c r="X1873" s="64" t="s">
        <v>667</v>
      </c>
      <c r="Y1873" s="64" t="s">
        <v>8</v>
      </c>
      <c r="AL1873" s="60" t="s">
        <v>8692</v>
      </c>
      <c r="AM1873" s="66"/>
      <c r="AN1873" s="66"/>
      <c r="AO1873" s="66"/>
      <c r="AP1873" s="66"/>
      <c r="BR1873" s="60"/>
      <c r="BV1873" s="60"/>
    </row>
    <row r="1874" spans="1:74" x14ac:dyDescent="0.25">
      <c r="A1874" s="86" t="s">
        <v>8545</v>
      </c>
      <c r="B1874" s="219" t="s">
        <v>2680</v>
      </c>
      <c r="C1874" s="115">
        <v>1</v>
      </c>
      <c r="D1874" s="115">
        <v>1</v>
      </c>
      <c r="E1874" s="115">
        <v>0</v>
      </c>
      <c r="F1874" s="115">
        <v>1</v>
      </c>
      <c r="G1874" s="115">
        <v>0</v>
      </c>
      <c r="H1874" s="115">
        <v>0</v>
      </c>
      <c r="I1874" s="115">
        <v>0</v>
      </c>
      <c r="J1874" s="115">
        <v>0</v>
      </c>
      <c r="K1874" s="220">
        <f t="shared" si="275"/>
        <v>1</v>
      </c>
      <c r="L1874" s="184"/>
      <c r="M1874" s="184"/>
      <c r="O1874" s="216"/>
      <c r="P1874" s="216"/>
      <c r="Q1874" s="217"/>
      <c r="S1874" s="64" t="s">
        <v>8733</v>
      </c>
      <c r="T1874" s="69">
        <v>0</v>
      </c>
      <c r="U1874" s="69">
        <v>0</v>
      </c>
      <c r="V1874" s="69">
        <v>0</v>
      </c>
      <c r="W1874" s="69">
        <v>0</v>
      </c>
      <c r="X1874" s="69">
        <v>0</v>
      </c>
      <c r="Y1874" s="64">
        <f t="shared" ref="Y1874:Y1883" si="276">SUM(T1874:X1874)</f>
        <v>0</v>
      </c>
      <c r="AL1874" s="60" t="s">
        <v>8694</v>
      </c>
      <c r="AM1874" s="66"/>
      <c r="AN1874" s="66"/>
      <c r="AO1874" s="66"/>
      <c r="AP1874" s="66"/>
      <c r="BR1874" s="60"/>
      <c r="BV1874" s="60"/>
    </row>
    <row r="1875" spans="1:74" x14ac:dyDescent="0.25">
      <c r="A1875" s="86" t="s">
        <v>8545</v>
      </c>
      <c r="B1875" s="86" t="s">
        <v>924</v>
      </c>
      <c r="C1875" s="115">
        <v>3</v>
      </c>
      <c r="D1875" s="115">
        <v>3</v>
      </c>
      <c r="E1875" s="163">
        <v>0</v>
      </c>
      <c r="F1875" s="163">
        <v>1</v>
      </c>
      <c r="G1875" s="163">
        <v>0</v>
      </c>
      <c r="H1875" s="163">
        <v>2</v>
      </c>
      <c r="I1875" s="163">
        <v>0</v>
      </c>
      <c r="J1875" s="163">
        <v>0</v>
      </c>
      <c r="K1875" s="220">
        <f t="shared" si="275"/>
        <v>3</v>
      </c>
      <c r="L1875" s="184"/>
      <c r="M1875" s="184">
        <v>4</v>
      </c>
      <c r="O1875" s="216"/>
      <c r="P1875" s="216"/>
      <c r="Q1875" s="217"/>
      <c r="S1875" s="64" t="s">
        <v>8734</v>
      </c>
      <c r="T1875" s="69">
        <v>0</v>
      </c>
      <c r="U1875" s="69">
        <v>0</v>
      </c>
      <c r="V1875" s="69">
        <v>0</v>
      </c>
      <c r="W1875" s="69">
        <v>0</v>
      </c>
      <c r="X1875" s="69">
        <v>0</v>
      </c>
      <c r="Y1875" s="64">
        <f t="shared" si="276"/>
        <v>0</v>
      </c>
      <c r="AM1875" s="66"/>
      <c r="AN1875" s="66"/>
      <c r="AO1875" s="66"/>
      <c r="AP1875" s="66"/>
      <c r="BR1875" s="60"/>
      <c r="BV1875" s="60"/>
    </row>
    <row r="1876" spans="1:74" ht="22.8" x14ac:dyDescent="0.25">
      <c r="A1876" s="200" t="s">
        <v>8546</v>
      </c>
      <c r="B1876" s="200" t="s">
        <v>2680</v>
      </c>
      <c r="C1876" s="187">
        <v>1</v>
      </c>
      <c r="D1876" s="187">
        <v>1</v>
      </c>
      <c r="E1876" s="172">
        <v>0</v>
      </c>
      <c r="F1876" s="172">
        <v>1</v>
      </c>
      <c r="G1876" s="172">
        <v>0</v>
      </c>
      <c r="H1876" s="172">
        <v>0</v>
      </c>
      <c r="I1876" s="172">
        <v>0</v>
      </c>
      <c r="J1876" s="172">
        <v>0</v>
      </c>
      <c r="K1876" s="218">
        <f t="shared" si="275"/>
        <v>1</v>
      </c>
      <c r="L1876" s="184"/>
      <c r="M1876" s="184"/>
      <c r="O1876" s="216"/>
      <c r="P1876" s="216"/>
      <c r="Q1876" s="217"/>
      <c r="S1876" s="64" t="s">
        <v>8735</v>
      </c>
      <c r="T1876" s="69">
        <v>0</v>
      </c>
      <c r="U1876" s="69">
        <v>0</v>
      </c>
      <c r="V1876" s="69">
        <v>0</v>
      </c>
      <c r="W1876" s="69">
        <v>0</v>
      </c>
      <c r="X1876" s="69">
        <v>0</v>
      </c>
      <c r="Y1876" s="64">
        <f t="shared" si="276"/>
        <v>0</v>
      </c>
      <c r="AL1876" s="60" t="s">
        <v>5</v>
      </c>
      <c r="AM1876" s="60" t="s">
        <v>8698</v>
      </c>
      <c r="AN1876" s="60" t="s">
        <v>8699</v>
      </c>
      <c r="AO1876" s="60" t="s">
        <v>8700</v>
      </c>
      <c r="AP1876" s="60" t="s">
        <v>8597</v>
      </c>
      <c r="AQ1876" s="60" t="s">
        <v>8592</v>
      </c>
      <c r="AR1876" s="60" t="s">
        <v>8701</v>
      </c>
      <c r="AS1876" s="60" t="s">
        <v>8702</v>
      </c>
      <c r="AT1876" s="119" t="s">
        <v>8703</v>
      </c>
      <c r="AU1876" s="119" t="s">
        <v>8600</v>
      </c>
      <c r="AV1876" s="60" t="s">
        <v>8601</v>
      </c>
      <c r="AW1876" s="60" t="s">
        <v>8596</v>
      </c>
      <c r="AX1876" s="60" t="s">
        <v>8704</v>
      </c>
      <c r="AY1876" s="60" t="s">
        <v>8705</v>
      </c>
      <c r="AZ1876" s="60" t="s">
        <v>8706</v>
      </c>
      <c r="BA1876" s="60" t="s">
        <v>8599</v>
      </c>
      <c r="BB1876" s="60" t="s">
        <v>8642</v>
      </c>
      <c r="BC1876" s="60" t="s">
        <v>8605</v>
      </c>
      <c r="BD1876" s="60" t="s">
        <v>8707</v>
      </c>
      <c r="BE1876" s="60" t="s">
        <v>8708</v>
      </c>
      <c r="BF1876" s="60" t="s">
        <v>8604</v>
      </c>
      <c r="BG1876" s="60" t="s">
        <v>8709</v>
      </c>
      <c r="BH1876" s="60" t="s">
        <v>8710</v>
      </c>
      <c r="BR1876" s="60"/>
      <c r="BV1876" s="60"/>
    </row>
    <row r="1877" spans="1:74" x14ac:dyDescent="0.25">
      <c r="A1877" s="200" t="s">
        <v>8546</v>
      </c>
      <c r="B1877" s="200" t="s">
        <v>1641</v>
      </c>
      <c r="C1877" s="187">
        <v>1</v>
      </c>
      <c r="D1877" s="187">
        <v>1</v>
      </c>
      <c r="E1877" s="172">
        <v>0</v>
      </c>
      <c r="F1877" s="172">
        <v>1</v>
      </c>
      <c r="G1877" s="172">
        <v>0</v>
      </c>
      <c r="H1877" s="172">
        <v>0</v>
      </c>
      <c r="I1877" s="172">
        <v>0</v>
      </c>
      <c r="J1877" s="172">
        <v>0</v>
      </c>
      <c r="K1877" s="218">
        <f t="shared" si="275"/>
        <v>1</v>
      </c>
      <c r="L1877" s="184"/>
      <c r="M1877" s="184"/>
      <c r="Q1877" s="217"/>
      <c r="S1877" s="90" t="s">
        <v>8483</v>
      </c>
      <c r="T1877" s="91">
        <v>0</v>
      </c>
      <c r="U1877" s="91">
        <v>1</v>
      </c>
      <c r="V1877" s="91">
        <v>0</v>
      </c>
      <c r="W1877" s="91">
        <v>0</v>
      </c>
      <c r="X1877" s="91">
        <v>0</v>
      </c>
      <c r="Y1877" s="64">
        <f t="shared" si="276"/>
        <v>1</v>
      </c>
      <c r="AL1877" s="60" t="s">
        <v>8582</v>
      </c>
      <c r="AM1877" s="66">
        <v>0</v>
      </c>
      <c r="AN1877" s="66">
        <v>0</v>
      </c>
      <c r="AO1877" s="66">
        <v>0</v>
      </c>
      <c r="AP1877" s="66">
        <v>0</v>
      </c>
      <c r="AQ1877" s="66">
        <v>0</v>
      </c>
      <c r="AR1877" s="66">
        <v>0</v>
      </c>
      <c r="AS1877" s="66">
        <v>0</v>
      </c>
      <c r="AT1877" s="119">
        <v>0</v>
      </c>
      <c r="AU1877" s="119">
        <v>0</v>
      </c>
      <c r="AV1877" s="66">
        <v>0</v>
      </c>
      <c r="AW1877" s="66">
        <v>0</v>
      </c>
      <c r="AX1877" s="66">
        <v>0</v>
      </c>
      <c r="AY1877" s="66">
        <v>0</v>
      </c>
      <c r="AZ1877" s="66">
        <v>0</v>
      </c>
      <c r="BA1877" s="66">
        <v>0</v>
      </c>
      <c r="BB1877" s="66">
        <v>0</v>
      </c>
      <c r="BC1877" s="66">
        <v>0</v>
      </c>
      <c r="BD1877" s="66">
        <v>0</v>
      </c>
      <c r="BE1877" s="66">
        <v>0</v>
      </c>
      <c r="BF1877" s="66">
        <v>0</v>
      </c>
      <c r="BG1877" s="66">
        <v>0</v>
      </c>
      <c r="BH1877" s="66">
        <v>0</v>
      </c>
      <c r="BJ1877" s="60" t="s">
        <v>8582</v>
      </c>
      <c r="BR1877" s="60"/>
      <c r="BV1877" s="60"/>
    </row>
    <row r="1878" spans="1:74" x14ac:dyDescent="0.25">
      <c r="A1878" s="200" t="s">
        <v>8546</v>
      </c>
      <c r="B1878" s="200" t="s">
        <v>7219</v>
      </c>
      <c r="C1878" s="187">
        <v>1</v>
      </c>
      <c r="D1878" s="187">
        <v>1</v>
      </c>
      <c r="E1878" s="172">
        <v>0</v>
      </c>
      <c r="F1878" s="172">
        <v>1</v>
      </c>
      <c r="G1878" s="172">
        <v>0</v>
      </c>
      <c r="H1878" s="172">
        <v>0</v>
      </c>
      <c r="I1878" s="172">
        <v>0</v>
      </c>
      <c r="J1878" s="172">
        <v>0</v>
      </c>
      <c r="K1878" s="218">
        <f t="shared" si="275"/>
        <v>1</v>
      </c>
      <c r="L1878" s="184"/>
      <c r="M1878" s="184"/>
      <c r="Q1878" s="217"/>
      <c r="S1878" s="64" t="s">
        <v>8484</v>
      </c>
      <c r="T1878" s="69">
        <v>0</v>
      </c>
      <c r="U1878" s="69">
        <v>2</v>
      </c>
      <c r="V1878" s="69">
        <v>0</v>
      </c>
      <c r="W1878" s="69">
        <v>2</v>
      </c>
      <c r="X1878" s="69">
        <v>0</v>
      </c>
      <c r="Y1878" s="64">
        <f t="shared" si="276"/>
        <v>4</v>
      </c>
      <c r="AL1878" s="60" t="s">
        <v>8583</v>
      </c>
      <c r="AM1878" s="66">
        <v>0</v>
      </c>
      <c r="AN1878" s="66">
        <v>0</v>
      </c>
      <c r="AO1878" s="66">
        <v>0</v>
      </c>
      <c r="AP1878" s="66">
        <v>0</v>
      </c>
      <c r="AQ1878" s="66">
        <v>0</v>
      </c>
      <c r="AR1878" s="66">
        <v>0</v>
      </c>
      <c r="AS1878" s="66">
        <v>0</v>
      </c>
      <c r="AT1878" s="119">
        <v>0</v>
      </c>
      <c r="AU1878" s="119">
        <v>0</v>
      </c>
      <c r="AV1878" s="66">
        <v>0</v>
      </c>
      <c r="AW1878" s="66">
        <v>0</v>
      </c>
      <c r="AX1878" s="66">
        <v>0</v>
      </c>
      <c r="AY1878" s="66">
        <v>0</v>
      </c>
      <c r="AZ1878" s="66">
        <v>0</v>
      </c>
      <c r="BA1878" s="66">
        <v>0</v>
      </c>
      <c r="BB1878" s="66">
        <v>0</v>
      </c>
      <c r="BC1878" s="66">
        <v>0</v>
      </c>
      <c r="BD1878" s="66">
        <v>0</v>
      </c>
      <c r="BE1878" s="66">
        <v>0</v>
      </c>
      <c r="BF1878" s="66">
        <v>0</v>
      </c>
      <c r="BG1878" s="66">
        <v>0</v>
      </c>
      <c r="BH1878" s="66">
        <v>0</v>
      </c>
      <c r="BJ1878" s="60" t="s">
        <v>8583</v>
      </c>
      <c r="BR1878" s="60"/>
      <c r="BV1878" s="60"/>
    </row>
    <row r="1879" spans="1:74" x14ac:dyDescent="0.25">
      <c r="A1879" s="200" t="s">
        <v>8546</v>
      </c>
      <c r="B1879" s="200" t="s">
        <v>924</v>
      </c>
      <c r="C1879" s="187">
        <v>12</v>
      </c>
      <c r="D1879" s="187">
        <v>12</v>
      </c>
      <c r="E1879" s="172">
        <v>0</v>
      </c>
      <c r="F1879" s="172">
        <v>6</v>
      </c>
      <c r="G1879" s="172">
        <v>1</v>
      </c>
      <c r="H1879" s="172">
        <v>5</v>
      </c>
      <c r="I1879" s="172">
        <v>0</v>
      </c>
      <c r="J1879" s="172">
        <v>0</v>
      </c>
      <c r="K1879" s="218">
        <f t="shared" si="275"/>
        <v>12</v>
      </c>
      <c r="L1879" s="184"/>
      <c r="M1879" s="184">
        <v>15</v>
      </c>
      <c r="Q1879" s="217"/>
      <c r="S1879" s="90" t="s">
        <v>8485</v>
      </c>
      <c r="T1879" s="91">
        <v>0</v>
      </c>
      <c r="U1879" s="91">
        <v>9</v>
      </c>
      <c r="V1879" s="91">
        <v>1</v>
      </c>
      <c r="W1879" s="91">
        <v>5</v>
      </c>
      <c r="X1879" s="91">
        <v>0</v>
      </c>
      <c r="Y1879" s="64">
        <f t="shared" si="276"/>
        <v>15</v>
      </c>
      <c r="AL1879" s="60" t="s">
        <v>8584</v>
      </c>
      <c r="AM1879" s="66">
        <v>0</v>
      </c>
      <c r="AN1879" s="66">
        <v>0</v>
      </c>
      <c r="AO1879" s="66">
        <v>0</v>
      </c>
      <c r="AP1879" s="66">
        <v>0</v>
      </c>
      <c r="AQ1879" s="66">
        <v>0</v>
      </c>
      <c r="AR1879" s="66">
        <v>0</v>
      </c>
      <c r="AS1879" s="66">
        <v>0</v>
      </c>
      <c r="AT1879" s="119">
        <v>0</v>
      </c>
      <c r="AU1879" s="119">
        <v>0</v>
      </c>
      <c r="AV1879" s="66">
        <v>0</v>
      </c>
      <c r="AW1879" s="66">
        <v>0</v>
      </c>
      <c r="AX1879" s="66">
        <v>1</v>
      </c>
      <c r="AY1879" s="66">
        <v>0</v>
      </c>
      <c r="AZ1879" s="66">
        <v>0</v>
      </c>
      <c r="BA1879" s="66">
        <v>0</v>
      </c>
      <c r="BB1879" s="66">
        <v>0</v>
      </c>
      <c r="BC1879" s="66">
        <v>0</v>
      </c>
      <c r="BD1879" s="66">
        <v>0</v>
      </c>
      <c r="BE1879" s="66">
        <v>0</v>
      </c>
      <c r="BF1879" s="66">
        <v>0</v>
      </c>
      <c r="BG1879" s="66">
        <v>0</v>
      </c>
      <c r="BH1879" s="66">
        <v>0</v>
      </c>
      <c r="BJ1879" s="60" t="s">
        <v>8584</v>
      </c>
      <c r="BR1879" s="60"/>
      <c r="BV1879" s="60"/>
    </row>
    <row r="1880" spans="1:74" x14ac:dyDescent="0.25">
      <c r="A1880" s="86" t="s">
        <v>8521</v>
      </c>
      <c r="B1880" s="86" t="s">
        <v>2680</v>
      </c>
      <c r="C1880" s="115">
        <v>9</v>
      </c>
      <c r="D1880" s="115">
        <v>9</v>
      </c>
      <c r="E1880" s="163">
        <v>0</v>
      </c>
      <c r="F1880" s="163">
        <v>7</v>
      </c>
      <c r="G1880" s="163">
        <v>1</v>
      </c>
      <c r="H1880" s="163">
        <v>1</v>
      </c>
      <c r="I1880" s="163">
        <v>0</v>
      </c>
      <c r="J1880" s="163">
        <v>0</v>
      </c>
      <c r="K1880" s="220">
        <f t="shared" si="275"/>
        <v>9</v>
      </c>
      <c r="L1880" s="184"/>
      <c r="M1880" s="184"/>
      <c r="Q1880" s="217"/>
      <c r="S1880" s="64" t="s">
        <v>8486</v>
      </c>
      <c r="T1880" s="69">
        <v>0</v>
      </c>
      <c r="U1880" s="69">
        <v>14</v>
      </c>
      <c r="V1880" s="69">
        <v>2</v>
      </c>
      <c r="W1880" s="69">
        <v>43</v>
      </c>
      <c r="X1880" s="69">
        <v>62</v>
      </c>
      <c r="Y1880" s="64">
        <f t="shared" si="276"/>
        <v>121</v>
      </c>
      <c r="AL1880" s="60" t="s">
        <v>8585</v>
      </c>
      <c r="AM1880" s="66">
        <v>0</v>
      </c>
      <c r="AN1880" s="66">
        <v>0</v>
      </c>
      <c r="AO1880" s="66">
        <v>0</v>
      </c>
      <c r="AP1880" s="66">
        <v>0</v>
      </c>
      <c r="AQ1880" s="66">
        <v>0</v>
      </c>
      <c r="AR1880" s="66">
        <v>0</v>
      </c>
      <c r="AS1880" s="66">
        <v>0</v>
      </c>
      <c r="AT1880" s="119">
        <v>0</v>
      </c>
      <c r="AU1880" s="119">
        <v>0</v>
      </c>
      <c r="AV1880" s="66">
        <v>0</v>
      </c>
      <c r="AW1880" s="66">
        <v>0</v>
      </c>
      <c r="AX1880" s="66">
        <v>1</v>
      </c>
      <c r="AY1880" s="66">
        <v>0</v>
      </c>
      <c r="AZ1880" s="66">
        <v>0</v>
      </c>
      <c r="BA1880" s="66">
        <v>0</v>
      </c>
      <c r="BB1880" s="66">
        <v>0</v>
      </c>
      <c r="BC1880" s="66">
        <v>0</v>
      </c>
      <c r="BD1880" s="66">
        <v>0</v>
      </c>
      <c r="BE1880" s="66">
        <v>0</v>
      </c>
      <c r="BF1880" s="66">
        <v>0</v>
      </c>
      <c r="BG1880" s="66">
        <v>0</v>
      </c>
      <c r="BH1880" s="66">
        <v>0</v>
      </c>
      <c r="BJ1880" s="60" t="s">
        <v>8585</v>
      </c>
      <c r="BR1880" s="60"/>
      <c r="BV1880" s="60"/>
    </row>
    <row r="1881" spans="1:74" x14ac:dyDescent="0.25">
      <c r="A1881" s="86" t="s">
        <v>8521</v>
      </c>
      <c r="B1881" s="86" t="s">
        <v>1641</v>
      </c>
      <c r="C1881" s="115">
        <v>31</v>
      </c>
      <c r="D1881" s="115">
        <v>28</v>
      </c>
      <c r="E1881" s="163">
        <v>0</v>
      </c>
      <c r="F1881" s="163">
        <v>1</v>
      </c>
      <c r="G1881" s="163">
        <v>0</v>
      </c>
      <c r="H1881" s="163">
        <v>10</v>
      </c>
      <c r="I1881" s="163">
        <v>17</v>
      </c>
      <c r="J1881" s="163">
        <v>0</v>
      </c>
      <c r="K1881" s="220">
        <f t="shared" si="275"/>
        <v>28</v>
      </c>
      <c r="L1881" s="184"/>
      <c r="M1881" s="184"/>
      <c r="Q1881" s="217"/>
      <c r="S1881" s="90" t="s">
        <v>8487</v>
      </c>
      <c r="T1881" s="91">
        <v>7</v>
      </c>
      <c r="U1881" s="91">
        <v>29</v>
      </c>
      <c r="V1881" s="91">
        <v>5</v>
      </c>
      <c r="W1881" s="91">
        <v>100</v>
      </c>
      <c r="X1881" s="91">
        <v>333</v>
      </c>
      <c r="Y1881" s="64">
        <f t="shared" si="276"/>
        <v>474</v>
      </c>
      <c r="AL1881" s="60" t="s">
        <v>8591</v>
      </c>
      <c r="AM1881" s="66">
        <v>364</v>
      </c>
      <c r="AN1881" s="66">
        <v>349</v>
      </c>
      <c r="AO1881" s="66">
        <v>510</v>
      </c>
      <c r="AP1881" s="66">
        <v>535</v>
      </c>
      <c r="AQ1881" s="66">
        <v>579</v>
      </c>
      <c r="AR1881" s="66">
        <v>91</v>
      </c>
      <c r="AS1881" s="66">
        <v>181</v>
      </c>
      <c r="AT1881" s="119">
        <v>166</v>
      </c>
      <c r="AU1881" s="119">
        <v>123</v>
      </c>
      <c r="AV1881" s="66">
        <v>6</v>
      </c>
      <c r="AW1881" s="66">
        <v>0</v>
      </c>
      <c r="AX1881" s="66">
        <v>1</v>
      </c>
      <c r="AY1881" s="66">
        <v>0</v>
      </c>
      <c r="AZ1881" s="66">
        <v>0</v>
      </c>
      <c r="BA1881" s="66">
        <v>0</v>
      </c>
      <c r="BB1881" s="66">
        <v>0</v>
      </c>
      <c r="BC1881" s="66">
        <v>0</v>
      </c>
      <c r="BD1881" s="66">
        <v>0</v>
      </c>
      <c r="BE1881" s="66">
        <v>0</v>
      </c>
      <c r="BF1881" s="66">
        <v>0</v>
      </c>
      <c r="BG1881" s="66">
        <v>0</v>
      </c>
      <c r="BH1881" s="66">
        <v>0</v>
      </c>
      <c r="BJ1881" s="60" t="s">
        <v>8591</v>
      </c>
      <c r="BR1881" s="60"/>
      <c r="BV1881" s="60"/>
    </row>
    <row r="1882" spans="1:74" x14ac:dyDescent="0.25">
      <c r="A1882" s="86" t="s">
        <v>8521</v>
      </c>
      <c r="B1882" s="86" t="s">
        <v>7220</v>
      </c>
      <c r="C1882" s="115">
        <v>1</v>
      </c>
      <c r="D1882" s="115">
        <v>1</v>
      </c>
      <c r="E1882" s="163">
        <v>0</v>
      </c>
      <c r="F1882" s="163">
        <v>0</v>
      </c>
      <c r="G1882" s="163">
        <v>0</v>
      </c>
      <c r="H1882" s="163">
        <v>1</v>
      </c>
      <c r="I1882" s="163">
        <v>0</v>
      </c>
      <c r="J1882" s="163">
        <v>0</v>
      </c>
      <c r="K1882" s="220">
        <f t="shared" si="275"/>
        <v>1</v>
      </c>
      <c r="L1882" s="184"/>
      <c r="M1882" s="184"/>
      <c r="Q1882" s="217"/>
      <c r="S1882" s="64" t="s">
        <v>8488</v>
      </c>
      <c r="T1882" s="69">
        <v>12</v>
      </c>
      <c r="U1882" s="69">
        <v>72</v>
      </c>
      <c r="V1882" s="69">
        <v>32</v>
      </c>
      <c r="W1882" s="69">
        <v>196</v>
      </c>
      <c r="X1882" s="69">
        <v>456</v>
      </c>
      <c r="Y1882" s="64">
        <f t="shared" si="276"/>
        <v>768</v>
      </c>
      <c r="AL1882" s="60" t="s">
        <v>8595</v>
      </c>
      <c r="AM1882" s="66">
        <v>0</v>
      </c>
      <c r="AN1882" s="66">
        <v>0</v>
      </c>
      <c r="AO1882" s="66">
        <v>0</v>
      </c>
      <c r="AP1882" s="66">
        <v>0</v>
      </c>
      <c r="AQ1882" s="66">
        <v>0</v>
      </c>
      <c r="AR1882" s="66">
        <v>415</v>
      </c>
      <c r="AS1882" s="66">
        <v>435</v>
      </c>
      <c r="AT1882" s="119">
        <v>345</v>
      </c>
      <c r="AU1882" s="119">
        <v>433</v>
      </c>
      <c r="AV1882" s="66">
        <v>457</v>
      </c>
      <c r="AW1882" s="66">
        <v>568</v>
      </c>
      <c r="AX1882" s="66">
        <v>453</v>
      </c>
      <c r="AY1882" s="66">
        <v>391</v>
      </c>
      <c r="AZ1882" s="66">
        <v>236</v>
      </c>
      <c r="BA1882" s="66">
        <v>35</v>
      </c>
      <c r="BB1882" s="66">
        <v>44</v>
      </c>
      <c r="BC1882" s="66">
        <v>12</v>
      </c>
      <c r="BD1882" s="189">
        <v>15</v>
      </c>
      <c r="BE1882" s="189">
        <v>11</v>
      </c>
      <c r="BF1882" s="189">
        <v>1</v>
      </c>
      <c r="BG1882" s="66">
        <v>0</v>
      </c>
      <c r="BH1882" s="154">
        <v>0</v>
      </c>
      <c r="BJ1882" s="60" t="s">
        <v>8595</v>
      </c>
      <c r="BR1882" s="60"/>
      <c r="BV1882" s="60"/>
    </row>
    <row r="1883" spans="1:74" x14ac:dyDescent="0.25">
      <c r="A1883" s="86" t="s">
        <v>8521</v>
      </c>
      <c r="B1883" s="86" t="s">
        <v>924</v>
      </c>
      <c r="C1883" s="115">
        <v>85</v>
      </c>
      <c r="D1883" s="115">
        <v>83</v>
      </c>
      <c r="E1883" s="163">
        <v>0</v>
      </c>
      <c r="F1883" s="163">
        <v>6</v>
      </c>
      <c r="G1883" s="163">
        <v>1</v>
      </c>
      <c r="H1883" s="163">
        <v>31</v>
      </c>
      <c r="I1883" s="163">
        <v>45</v>
      </c>
      <c r="J1883" s="163">
        <v>0</v>
      </c>
      <c r="K1883" s="220">
        <f t="shared" si="275"/>
        <v>83</v>
      </c>
      <c r="L1883" s="184"/>
      <c r="M1883" s="184">
        <v>121</v>
      </c>
      <c r="Q1883" s="217"/>
      <c r="T1883" s="60">
        <f>SUM(T1874:T1882)</f>
        <v>19</v>
      </c>
      <c r="U1883" s="60">
        <f>SUM(U1874:U1882)</f>
        <v>127</v>
      </c>
      <c r="V1883" s="60">
        <f>SUM(V1874:V1882)</f>
        <v>40</v>
      </c>
      <c r="W1883" s="60">
        <f>SUM(W1874:W1882)</f>
        <v>346</v>
      </c>
      <c r="X1883" s="60">
        <f>SUM(X1874:X1882)</f>
        <v>851</v>
      </c>
      <c r="Y1883" s="64">
        <f t="shared" si="276"/>
        <v>1383</v>
      </c>
      <c r="AL1883" s="60" t="s">
        <v>8632</v>
      </c>
      <c r="AM1883" s="66">
        <v>3</v>
      </c>
      <c r="AN1883" s="66">
        <v>0</v>
      </c>
      <c r="AO1883" s="66">
        <v>1</v>
      </c>
      <c r="AP1883" s="66">
        <v>1</v>
      </c>
      <c r="AQ1883" s="66">
        <v>1</v>
      </c>
      <c r="AR1883" s="66">
        <v>0</v>
      </c>
      <c r="AS1883" s="66">
        <v>0</v>
      </c>
      <c r="AT1883" s="119">
        <v>0</v>
      </c>
      <c r="AU1883" s="119">
        <v>0</v>
      </c>
      <c r="AV1883" s="66">
        <v>1</v>
      </c>
      <c r="AW1883" s="66">
        <v>2</v>
      </c>
      <c r="AX1883" s="66">
        <v>1</v>
      </c>
      <c r="AY1883" s="66">
        <v>1</v>
      </c>
      <c r="AZ1883" s="66">
        <v>0</v>
      </c>
      <c r="BA1883" s="66">
        <v>0</v>
      </c>
      <c r="BB1883" s="66">
        <v>1</v>
      </c>
      <c r="BC1883" s="66">
        <v>0</v>
      </c>
      <c r="BD1883" s="66">
        <v>0</v>
      </c>
      <c r="BE1883" s="66">
        <v>0</v>
      </c>
      <c r="BF1883" s="66">
        <v>1</v>
      </c>
      <c r="BG1883" s="66">
        <v>1</v>
      </c>
      <c r="BH1883" s="66">
        <v>0</v>
      </c>
      <c r="BJ1883" s="60" t="s">
        <v>8632</v>
      </c>
      <c r="BR1883" s="60"/>
      <c r="BV1883" s="60"/>
    </row>
    <row r="1884" spans="1:74" x14ac:dyDescent="0.25">
      <c r="A1884" s="200" t="s">
        <v>8541</v>
      </c>
      <c r="B1884" s="200" t="s">
        <v>2680</v>
      </c>
      <c r="C1884" s="172">
        <v>35</v>
      </c>
      <c r="D1884" s="172">
        <v>32</v>
      </c>
      <c r="E1884" s="172">
        <v>0</v>
      </c>
      <c r="F1884" s="172">
        <v>11</v>
      </c>
      <c r="G1884" s="172">
        <v>2</v>
      </c>
      <c r="H1884" s="172">
        <v>19</v>
      </c>
      <c r="I1884" s="172">
        <v>0</v>
      </c>
      <c r="J1884" s="172">
        <v>0</v>
      </c>
      <c r="K1884" s="218">
        <f t="shared" si="275"/>
        <v>32</v>
      </c>
      <c r="L1884" s="184"/>
      <c r="M1884" s="184"/>
      <c r="Q1884" s="217"/>
      <c r="AL1884" s="60" t="s">
        <v>8633</v>
      </c>
      <c r="AM1884" s="66">
        <v>3</v>
      </c>
      <c r="AN1884" s="66">
        <v>3</v>
      </c>
      <c r="AO1884" s="66">
        <v>1</v>
      </c>
      <c r="AP1884" s="66">
        <v>1</v>
      </c>
      <c r="AQ1884" s="66">
        <v>1</v>
      </c>
      <c r="AR1884" s="66">
        <v>0</v>
      </c>
      <c r="AS1884" s="66">
        <v>0</v>
      </c>
      <c r="AT1884" s="119">
        <v>0</v>
      </c>
      <c r="AU1884" s="119">
        <v>1</v>
      </c>
      <c r="AV1884" s="66">
        <v>1</v>
      </c>
      <c r="AW1884" s="66">
        <v>0</v>
      </c>
      <c r="AX1884" s="66">
        <v>0</v>
      </c>
      <c r="AY1884" s="66">
        <v>1</v>
      </c>
      <c r="AZ1884" s="66">
        <v>0</v>
      </c>
      <c r="BA1884" s="66">
        <v>0</v>
      </c>
      <c r="BB1884" s="66">
        <v>1</v>
      </c>
      <c r="BC1884" s="66">
        <v>0</v>
      </c>
      <c r="BD1884" s="66">
        <v>0</v>
      </c>
      <c r="BE1884" s="66">
        <v>0</v>
      </c>
      <c r="BF1884" s="66">
        <v>0</v>
      </c>
      <c r="BG1884" s="66">
        <v>1</v>
      </c>
      <c r="BH1884" s="66">
        <v>0</v>
      </c>
      <c r="BJ1884" s="60" t="s">
        <v>8633</v>
      </c>
      <c r="BR1884" s="60"/>
      <c r="BV1884" s="60"/>
    </row>
    <row r="1885" spans="1:74" x14ac:dyDescent="0.25">
      <c r="A1885" s="200" t="s">
        <v>8541</v>
      </c>
      <c r="B1885" s="200" t="s">
        <v>1641</v>
      </c>
      <c r="C1885" s="172">
        <v>99</v>
      </c>
      <c r="D1885" s="172">
        <v>98</v>
      </c>
      <c r="E1885" s="172">
        <v>0</v>
      </c>
      <c r="F1885" s="172">
        <v>1</v>
      </c>
      <c r="G1885" s="172">
        <v>0</v>
      </c>
      <c r="H1885" s="172">
        <v>14</v>
      </c>
      <c r="I1885" s="172">
        <v>83</v>
      </c>
      <c r="J1885" s="172">
        <v>0</v>
      </c>
      <c r="K1885" s="218">
        <f t="shared" si="275"/>
        <v>98</v>
      </c>
      <c r="L1885" s="184"/>
      <c r="M1885" s="184"/>
      <c r="O1885" s="216"/>
      <c r="P1885" s="216"/>
      <c r="Q1885" s="217"/>
      <c r="AL1885" s="60" t="s">
        <v>8634</v>
      </c>
      <c r="AM1885" s="66">
        <v>10</v>
      </c>
      <c r="AN1885" s="66">
        <v>3</v>
      </c>
      <c r="AO1885" s="66">
        <v>5</v>
      </c>
      <c r="AP1885" s="66">
        <v>3</v>
      </c>
      <c r="AQ1885" s="66">
        <v>2</v>
      </c>
      <c r="AR1885" s="66">
        <v>0</v>
      </c>
      <c r="AS1885" s="66">
        <v>0</v>
      </c>
      <c r="AT1885" s="119">
        <v>0</v>
      </c>
      <c r="AU1885" s="119">
        <v>1</v>
      </c>
      <c r="AV1885" s="66">
        <v>1</v>
      </c>
      <c r="AW1885" s="66">
        <v>0</v>
      </c>
      <c r="AX1885" s="66">
        <v>0</v>
      </c>
      <c r="AY1885" s="66">
        <v>1</v>
      </c>
      <c r="AZ1885" s="66">
        <v>0</v>
      </c>
      <c r="BA1885" s="66">
        <v>0</v>
      </c>
      <c r="BB1885" s="66">
        <v>1</v>
      </c>
      <c r="BC1885" s="66">
        <v>0</v>
      </c>
      <c r="BD1885" s="66">
        <v>0</v>
      </c>
      <c r="BE1885" s="66">
        <v>0</v>
      </c>
      <c r="BF1885" s="66">
        <v>0</v>
      </c>
      <c r="BG1885" s="66">
        <v>1</v>
      </c>
      <c r="BH1885" s="66">
        <v>0</v>
      </c>
      <c r="BJ1885" s="60" t="s">
        <v>8634</v>
      </c>
      <c r="BR1885" s="60"/>
      <c r="BV1885" s="60"/>
    </row>
    <row r="1886" spans="1:74" x14ac:dyDescent="0.25">
      <c r="A1886" s="200" t="s">
        <v>8541</v>
      </c>
      <c r="B1886" s="200" t="s">
        <v>7219</v>
      </c>
      <c r="C1886" s="172">
        <v>2</v>
      </c>
      <c r="D1886" s="172">
        <v>2</v>
      </c>
      <c r="E1886" s="172">
        <v>0</v>
      </c>
      <c r="F1886" s="172">
        <v>1</v>
      </c>
      <c r="G1886" s="172">
        <v>0</v>
      </c>
      <c r="H1886" s="172">
        <v>1</v>
      </c>
      <c r="I1886" s="172">
        <v>0</v>
      </c>
      <c r="J1886" s="172">
        <v>0</v>
      </c>
      <c r="K1886" s="218">
        <f t="shared" si="275"/>
        <v>2</v>
      </c>
      <c r="L1886" s="184"/>
      <c r="M1886" s="184"/>
      <c r="O1886" s="216"/>
      <c r="P1886" s="216"/>
      <c r="Q1886" s="217"/>
      <c r="S1886" s="64" t="s">
        <v>8508</v>
      </c>
      <c r="T1886" s="64" t="s">
        <v>115</v>
      </c>
      <c r="U1886" s="64" t="s">
        <v>135</v>
      </c>
      <c r="V1886" s="64" t="s">
        <v>139</v>
      </c>
      <c r="W1886" s="64" t="s">
        <v>121</v>
      </c>
      <c r="X1886" s="64" t="s">
        <v>667</v>
      </c>
      <c r="Y1886" s="64" t="s">
        <v>8</v>
      </c>
      <c r="AL1886" s="60" t="s">
        <v>8635</v>
      </c>
      <c r="AM1886" s="66">
        <v>51</v>
      </c>
      <c r="AN1886" s="66">
        <v>46</v>
      </c>
      <c r="AO1886" s="66">
        <v>37</v>
      </c>
      <c r="AP1886" s="66">
        <v>28</v>
      </c>
      <c r="AQ1886" s="66">
        <v>23</v>
      </c>
      <c r="AR1886" s="66">
        <v>12</v>
      </c>
      <c r="AS1886" s="66">
        <v>18</v>
      </c>
      <c r="AT1886" s="119">
        <v>8</v>
      </c>
      <c r="AU1886" s="119">
        <v>10</v>
      </c>
      <c r="AV1886" s="66">
        <v>4</v>
      </c>
      <c r="AW1886" s="66">
        <v>1</v>
      </c>
      <c r="AX1886" s="66">
        <v>5</v>
      </c>
      <c r="AY1886" s="66">
        <v>3</v>
      </c>
      <c r="AZ1886" s="66">
        <v>0</v>
      </c>
      <c r="BA1886" s="66">
        <v>0</v>
      </c>
      <c r="BB1886" s="66">
        <v>2</v>
      </c>
      <c r="BC1886" s="66">
        <v>0</v>
      </c>
      <c r="BD1886" s="66">
        <v>0</v>
      </c>
      <c r="BE1886" s="66">
        <v>0</v>
      </c>
      <c r="BF1886" s="66">
        <v>4</v>
      </c>
      <c r="BG1886" s="66">
        <v>1</v>
      </c>
      <c r="BH1886" s="66">
        <v>1</v>
      </c>
      <c r="BJ1886" s="60" t="s">
        <v>8635</v>
      </c>
      <c r="BR1886" s="60"/>
      <c r="BV1886" s="60"/>
    </row>
    <row r="1887" spans="1:74" x14ac:dyDescent="0.25">
      <c r="A1887" s="200" t="s">
        <v>8541</v>
      </c>
      <c r="B1887" s="200" t="s">
        <v>7220</v>
      </c>
      <c r="C1887" s="172">
        <v>2</v>
      </c>
      <c r="D1887" s="172">
        <v>2</v>
      </c>
      <c r="E1887" s="172">
        <v>1</v>
      </c>
      <c r="F1887" s="172">
        <v>1</v>
      </c>
      <c r="G1887" s="172">
        <v>0</v>
      </c>
      <c r="H1887" s="172">
        <v>0</v>
      </c>
      <c r="I1887" s="172">
        <v>0</v>
      </c>
      <c r="J1887" s="172">
        <v>0</v>
      </c>
      <c r="K1887" s="218">
        <f t="shared" si="275"/>
        <v>2</v>
      </c>
      <c r="L1887" s="184"/>
      <c r="M1887" s="184"/>
      <c r="O1887" s="216"/>
      <c r="P1887" s="216"/>
      <c r="Q1887" s="217"/>
      <c r="S1887" s="64" t="s">
        <v>8733</v>
      </c>
      <c r="T1887" s="69">
        <v>0</v>
      </c>
      <c r="U1887" s="69">
        <v>0</v>
      </c>
      <c r="V1887" s="69">
        <v>0</v>
      </c>
      <c r="W1887" s="69">
        <v>0</v>
      </c>
      <c r="X1887" s="69">
        <v>0</v>
      </c>
      <c r="Y1887" s="64">
        <f t="shared" ref="Y1887:Y1896" si="277">SUM(T1887:X1887)</f>
        <v>0</v>
      </c>
      <c r="BR1887" s="60"/>
      <c r="BV1887" s="60"/>
    </row>
    <row r="1888" spans="1:74" x14ac:dyDescent="0.25">
      <c r="A1888" s="200" t="s">
        <v>8541</v>
      </c>
      <c r="B1888" s="200" t="s">
        <v>924</v>
      </c>
      <c r="C1888" s="172">
        <v>342</v>
      </c>
      <c r="D1888" s="172">
        <v>340</v>
      </c>
      <c r="E1888" s="172">
        <v>6</v>
      </c>
      <c r="F1888" s="172">
        <v>15</v>
      </c>
      <c r="G1888" s="172">
        <v>3</v>
      </c>
      <c r="H1888" s="172">
        <v>66</v>
      </c>
      <c r="I1888" s="172">
        <v>250</v>
      </c>
      <c r="J1888" s="172">
        <v>0</v>
      </c>
      <c r="K1888" s="218">
        <f t="shared" si="275"/>
        <v>340</v>
      </c>
      <c r="L1888" s="221"/>
      <c r="M1888" s="184">
        <f>SUM(K1884:K1888)</f>
        <v>474</v>
      </c>
      <c r="O1888" s="216"/>
      <c r="P1888" s="216"/>
      <c r="Q1888" s="217"/>
      <c r="S1888" s="64" t="s">
        <v>8734</v>
      </c>
      <c r="T1888" s="69">
        <v>0</v>
      </c>
      <c r="U1888" s="69">
        <v>0</v>
      </c>
      <c r="V1888" s="69">
        <v>0</v>
      </c>
      <c r="W1888" s="69">
        <v>0</v>
      </c>
      <c r="X1888" s="69">
        <v>0</v>
      </c>
      <c r="Y1888" s="64">
        <f t="shared" si="277"/>
        <v>0</v>
      </c>
      <c r="BR1888" s="60"/>
      <c r="BV1888" s="60"/>
    </row>
    <row r="1889" spans="1:74" x14ac:dyDescent="0.25">
      <c r="A1889" s="86" t="s">
        <v>8534</v>
      </c>
      <c r="B1889" s="86" t="s">
        <v>2680</v>
      </c>
      <c r="C1889" s="115">
        <v>114</v>
      </c>
      <c r="D1889" s="115">
        <v>108</v>
      </c>
      <c r="E1889" s="115">
        <v>1</v>
      </c>
      <c r="F1889" s="115">
        <v>23</v>
      </c>
      <c r="G1889" s="115">
        <v>5</v>
      </c>
      <c r="H1889" s="115">
        <v>79</v>
      </c>
      <c r="I1889" s="115">
        <v>0</v>
      </c>
      <c r="J1889" s="115">
        <v>0</v>
      </c>
      <c r="K1889" s="220">
        <f t="shared" si="275"/>
        <v>108</v>
      </c>
      <c r="L1889" s="221"/>
      <c r="M1889" s="184"/>
      <c r="O1889" s="216"/>
      <c r="P1889" s="216"/>
      <c r="Q1889" s="217"/>
      <c r="S1889" s="64" t="s">
        <v>8735</v>
      </c>
      <c r="T1889" s="69">
        <v>0</v>
      </c>
      <c r="U1889" s="69">
        <v>0</v>
      </c>
      <c r="V1889" s="69">
        <v>0</v>
      </c>
      <c r="W1889" s="69">
        <v>0</v>
      </c>
      <c r="X1889" s="69">
        <v>0</v>
      </c>
      <c r="Y1889" s="64">
        <f t="shared" si="277"/>
        <v>0</v>
      </c>
      <c r="BR1889" s="60"/>
      <c r="BV1889" s="60"/>
    </row>
    <row r="1890" spans="1:74" x14ac:dyDescent="0.25">
      <c r="A1890" s="86" t="s">
        <v>8534</v>
      </c>
      <c r="B1890" s="86" t="s">
        <v>1641</v>
      </c>
      <c r="C1890" s="115">
        <v>165</v>
      </c>
      <c r="D1890" s="115">
        <v>148</v>
      </c>
      <c r="E1890" s="115">
        <v>4</v>
      </c>
      <c r="F1890" s="115">
        <v>39</v>
      </c>
      <c r="G1890" s="115">
        <v>16</v>
      </c>
      <c r="H1890" s="115">
        <v>89</v>
      </c>
      <c r="I1890" s="115">
        <v>0</v>
      </c>
      <c r="J1890" s="115">
        <v>0</v>
      </c>
      <c r="K1890" s="220">
        <f t="shared" si="275"/>
        <v>148</v>
      </c>
      <c r="L1890" s="184"/>
      <c r="M1890" s="184"/>
      <c r="O1890" s="216"/>
      <c r="P1890" s="216"/>
      <c r="Q1890" s="217"/>
      <c r="S1890" s="90" t="s">
        <v>8483</v>
      </c>
      <c r="T1890" s="98">
        <v>0</v>
      </c>
      <c r="U1890" s="98">
        <v>0</v>
      </c>
      <c r="V1890" s="98">
        <v>0</v>
      </c>
      <c r="W1890" s="98">
        <v>0</v>
      </c>
      <c r="X1890" s="98">
        <v>0</v>
      </c>
      <c r="Y1890" s="64">
        <f t="shared" si="277"/>
        <v>0</v>
      </c>
      <c r="BR1890" s="60"/>
      <c r="BV1890" s="60"/>
    </row>
    <row r="1891" spans="1:74" x14ac:dyDescent="0.25">
      <c r="A1891" s="86" t="s">
        <v>8534</v>
      </c>
      <c r="B1891" s="86" t="s">
        <v>7219</v>
      </c>
      <c r="C1891" s="115">
        <v>4</v>
      </c>
      <c r="D1891" s="115">
        <v>4</v>
      </c>
      <c r="E1891" s="115">
        <v>0</v>
      </c>
      <c r="F1891" s="115">
        <v>1</v>
      </c>
      <c r="G1891" s="115">
        <v>1</v>
      </c>
      <c r="H1891" s="115">
        <v>2</v>
      </c>
      <c r="I1891" s="115">
        <v>0</v>
      </c>
      <c r="J1891" s="115">
        <v>0</v>
      </c>
      <c r="K1891" s="163">
        <f t="shared" si="275"/>
        <v>4</v>
      </c>
      <c r="L1891" s="184"/>
      <c r="M1891" s="184"/>
      <c r="O1891" s="216"/>
      <c r="P1891" s="216"/>
      <c r="Q1891" s="217"/>
      <c r="S1891" s="64" t="s">
        <v>8484</v>
      </c>
      <c r="T1891" s="99">
        <v>0</v>
      </c>
      <c r="U1891" s="99">
        <v>1</v>
      </c>
      <c r="V1891" s="99">
        <v>0</v>
      </c>
      <c r="W1891" s="99">
        <v>0</v>
      </c>
      <c r="X1891" s="99">
        <v>0</v>
      </c>
      <c r="Y1891" s="64">
        <f t="shared" si="277"/>
        <v>1</v>
      </c>
      <c r="BR1891" s="60"/>
      <c r="BV1891" s="60"/>
    </row>
    <row r="1892" spans="1:74" ht="22.8" x14ac:dyDescent="0.25">
      <c r="A1892" s="86" t="s">
        <v>8534</v>
      </c>
      <c r="B1892" s="86" t="s">
        <v>7220</v>
      </c>
      <c r="C1892" s="115">
        <v>2</v>
      </c>
      <c r="D1892" s="115">
        <v>2</v>
      </c>
      <c r="E1892" s="115">
        <v>0</v>
      </c>
      <c r="F1892" s="115">
        <v>0</v>
      </c>
      <c r="G1892" s="115">
        <v>0</v>
      </c>
      <c r="H1892" s="115">
        <v>2</v>
      </c>
      <c r="I1892" s="115">
        <v>0</v>
      </c>
      <c r="J1892" s="115">
        <v>0</v>
      </c>
      <c r="K1892" s="163">
        <f t="shared" si="275"/>
        <v>2</v>
      </c>
      <c r="L1892" s="184"/>
      <c r="M1892" s="184"/>
      <c r="O1892" s="216"/>
      <c r="P1892" s="216"/>
      <c r="Q1892" s="217"/>
      <c r="S1892" s="90" t="s">
        <v>8485</v>
      </c>
      <c r="T1892" s="92">
        <v>0</v>
      </c>
      <c r="U1892" s="92">
        <v>1</v>
      </c>
      <c r="V1892" s="92">
        <v>0</v>
      </c>
      <c r="W1892" s="92">
        <v>0</v>
      </c>
      <c r="X1892" s="92">
        <v>0</v>
      </c>
      <c r="Y1892" s="64">
        <f t="shared" si="277"/>
        <v>1</v>
      </c>
      <c r="AL1892" s="60" t="s">
        <v>5</v>
      </c>
      <c r="AM1892" s="60" t="s">
        <v>8594</v>
      </c>
      <c r="AN1892" s="60" t="s">
        <v>8699</v>
      </c>
      <c r="AO1892" s="60" t="s">
        <v>8700</v>
      </c>
      <c r="AP1892" s="60" t="s">
        <v>8597</v>
      </c>
      <c r="AQ1892" s="60" t="s">
        <v>8592</v>
      </c>
      <c r="AR1892" s="60" t="s">
        <v>8701</v>
      </c>
      <c r="AS1892" s="60" t="s">
        <v>8702</v>
      </c>
      <c r="AT1892" s="119" t="s">
        <v>8703</v>
      </c>
      <c r="AU1892" s="119" t="s">
        <v>8600</v>
      </c>
      <c r="AV1892" s="60" t="s">
        <v>8601</v>
      </c>
      <c r="AW1892" s="60" t="s">
        <v>8596</v>
      </c>
      <c r="AX1892" s="60" t="s">
        <v>8704</v>
      </c>
      <c r="AY1892" s="60" t="s">
        <v>8705</v>
      </c>
      <c r="AZ1892" s="60" t="s">
        <v>8706</v>
      </c>
      <c r="BA1892" s="60" t="s">
        <v>8599</v>
      </c>
      <c r="BB1892" s="60" t="s">
        <v>8642</v>
      </c>
      <c r="BC1892" s="60" t="s">
        <v>8605</v>
      </c>
      <c r="BD1892" s="60" t="s">
        <v>8707</v>
      </c>
      <c r="BE1892" s="60" t="s">
        <v>8708</v>
      </c>
      <c r="BF1892" s="60" t="s">
        <v>8604</v>
      </c>
      <c r="BG1892" s="60" t="s">
        <v>8709</v>
      </c>
      <c r="BH1892" s="60" t="s">
        <v>8710</v>
      </c>
      <c r="BR1892" s="60"/>
      <c r="BV1892" s="60"/>
    </row>
    <row r="1893" spans="1:74" x14ac:dyDescent="0.25">
      <c r="A1893" s="86" t="s">
        <v>8534</v>
      </c>
      <c r="B1893" s="86" t="s">
        <v>924</v>
      </c>
      <c r="C1893" s="115">
        <v>509</v>
      </c>
      <c r="D1893" s="115">
        <v>506</v>
      </c>
      <c r="E1893" s="115">
        <v>7</v>
      </c>
      <c r="F1893" s="115">
        <v>9</v>
      </c>
      <c r="G1893" s="115">
        <v>10</v>
      </c>
      <c r="H1893" s="115">
        <v>24</v>
      </c>
      <c r="I1893" s="115">
        <v>456</v>
      </c>
      <c r="J1893" s="115">
        <v>0</v>
      </c>
      <c r="K1893" s="220">
        <f t="shared" si="275"/>
        <v>506</v>
      </c>
      <c r="L1893" s="184"/>
      <c r="M1893" s="184">
        <f>SUM(K1889:K1893)</f>
        <v>768</v>
      </c>
      <c r="O1893" s="216"/>
      <c r="P1893" s="216"/>
      <c r="Q1893" s="217"/>
      <c r="S1893" s="64" t="s">
        <v>8486</v>
      </c>
      <c r="T1893" s="69">
        <v>0</v>
      </c>
      <c r="U1893" s="69">
        <v>7</v>
      </c>
      <c r="V1893" s="69">
        <v>1</v>
      </c>
      <c r="W1893" s="69">
        <v>1</v>
      </c>
      <c r="X1893" s="69">
        <v>0</v>
      </c>
      <c r="Y1893" s="64">
        <f t="shared" si="277"/>
        <v>9</v>
      </c>
      <c r="AL1893" s="60" t="s">
        <v>8713</v>
      </c>
      <c r="AM1893" s="66">
        <v>713</v>
      </c>
      <c r="AN1893" s="66">
        <v>352</v>
      </c>
      <c r="AO1893" s="66">
        <v>266</v>
      </c>
      <c r="AP1893" s="66">
        <v>249</v>
      </c>
      <c r="AQ1893" s="66">
        <v>156</v>
      </c>
      <c r="AR1893" s="66">
        <v>84</v>
      </c>
      <c r="AS1893" s="66">
        <v>62</v>
      </c>
      <c r="AT1893" s="119">
        <v>82</v>
      </c>
      <c r="AU1893" s="119">
        <v>42</v>
      </c>
      <c r="AV1893" s="66">
        <v>52</v>
      </c>
      <c r="AW1893" s="66">
        <v>37</v>
      </c>
      <c r="AX1893" s="66">
        <v>17</v>
      </c>
      <c r="AY1893" s="66">
        <v>19</v>
      </c>
      <c r="AZ1893" s="66">
        <v>37</v>
      </c>
      <c r="BA1893" s="66">
        <v>13</v>
      </c>
      <c r="BB1893" s="66">
        <v>19</v>
      </c>
      <c r="BC1893" s="66">
        <v>16</v>
      </c>
      <c r="BD1893" s="189">
        <v>11</v>
      </c>
      <c r="BE1893" s="66">
        <v>3</v>
      </c>
      <c r="BF1893" s="66">
        <v>6</v>
      </c>
      <c r="BG1893" s="66">
        <v>2</v>
      </c>
      <c r="BH1893" s="66">
        <v>3</v>
      </c>
      <c r="BJ1893" s="60" t="s">
        <v>8713</v>
      </c>
      <c r="BR1893" s="60"/>
      <c r="BV1893" s="60"/>
    </row>
    <row r="1894" spans="1:74" x14ac:dyDescent="0.25">
      <c r="A1894" s="204" t="s">
        <v>8509</v>
      </c>
      <c r="B1894" s="64"/>
      <c r="C1894" s="163">
        <f t="shared" ref="C1894:K1894" si="278">SUM(C1873:C1893)</f>
        <v>1420</v>
      </c>
      <c r="D1894" s="163">
        <f t="shared" si="278"/>
        <v>1383</v>
      </c>
      <c r="E1894" s="163">
        <f t="shared" si="278"/>
        <v>19</v>
      </c>
      <c r="F1894" s="163">
        <f t="shared" si="278"/>
        <v>127</v>
      </c>
      <c r="G1894" s="163">
        <f t="shared" si="278"/>
        <v>40</v>
      </c>
      <c r="H1894" s="163">
        <f t="shared" si="278"/>
        <v>346</v>
      </c>
      <c r="I1894" s="163">
        <f t="shared" si="278"/>
        <v>851</v>
      </c>
      <c r="J1894" s="163">
        <f t="shared" si="278"/>
        <v>0</v>
      </c>
      <c r="K1894" s="163">
        <f t="shared" si="278"/>
        <v>1383</v>
      </c>
      <c r="L1894" s="184"/>
      <c r="M1894" s="184">
        <f>SUM(M1873:M1893)</f>
        <v>1383</v>
      </c>
      <c r="O1894" s="216"/>
      <c r="P1894" s="216"/>
      <c r="Q1894" s="217"/>
      <c r="S1894" s="90" t="s">
        <v>8487</v>
      </c>
      <c r="T1894" s="92">
        <v>0</v>
      </c>
      <c r="U1894" s="92">
        <v>11</v>
      </c>
      <c r="V1894" s="92">
        <v>2</v>
      </c>
      <c r="W1894" s="92">
        <v>19</v>
      </c>
      <c r="X1894" s="92">
        <v>0</v>
      </c>
      <c r="Y1894" s="64">
        <f t="shared" si="277"/>
        <v>32</v>
      </c>
      <c r="AL1894" s="60" t="s">
        <v>8714</v>
      </c>
      <c r="AM1894" s="66">
        <v>1</v>
      </c>
      <c r="AN1894" s="66">
        <v>28</v>
      </c>
      <c r="AO1894" s="66">
        <v>72</v>
      </c>
      <c r="AP1894" s="66">
        <v>273</v>
      </c>
      <c r="AQ1894" s="66">
        <v>355</v>
      </c>
      <c r="AR1894" s="66">
        <v>161</v>
      </c>
      <c r="AS1894" s="66">
        <v>145</v>
      </c>
      <c r="AT1894" s="119">
        <v>92</v>
      </c>
      <c r="AU1894" s="119">
        <v>72</v>
      </c>
      <c r="AV1894" s="66">
        <v>60</v>
      </c>
      <c r="AW1894" s="66">
        <v>43</v>
      </c>
      <c r="AX1894" s="66">
        <v>40</v>
      </c>
      <c r="AY1894" s="66">
        <v>31</v>
      </c>
      <c r="AZ1894" s="66">
        <v>39</v>
      </c>
      <c r="BA1894" s="66">
        <v>28</v>
      </c>
      <c r="BB1894" s="66">
        <v>32</v>
      </c>
      <c r="BC1894" s="66">
        <v>17</v>
      </c>
      <c r="BD1894" s="189">
        <v>29</v>
      </c>
      <c r="BE1894" s="66">
        <v>10</v>
      </c>
      <c r="BF1894" s="66">
        <v>15</v>
      </c>
      <c r="BG1894" s="66">
        <v>6</v>
      </c>
      <c r="BH1894" s="66">
        <v>14</v>
      </c>
      <c r="BJ1894" s="60" t="s">
        <v>8714</v>
      </c>
      <c r="BR1894" s="60"/>
      <c r="BV1894" s="60"/>
    </row>
    <row r="1895" spans="1:74" x14ac:dyDescent="0.25">
      <c r="A1895" s="186"/>
      <c r="B1895" s="186"/>
      <c r="C1895" s="183"/>
      <c r="D1895" s="183"/>
      <c r="E1895" s="183"/>
      <c r="F1895" s="183"/>
      <c r="G1895" s="183"/>
      <c r="H1895" s="183"/>
      <c r="I1895" s="183"/>
      <c r="J1895" s="183"/>
      <c r="K1895" s="222"/>
      <c r="O1895" s="216"/>
      <c r="P1895" s="216"/>
      <c r="Q1895" s="217"/>
      <c r="S1895" s="64" t="s">
        <v>8488</v>
      </c>
      <c r="T1895" s="99">
        <v>1</v>
      </c>
      <c r="U1895" s="99">
        <v>23</v>
      </c>
      <c r="V1895" s="99">
        <v>5</v>
      </c>
      <c r="W1895" s="99">
        <v>79</v>
      </c>
      <c r="X1895" s="99">
        <v>0</v>
      </c>
      <c r="Y1895" s="64">
        <f t="shared" si="277"/>
        <v>108</v>
      </c>
      <c r="AL1895" s="60" t="s">
        <v>8715</v>
      </c>
      <c r="AM1895" s="66">
        <v>0</v>
      </c>
      <c r="AN1895" s="66">
        <v>0</v>
      </c>
      <c r="AO1895" s="66">
        <v>0</v>
      </c>
      <c r="AP1895" s="66">
        <v>0</v>
      </c>
      <c r="AQ1895" s="66">
        <v>2</v>
      </c>
      <c r="AR1895" s="66">
        <v>15</v>
      </c>
      <c r="AS1895" s="66">
        <v>39</v>
      </c>
      <c r="AT1895" s="119">
        <v>174</v>
      </c>
      <c r="AU1895" s="119">
        <v>257</v>
      </c>
      <c r="AV1895" s="66">
        <v>409</v>
      </c>
      <c r="AW1895" s="66">
        <v>233</v>
      </c>
      <c r="AX1895" s="66">
        <v>203</v>
      </c>
      <c r="AY1895" s="66">
        <v>114</v>
      </c>
      <c r="AZ1895" s="66">
        <v>154</v>
      </c>
      <c r="BA1895" s="66">
        <v>112</v>
      </c>
      <c r="BB1895" s="66">
        <v>124</v>
      </c>
      <c r="BC1895" s="66">
        <v>60</v>
      </c>
      <c r="BD1895" s="189">
        <v>87</v>
      </c>
      <c r="BE1895" s="66">
        <v>39</v>
      </c>
      <c r="BF1895" s="66">
        <v>57</v>
      </c>
      <c r="BG1895" s="66">
        <v>29</v>
      </c>
      <c r="BH1895" s="66">
        <v>50</v>
      </c>
      <c r="BJ1895" s="60" t="s">
        <v>8715</v>
      </c>
      <c r="BR1895" s="60"/>
      <c r="BV1895" s="60"/>
    </row>
    <row r="1896" spans="1:74" x14ac:dyDescent="0.25">
      <c r="A1896" s="186"/>
      <c r="B1896" s="186"/>
      <c r="C1896" s="183"/>
      <c r="D1896" s="183"/>
      <c r="E1896" s="183"/>
      <c r="F1896" s="183"/>
      <c r="G1896" s="183"/>
      <c r="H1896" s="183"/>
      <c r="I1896" s="183"/>
      <c r="J1896" s="183"/>
      <c r="K1896" s="222"/>
      <c r="M1896" s="62"/>
      <c r="O1896" s="216"/>
      <c r="P1896" s="216"/>
      <c r="Q1896" s="217"/>
      <c r="T1896" s="60">
        <f>SUM(T1887:T1895)</f>
        <v>1</v>
      </c>
      <c r="U1896" s="60">
        <f>SUM(U1887:U1895)</f>
        <v>43</v>
      </c>
      <c r="V1896" s="60">
        <f>SUM(V1887:V1895)</f>
        <v>8</v>
      </c>
      <c r="W1896" s="60">
        <f>SUM(W1887:W1895)</f>
        <v>99</v>
      </c>
      <c r="X1896" s="60">
        <f>SUM(X1887:X1895)</f>
        <v>0</v>
      </c>
      <c r="Y1896" s="64">
        <f t="shared" si="277"/>
        <v>151</v>
      </c>
      <c r="AL1896" s="190" t="s">
        <v>8598</v>
      </c>
      <c r="AM1896" s="191">
        <v>0</v>
      </c>
      <c r="AN1896" s="191">
        <v>0</v>
      </c>
      <c r="AO1896" s="191">
        <v>0</v>
      </c>
      <c r="AP1896" s="191">
        <v>0</v>
      </c>
      <c r="AQ1896" s="191">
        <v>0</v>
      </c>
      <c r="AR1896" s="191">
        <v>0</v>
      </c>
      <c r="AS1896" s="191">
        <v>0</v>
      </c>
      <c r="AT1896" s="191">
        <v>0</v>
      </c>
      <c r="AU1896" s="191">
        <v>0</v>
      </c>
      <c r="AV1896" s="191">
        <v>2</v>
      </c>
      <c r="AW1896" s="191">
        <v>10</v>
      </c>
      <c r="AX1896" s="191">
        <v>51</v>
      </c>
      <c r="AY1896" s="191">
        <v>115</v>
      </c>
      <c r="AZ1896" s="191">
        <v>428</v>
      </c>
      <c r="BA1896" s="191">
        <v>525</v>
      </c>
      <c r="BB1896" s="191">
        <v>467</v>
      </c>
      <c r="BC1896" s="191">
        <v>379</v>
      </c>
      <c r="BD1896" s="192">
        <v>320</v>
      </c>
      <c r="BE1896" s="192">
        <v>115</v>
      </c>
      <c r="BF1896" s="191">
        <v>91</v>
      </c>
      <c r="BG1896" s="191">
        <v>54</v>
      </c>
      <c r="BH1896" s="193">
        <v>62</v>
      </c>
      <c r="BJ1896" s="190" t="s">
        <v>8598</v>
      </c>
      <c r="BR1896" s="60"/>
      <c r="BV1896" s="60"/>
    </row>
    <row r="1897" spans="1:74" x14ac:dyDescent="0.25">
      <c r="A1897" s="186"/>
      <c r="B1897" s="186"/>
      <c r="C1897" s="183"/>
      <c r="D1897" s="183"/>
      <c r="E1897" s="183"/>
      <c r="F1897" s="183"/>
      <c r="G1897" s="183"/>
      <c r="H1897" s="183"/>
      <c r="I1897" s="183"/>
      <c r="J1897" s="183"/>
      <c r="K1897" s="222"/>
      <c r="M1897" s="62"/>
      <c r="O1897" s="216"/>
      <c r="P1897" s="216"/>
      <c r="Q1897" s="217"/>
      <c r="T1897" s="62"/>
      <c r="U1897" s="62"/>
      <c r="V1897" s="62"/>
      <c r="W1897" s="62"/>
      <c r="X1897" s="62"/>
      <c r="AL1897" s="60" t="s">
        <v>8724</v>
      </c>
      <c r="AM1897" s="66">
        <v>0</v>
      </c>
      <c r="AN1897" s="66">
        <v>0</v>
      </c>
      <c r="AO1897" s="66">
        <v>0</v>
      </c>
      <c r="AP1897" s="66">
        <v>0</v>
      </c>
      <c r="AQ1897" s="66">
        <v>0</v>
      </c>
      <c r="AR1897" s="66">
        <v>0</v>
      </c>
      <c r="AS1897" s="66">
        <v>0</v>
      </c>
      <c r="AT1897" s="66">
        <v>0</v>
      </c>
      <c r="AU1897" s="66">
        <v>0</v>
      </c>
      <c r="AV1897" s="66">
        <v>1</v>
      </c>
      <c r="AW1897" s="66">
        <v>7</v>
      </c>
      <c r="AX1897" s="66">
        <v>40</v>
      </c>
      <c r="AY1897" s="66">
        <v>42</v>
      </c>
      <c r="AZ1897" s="66">
        <v>161</v>
      </c>
      <c r="BA1897" s="66">
        <v>182</v>
      </c>
      <c r="BB1897" s="66">
        <v>349</v>
      </c>
      <c r="BC1897" s="66">
        <v>202</v>
      </c>
      <c r="BD1897" s="189">
        <v>211</v>
      </c>
      <c r="BE1897" s="66">
        <v>120</v>
      </c>
      <c r="BF1897" s="66">
        <v>162</v>
      </c>
      <c r="BG1897" s="66">
        <v>71</v>
      </c>
      <c r="BH1897" s="66">
        <v>109</v>
      </c>
      <c r="BJ1897" s="60" t="s">
        <v>8724</v>
      </c>
      <c r="BR1897" s="60"/>
      <c r="BV1897" s="60"/>
    </row>
    <row r="1898" spans="1:74" x14ac:dyDescent="0.25">
      <c r="A1898" s="223"/>
      <c r="C1898" s="184"/>
      <c r="D1898" s="184"/>
      <c r="E1898" s="184"/>
      <c r="F1898" s="184"/>
      <c r="G1898" s="184"/>
      <c r="H1898" s="184"/>
      <c r="I1898" s="184"/>
      <c r="J1898" s="184"/>
      <c r="K1898" s="222"/>
      <c r="O1898" s="216"/>
      <c r="P1898" s="216"/>
      <c r="Q1898" s="217"/>
      <c r="S1898" s="64" t="s">
        <v>8511</v>
      </c>
      <c r="T1898" s="64" t="s">
        <v>115</v>
      </c>
      <c r="U1898" s="64" t="s">
        <v>135</v>
      </c>
      <c r="V1898" s="64" t="s">
        <v>139</v>
      </c>
      <c r="W1898" s="64" t="s">
        <v>121</v>
      </c>
      <c r="X1898" s="64" t="s">
        <v>667</v>
      </c>
      <c r="Y1898" s="64" t="s">
        <v>8512</v>
      </c>
      <c r="AL1898" s="190" t="s">
        <v>8603</v>
      </c>
      <c r="AM1898" s="191">
        <v>0</v>
      </c>
      <c r="AN1898" s="191">
        <v>0</v>
      </c>
      <c r="AO1898" s="191">
        <v>0</v>
      </c>
      <c r="AP1898" s="191">
        <v>0</v>
      </c>
      <c r="AQ1898" s="191">
        <v>0</v>
      </c>
      <c r="AR1898" s="191">
        <v>0</v>
      </c>
      <c r="AS1898" s="191">
        <v>0</v>
      </c>
      <c r="AT1898" s="191">
        <v>0</v>
      </c>
      <c r="AU1898" s="191">
        <v>0</v>
      </c>
      <c r="AV1898" s="191">
        <v>0</v>
      </c>
      <c r="AW1898" s="191">
        <v>0</v>
      </c>
      <c r="AX1898" s="191">
        <v>13</v>
      </c>
      <c r="AY1898" s="191">
        <v>33</v>
      </c>
      <c r="AZ1898" s="191">
        <v>51</v>
      </c>
      <c r="BA1898" s="191">
        <v>28</v>
      </c>
      <c r="BB1898" s="191">
        <v>181</v>
      </c>
      <c r="BC1898" s="191">
        <v>177</v>
      </c>
      <c r="BD1898" s="192">
        <v>386</v>
      </c>
      <c r="BE1898" s="192">
        <v>395</v>
      </c>
      <c r="BF1898" s="191">
        <v>522</v>
      </c>
      <c r="BG1898" s="191">
        <v>271</v>
      </c>
      <c r="BH1898" s="193">
        <v>333</v>
      </c>
      <c r="BJ1898" s="190" t="s">
        <v>8603</v>
      </c>
      <c r="BR1898" s="60"/>
      <c r="BV1898" s="60"/>
    </row>
    <row r="1899" spans="1:74" x14ac:dyDescent="0.25">
      <c r="D1899" s="208"/>
      <c r="E1899" s="208"/>
      <c r="F1899" s="211"/>
      <c r="H1899" s="208"/>
      <c r="I1899" s="208"/>
      <c r="J1899" s="208"/>
      <c r="K1899" s="211"/>
      <c r="O1899" s="216"/>
      <c r="P1899" s="216"/>
      <c r="Q1899" s="217"/>
      <c r="S1899" s="64" t="s">
        <v>8733</v>
      </c>
      <c r="T1899" s="69">
        <v>0</v>
      </c>
      <c r="U1899" s="69">
        <v>0</v>
      </c>
      <c r="V1899" s="69">
        <v>0</v>
      </c>
      <c r="W1899" s="69">
        <v>0</v>
      </c>
      <c r="X1899" s="69">
        <v>0</v>
      </c>
      <c r="Y1899" s="64">
        <f>SUM(T1899:X1899)</f>
        <v>0</v>
      </c>
      <c r="Z1899" s="64" t="s">
        <v>8733</v>
      </c>
      <c r="AL1899" s="60" t="s">
        <v>8725</v>
      </c>
      <c r="AM1899" s="66">
        <v>0</v>
      </c>
      <c r="AN1899" s="66">
        <v>0</v>
      </c>
      <c r="AO1899" s="66">
        <v>0</v>
      </c>
      <c r="AP1899" s="66">
        <v>0</v>
      </c>
      <c r="AQ1899" s="66">
        <v>0</v>
      </c>
      <c r="AR1899" s="66">
        <v>0</v>
      </c>
      <c r="AS1899" s="66">
        <v>0</v>
      </c>
      <c r="AT1899" s="66">
        <v>0</v>
      </c>
      <c r="AU1899" s="66">
        <v>0</v>
      </c>
      <c r="AV1899" s="66">
        <v>0</v>
      </c>
      <c r="AW1899" s="66">
        <v>0</v>
      </c>
      <c r="AX1899" s="66">
        <v>0</v>
      </c>
      <c r="AY1899" s="66">
        <v>0</v>
      </c>
      <c r="AZ1899" s="66">
        <v>0</v>
      </c>
      <c r="BA1899" s="66">
        <v>0</v>
      </c>
      <c r="BB1899" s="66">
        <v>0</v>
      </c>
      <c r="BC1899" s="66">
        <v>0</v>
      </c>
      <c r="BD1899" s="189">
        <v>61</v>
      </c>
      <c r="BE1899" s="66">
        <v>57</v>
      </c>
      <c r="BF1899" s="66">
        <v>152</v>
      </c>
      <c r="BG1899" s="66">
        <v>72</v>
      </c>
      <c r="BH1899" s="66">
        <v>204</v>
      </c>
      <c r="BJ1899" s="60" t="s">
        <v>8725</v>
      </c>
      <c r="BR1899" s="60"/>
      <c r="BV1899" s="60"/>
    </row>
    <row r="1900" spans="1:74" x14ac:dyDescent="0.25">
      <c r="S1900" s="64" t="s">
        <v>8734</v>
      </c>
      <c r="T1900" s="69">
        <v>0</v>
      </c>
      <c r="U1900" s="69">
        <v>0</v>
      </c>
      <c r="V1900" s="69">
        <v>0</v>
      </c>
      <c r="W1900" s="69">
        <v>0</v>
      </c>
      <c r="X1900" s="69">
        <v>0</v>
      </c>
      <c r="Y1900" s="64">
        <f>SUM(T1900:X1900)</f>
        <v>0</v>
      </c>
      <c r="Z1900" s="64" t="s">
        <v>8734</v>
      </c>
      <c r="AL1900" s="190" t="s">
        <v>8607</v>
      </c>
      <c r="AM1900" s="191">
        <v>0</v>
      </c>
      <c r="AN1900" s="191">
        <v>0</v>
      </c>
      <c r="AO1900" s="191">
        <v>0</v>
      </c>
      <c r="AP1900" s="191">
        <v>0</v>
      </c>
      <c r="AQ1900" s="191">
        <v>0</v>
      </c>
      <c r="AR1900" s="191">
        <v>0</v>
      </c>
      <c r="AS1900" s="191">
        <v>0</v>
      </c>
      <c r="AT1900" s="191">
        <v>0</v>
      </c>
      <c r="AU1900" s="191">
        <v>0</v>
      </c>
      <c r="AV1900" s="191">
        <v>0</v>
      </c>
      <c r="AW1900" s="191">
        <v>0</v>
      </c>
      <c r="AX1900" s="191">
        <v>0</v>
      </c>
      <c r="AY1900" s="191">
        <v>0</v>
      </c>
      <c r="AZ1900" s="191">
        <v>0</v>
      </c>
      <c r="BA1900" s="191">
        <v>0</v>
      </c>
      <c r="BB1900" s="191">
        <v>0</v>
      </c>
      <c r="BC1900" s="191">
        <v>0</v>
      </c>
      <c r="BD1900" s="192">
        <v>0</v>
      </c>
      <c r="BE1900" s="192">
        <v>0</v>
      </c>
      <c r="BF1900" s="191">
        <v>76</v>
      </c>
      <c r="BG1900" s="191">
        <v>315</v>
      </c>
      <c r="BH1900" s="193">
        <v>456</v>
      </c>
      <c r="BJ1900" s="190" t="s">
        <v>8607</v>
      </c>
      <c r="BR1900" s="60"/>
      <c r="BV1900" s="60"/>
    </row>
    <row r="1901" spans="1:74" x14ac:dyDescent="0.25">
      <c r="S1901" s="64" t="s">
        <v>8735</v>
      </c>
      <c r="T1901" s="69">
        <v>0</v>
      </c>
      <c r="U1901" s="69">
        <v>0</v>
      </c>
      <c r="V1901" s="69">
        <v>0</v>
      </c>
      <c r="W1901" s="69">
        <v>0</v>
      </c>
      <c r="X1901" s="69">
        <v>0</v>
      </c>
      <c r="Y1901" s="64">
        <f>SUM(T1901:X1901)</f>
        <v>0</v>
      </c>
      <c r="Z1901" s="64" t="s">
        <v>8735</v>
      </c>
      <c r="BR1901" s="60"/>
      <c r="BV1901" s="60"/>
    </row>
    <row r="1902" spans="1:74" x14ac:dyDescent="0.25">
      <c r="C1902" s="216"/>
      <c r="D1902" s="216"/>
      <c r="E1902" s="216"/>
      <c r="F1902" s="217"/>
      <c r="S1902" s="90" t="s">
        <v>8483</v>
      </c>
      <c r="T1902" s="91">
        <v>0</v>
      </c>
      <c r="U1902" s="91">
        <v>1</v>
      </c>
      <c r="V1902" s="91">
        <v>0</v>
      </c>
      <c r="W1902" s="91">
        <v>0</v>
      </c>
      <c r="X1902" s="91">
        <v>0</v>
      </c>
      <c r="Y1902" s="64">
        <f t="shared" ref="Y1902:Y1908" si="279">SUM(T1902:W1902)</f>
        <v>1</v>
      </c>
      <c r="Z1902" s="90" t="s">
        <v>8483</v>
      </c>
      <c r="BR1902" s="60"/>
      <c r="BV1902" s="60"/>
    </row>
    <row r="1903" spans="1:74" x14ac:dyDescent="0.25">
      <c r="C1903" s="216"/>
      <c r="D1903" s="216"/>
      <c r="E1903" s="216"/>
      <c r="F1903" s="217"/>
      <c r="S1903" s="64" t="s">
        <v>8484</v>
      </c>
      <c r="T1903" s="69">
        <v>0</v>
      </c>
      <c r="U1903" s="69">
        <v>1</v>
      </c>
      <c r="V1903" s="69">
        <v>0</v>
      </c>
      <c r="W1903" s="69">
        <v>2</v>
      </c>
      <c r="X1903" s="69">
        <v>0</v>
      </c>
      <c r="Y1903" s="64">
        <f t="shared" si="279"/>
        <v>3</v>
      </c>
      <c r="Z1903" s="64" t="s">
        <v>8484</v>
      </c>
      <c r="BR1903" s="60"/>
      <c r="BV1903" s="60"/>
    </row>
    <row r="1904" spans="1:74" x14ac:dyDescent="0.25">
      <c r="C1904" s="216"/>
      <c r="D1904" s="216"/>
      <c r="E1904" s="216"/>
      <c r="F1904" s="217"/>
      <c r="S1904" s="90" t="s">
        <v>8485</v>
      </c>
      <c r="T1904" s="91">
        <v>0</v>
      </c>
      <c r="U1904" s="91">
        <v>8</v>
      </c>
      <c r="V1904" s="91">
        <v>1</v>
      </c>
      <c r="W1904" s="92">
        <v>5</v>
      </c>
      <c r="X1904" s="91">
        <v>0</v>
      </c>
      <c r="Y1904" s="64">
        <f t="shared" si="279"/>
        <v>14</v>
      </c>
      <c r="Z1904" s="90" t="s">
        <v>8485</v>
      </c>
      <c r="BR1904" s="60"/>
      <c r="BV1904" s="60"/>
    </row>
    <row r="1905" spans="1:74" x14ac:dyDescent="0.25">
      <c r="C1905" s="216"/>
      <c r="D1905" s="216"/>
      <c r="E1905" s="216"/>
      <c r="F1905" s="217"/>
      <c r="S1905" s="64" t="s">
        <v>8486</v>
      </c>
      <c r="T1905" s="69">
        <v>0</v>
      </c>
      <c r="U1905" s="69">
        <v>7</v>
      </c>
      <c r="V1905" s="69">
        <v>1</v>
      </c>
      <c r="W1905" s="69">
        <v>42</v>
      </c>
      <c r="X1905" s="69">
        <v>62</v>
      </c>
      <c r="Y1905" s="64">
        <f t="shared" si="279"/>
        <v>50</v>
      </c>
      <c r="Z1905" s="64" t="s">
        <v>8486</v>
      </c>
      <c r="BR1905" s="60"/>
      <c r="BV1905" s="60"/>
    </row>
    <row r="1906" spans="1:74" x14ac:dyDescent="0.25">
      <c r="C1906" s="216"/>
      <c r="D1906" s="216"/>
      <c r="E1906" s="216"/>
      <c r="F1906" s="217"/>
      <c r="S1906" s="90" t="s">
        <v>8487</v>
      </c>
      <c r="T1906" s="91">
        <v>7</v>
      </c>
      <c r="U1906" s="91">
        <v>18</v>
      </c>
      <c r="V1906" s="91">
        <v>3</v>
      </c>
      <c r="W1906" s="92">
        <v>81</v>
      </c>
      <c r="X1906" s="91">
        <v>333</v>
      </c>
      <c r="Y1906" s="64">
        <f t="shared" si="279"/>
        <v>109</v>
      </c>
      <c r="Z1906" s="90" t="s">
        <v>8487</v>
      </c>
      <c r="BR1906" s="60"/>
      <c r="BV1906" s="60"/>
    </row>
    <row r="1907" spans="1:74" x14ac:dyDescent="0.25">
      <c r="S1907" s="64" t="s">
        <v>8488</v>
      </c>
      <c r="T1907" s="69">
        <v>11</v>
      </c>
      <c r="U1907" s="69">
        <v>49</v>
      </c>
      <c r="V1907" s="69">
        <v>27</v>
      </c>
      <c r="W1907" s="69">
        <v>117</v>
      </c>
      <c r="X1907" s="69">
        <v>456</v>
      </c>
      <c r="Y1907" s="64">
        <f t="shared" si="279"/>
        <v>204</v>
      </c>
      <c r="Z1907" s="64" t="s">
        <v>8488</v>
      </c>
      <c r="BR1907" s="60"/>
      <c r="BV1907" s="60"/>
    </row>
    <row r="1908" spans="1:74" x14ac:dyDescent="0.25">
      <c r="T1908" s="60">
        <f>SUM(T1899:T1907)</f>
        <v>18</v>
      </c>
      <c r="U1908" s="60">
        <f>SUM(U1899:U1907)</f>
        <v>84</v>
      </c>
      <c r="V1908" s="60">
        <f>SUM(V1899:V1907)</f>
        <v>32</v>
      </c>
      <c r="W1908" s="60">
        <f>SUM(W1899:W1907)</f>
        <v>247</v>
      </c>
      <c r="X1908" s="60">
        <f>SUM(X1899:X1907)</f>
        <v>851</v>
      </c>
      <c r="Y1908" s="64">
        <f t="shared" si="279"/>
        <v>381</v>
      </c>
      <c r="BR1908" s="60"/>
      <c r="BV1908" s="60"/>
    </row>
    <row r="1909" spans="1:74" x14ac:dyDescent="0.25">
      <c r="BR1909" s="60"/>
      <c r="BV1909" s="60"/>
    </row>
    <row r="1912" spans="1:74" ht="39.6" x14ac:dyDescent="0.25">
      <c r="A1912" s="75" t="s">
        <v>8709</v>
      </c>
      <c r="B1912" s="75" t="s">
        <v>7388</v>
      </c>
      <c r="C1912" s="75" t="s">
        <v>8472</v>
      </c>
      <c r="D1912" s="75" t="s">
        <v>8496</v>
      </c>
      <c r="E1912" s="75" t="s">
        <v>8497</v>
      </c>
      <c r="F1912" s="75" t="s">
        <v>8498</v>
      </c>
      <c r="G1912" s="75" t="s">
        <v>8499</v>
      </c>
      <c r="H1912" s="75" t="s">
        <v>8500</v>
      </c>
      <c r="I1912" s="75" t="s">
        <v>8501</v>
      </c>
      <c r="J1912" s="77" t="s">
        <v>8502</v>
      </c>
      <c r="K1912" s="67" t="s">
        <v>8503</v>
      </c>
      <c r="M1912" s="66" t="s">
        <v>8739</v>
      </c>
      <c r="N1912" s="224"/>
      <c r="O1912" s="224"/>
      <c r="P1912" s="224"/>
      <c r="Q1912" s="225"/>
      <c r="S1912" s="60" t="s">
        <v>8709</v>
      </c>
      <c r="AL1912" s="66" t="s">
        <v>8566</v>
      </c>
      <c r="AM1912" s="119" t="s">
        <v>8709</v>
      </c>
      <c r="AN1912" s="66"/>
      <c r="AO1912" s="66"/>
      <c r="AP1912" s="66"/>
      <c r="BR1912" s="60"/>
      <c r="BV1912" s="60"/>
    </row>
    <row r="1913" spans="1:74" x14ac:dyDescent="0.25">
      <c r="A1913" s="86" t="s">
        <v>8740</v>
      </c>
      <c r="B1913" s="86" t="s">
        <v>924</v>
      </c>
      <c r="C1913" s="115">
        <v>1</v>
      </c>
      <c r="D1913" s="115">
        <v>1</v>
      </c>
      <c r="E1913" s="115">
        <v>0</v>
      </c>
      <c r="F1913" s="115">
        <v>1</v>
      </c>
      <c r="G1913" s="115">
        <v>0</v>
      </c>
      <c r="H1913" s="115">
        <v>0</v>
      </c>
      <c r="I1913" s="115">
        <v>0</v>
      </c>
      <c r="J1913" s="115">
        <v>0</v>
      </c>
      <c r="K1913" s="226">
        <f t="shared" ref="K1913:K1937" si="280">SUM(E1913:J1913)</f>
        <v>1</v>
      </c>
      <c r="M1913" s="62">
        <v>1</v>
      </c>
      <c r="N1913" s="224"/>
      <c r="O1913" s="224"/>
      <c r="P1913" s="224"/>
      <c r="Q1913" s="225"/>
      <c r="S1913" s="64" t="s">
        <v>8505</v>
      </c>
      <c r="T1913" s="64" t="s">
        <v>115</v>
      </c>
      <c r="U1913" s="64" t="s">
        <v>135</v>
      </c>
      <c r="V1913" s="64" t="s">
        <v>139</v>
      </c>
      <c r="W1913" s="64" t="s">
        <v>121</v>
      </c>
      <c r="X1913" s="64" t="s">
        <v>667</v>
      </c>
      <c r="Y1913" s="64" t="s">
        <v>8</v>
      </c>
      <c r="AL1913" s="60" t="s">
        <v>8692</v>
      </c>
      <c r="AM1913" s="66"/>
      <c r="AN1913" s="66"/>
      <c r="AO1913" s="66"/>
      <c r="AP1913" s="66"/>
      <c r="BR1913" s="60"/>
      <c r="BV1913" s="60"/>
    </row>
    <row r="1914" spans="1:74" x14ac:dyDescent="0.25">
      <c r="A1914" s="200" t="s">
        <v>8741</v>
      </c>
      <c r="B1914" s="200" t="s">
        <v>924</v>
      </c>
      <c r="C1914" s="187">
        <v>1</v>
      </c>
      <c r="D1914" s="187">
        <v>1</v>
      </c>
      <c r="E1914" s="187">
        <v>0</v>
      </c>
      <c r="F1914" s="187">
        <v>1</v>
      </c>
      <c r="G1914" s="187">
        <v>0</v>
      </c>
      <c r="H1914" s="187">
        <v>0</v>
      </c>
      <c r="I1914" s="187">
        <v>0</v>
      </c>
      <c r="J1914" s="187">
        <v>0</v>
      </c>
      <c r="K1914" s="227">
        <f t="shared" si="280"/>
        <v>1</v>
      </c>
      <c r="M1914" s="184">
        <v>1</v>
      </c>
      <c r="N1914" s="224"/>
      <c r="O1914" s="224"/>
      <c r="P1914" s="224"/>
      <c r="Q1914" s="225"/>
      <c r="S1914" s="64" t="s">
        <v>8733</v>
      </c>
      <c r="T1914" s="69">
        <v>0</v>
      </c>
      <c r="U1914" s="69">
        <v>1</v>
      </c>
      <c r="V1914" s="69">
        <v>0</v>
      </c>
      <c r="W1914" s="69">
        <v>0</v>
      </c>
      <c r="X1914" s="69">
        <v>0</v>
      </c>
      <c r="Y1914" s="64">
        <f t="shared" ref="Y1914:Y1923" si="281">SUM(T1914:X1914)</f>
        <v>1</v>
      </c>
      <c r="AL1914" s="60" t="s">
        <v>8694</v>
      </c>
      <c r="AM1914" s="66"/>
      <c r="AN1914" s="66"/>
      <c r="AO1914" s="66"/>
      <c r="AP1914" s="66"/>
      <c r="BR1914" s="60"/>
      <c r="BV1914" s="60"/>
    </row>
    <row r="1915" spans="1:74" x14ac:dyDescent="0.25">
      <c r="A1915" s="86" t="s">
        <v>8742</v>
      </c>
      <c r="B1915" s="86" t="s">
        <v>924</v>
      </c>
      <c r="C1915" s="115">
        <v>1</v>
      </c>
      <c r="D1915" s="115">
        <v>1</v>
      </c>
      <c r="E1915" s="115">
        <v>0</v>
      </c>
      <c r="F1915" s="115">
        <v>1</v>
      </c>
      <c r="G1915" s="115">
        <v>0</v>
      </c>
      <c r="H1915" s="115">
        <v>0</v>
      </c>
      <c r="I1915" s="115">
        <v>0</v>
      </c>
      <c r="J1915" s="115">
        <v>0</v>
      </c>
      <c r="K1915" s="226">
        <f t="shared" si="280"/>
        <v>1</v>
      </c>
      <c r="M1915" s="62">
        <v>1</v>
      </c>
      <c r="N1915" s="224"/>
      <c r="O1915" s="224"/>
      <c r="P1915" s="224"/>
      <c r="Q1915" s="225"/>
      <c r="S1915" s="64" t="s">
        <v>8734</v>
      </c>
      <c r="T1915" s="69">
        <v>0</v>
      </c>
      <c r="U1915" s="69">
        <v>1</v>
      </c>
      <c r="V1915" s="69">
        <v>0</v>
      </c>
      <c r="W1915" s="69">
        <v>0</v>
      </c>
      <c r="X1915" s="69">
        <v>0</v>
      </c>
      <c r="Y1915" s="64">
        <f t="shared" si="281"/>
        <v>1</v>
      </c>
      <c r="AM1915" s="66"/>
      <c r="AN1915" s="66"/>
      <c r="AO1915" s="66"/>
      <c r="AP1915" s="66"/>
      <c r="BR1915" s="60"/>
      <c r="BV1915" s="60"/>
    </row>
    <row r="1916" spans="1:74" ht="22.8" x14ac:dyDescent="0.25">
      <c r="A1916" s="200" t="s">
        <v>8738</v>
      </c>
      <c r="B1916" s="200" t="s">
        <v>2680</v>
      </c>
      <c r="C1916" s="187">
        <v>1</v>
      </c>
      <c r="D1916" s="187">
        <v>1</v>
      </c>
      <c r="E1916" s="187">
        <v>0</v>
      </c>
      <c r="F1916" s="187">
        <v>1</v>
      </c>
      <c r="G1916" s="187">
        <v>0</v>
      </c>
      <c r="H1916" s="187">
        <v>0</v>
      </c>
      <c r="I1916" s="187">
        <v>0</v>
      </c>
      <c r="J1916" s="187">
        <v>0</v>
      </c>
      <c r="K1916" s="227">
        <f t="shared" si="280"/>
        <v>1</v>
      </c>
      <c r="M1916" s="62"/>
      <c r="N1916" s="224"/>
      <c r="O1916" s="224"/>
      <c r="P1916" s="224"/>
      <c r="Q1916" s="225"/>
      <c r="S1916" s="64" t="s">
        <v>8735</v>
      </c>
      <c r="T1916" s="69">
        <v>0</v>
      </c>
      <c r="U1916" s="69">
        <v>1</v>
      </c>
      <c r="V1916" s="69">
        <v>0</v>
      </c>
      <c r="W1916" s="69">
        <v>0</v>
      </c>
      <c r="X1916" s="69">
        <v>0</v>
      </c>
      <c r="Y1916" s="64">
        <f t="shared" si="281"/>
        <v>1</v>
      </c>
      <c r="AL1916" s="60" t="s">
        <v>5</v>
      </c>
      <c r="AM1916" s="60" t="s">
        <v>8698</v>
      </c>
      <c r="AN1916" s="60" t="s">
        <v>8699</v>
      </c>
      <c r="AO1916" s="60" t="s">
        <v>8700</v>
      </c>
      <c r="AP1916" s="60" t="s">
        <v>8597</v>
      </c>
      <c r="AQ1916" s="60" t="s">
        <v>8592</v>
      </c>
      <c r="AR1916" s="60" t="s">
        <v>8701</v>
      </c>
      <c r="AS1916" s="60" t="s">
        <v>8702</v>
      </c>
      <c r="AT1916" s="119" t="s">
        <v>8703</v>
      </c>
      <c r="AU1916" s="119" t="s">
        <v>8600</v>
      </c>
      <c r="AV1916" s="60" t="s">
        <v>8601</v>
      </c>
      <c r="AW1916" s="60" t="s">
        <v>8596</v>
      </c>
      <c r="AX1916" s="60" t="s">
        <v>8704</v>
      </c>
      <c r="AY1916" s="60" t="s">
        <v>8705</v>
      </c>
      <c r="AZ1916" s="60" t="s">
        <v>8706</v>
      </c>
      <c r="BA1916" s="60" t="s">
        <v>8599</v>
      </c>
      <c r="BB1916" s="60" t="s">
        <v>8642</v>
      </c>
      <c r="BC1916" s="60" t="s">
        <v>8605</v>
      </c>
      <c r="BD1916" s="60" t="s">
        <v>8707</v>
      </c>
      <c r="BE1916" s="60" t="s">
        <v>8708</v>
      </c>
      <c r="BF1916" s="60" t="s">
        <v>8604</v>
      </c>
      <c r="BG1916" s="60" t="s">
        <v>8709</v>
      </c>
      <c r="BR1916" s="60"/>
      <c r="BV1916" s="60"/>
    </row>
    <row r="1917" spans="1:74" x14ac:dyDescent="0.25">
      <c r="A1917" s="200" t="s">
        <v>8738</v>
      </c>
      <c r="B1917" s="200" t="s">
        <v>924</v>
      </c>
      <c r="C1917" s="187">
        <v>1</v>
      </c>
      <c r="D1917" s="187">
        <v>1</v>
      </c>
      <c r="E1917" s="187">
        <v>1</v>
      </c>
      <c r="F1917" s="187">
        <v>0</v>
      </c>
      <c r="G1917" s="187">
        <v>0</v>
      </c>
      <c r="H1917" s="187">
        <v>0</v>
      </c>
      <c r="I1917" s="187">
        <v>0</v>
      </c>
      <c r="J1917" s="187">
        <v>0</v>
      </c>
      <c r="K1917" s="227">
        <f t="shared" si="280"/>
        <v>1</v>
      </c>
      <c r="M1917" s="62">
        <v>2</v>
      </c>
      <c r="N1917" s="224"/>
      <c r="O1917" s="224"/>
      <c r="P1917" s="224"/>
      <c r="Q1917" s="225"/>
      <c r="S1917" s="64" t="s">
        <v>8483</v>
      </c>
      <c r="T1917" s="69">
        <v>1</v>
      </c>
      <c r="U1917" s="69">
        <v>1</v>
      </c>
      <c r="V1917" s="69">
        <v>0</v>
      </c>
      <c r="W1917" s="69">
        <v>0</v>
      </c>
      <c r="X1917" s="69">
        <v>0</v>
      </c>
      <c r="Y1917" s="64">
        <f t="shared" si="281"/>
        <v>2</v>
      </c>
      <c r="AL1917" s="60" t="s">
        <v>8582</v>
      </c>
      <c r="AM1917" s="66">
        <v>0</v>
      </c>
      <c r="AN1917" s="66">
        <v>0</v>
      </c>
      <c r="AO1917" s="66">
        <v>0</v>
      </c>
      <c r="AP1917" s="66">
        <v>0</v>
      </c>
      <c r="AQ1917" s="66">
        <v>0</v>
      </c>
      <c r="AR1917" s="66">
        <v>0</v>
      </c>
      <c r="AS1917" s="66">
        <v>0</v>
      </c>
      <c r="AT1917" s="119">
        <v>0</v>
      </c>
      <c r="AU1917" s="119">
        <v>0</v>
      </c>
      <c r="AV1917" s="66">
        <v>0</v>
      </c>
      <c r="AW1917" s="66">
        <v>0</v>
      </c>
      <c r="AX1917" s="66">
        <v>0</v>
      </c>
      <c r="AY1917" s="66">
        <v>0</v>
      </c>
      <c r="AZ1917" s="66">
        <v>0</v>
      </c>
      <c r="BA1917" s="66">
        <v>0</v>
      </c>
      <c r="BB1917" s="66">
        <v>0</v>
      </c>
      <c r="BC1917" s="66">
        <v>0</v>
      </c>
      <c r="BD1917" s="66">
        <v>0</v>
      </c>
      <c r="BE1917" s="66">
        <v>0</v>
      </c>
      <c r="BF1917" s="66">
        <v>0</v>
      </c>
      <c r="BG1917" s="66">
        <v>0</v>
      </c>
      <c r="BI1917" s="60" t="s">
        <v>8582</v>
      </c>
      <c r="BR1917" s="60"/>
      <c r="BV1917" s="60"/>
    </row>
    <row r="1918" spans="1:74" x14ac:dyDescent="0.25">
      <c r="A1918" s="86" t="s">
        <v>8545</v>
      </c>
      <c r="B1918" s="219" t="s">
        <v>2680</v>
      </c>
      <c r="C1918" s="115">
        <v>2</v>
      </c>
      <c r="D1918" s="115">
        <v>2</v>
      </c>
      <c r="E1918" s="115">
        <v>1</v>
      </c>
      <c r="F1918" s="115">
        <v>1</v>
      </c>
      <c r="G1918" s="115">
        <v>0</v>
      </c>
      <c r="H1918" s="115">
        <v>0</v>
      </c>
      <c r="I1918" s="115">
        <v>0</v>
      </c>
      <c r="J1918" s="115">
        <v>0</v>
      </c>
      <c r="K1918" s="226">
        <f t="shared" si="280"/>
        <v>2</v>
      </c>
      <c r="M1918" s="62"/>
      <c r="N1918" s="224"/>
      <c r="O1918" s="224"/>
      <c r="P1918" s="224"/>
      <c r="Q1918" s="225"/>
      <c r="S1918" s="64" t="s">
        <v>8484</v>
      </c>
      <c r="T1918" s="69">
        <v>1</v>
      </c>
      <c r="U1918" s="69">
        <v>1</v>
      </c>
      <c r="V1918" s="69">
        <v>0</v>
      </c>
      <c r="W1918" s="69">
        <v>2</v>
      </c>
      <c r="X1918" s="69">
        <v>0</v>
      </c>
      <c r="Y1918" s="64">
        <f t="shared" si="281"/>
        <v>4</v>
      </c>
      <c r="AL1918" s="60" t="s">
        <v>8583</v>
      </c>
      <c r="AM1918" s="66">
        <v>0</v>
      </c>
      <c r="AN1918" s="66">
        <v>0</v>
      </c>
      <c r="AO1918" s="66">
        <v>0</v>
      </c>
      <c r="AP1918" s="66">
        <v>0</v>
      </c>
      <c r="AQ1918" s="66">
        <v>0</v>
      </c>
      <c r="AR1918" s="66">
        <v>0</v>
      </c>
      <c r="AS1918" s="66">
        <v>0</v>
      </c>
      <c r="AT1918" s="119">
        <v>0</v>
      </c>
      <c r="AU1918" s="119">
        <v>0</v>
      </c>
      <c r="AV1918" s="66">
        <v>0</v>
      </c>
      <c r="AW1918" s="66">
        <v>0</v>
      </c>
      <c r="AX1918" s="66">
        <v>0</v>
      </c>
      <c r="AY1918" s="66">
        <v>0</v>
      </c>
      <c r="AZ1918" s="66">
        <v>0</v>
      </c>
      <c r="BA1918" s="66">
        <v>0</v>
      </c>
      <c r="BB1918" s="66">
        <v>0</v>
      </c>
      <c r="BC1918" s="66">
        <v>0</v>
      </c>
      <c r="BD1918" s="66">
        <v>0</v>
      </c>
      <c r="BE1918" s="66">
        <v>0</v>
      </c>
      <c r="BF1918" s="66">
        <v>0</v>
      </c>
      <c r="BG1918" s="66">
        <v>0</v>
      </c>
      <c r="BI1918" s="60" t="s">
        <v>8583</v>
      </c>
      <c r="BR1918" s="60"/>
      <c r="BV1918" s="60"/>
    </row>
    <row r="1919" spans="1:74" x14ac:dyDescent="0.25">
      <c r="A1919" s="86" t="s">
        <v>8545</v>
      </c>
      <c r="B1919" s="86" t="s">
        <v>924</v>
      </c>
      <c r="C1919" s="115">
        <v>2</v>
      </c>
      <c r="D1919" s="115">
        <v>2</v>
      </c>
      <c r="E1919" s="163">
        <v>0</v>
      </c>
      <c r="F1919" s="163">
        <v>0</v>
      </c>
      <c r="G1919" s="163">
        <v>0</v>
      </c>
      <c r="H1919" s="163">
        <v>2</v>
      </c>
      <c r="I1919" s="163">
        <v>0</v>
      </c>
      <c r="J1919" s="163">
        <v>0</v>
      </c>
      <c r="K1919" s="226">
        <f t="shared" si="280"/>
        <v>2</v>
      </c>
      <c r="M1919" s="62">
        <v>4</v>
      </c>
      <c r="N1919" s="224"/>
      <c r="O1919" s="224"/>
      <c r="P1919" s="224"/>
      <c r="Q1919" s="225"/>
      <c r="S1919" s="90" t="s">
        <v>8485</v>
      </c>
      <c r="T1919" s="91">
        <v>1</v>
      </c>
      <c r="U1919" s="91">
        <v>2</v>
      </c>
      <c r="V1919" s="91">
        <v>0</v>
      </c>
      <c r="W1919" s="91">
        <v>5</v>
      </c>
      <c r="X1919" s="91">
        <v>0</v>
      </c>
      <c r="Y1919" s="64">
        <f t="shared" si="281"/>
        <v>8</v>
      </c>
      <c r="AL1919" s="60" t="s">
        <v>8584</v>
      </c>
      <c r="AM1919" s="66">
        <v>0</v>
      </c>
      <c r="AN1919" s="66">
        <v>0</v>
      </c>
      <c r="AO1919" s="66">
        <v>0</v>
      </c>
      <c r="AP1919" s="66">
        <v>0</v>
      </c>
      <c r="AQ1919" s="66">
        <v>0</v>
      </c>
      <c r="AR1919" s="66">
        <v>0</v>
      </c>
      <c r="AS1919" s="66">
        <v>0</v>
      </c>
      <c r="AT1919" s="119">
        <v>0</v>
      </c>
      <c r="AU1919" s="119">
        <v>0</v>
      </c>
      <c r="AV1919" s="66">
        <v>0</v>
      </c>
      <c r="AW1919" s="66">
        <v>0</v>
      </c>
      <c r="AX1919" s="66">
        <v>1</v>
      </c>
      <c r="AY1919" s="66">
        <v>0</v>
      </c>
      <c r="AZ1919" s="66">
        <v>0</v>
      </c>
      <c r="BA1919" s="66">
        <v>0</v>
      </c>
      <c r="BB1919" s="66">
        <v>0</v>
      </c>
      <c r="BC1919" s="66">
        <v>0</v>
      </c>
      <c r="BD1919" s="66">
        <v>0</v>
      </c>
      <c r="BE1919" s="66">
        <v>0</v>
      </c>
      <c r="BF1919" s="66">
        <v>0</v>
      </c>
      <c r="BG1919" s="66">
        <v>0</v>
      </c>
      <c r="BI1919" s="60" t="s">
        <v>8584</v>
      </c>
      <c r="BR1919" s="60"/>
      <c r="BV1919" s="60"/>
    </row>
    <row r="1920" spans="1:74" x14ac:dyDescent="0.25">
      <c r="A1920" s="200" t="s">
        <v>8546</v>
      </c>
      <c r="B1920" s="200" t="s">
        <v>2680</v>
      </c>
      <c r="C1920" s="187">
        <v>2</v>
      </c>
      <c r="D1920" s="187">
        <v>2</v>
      </c>
      <c r="E1920" s="172">
        <v>1</v>
      </c>
      <c r="F1920" s="172">
        <v>1</v>
      </c>
      <c r="G1920" s="172">
        <v>0</v>
      </c>
      <c r="H1920" s="172">
        <v>0</v>
      </c>
      <c r="I1920" s="172">
        <v>0</v>
      </c>
      <c r="J1920" s="172">
        <v>0</v>
      </c>
      <c r="K1920" s="227">
        <f t="shared" si="280"/>
        <v>2</v>
      </c>
      <c r="M1920" s="184"/>
      <c r="N1920" s="224"/>
      <c r="O1920" s="224"/>
      <c r="P1920" s="224"/>
      <c r="Q1920" s="225"/>
      <c r="S1920" s="64" t="s">
        <v>8486</v>
      </c>
      <c r="T1920" s="69">
        <v>3</v>
      </c>
      <c r="U1920" s="69">
        <v>5</v>
      </c>
      <c r="V1920" s="69">
        <v>0</v>
      </c>
      <c r="W1920" s="69">
        <v>26</v>
      </c>
      <c r="X1920" s="69">
        <v>54</v>
      </c>
      <c r="Y1920" s="64">
        <f t="shared" si="281"/>
        <v>88</v>
      </c>
      <c r="AL1920" s="60" t="s">
        <v>8585</v>
      </c>
      <c r="AM1920" s="66">
        <v>0</v>
      </c>
      <c r="AN1920" s="66">
        <v>0</v>
      </c>
      <c r="AO1920" s="66">
        <v>0</v>
      </c>
      <c r="AP1920" s="66">
        <v>0</v>
      </c>
      <c r="AQ1920" s="66">
        <v>0</v>
      </c>
      <c r="AR1920" s="66">
        <v>0</v>
      </c>
      <c r="AS1920" s="66">
        <v>0</v>
      </c>
      <c r="AT1920" s="119">
        <v>0</v>
      </c>
      <c r="AU1920" s="119">
        <v>0</v>
      </c>
      <c r="AV1920" s="66">
        <v>0</v>
      </c>
      <c r="AW1920" s="66">
        <v>0</v>
      </c>
      <c r="AX1920" s="66">
        <v>1</v>
      </c>
      <c r="AY1920" s="66">
        <v>0</v>
      </c>
      <c r="AZ1920" s="66">
        <v>0</v>
      </c>
      <c r="BA1920" s="66">
        <v>0</v>
      </c>
      <c r="BB1920" s="66">
        <v>0</v>
      </c>
      <c r="BC1920" s="66">
        <v>0</v>
      </c>
      <c r="BD1920" s="66">
        <v>0</v>
      </c>
      <c r="BE1920" s="66">
        <v>0</v>
      </c>
      <c r="BF1920" s="66">
        <v>0</v>
      </c>
      <c r="BG1920" s="66">
        <v>0</v>
      </c>
      <c r="BI1920" s="60" t="s">
        <v>8585</v>
      </c>
      <c r="BR1920" s="60"/>
      <c r="BV1920" s="60"/>
    </row>
    <row r="1921" spans="1:74" x14ac:dyDescent="0.25">
      <c r="A1921" s="200" t="s">
        <v>8546</v>
      </c>
      <c r="B1921" s="200" t="s">
        <v>7219</v>
      </c>
      <c r="C1921" s="187">
        <v>1</v>
      </c>
      <c r="D1921" s="187">
        <v>1</v>
      </c>
      <c r="E1921" s="172">
        <v>0</v>
      </c>
      <c r="F1921" s="172">
        <v>1</v>
      </c>
      <c r="G1921" s="172">
        <v>0</v>
      </c>
      <c r="H1921" s="172">
        <v>0</v>
      </c>
      <c r="I1921" s="172">
        <v>0</v>
      </c>
      <c r="J1921" s="172">
        <v>0</v>
      </c>
      <c r="K1921" s="227">
        <f t="shared" si="280"/>
        <v>1</v>
      </c>
      <c r="M1921" s="62"/>
      <c r="N1921" s="224"/>
      <c r="O1921" s="224"/>
      <c r="P1921" s="224"/>
      <c r="Q1921" s="225"/>
      <c r="S1921" s="90" t="s">
        <v>8487</v>
      </c>
      <c r="T1921" s="91">
        <v>6</v>
      </c>
      <c r="U1921" s="91">
        <v>21</v>
      </c>
      <c r="V1921" s="91">
        <v>2</v>
      </c>
      <c r="W1921" s="91">
        <v>66</v>
      </c>
      <c r="X1921" s="91">
        <v>271</v>
      </c>
      <c r="Y1921" s="64">
        <f t="shared" si="281"/>
        <v>366</v>
      </c>
      <c r="AL1921" s="60" t="s">
        <v>8591</v>
      </c>
      <c r="AM1921" s="66">
        <v>364</v>
      </c>
      <c r="AN1921" s="66">
        <v>349</v>
      </c>
      <c r="AO1921" s="66">
        <v>510</v>
      </c>
      <c r="AP1921" s="66">
        <v>535</v>
      </c>
      <c r="AQ1921" s="66">
        <v>579</v>
      </c>
      <c r="AR1921" s="66">
        <v>91</v>
      </c>
      <c r="AS1921" s="66">
        <v>181</v>
      </c>
      <c r="AT1921" s="119">
        <v>166</v>
      </c>
      <c r="AU1921" s="119">
        <v>123</v>
      </c>
      <c r="AV1921" s="66">
        <v>6</v>
      </c>
      <c r="AW1921" s="66">
        <v>0</v>
      </c>
      <c r="AX1921" s="66">
        <v>1</v>
      </c>
      <c r="AY1921" s="66">
        <v>0</v>
      </c>
      <c r="AZ1921" s="66">
        <v>0</v>
      </c>
      <c r="BA1921" s="66">
        <v>0</v>
      </c>
      <c r="BB1921" s="66">
        <v>0</v>
      </c>
      <c r="BC1921" s="66">
        <v>0</v>
      </c>
      <c r="BD1921" s="66">
        <v>0</v>
      </c>
      <c r="BE1921" s="66">
        <v>0</v>
      </c>
      <c r="BF1921" s="66">
        <v>0</v>
      </c>
      <c r="BG1921" s="66">
        <v>0</v>
      </c>
      <c r="BI1921" s="60" t="s">
        <v>8591</v>
      </c>
      <c r="BR1921" s="60"/>
      <c r="BV1921" s="60"/>
    </row>
    <row r="1922" spans="1:74" x14ac:dyDescent="0.25">
      <c r="A1922" s="200" t="s">
        <v>8546</v>
      </c>
      <c r="B1922" s="200" t="s">
        <v>924</v>
      </c>
      <c r="C1922" s="187">
        <v>5</v>
      </c>
      <c r="D1922" s="187">
        <v>5</v>
      </c>
      <c r="E1922" s="172">
        <v>0</v>
      </c>
      <c r="F1922" s="172">
        <v>0</v>
      </c>
      <c r="G1922" s="172">
        <v>0</v>
      </c>
      <c r="H1922" s="172">
        <v>5</v>
      </c>
      <c r="I1922" s="172">
        <v>0</v>
      </c>
      <c r="J1922" s="172">
        <v>0</v>
      </c>
      <c r="K1922" s="227">
        <f t="shared" si="280"/>
        <v>5</v>
      </c>
      <c r="M1922" s="62">
        <v>8</v>
      </c>
      <c r="N1922" s="224"/>
      <c r="O1922" s="224"/>
      <c r="P1922" s="224"/>
      <c r="Q1922" s="225"/>
      <c r="S1922" s="64" t="s">
        <v>8488</v>
      </c>
      <c r="T1922" s="69">
        <v>8</v>
      </c>
      <c r="U1922" s="69">
        <v>35</v>
      </c>
      <c r="V1922" s="69">
        <v>12</v>
      </c>
      <c r="W1922" s="69">
        <v>84</v>
      </c>
      <c r="X1922" s="69">
        <v>315</v>
      </c>
      <c r="Y1922" s="64">
        <f t="shared" si="281"/>
        <v>454</v>
      </c>
      <c r="AL1922" s="60" t="s">
        <v>8632</v>
      </c>
      <c r="AM1922" s="66">
        <v>3</v>
      </c>
      <c r="AN1922" s="66">
        <v>0</v>
      </c>
      <c r="AO1922" s="66">
        <v>1</v>
      </c>
      <c r="AP1922" s="66">
        <v>1</v>
      </c>
      <c r="AQ1922" s="66">
        <v>1</v>
      </c>
      <c r="AR1922" s="66">
        <v>0</v>
      </c>
      <c r="AS1922" s="66">
        <v>0</v>
      </c>
      <c r="AT1922" s="119">
        <v>0</v>
      </c>
      <c r="AU1922" s="119">
        <v>0</v>
      </c>
      <c r="AV1922" s="66">
        <v>1</v>
      </c>
      <c r="AW1922" s="66">
        <v>2</v>
      </c>
      <c r="AX1922" s="66">
        <v>1</v>
      </c>
      <c r="AY1922" s="66">
        <v>1</v>
      </c>
      <c r="AZ1922" s="66">
        <v>0</v>
      </c>
      <c r="BA1922" s="66">
        <v>0</v>
      </c>
      <c r="BB1922" s="66">
        <v>1</v>
      </c>
      <c r="BC1922" s="66">
        <v>0</v>
      </c>
      <c r="BD1922" s="66">
        <v>0</v>
      </c>
      <c r="BE1922" s="66">
        <v>0</v>
      </c>
      <c r="BF1922" s="66">
        <v>1</v>
      </c>
      <c r="BG1922" s="66">
        <v>1</v>
      </c>
      <c r="BI1922" s="60" t="s">
        <v>8632</v>
      </c>
      <c r="BR1922" s="60"/>
      <c r="BV1922" s="60"/>
    </row>
    <row r="1923" spans="1:74" x14ac:dyDescent="0.25">
      <c r="A1923" s="86" t="s">
        <v>8521</v>
      </c>
      <c r="B1923" s="86" t="s">
        <v>2680</v>
      </c>
      <c r="C1923" s="115">
        <v>5</v>
      </c>
      <c r="D1923" s="115">
        <v>5</v>
      </c>
      <c r="E1923" s="163">
        <v>1</v>
      </c>
      <c r="F1923" s="163">
        <v>2</v>
      </c>
      <c r="G1923" s="163">
        <v>0</v>
      </c>
      <c r="H1923" s="163">
        <v>2</v>
      </c>
      <c r="I1923" s="163">
        <v>0</v>
      </c>
      <c r="J1923" s="163">
        <v>0</v>
      </c>
      <c r="K1923" s="226">
        <f t="shared" si="280"/>
        <v>5</v>
      </c>
      <c r="M1923" s="62"/>
      <c r="N1923" s="224"/>
      <c r="O1923" s="224"/>
      <c r="P1923" s="224"/>
      <c r="Q1923" s="225"/>
      <c r="T1923" s="60">
        <f>SUM(T1914:T1922)</f>
        <v>20</v>
      </c>
      <c r="U1923" s="60">
        <f>SUM(U1914:U1922)</f>
        <v>68</v>
      </c>
      <c r="V1923" s="60">
        <f>SUM(V1914:V1922)</f>
        <v>14</v>
      </c>
      <c r="W1923" s="60">
        <f>SUM(W1914:W1922)</f>
        <v>183</v>
      </c>
      <c r="X1923" s="60">
        <f>SUM(X1914:X1922)</f>
        <v>640</v>
      </c>
      <c r="Y1923" s="64">
        <f t="shared" si="281"/>
        <v>925</v>
      </c>
      <c r="AL1923" s="60" t="s">
        <v>8633</v>
      </c>
      <c r="AM1923" s="66">
        <v>3</v>
      </c>
      <c r="AN1923" s="66">
        <v>3</v>
      </c>
      <c r="AO1923" s="66">
        <v>1</v>
      </c>
      <c r="AP1923" s="66">
        <v>1</v>
      </c>
      <c r="AQ1923" s="66">
        <v>1</v>
      </c>
      <c r="AR1923" s="66">
        <v>0</v>
      </c>
      <c r="AS1923" s="66">
        <v>0</v>
      </c>
      <c r="AT1923" s="119">
        <v>0</v>
      </c>
      <c r="AU1923" s="119">
        <v>1</v>
      </c>
      <c r="AV1923" s="66">
        <v>1</v>
      </c>
      <c r="AW1923" s="66">
        <v>0</v>
      </c>
      <c r="AX1923" s="66">
        <v>0</v>
      </c>
      <c r="AY1923" s="66">
        <v>1</v>
      </c>
      <c r="AZ1923" s="66">
        <v>0</v>
      </c>
      <c r="BA1923" s="66">
        <v>0</v>
      </c>
      <c r="BB1923" s="66">
        <v>1</v>
      </c>
      <c r="BC1923" s="66">
        <v>0</v>
      </c>
      <c r="BD1923" s="66">
        <v>0</v>
      </c>
      <c r="BE1923" s="66">
        <v>0</v>
      </c>
      <c r="BF1923" s="66">
        <v>0</v>
      </c>
      <c r="BG1923" s="66">
        <v>1</v>
      </c>
      <c r="BI1923" s="60" t="s">
        <v>8633</v>
      </c>
      <c r="BR1923" s="60"/>
      <c r="BV1923" s="60"/>
    </row>
    <row r="1924" spans="1:74" x14ac:dyDescent="0.25">
      <c r="A1924" s="86" t="s">
        <v>8521</v>
      </c>
      <c r="B1924" s="86" t="s">
        <v>1641</v>
      </c>
      <c r="C1924" s="115">
        <v>12</v>
      </c>
      <c r="D1924" s="115">
        <v>12</v>
      </c>
      <c r="E1924" s="163">
        <v>0</v>
      </c>
      <c r="F1924" s="163">
        <v>0</v>
      </c>
      <c r="G1924" s="163">
        <v>0</v>
      </c>
      <c r="H1924" s="163">
        <v>5</v>
      </c>
      <c r="I1924" s="163">
        <v>7</v>
      </c>
      <c r="J1924" s="163">
        <v>0</v>
      </c>
      <c r="K1924" s="226">
        <f t="shared" si="280"/>
        <v>12</v>
      </c>
      <c r="M1924" s="62"/>
      <c r="N1924" s="224"/>
      <c r="O1924" s="224"/>
      <c r="P1924" s="224"/>
      <c r="Q1924" s="225"/>
      <c r="AL1924" s="60" t="s">
        <v>8634</v>
      </c>
      <c r="AM1924" s="66">
        <v>10</v>
      </c>
      <c r="AN1924" s="66">
        <v>3</v>
      </c>
      <c r="AO1924" s="66">
        <v>5</v>
      </c>
      <c r="AP1924" s="66">
        <v>3</v>
      </c>
      <c r="AQ1924" s="66">
        <v>2</v>
      </c>
      <c r="AR1924" s="66">
        <v>0</v>
      </c>
      <c r="AS1924" s="66">
        <v>0</v>
      </c>
      <c r="AT1924" s="119">
        <v>0</v>
      </c>
      <c r="AU1924" s="119">
        <v>1</v>
      </c>
      <c r="AV1924" s="66">
        <v>1</v>
      </c>
      <c r="AW1924" s="66">
        <v>0</v>
      </c>
      <c r="AX1924" s="66">
        <v>0</v>
      </c>
      <c r="AY1924" s="66">
        <v>1</v>
      </c>
      <c r="AZ1924" s="66">
        <v>0</v>
      </c>
      <c r="BA1924" s="66">
        <v>0</v>
      </c>
      <c r="BB1924" s="66">
        <v>1</v>
      </c>
      <c r="BC1924" s="66">
        <v>0</v>
      </c>
      <c r="BD1924" s="66">
        <v>0</v>
      </c>
      <c r="BE1924" s="66">
        <v>0</v>
      </c>
      <c r="BF1924" s="66">
        <v>0</v>
      </c>
      <c r="BG1924" s="66">
        <v>1</v>
      </c>
      <c r="BI1924" s="60" t="s">
        <v>8634</v>
      </c>
      <c r="BR1924" s="60"/>
      <c r="BV1924" s="60"/>
    </row>
    <row r="1925" spans="1:74" x14ac:dyDescent="0.25">
      <c r="A1925" s="86" t="s">
        <v>8521</v>
      </c>
      <c r="B1925" s="86" t="s">
        <v>7219</v>
      </c>
      <c r="C1925" s="115">
        <v>1</v>
      </c>
      <c r="D1925" s="115">
        <v>1</v>
      </c>
      <c r="E1925" s="163">
        <v>1</v>
      </c>
      <c r="F1925" s="163">
        <v>0</v>
      </c>
      <c r="G1925" s="163">
        <v>0</v>
      </c>
      <c r="H1925" s="163">
        <v>0</v>
      </c>
      <c r="I1925" s="163">
        <v>0</v>
      </c>
      <c r="J1925" s="163">
        <v>0</v>
      </c>
      <c r="K1925" s="226">
        <f t="shared" si="280"/>
        <v>1</v>
      </c>
      <c r="M1925" s="62"/>
      <c r="N1925" s="224"/>
      <c r="O1925" s="224"/>
      <c r="P1925" s="224"/>
      <c r="Q1925" s="225"/>
      <c r="AL1925" s="60" t="s">
        <v>8635</v>
      </c>
      <c r="AM1925" s="66">
        <v>51</v>
      </c>
      <c r="AN1925" s="66">
        <v>46</v>
      </c>
      <c r="AO1925" s="66">
        <v>37</v>
      </c>
      <c r="AP1925" s="66">
        <v>28</v>
      </c>
      <c r="AQ1925" s="66">
        <v>23</v>
      </c>
      <c r="AR1925" s="66">
        <v>12</v>
      </c>
      <c r="AS1925" s="66">
        <v>18</v>
      </c>
      <c r="AT1925" s="119">
        <v>8</v>
      </c>
      <c r="AU1925" s="119">
        <v>10</v>
      </c>
      <c r="AV1925" s="66">
        <v>4</v>
      </c>
      <c r="AW1925" s="66">
        <v>1</v>
      </c>
      <c r="AX1925" s="66">
        <v>5</v>
      </c>
      <c r="AY1925" s="66">
        <v>3</v>
      </c>
      <c r="AZ1925" s="66">
        <v>0</v>
      </c>
      <c r="BA1925" s="66">
        <v>0</v>
      </c>
      <c r="BB1925" s="66">
        <v>2</v>
      </c>
      <c r="BC1925" s="66">
        <v>0</v>
      </c>
      <c r="BD1925" s="66">
        <v>0</v>
      </c>
      <c r="BE1925" s="66">
        <v>0</v>
      </c>
      <c r="BF1925" s="66">
        <v>4</v>
      </c>
      <c r="BG1925" s="66">
        <v>1</v>
      </c>
      <c r="BI1925" s="60" t="s">
        <v>8635</v>
      </c>
      <c r="BR1925" s="60"/>
      <c r="BV1925" s="60"/>
    </row>
    <row r="1926" spans="1:74" x14ac:dyDescent="0.25">
      <c r="A1926" s="86" t="s">
        <v>8521</v>
      </c>
      <c r="B1926" s="86" t="s">
        <v>924</v>
      </c>
      <c r="C1926" s="115">
        <v>71</v>
      </c>
      <c r="D1926" s="115">
        <v>70</v>
      </c>
      <c r="E1926" s="163">
        <v>1</v>
      </c>
      <c r="F1926" s="163">
        <v>3</v>
      </c>
      <c r="G1926" s="163">
        <v>0</v>
      </c>
      <c r="H1926" s="163">
        <v>19</v>
      </c>
      <c r="I1926" s="163">
        <v>47</v>
      </c>
      <c r="J1926" s="163">
        <v>0</v>
      </c>
      <c r="K1926" s="226">
        <f t="shared" si="280"/>
        <v>70</v>
      </c>
      <c r="M1926" s="62">
        <v>88</v>
      </c>
      <c r="N1926" s="224"/>
      <c r="O1926" s="224"/>
      <c r="P1926" s="224"/>
      <c r="Q1926" s="225"/>
      <c r="S1926" s="64" t="s">
        <v>8508</v>
      </c>
      <c r="T1926" s="64" t="s">
        <v>115</v>
      </c>
      <c r="U1926" s="64" t="s">
        <v>135</v>
      </c>
      <c r="V1926" s="64" t="s">
        <v>139</v>
      </c>
      <c r="W1926" s="64" t="s">
        <v>121</v>
      </c>
      <c r="X1926" s="64" t="s">
        <v>667</v>
      </c>
      <c r="Y1926" s="64" t="s">
        <v>8</v>
      </c>
      <c r="BR1926" s="60"/>
      <c r="BV1926" s="60"/>
    </row>
    <row r="1927" spans="1:74" x14ac:dyDescent="0.25">
      <c r="A1927" s="200" t="s">
        <v>8541</v>
      </c>
      <c r="B1927" s="200" t="s">
        <v>2680</v>
      </c>
      <c r="C1927" s="172">
        <v>25</v>
      </c>
      <c r="D1927" s="172">
        <v>24</v>
      </c>
      <c r="E1927" s="172">
        <v>3</v>
      </c>
      <c r="F1927" s="172">
        <v>4</v>
      </c>
      <c r="G1927" s="172">
        <v>0</v>
      </c>
      <c r="H1927" s="172">
        <v>17</v>
      </c>
      <c r="I1927" s="172">
        <v>0</v>
      </c>
      <c r="J1927" s="172">
        <v>0</v>
      </c>
      <c r="K1927" s="227">
        <f t="shared" si="280"/>
        <v>24</v>
      </c>
      <c r="M1927" s="62"/>
      <c r="N1927" s="224"/>
      <c r="O1927" s="224"/>
      <c r="P1927" s="224"/>
      <c r="Q1927" s="225"/>
      <c r="S1927" s="64" t="s">
        <v>8733</v>
      </c>
      <c r="T1927" s="69">
        <v>0</v>
      </c>
      <c r="U1927" s="69">
        <v>0</v>
      </c>
      <c r="V1927" s="69">
        <v>0</v>
      </c>
      <c r="W1927" s="69">
        <v>0</v>
      </c>
      <c r="X1927" s="69">
        <v>0</v>
      </c>
      <c r="Y1927" s="64">
        <f t="shared" ref="Y1927:Y1936" si="282">SUM(T1927:X1927)</f>
        <v>0</v>
      </c>
      <c r="BR1927" s="60"/>
      <c r="BV1927" s="60"/>
    </row>
    <row r="1928" spans="1:74" x14ac:dyDescent="0.25">
      <c r="A1928" s="200" t="s">
        <v>8541</v>
      </c>
      <c r="B1928" s="200" t="s">
        <v>1641</v>
      </c>
      <c r="C1928" s="172">
        <v>53</v>
      </c>
      <c r="D1928" s="172">
        <v>53</v>
      </c>
      <c r="E1928" s="172">
        <v>0</v>
      </c>
      <c r="F1928" s="172">
        <v>0</v>
      </c>
      <c r="G1928" s="172">
        <v>0</v>
      </c>
      <c r="H1928" s="172">
        <v>5</v>
      </c>
      <c r="I1928" s="172">
        <v>48</v>
      </c>
      <c r="J1928" s="172">
        <v>0</v>
      </c>
      <c r="K1928" s="227">
        <f t="shared" si="280"/>
        <v>53</v>
      </c>
      <c r="L1928" s="215"/>
      <c r="M1928" s="62"/>
      <c r="N1928" s="224"/>
      <c r="O1928" s="224"/>
      <c r="P1928" s="224"/>
      <c r="Q1928" s="225"/>
      <c r="S1928" s="64" t="s">
        <v>8734</v>
      </c>
      <c r="T1928" s="69">
        <v>0</v>
      </c>
      <c r="U1928" s="69">
        <v>0</v>
      </c>
      <c r="V1928" s="69">
        <v>0</v>
      </c>
      <c r="W1928" s="69">
        <v>0</v>
      </c>
      <c r="X1928" s="69">
        <v>0</v>
      </c>
      <c r="Y1928" s="64">
        <f t="shared" si="282"/>
        <v>0</v>
      </c>
      <c r="BR1928" s="60"/>
      <c r="BV1928" s="60"/>
    </row>
    <row r="1929" spans="1:74" x14ac:dyDescent="0.25">
      <c r="A1929" s="200" t="s">
        <v>8541</v>
      </c>
      <c r="B1929" s="200" t="s">
        <v>7219</v>
      </c>
      <c r="C1929" s="172">
        <v>6</v>
      </c>
      <c r="D1929" s="172">
        <v>4</v>
      </c>
      <c r="E1929" s="172">
        <v>0</v>
      </c>
      <c r="F1929" s="172">
        <v>3</v>
      </c>
      <c r="G1929" s="172">
        <v>0</v>
      </c>
      <c r="H1929" s="172">
        <v>1</v>
      </c>
      <c r="I1929" s="172">
        <v>0</v>
      </c>
      <c r="J1929" s="172">
        <v>0</v>
      </c>
      <c r="K1929" s="227">
        <f t="shared" si="280"/>
        <v>4</v>
      </c>
      <c r="L1929" s="215"/>
      <c r="M1929" s="62"/>
      <c r="N1929" s="224"/>
      <c r="O1929" s="224"/>
      <c r="P1929" s="224"/>
      <c r="Q1929" s="225"/>
      <c r="S1929" s="64" t="s">
        <v>8735</v>
      </c>
      <c r="T1929" s="69">
        <v>0</v>
      </c>
      <c r="U1929" s="69">
        <v>0</v>
      </c>
      <c r="V1929" s="69">
        <v>0</v>
      </c>
      <c r="W1929" s="69">
        <v>0</v>
      </c>
      <c r="X1929" s="69">
        <v>0</v>
      </c>
      <c r="Y1929" s="64">
        <f t="shared" si="282"/>
        <v>0</v>
      </c>
      <c r="BR1929" s="60"/>
      <c r="BV1929" s="60"/>
    </row>
    <row r="1930" spans="1:74" x14ac:dyDescent="0.25">
      <c r="A1930" s="200" t="s">
        <v>8541</v>
      </c>
      <c r="B1930" s="200" t="s">
        <v>7220</v>
      </c>
      <c r="C1930" s="172">
        <v>1</v>
      </c>
      <c r="D1930" s="172">
        <v>1</v>
      </c>
      <c r="E1930" s="172">
        <v>0</v>
      </c>
      <c r="F1930" s="172">
        <v>0</v>
      </c>
      <c r="G1930" s="172">
        <v>0</v>
      </c>
      <c r="H1930" s="172">
        <v>1</v>
      </c>
      <c r="I1930" s="172">
        <v>0</v>
      </c>
      <c r="J1930" s="172">
        <v>0</v>
      </c>
      <c r="K1930" s="227">
        <f t="shared" si="280"/>
        <v>1</v>
      </c>
      <c r="M1930" s="62"/>
      <c r="N1930" s="224"/>
      <c r="O1930" s="224"/>
      <c r="P1930" s="224"/>
      <c r="Q1930" s="225"/>
      <c r="S1930" s="64" t="s">
        <v>8483</v>
      </c>
      <c r="T1930" s="115">
        <v>0</v>
      </c>
      <c r="U1930" s="115">
        <v>1</v>
      </c>
      <c r="V1930" s="115">
        <v>0</v>
      </c>
      <c r="W1930" s="115">
        <v>0</v>
      </c>
      <c r="X1930" s="115">
        <v>0</v>
      </c>
      <c r="Y1930" s="64">
        <f t="shared" si="282"/>
        <v>1</v>
      </c>
      <c r="BR1930" s="60"/>
      <c r="BV1930" s="60"/>
    </row>
    <row r="1931" spans="1:74" x14ac:dyDescent="0.25">
      <c r="A1931" s="200" t="s">
        <v>8541</v>
      </c>
      <c r="B1931" s="200" t="s">
        <v>924</v>
      </c>
      <c r="C1931" s="172">
        <v>298</v>
      </c>
      <c r="D1931" s="172">
        <v>284</v>
      </c>
      <c r="E1931" s="172">
        <v>3</v>
      </c>
      <c r="F1931" s="172">
        <v>14</v>
      </c>
      <c r="G1931" s="172">
        <v>2</v>
      </c>
      <c r="H1931" s="172">
        <v>42</v>
      </c>
      <c r="I1931" s="172">
        <v>223</v>
      </c>
      <c r="J1931" s="172">
        <v>0</v>
      </c>
      <c r="K1931" s="227">
        <f t="shared" si="280"/>
        <v>284</v>
      </c>
      <c r="M1931" s="62">
        <v>366</v>
      </c>
      <c r="N1931" s="224"/>
      <c r="O1931" s="224"/>
      <c r="P1931" s="224"/>
      <c r="Q1931" s="225"/>
      <c r="S1931" s="64" t="s">
        <v>8484</v>
      </c>
      <c r="T1931" s="115">
        <v>1</v>
      </c>
      <c r="U1931" s="115">
        <v>1</v>
      </c>
      <c r="V1931" s="115">
        <v>0</v>
      </c>
      <c r="W1931" s="115">
        <v>0</v>
      </c>
      <c r="X1931" s="115">
        <v>0</v>
      </c>
      <c r="Y1931" s="64">
        <f t="shared" si="282"/>
        <v>2</v>
      </c>
      <c r="BR1931" s="60"/>
      <c r="BV1931" s="60"/>
    </row>
    <row r="1932" spans="1:74" ht="22.8" x14ac:dyDescent="0.25">
      <c r="A1932" s="86" t="s">
        <v>8534</v>
      </c>
      <c r="B1932" s="86" t="s">
        <v>2680</v>
      </c>
      <c r="C1932" s="115">
        <v>68</v>
      </c>
      <c r="D1932" s="115">
        <v>67</v>
      </c>
      <c r="E1932" s="115">
        <v>4</v>
      </c>
      <c r="F1932" s="115">
        <v>13</v>
      </c>
      <c r="G1932" s="115">
        <v>2</v>
      </c>
      <c r="H1932" s="115">
        <v>48</v>
      </c>
      <c r="I1932" s="115">
        <v>0</v>
      </c>
      <c r="J1932" s="115">
        <v>0</v>
      </c>
      <c r="K1932" s="226">
        <f t="shared" si="280"/>
        <v>67</v>
      </c>
      <c r="N1932" s="224"/>
      <c r="O1932" s="224"/>
      <c r="P1932" s="224"/>
      <c r="Q1932" s="225"/>
      <c r="S1932" s="90" t="s">
        <v>8485</v>
      </c>
      <c r="T1932" s="172">
        <v>1</v>
      </c>
      <c r="U1932" s="172">
        <v>1</v>
      </c>
      <c r="V1932" s="172">
        <v>0</v>
      </c>
      <c r="W1932" s="172">
        <v>0</v>
      </c>
      <c r="X1932" s="172">
        <v>0</v>
      </c>
      <c r="Y1932" s="64">
        <f t="shared" si="282"/>
        <v>2</v>
      </c>
      <c r="AL1932" s="60" t="s">
        <v>5</v>
      </c>
      <c r="AM1932" s="60" t="s">
        <v>8594</v>
      </c>
      <c r="AN1932" s="60" t="s">
        <v>8699</v>
      </c>
      <c r="AO1932" s="60" t="s">
        <v>8700</v>
      </c>
      <c r="AP1932" s="60" t="s">
        <v>8597</v>
      </c>
      <c r="AQ1932" s="60" t="s">
        <v>8592</v>
      </c>
      <c r="AR1932" s="60" t="s">
        <v>8701</v>
      </c>
      <c r="AS1932" s="60" t="s">
        <v>8702</v>
      </c>
      <c r="AT1932" s="119" t="s">
        <v>8703</v>
      </c>
      <c r="AU1932" s="119" t="s">
        <v>8600</v>
      </c>
      <c r="AV1932" s="60" t="s">
        <v>8601</v>
      </c>
      <c r="AW1932" s="60" t="s">
        <v>8596</v>
      </c>
      <c r="AX1932" s="60" t="s">
        <v>8704</v>
      </c>
      <c r="AY1932" s="60" t="s">
        <v>8705</v>
      </c>
      <c r="AZ1932" s="60" t="s">
        <v>8706</v>
      </c>
      <c r="BA1932" s="60" t="s">
        <v>8599</v>
      </c>
      <c r="BB1932" s="60" t="s">
        <v>8642</v>
      </c>
      <c r="BC1932" s="60" t="s">
        <v>8605</v>
      </c>
      <c r="BD1932" s="60" t="s">
        <v>8707</v>
      </c>
      <c r="BE1932" s="60" t="s">
        <v>8708</v>
      </c>
      <c r="BF1932" s="60" t="s">
        <v>8604</v>
      </c>
      <c r="BG1932" s="60" t="s">
        <v>8709</v>
      </c>
      <c r="BR1932" s="60"/>
      <c r="BV1932" s="60"/>
    </row>
    <row r="1933" spans="1:74" x14ac:dyDescent="0.25">
      <c r="A1933" s="86" t="s">
        <v>8534</v>
      </c>
      <c r="B1933" s="86" t="s">
        <v>1641</v>
      </c>
      <c r="C1933" s="115">
        <v>46</v>
      </c>
      <c r="D1933" s="115">
        <v>35</v>
      </c>
      <c r="E1933" s="115">
        <v>1</v>
      </c>
      <c r="F1933" s="115">
        <v>12</v>
      </c>
      <c r="G1933" s="115">
        <v>5</v>
      </c>
      <c r="H1933" s="115">
        <v>17</v>
      </c>
      <c r="I1933" s="115">
        <v>0</v>
      </c>
      <c r="J1933" s="115">
        <v>0</v>
      </c>
      <c r="K1933" s="226">
        <f t="shared" si="280"/>
        <v>35</v>
      </c>
      <c r="N1933" s="224"/>
      <c r="O1933" s="224"/>
      <c r="P1933" s="224"/>
      <c r="Q1933" s="225"/>
      <c r="S1933" s="64" t="s">
        <v>8486</v>
      </c>
      <c r="T1933" s="163">
        <v>1</v>
      </c>
      <c r="U1933" s="163">
        <v>2</v>
      </c>
      <c r="V1933" s="163">
        <v>0</v>
      </c>
      <c r="W1933" s="163">
        <v>2</v>
      </c>
      <c r="X1933" s="163">
        <v>0</v>
      </c>
      <c r="Y1933" s="64">
        <f t="shared" si="282"/>
        <v>5</v>
      </c>
      <c r="AL1933" s="60" t="s">
        <v>8713</v>
      </c>
      <c r="AM1933" s="66">
        <v>713</v>
      </c>
      <c r="AN1933" s="66">
        <v>352</v>
      </c>
      <c r="AO1933" s="66">
        <v>266</v>
      </c>
      <c r="AP1933" s="66">
        <v>249</v>
      </c>
      <c r="AQ1933" s="66">
        <v>156</v>
      </c>
      <c r="AR1933" s="66">
        <v>84</v>
      </c>
      <c r="AS1933" s="66">
        <v>62</v>
      </c>
      <c r="AT1933" s="119">
        <v>82</v>
      </c>
      <c r="AU1933" s="119">
        <v>42</v>
      </c>
      <c r="AV1933" s="66">
        <v>52</v>
      </c>
      <c r="AW1933" s="66">
        <v>37</v>
      </c>
      <c r="AX1933" s="66">
        <v>17</v>
      </c>
      <c r="AY1933" s="66">
        <v>19</v>
      </c>
      <c r="AZ1933" s="66">
        <v>37</v>
      </c>
      <c r="BA1933" s="66">
        <v>13</v>
      </c>
      <c r="BB1933" s="66">
        <v>19</v>
      </c>
      <c r="BC1933" s="66">
        <v>16</v>
      </c>
      <c r="BD1933" s="189">
        <v>11</v>
      </c>
      <c r="BE1933" s="66">
        <v>3</v>
      </c>
      <c r="BF1933" s="66">
        <v>6</v>
      </c>
      <c r="BG1933" s="66">
        <v>2</v>
      </c>
      <c r="BI1933" s="60" t="s">
        <v>8713</v>
      </c>
      <c r="BR1933" s="60"/>
      <c r="BV1933" s="60"/>
    </row>
    <row r="1934" spans="1:74" x14ac:dyDescent="0.25">
      <c r="A1934" s="86" t="s">
        <v>8534</v>
      </c>
      <c r="B1934" s="86" t="s">
        <v>7219</v>
      </c>
      <c r="C1934" s="115">
        <v>1</v>
      </c>
      <c r="D1934" s="115">
        <v>1</v>
      </c>
      <c r="E1934" s="115">
        <v>1</v>
      </c>
      <c r="F1934" s="115">
        <v>0</v>
      </c>
      <c r="G1934" s="115">
        <v>0</v>
      </c>
      <c r="H1934" s="115">
        <v>0</v>
      </c>
      <c r="I1934" s="115">
        <v>0</v>
      </c>
      <c r="J1934" s="115">
        <v>0</v>
      </c>
      <c r="K1934" s="228">
        <f t="shared" si="280"/>
        <v>1</v>
      </c>
      <c r="N1934" s="224"/>
      <c r="O1934" s="224"/>
      <c r="P1934" s="224"/>
      <c r="Q1934" s="225"/>
      <c r="S1934" s="90" t="s">
        <v>8487</v>
      </c>
      <c r="T1934" s="172">
        <v>3</v>
      </c>
      <c r="U1934" s="172">
        <v>4</v>
      </c>
      <c r="V1934" s="172">
        <v>0</v>
      </c>
      <c r="W1934" s="172">
        <v>17</v>
      </c>
      <c r="X1934" s="172">
        <v>0</v>
      </c>
      <c r="Y1934" s="64">
        <f t="shared" si="282"/>
        <v>24</v>
      </c>
      <c r="AL1934" s="60" t="s">
        <v>8714</v>
      </c>
      <c r="AM1934" s="66">
        <v>1</v>
      </c>
      <c r="AN1934" s="66">
        <v>28</v>
      </c>
      <c r="AO1934" s="66">
        <v>72</v>
      </c>
      <c r="AP1934" s="66">
        <v>273</v>
      </c>
      <c r="AQ1934" s="66">
        <v>355</v>
      </c>
      <c r="AR1934" s="66">
        <v>161</v>
      </c>
      <c r="AS1934" s="66">
        <v>145</v>
      </c>
      <c r="AT1934" s="119">
        <v>92</v>
      </c>
      <c r="AU1934" s="119">
        <v>72</v>
      </c>
      <c r="AV1934" s="66">
        <v>60</v>
      </c>
      <c r="AW1934" s="66">
        <v>43</v>
      </c>
      <c r="AX1934" s="66">
        <v>40</v>
      </c>
      <c r="AY1934" s="66">
        <v>31</v>
      </c>
      <c r="AZ1934" s="66">
        <v>39</v>
      </c>
      <c r="BA1934" s="66">
        <v>28</v>
      </c>
      <c r="BB1934" s="66">
        <v>32</v>
      </c>
      <c r="BC1934" s="66">
        <v>17</v>
      </c>
      <c r="BD1934" s="189">
        <v>29</v>
      </c>
      <c r="BE1934" s="66">
        <v>10</v>
      </c>
      <c r="BF1934" s="66">
        <v>15</v>
      </c>
      <c r="BG1934" s="66">
        <v>6</v>
      </c>
      <c r="BI1934" s="60" t="s">
        <v>8714</v>
      </c>
      <c r="BR1934" s="60"/>
      <c r="BV1934" s="60"/>
    </row>
    <row r="1935" spans="1:74" x14ac:dyDescent="0.25">
      <c r="A1935" s="86" t="s">
        <v>8534</v>
      </c>
      <c r="B1935" s="86" t="s">
        <v>7220</v>
      </c>
      <c r="C1935" s="115">
        <v>1</v>
      </c>
      <c r="D1935" s="115">
        <v>1</v>
      </c>
      <c r="E1935" s="115">
        <v>0</v>
      </c>
      <c r="F1935" s="115">
        <v>0</v>
      </c>
      <c r="G1935" s="115">
        <v>0</v>
      </c>
      <c r="H1935" s="115">
        <v>1</v>
      </c>
      <c r="I1935" s="115">
        <v>0</v>
      </c>
      <c r="J1935" s="115">
        <v>0</v>
      </c>
      <c r="K1935" s="228">
        <f t="shared" si="280"/>
        <v>1</v>
      </c>
      <c r="N1935" s="224"/>
      <c r="O1935" s="224"/>
      <c r="P1935" s="224"/>
      <c r="Q1935" s="225"/>
      <c r="S1935" s="64" t="s">
        <v>8488</v>
      </c>
      <c r="T1935" s="115">
        <v>4</v>
      </c>
      <c r="U1935" s="115">
        <v>13</v>
      </c>
      <c r="V1935" s="115">
        <v>2</v>
      </c>
      <c r="W1935" s="115">
        <v>48</v>
      </c>
      <c r="X1935" s="115">
        <v>0</v>
      </c>
      <c r="Y1935" s="64">
        <f t="shared" si="282"/>
        <v>67</v>
      </c>
      <c r="AL1935" s="190" t="s">
        <v>8595</v>
      </c>
      <c r="AM1935" s="191">
        <v>0</v>
      </c>
      <c r="AN1935" s="191">
        <v>0</v>
      </c>
      <c r="AO1935" s="191">
        <v>0</v>
      </c>
      <c r="AP1935" s="191">
        <v>0</v>
      </c>
      <c r="AQ1935" s="191">
        <v>0</v>
      </c>
      <c r="AR1935" s="191">
        <v>415</v>
      </c>
      <c r="AS1935" s="191">
        <v>435</v>
      </c>
      <c r="AT1935" s="229">
        <v>345</v>
      </c>
      <c r="AU1935" s="229">
        <v>433</v>
      </c>
      <c r="AV1935" s="191">
        <v>457</v>
      </c>
      <c r="AW1935" s="191">
        <v>568</v>
      </c>
      <c r="AX1935" s="191">
        <v>453</v>
      </c>
      <c r="AY1935" s="191">
        <v>391</v>
      </c>
      <c r="AZ1935" s="191">
        <v>236</v>
      </c>
      <c r="BA1935" s="191">
        <v>35</v>
      </c>
      <c r="BB1935" s="191">
        <v>44</v>
      </c>
      <c r="BC1935" s="191">
        <v>12</v>
      </c>
      <c r="BD1935" s="192">
        <v>15</v>
      </c>
      <c r="BE1935" s="192">
        <v>11</v>
      </c>
      <c r="BF1935" s="192">
        <v>1</v>
      </c>
      <c r="BG1935" s="191">
        <v>0</v>
      </c>
      <c r="BI1935" s="190" t="s">
        <v>8595</v>
      </c>
      <c r="BR1935" s="60"/>
      <c r="BV1935" s="60"/>
    </row>
    <row r="1936" spans="1:74" x14ac:dyDescent="0.25">
      <c r="A1936" s="86" t="s">
        <v>8534</v>
      </c>
      <c r="B1936" s="86" t="s">
        <v>924</v>
      </c>
      <c r="C1936" s="115">
        <v>376</v>
      </c>
      <c r="D1936" s="115">
        <v>350</v>
      </c>
      <c r="E1936" s="115">
        <v>2</v>
      </c>
      <c r="F1936" s="115">
        <v>10</v>
      </c>
      <c r="G1936" s="115">
        <v>5</v>
      </c>
      <c r="H1936" s="115">
        <v>18</v>
      </c>
      <c r="I1936" s="115">
        <v>315</v>
      </c>
      <c r="J1936" s="115">
        <v>0</v>
      </c>
      <c r="K1936" s="226">
        <f t="shared" si="280"/>
        <v>350</v>
      </c>
      <c r="M1936" s="62">
        <v>454</v>
      </c>
      <c r="N1936" s="224"/>
      <c r="O1936" s="224"/>
      <c r="P1936" s="224"/>
      <c r="Q1936" s="225"/>
      <c r="T1936" s="60">
        <f>SUM(T1927:T1935)</f>
        <v>10</v>
      </c>
      <c r="U1936" s="60">
        <f>SUM(U1927:U1935)</f>
        <v>22</v>
      </c>
      <c r="V1936" s="60">
        <f>SUM(V1927:V1935)</f>
        <v>2</v>
      </c>
      <c r="W1936" s="60">
        <f>SUM(W1927:W1935)</f>
        <v>67</v>
      </c>
      <c r="X1936" s="60">
        <f>SUM(X1927:X1935)</f>
        <v>0</v>
      </c>
      <c r="Y1936" s="64">
        <f t="shared" si="282"/>
        <v>101</v>
      </c>
      <c r="AL1936" s="60" t="s">
        <v>8715</v>
      </c>
      <c r="AM1936" s="66">
        <v>0</v>
      </c>
      <c r="AN1936" s="66">
        <v>0</v>
      </c>
      <c r="AO1936" s="66">
        <v>0</v>
      </c>
      <c r="AP1936" s="66">
        <v>0</v>
      </c>
      <c r="AQ1936" s="66">
        <v>2</v>
      </c>
      <c r="AR1936" s="66">
        <v>15</v>
      </c>
      <c r="AS1936" s="66">
        <v>39</v>
      </c>
      <c r="AT1936" s="119">
        <v>174</v>
      </c>
      <c r="AU1936" s="119">
        <v>257</v>
      </c>
      <c r="AV1936" s="66">
        <v>409</v>
      </c>
      <c r="AW1936" s="66">
        <v>233</v>
      </c>
      <c r="AX1936" s="66">
        <v>203</v>
      </c>
      <c r="AY1936" s="66">
        <v>114</v>
      </c>
      <c r="AZ1936" s="66">
        <v>154</v>
      </c>
      <c r="BA1936" s="66">
        <v>112</v>
      </c>
      <c r="BB1936" s="66">
        <v>124</v>
      </c>
      <c r="BC1936" s="66">
        <v>60</v>
      </c>
      <c r="BD1936" s="189">
        <v>87</v>
      </c>
      <c r="BE1936" s="66">
        <v>39</v>
      </c>
      <c r="BF1936" s="66">
        <v>57</v>
      </c>
      <c r="BG1936" s="66">
        <v>29</v>
      </c>
      <c r="BI1936" s="60" t="s">
        <v>8715</v>
      </c>
      <c r="BR1936" s="60"/>
      <c r="BV1936" s="60"/>
    </row>
    <row r="1937" spans="1:92" x14ac:dyDescent="0.25">
      <c r="A1937" s="204" t="s">
        <v>8509</v>
      </c>
      <c r="B1937" s="64"/>
      <c r="C1937" s="163">
        <f t="shared" ref="C1937:J1937" si="283">SUM(C1913:C1936)</f>
        <v>981</v>
      </c>
      <c r="D1937" s="163">
        <f t="shared" si="283"/>
        <v>925</v>
      </c>
      <c r="E1937" s="163">
        <f t="shared" si="283"/>
        <v>20</v>
      </c>
      <c r="F1937" s="163">
        <f t="shared" si="283"/>
        <v>68</v>
      </c>
      <c r="G1937" s="163">
        <f t="shared" si="283"/>
        <v>14</v>
      </c>
      <c r="H1937" s="163">
        <f t="shared" si="283"/>
        <v>183</v>
      </c>
      <c r="I1937" s="163">
        <f t="shared" si="283"/>
        <v>640</v>
      </c>
      <c r="J1937" s="163">
        <f t="shared" si="283"/>
        <v>0</v>
      </c>
      <c r="K1937" s="226">
        <f t="shared" si="280"/>
        <v>925</v>
      </c>
      <c r="M1937" s="62">
        <f>SUM(M1913:M1936)</f>
        <v>925</v>
      </c>
      <c r="N1937" s="224"/>
      <c r="O1937" s="224"/>
      <c r="P1937" s="224"/>
      <c r="Q1937" s="225"/>
      <c r="T1937" s="62"/>
      <c r="U1937" s="62"/>
      <c r="V1937" s="62"/>
      <c r="W1937" s="62"/>
      <c r="X1937" s="62"/>
      <c r="AL1937" s="190" t="s">
        <v>8598</v>
      </c>
      <c r="AM1937" s="191">
        <v>0</v>
      </c>
      <c r="AN1937" s="191">
        <v>0</v>
      </c>
      <c r="AO1937" s="191">
        <v>0</v>
      </c>
      <c r="AP1937" s="191">
        <v>0</v>
      </c>
      <c r="AQ1937" s="191">
        <v>0</v>
      </c>
      <c r="AR1937" s="191">
        <v>0</v>
      </c>
      <c r="AS1937" s="191">
        <v>0</v>
      </c>
      <c r="AT1937" s="191">
        <v>0</v>
      </c>
      <c r="AU1937" s="191">
        <v>0</v>
      </c>
      <c r="AV1937" s="191">
        <v>2</v>
      </c>
      <c r="AW1937" s="191">
        <v>10</v>
      </c>
      <c r="AX1937" s="191">
        <v>51</v>
      </c>
      <c r="AY1937" s="191">
        <v>115</v>
      </c>
      <c r="AZ1937" s="191">
        <v>428</v>
      </c>
      <c r="BA1937" s="191">
        <v>525</v>
      </c>
      <c r="BB1937" s="191">
        <v>467</v>
      </c>
      <c r="BC1937" s="191">
        <v>379</v>
      </c>
      <c r="BD1937" s="192">
        <v>320</v>
      </c>
      <c r="BE1937" s="192">
        <v>115</v>
      </c>
      <c r="BF1937" s="191">
        <v>91</v>
      </c>
      <c r="BG1937" s="191">
        <v>54</v>
      </c>
      <c r="BI1937" s="190" t="s">
        <v>8598</v>
      </c>
      <c r="BR1937" s="60"/>
      <c r="BV1937" s="60"/>
    </row>
    <row r="1938" spans="1:92" x14ac:dyDescent="0.25">
      <c r="D1938" s="208"/>
      <c r="E1938" s="208"/>
      <c r="F1938" s="211"/>
      <c r="H1938" s="208"/>
      <c r="I1938" s="208"/>
      <c r="J1938" s="208"/>
      <c r="K1938" s="211"/>
      <c r="N1938" s="224"/>
      <c r="O1938" s="224"/>
      <c r="P1938" s="224"/>
      <c r="Q1938" s="225"/>
      <c r="S1938" s="64" t="s">
        <v>8511</v>
      </c>
      <c r="T1938" s="64" t="s">
        <v>115</v>
      </c>
      <c r="U1938" s="64" t="s">
        <v>135</v>
      </c>
      <c r="V1938" s="64" t="s">
        <v>139</v>
      </c>
      <c r="W1938" s="64" t="s">
        <v>121</v>
      </c>
      <c r="X1938" s="64" t="s">
        <v>667</v>
      </c>
      <c r="Y1938" s="64" t="s">
        <v>8512</v>
      </c>
      <c r="AL1938" s="60" t="s">
        <v>8724</v>
      </c>
      <c r="AM1938" s="66">
        <v>0</v>
      </c>
      <c r="AN1938" s="66">
        <v>0</v>
      </c>
      <c r="AO1938" s="66">
        <v>0</v>
      </c>
      <c r="AP1938" s="66">
        <v>0</v>
      </c>
      <c r="AQ1938" s="66">
        <v>0</v>
      </c>
      <c r="AR1938" s="66">
        <v>0</v>
      </c>
      <c r="AS1938" s="66">
        <v>0</v>
      </c>
      <c r="AT1938" s="66">
        <v>0</v>
      </c>
      <c r="AU1938" s="66">
        <v>0</v>
      </c>
      <c r="AV1938" s="66">
        <v>1</v>
      </c>
      <c r="AW1938" s="66">
        <v>7</v>
      </c>
      <c r="AX1938" s="66">
        <v>40</v>
      </c>
      <c r="AY1938" s="66">
        <v>42</v>
      </c>
      <c r="AZ1938" s="66">
        <v>161</v>
      </c>
      <c r="BA1938" s="66">
        <v>182</v>
      </c>
      <c r="BB1938" s="66">
        <v>349</v>
      </c>
      <c r="BC1938" s="66">
        <v>202</v>
      </c>
      <c r="BD1938" s="189">
        <v>211</v>
      </c>
      <c r="BE1938" s="66">
        <v>120</v>
      </c>
      <c r="BF1938" s="66">
        <v>162</v>
      </c>
      <c r="BG1938" s="66">
        <v>71</v>
      </c>
      <c r="BI1938" s="60" t="s">
        <v>8724</v>
      </c>
      <c r="BR1938" s="60"/>
      <c r="BV1938" s="60"/>
    </row>
    <row r="1939" spans="1:92" x14ac:dyDescent="0.25">
      <c r="D1939" s="208"/>
      <c r="E1939" s="208"/>
      <c r="F1939" s="211"/>
      <c r="H1939" s="208"/>
      <c r="I1939" s="208"/>
      <c r="J1939" s="208"/>
      <c r="K1939" s="211"/>
      <c r="N1939" s="224"/>
      <c r="O1939" s="224"/>
      <c r="P1939" s="224"/>
      <c r="Q1939" s="225"/>
      <c r="S1939" s="64" t="s">
        <v>8733</v>
      </c>
      <c r="T1939" s="69">
        <v>0</v>
      </c>
      <c r="U1939" s="69">
        <v>1</v>
      </c>
      <c r="V1939" s="69">
        <v>0</v>
      </c>
      <c r="W1939" s="69">
        <v>0</v>
      </c>
      <c r="X1939" s="69">
        <v>0</v>
      </c>
      <c r="Y1939" s="64">
        <f>SUM(T1939:X1939)</f>
        <v>1</v>
      </c>
      <c r="AL1939" s="190" t="s">
        <v>8603</v>
      </c>
      <c r="AM1939" s="191">
        <v>0</v>
      </c>
      <c r="AN1939" s="191">
        <v>0</v>
      </c>
      <c r="AO1939" s="191">
        <v>0</v>
      </c>
      <c r="AP1939" s="191">
        <v>0</v>
      </c>
      <c r="AQ1939" s="191">
        <v>0</v>
      </c>
      <c r="AR1939" s="191">
        <v>0</v>
      </c>
      <c r="AS1939" s="191">
        <v>0</v>
      </c>
      <c r="AT1939" s="191">
        <v>0</v>
      </c>
      <c r="AU1939" s="191">
        <v>0</v>
      </c>
      <c r="AV1939" s="191">
        <v>0</v>
      </c>
      <c r="AW1939" s="191">
        <v>0</v>
      </c>
      <c r="AX1939" s="191">
        <v>13</v>
      </c>
      <c r="AY1939" s="191">
        <v>33</v>
      </c>
      <c r="AZ1939" s="191">
        <v>51</v>
      </c>
      <c r="BA1939" s="191">
        <v>28</v>
      </c>
      <c r="BB1939" s="191">
        <v>181</v>
      </c>
      <c r="BC1939" s="191">
        <v>177</v>
      </c>
      <c r="BD1939" s="192">
        <v>386</v>
      </c>
      <c r="BE1939" s="192">
        <v>395</v>
      </c>
      <c r="BF1939" s="191">
        <v>522</v>
      </c>
      <c r="BG1939" s="191">
        <v>271</v>
      </c>
      <c r="BI1939" s="190" t="s">
        <v>8603</v>
      </c>
    </row>
    <row r="1940" spans="1:92" x14ac:dyDescent="0.25">
      <c r="D1940" s="208"/>
      <c r="E1940" s="208"/>
      <c r="F1940" s="211"/>
      <c r="N1940" s="224"/>
      <c r="O1940" s="224"/>
      <c r="P1940" s="224"/>
      <c r="Q1940" s="225"/>
      <c r="S1940" s="64" t="s">
        <v>8734</v>
      </c>
      <c r="T1940" s="69">
        <v>0</v>
      </c>
      <c r="U1940" s="69">
        <v>1</v>
      </c>
      <c r="V1940" s="69">
        <v>0</v>
      </c>
      <c r="W1940" s="69">
        <v>0</v>
      </c>
      <c r="X1940" s="69">
        <v>0</v>
      </c>
      <c r="Y1940" s="64">
        <f t="shared" ref="Y1940:Y1948" si="284">SUM(T1940:W1940)</f>
        <v>1</v>
      </c>
      <c r="AL1940" s="60" t="s">
        <v>8725</v>
      </c>
      <c r="AM1940" s="66">
        <v>0</v>
      </c>
      <c r="AN1940" s="66">
        <v>0</v>
      </c>
      <c r="AO1940" s="66">
        <v>0</v>
      </c>
      <c r="AP1940" s="66">
        <v>0</v>
      </c>
      <c r="AQ1940" s="66">
        <v>0</v>
      </c>
      <c r="AR1940" s="66">
        <v>0</v>
      </c>
      <c r="AS1940" s="66">
        <v>0</v>
      </c>
      <c r="AT1940" s="66">
        <v>0</v>
      </c>
      <c r="AU1940" s="66">
        <v>0</v>
      </c>
      <c r="AV1940" s="66">
        <v>0</v>
      </c>
      <c r="AW1940" s="66">
        <v>0</v>
      </c>
      <c r="AX1940" s="66">
        <v>0</v>
      </c>
      <c r="AY1940" s="66">
        <v>0</v>
      </c>
      <c r="AZ1940" s="66">
        <v>0</v>
      </c>
      <c r="BA1940" s="66">
        <v>0</v>
      </c>
      <c r="BB1940" s="66">
        <v>0</v>
      </c>
      <c r="BC1940" s="66">
        <v>0</v>
      </c>
      <c r="BD1940" s="189">
        <v>61</v>
      </c>
      <c r="BE1940" s="66">
        <v>57</v>
      </c>
      <c r="BF1940" s="66">
        <v>152</v>
      </c>
      <c r="BG1940" s="66">
        <v>72</v>
      </c>
      <c r="BI1940" s="60" t="s">
        <v>8725</v>
      </c>
    </row>
    <row r="1941" spans="1:92" x14ac:dyDescent="0.25">
      <c r="D1941" s="208"/>
      <c r="E1941" s="208"/>
      <c r="F1941" s="211"/>
      <c r="N1941" s="224"/>
      <c r="O1941" s="224"/>
      <c r="P1941" s="224"/>
      <c r="Q1941" s="225"/>
      <c r="S1941" s="64" t="s">
        <v>8735</v>
      </c>
      <c r="T1941" s="69">
        <v>0</v>
      </c>
      <c r="U1941" s="69">
        <v>1</v>
      </c>
      <c r="V1941" s="69">
        <v>0</v>
      </c>
      <c r="W1941" s="69">
        <v>0</v>
      </c>
      <c r="X1941" s="69">
        <v>0</v>
      </c>
      <c r="Y1941" s="64">
        <f t="shared" si="284"/>
        <v>1</v>
      </c>
      <c r="AL1941" s="190" t="s">
        <v>8607</v>
      </c>
      <c r="AM1941" s="191">
        <v>0</v>
      </c>
      <c r="AN1941" s="191">
        <v>0</v>
      </c>
      <c r="AO1941" s="191">
        <v>0</v>
      </c>
      <c r="AP1941" s="191">
        <v>0</v>
      </c>
      <c r="AQ1941" s="191">
        <v>0</v>
      </c>
      <c r="AR1941" s="191">
        <v>0</v>
      </c>
      <c r="AS1941" s="191">
        <v>0</v>
      </c>
      <c r="AT1941" s="191">
        <v>0</v>
      </c>
      <c r="AU1941" s="191">
        <v>0</v>
      </c>
      <c r="AV1941" s="191">
        <v>0</v>
      </c>
      <c r="AW1941" s="191">
        <v>0</v>
      </c>
      <c r="AX1941" s="191">
        <v>0</v>
      </c>
      <c r="AY1941" s="191">
        <v>0</v>
      </c>
      <c r="AZ1941" s="191">
        <v>0</v>
      </c>
      <c r="BA1941" s="191">
        <v>0</v>
      </c>
      <c r="BB1941" s="191">
        <v>0</v>
      </c>
      <c r="BC1941" s="191">
        <v>0</v>
      </c>
      <c r="BD1941" s="192">
        <v>0</v>
      </c>
      <c r="BE1941" s="192">
        <v>0</v>
      </c>
      <c r="BF1941" s="191">
        <v>76</v>
      </c>
      <c r="BG1941" s="191">
        <v>315</v>
      </c>
      <c r="BI1941" s="190" t="s">
        <v>8607</v>
      </c>
    </row>
    <row r="1942" spans="1:92" x14ac:dyDescent="0.25">
      <c r="D1942" s="208"/>
      <c r="E1942" s="208"/>
      <c r="F1942" s="211"/>
      <c r="N1942" s="224"/>
      <c r="O1942" s="224"/>
      <c r="P1942" s="224"/>
      <c r="Q1942" s="225"/>
      <c r="S1942" s="64" t="s">
        <v>8483</v>
      </c>
      <c r="T1942" s="69">
        <v>1</v>
      </c>
      <c r="U1942" s="69">
        <v>0</v>
      </c>
      <c r="V1942" s="69">
        <v>0</v>
      </c>
      <c r="W1942" s="69">
        <v>0</v>
      </c>
      <c r="X1942" s="69">
        <v>0</v>
      </c>
      <c r="Y1942" s="64">
        <f t="shared" si="284"/>
        <v>1</v>
      </c>
    </row>
    <row r="1943" spans="1:92" x14ac:dyDescent="0.25">
      <c r="D1943" s="208"/>
      <c r="E1943" s="208"/>
      <c r="F1943" s="211"/>
      <c r="N1943" s="224"/>
      <c r="O1943" s="224"/>
      <c r="P1943" s="224"/>
      <c r="Q1943" s="225"/>
      <c r="S1943" s="64" t="s">
        <v>8484</v>
      </c>
      <c r="T1943" s="69">
        <v>0</v>
      </c>
      <c r="U1943" s="69">
        <v>0</v>
      </c>
      <c r="V1943" s="69">
        <v>0</v>
      </c>
      <c r="W1943" s="69">
        <v>2</v>
      </c>
      <c r="X1943" s="69">
        <v>0</v>
      </c>
      <c r="Y1943" s="64">
        <f t="shared" si="284"/>
        <v>2</v>
      </c>
    </row>
    <row r="1944" spans="1:92" x14ac:dyDescent="0.25">
      <c r="D1944" s="208"/>
      <c r="E1944" s="208"/>
      <c r="F1944" s="211"/>
      <c r="N1944" s="224"/>
      <c r="O1944" s="224"/>
      <c r="P1944" s="224"/>
      <c r="Q1944" s="225"/>
      <c r="S1944" s="90" t="s">
        <v>8485</v>
      </c>
      <c r="T1944" s="91">
        <v>0</v>
      </c>
      <c r="U1944" s="91">
        <v>1</v>
      </c>
      <c r="V1944" s="91">
        <v>0</v>
      </c>
      <c r="W1944" s="92">
        <v>5</v>
      </c>
      <c r="X1944" s="91">
        <v>0</v>
      </c>
      <c r="Y1944" s="64">
        <f t="shared" si="284"/>
        <v>6</v>
      </c>
    </row>
    <row r="1945" spans="1:92" x14ac:dyDescent="0.25">
      <c r="D1945" s="208"/>
      <c r="E1945" s="208"/>
      <c r="F1945" s="211"/>
      <c r="N1945" s="224"/>
      <c r="O1945" s="224"/>
      <c r="P1945" s="224"/>
      <c r="Q1945" s="225"/>
      <c r="S1945" s="64" t="s">
        <v>8486</v>
      </c>
      <c r="T1945" s="69">
        <v>2</v>
      </c>
      <c r="U1945" s="69">
        <v>3</v>
      </c>
      <c r="V1945" s="69">
        <v>0</v>
      </c>
      <c r="W1945" s="69">
        <v>24</v>
      </c>
      <c r="X1945" s="69">
        <v>54</v>
      </c>
      <c r="Y1945" s="64">
        <f t="shared" si="284"/>
        <v>29</v>
      </c>
    </row>
    <row r="1946" spans="1:92" x14ac:dyDescent="0.25">
      <c r="D1946" s="208"/>
      <c r="E1946" s="208"/>
      <c r="F1946" s="211"/>
      <c r="N1946" s="224"/>
      <c r="O1946" s="224"/>
      <c r="P1946" s="224"/>
      <c r="Q1946" s="225"/>
      <c r="S1946" s="90" t="s">
        <v>8487</v>
      </c>
      <c r="T1946" s="91">
        <v>3</v>
      </c>
      <c r="U1946" s="91">
        <v>17</v>
      </c>
      <c r="V1946" s="91">
        <v>2</v>
      </c>
      <c r="W1946" s="92">
        <v>49</v>
      </c>
      <c r="X1946" s="91">
        <v>271</v>
      </c>
      <c r="Y1946" s="64">
        <f t="shared" si="284"/>
        <v>71</v>
      </c>
    </row>
    <row r="1947" spans="1:92" x14ac:dyDescent="0.25">
      <c r="N1947" s="224"/>
      <c r="O1947" s="224"/>
      <c r="P1947" s="224"/>
      <c r="Q1947" s="225"/>
      <c r="S1947" s="64" t="s">
        <v>8488</v>
      </c>
      <c r="T1947" s="69">
        <v>4</v>
      </c>
      <c r="U1947" s="69">
        <v>22</v>
      </c>
      <c r="V1947" s="69">
        <v>10</v>
      </c>
      <c r="W1947" s="69">
        <v>36</v>
      </c>
      <c r="X1947" s="69">
        <v>315</v>
      </c>
      <c r="Y1947" s="64">
        <f t="shared" si="284"/>
        <v>72</v>
      </c>
    </row>
    <row r="1948" spans="1:92" x14ac:dyDescent="0.25">
      <c r="N1948" s="224"/>
      <c r="O1948" s="224"/>
      <c r="P1948" s="224"/>
      <c r="Q1948" s="225"/>
      <c r="T1948" s="60">
        <f>SUM(T1939:T1947)</f>
        <v>10</v>
      </c>
      <c r="U1948" s="60">
        <f>SUM(U1939:U1947)</f>
        <v>46</v>
      </c>
      <c r="V1948" s="60">
        <f>SUM(V1939:V1947)</f>
        <v>12</v>
      </c>
      <c r="W1948" s="60">
        <f>SUM(W1939:W1947)</f>
        <v>116</v>
      </c>
      <c r="X1948" s="60">
        <f>SUM(X1939:X1947)</f>
        <v>640</v>
      </c>
      <c r="Y1948" s="64">
        <f t="shared" si="284"/>
        <v>184</v>
      </c>
    </row>
    <row r="1949" spans="1:92" x14ac:dyDescent="0.25">
      <c r="N1949" s="224"/>
      <c r="O1949" s="224"/>
      <c r="P1949" s="224"/>
      <c r="Q1949" s="225"/>
    </row>
    <row r="1950" spans="1:92" x14ac:dyDescent="0.25">
      <c r="N1950" s="224"/>
      <c r="O1950" s="224"/>
      <c r="P1950" s="224"/>
      <c r="Q1950" s="225"/>
    </row>
    <row r="1951" spans="1:92" x14ac:dyDescent="0.25">
      <c r="N1951" s="224"/>
      <c r="O1951" s="224"/>
      <c r="P1951" s="224"/>
      <c r="Q1951" s="225"/>
    </row>
    <row r="1952" spans="1:92" ht="39.6" x14ac:dyDescent="0.25">
      <c r="A1952" s="75" t="s">
        <v>8604</v>
      </c>
      <c r="B1952" s="75" t="s">
        <v>7388</v>
      </c>
      <c r="C1952" s="75" t="s">
        <v>8472</v>
      </c>
      <c r="D1952" s="75" t="s">
        <v>8496</v>
      </c>
      <c r="E1952" s="75" t="s">
        <v>8497</v>
      </c>
      <c r="F1952" s="75" t="s">
        <v>8498</v>
      </c>
      <c r="G1952" s="75" t="s">
        <v>8499</v>
      </c>
      <c r="H1952" s="75" t="s">
        <v>8500</v>
      </c>
      <c r="I1952" s="75" t="s">
        <v>8501</v>
      </c>
      <c r="J1952" s="77" t="s">
        <v>8502</v>
      </c>
      <c r="K1952" s="67" t="s">
        <v>8503</v>
      </c>
      <c r="M1952" s="66" t="s">
        <v>8743</v>
      </c>
      <c r="N1952" s="224"/>
      <c r="O1952" s="224"/>
      <c r="P1952" s="224"/>
      <c r="Q1952" s="225"/>
      <c r="S1952" s="60" t="s">
        <v>8604</v>
      </c>
      <c r="AL1952" s="66" t="s">
        <v>8566</v>
      </c>
      <c r="AM1952" s="119" t="s">
        <v>8604</v>
      </c>
      <c r="AN1952" s="66"/>
      <c r="AO1952" s="66"/>
      <c r="AP1952" s="66"/>
      <c r="BZ1952" s="230"/>
      <c r="CA1952" s="230"/>
      <c r="CB1952" s="183"/>
      <c r="CC1952" s="183"/>
      <c r="CF1952" s="230"/>
      <c r="CG1952" s="230"/>
      <c r="CH1952" s="230"/>
      <c r="CI1952" s="183"/>
      <c r="CK1952" s="230"/>
      <c r="CL1952" s="230"/>
      <c r="CM1952" s="230"/>
      <c r="CN1952" s="183"/>
    </row>
    <row r="1953" spans="1:92" x14ac:dyDescent="0.25">
      <c r="A1953" s="86" t="s">
        <v>8740</v>
      </c>
      <c r="B1953" s="86" t="s">
        <v>924</v>
      </c>
      <c r="C1953" s="115">
        <v>1</v>
      </c>
      <c r="D1953" s="115">
        <v>1</v>
      </c>
      <c r="E1953" s="115">
        <v>0</v>
      </c>
      <c r="F1953" s="115">
        <v>1</v>
      </c>
      <c r="G1953" s="115">
        <v>0</v>
      </c>
      <c r="H1953" s="115">
        <v>0</v>
      </c>
      <c r="I1953" s="115">
        <v>0</v>
      </c>
      <c r="J1953" s="115">
        <v>0</v>
      </c>
      <c r="K1953" s="226">
        <f t="shared" ref="K1953:K1977" si="285">SUM(E1953:J1953)</f>
        <v>1</v>
      </c>
      <c r="M1953" s="62">
        <v>1</v>
      </c>
      <c r="N1953" s="224"/>
      <c r="O1953" s="224"/>
      <c r="P1953" s="224"/>
      <c r="Q1953" s="225"/>
      <c r="S1953" s="64" t="s">
        <v>8505</v>
      </c>
      <c r="T1953" s="64" t="s">
        <v>115</v>
      </c>
      <c r="U1953" s="64" t="s">
        <v>135</v>
      </c>
      <c r="V1953" s="64" t="s">
        <v>139</v>
      </c>
      <c r="W1953" s="64" t="s">
        <v>121</v>
      </c>
      <c r="X1953" s="64" t="s">
        <v>667</v>
      </c>
      <c r="Y1953" s="64" t="s">
        <v>8</v>
      </c>
      <c r="AL1953" s="60" t="s">
        <v>8692</v>
      </c>
      <c r="AM1953" s="66"/>
      <c r="AN1953" s="66"/>
      <c r="AO1953" s="66"/>
      <c r="AP1953" s="66"/>
      <c r="BZ1953" s="230"/>
      <c r="CA1953" s="230"/>
      <c r="CB1953" s="183"/>
      <c r="CC1953" s="183"/>
      <c r="CF1953" s="230"/>
      <c r="CG1953" s="230"/>
      <c r="CH1953" s="230"/>
      <c r="CI1953" s="183"/>
      <c r="CK1953" s="230"/>
      <c r="CL1953" s="230"/>
      <c r="CM1953" s="230"/>
      <c r="CN1953" s="183"/>
    </row>
    <row r="1954" spans="1:92" x14ac:dyDescent="0.25">
      <c r="A1954" s="200" t="s">
        <v>8741</v>
      </c>
      <c r="B1954" s="200" t="s">
        <v>2680</v>
      </c>
      <c r="C1954" s="187">
        <v>1</v>
      </c>
      <c r="D1954" s="187">
        <v>1</v>
      </c>
      <c r="E1954" s="187">
        <v>0</v>
      </c>
      <c r="F1954" s="187">
        <v>1</v>
      </c>
      <c r="G1954" s="187">
        <v>0</v>
      </c>
      <c r="H1954" s="187">
        <v>0</v>
      </c>
      <c r="I1954" s="187">
        <v>0</v>
      </c>
      <c r="J1954" s="187">
        <v>0</v>
      </c>
      <c r="K1954" s="227">
        <f t="shared" si="285"/>
        <v>1</v>
      </c>
      <c r="M1954" s="184">
        <v>1</v>
      </c>
      <c r="N1954" s="224"/>
      <c r="O1954" s="224"/>
      <c r="P1954" s="224"/>
      <c r="Q1954" s="225"/>
      <c r="S1954" s="64" t="s">
        <v>8733</v>
      </c>
      <c r="T1954" s="69">
        <v>0</v>
      </c>
      <c r="U1954" s="69">
        <v>1</v>
      </c>
      <c r="V1954" s="69">
        <v>0</v>
      </c>
      <c r="W1954" s="69">
        <v>0</v>
      </c>
      <c r="X1954" s="69">
        <v>0</v>
      </c>
      <c r="Y1954" s="64">
        <f t="shared" ref="Y1954:Y1963" si="286">SUM(T1954:X1954)</f>
        <v>1</v>
      </c>
      <c r="AL1954" s="60" t="s">
        <v>8694</v>
      </c>
      <c r="AM1954" s="66"/>
      <c r="AN1954" s="66"/>
      <c r="AO1954" s="66"/>
      <c r="AP1954" s="66"/>
      <c r="BZ1954" s="230"/>
      <c r="CA1954" s="230"/>
      <c r="CB1954" s="183"/>
      <c r="CC1954" s="183"/>
      <c r="CF1954" s="230"/>
      <c r="CG1954" s="230"/>
      <c r="CH1954" s="230"/>
      <c r="CI1954" s="183"/>
      <c r="CK1954" s="230"/>
      <c r="CL1954" s="230"/>
      <c r="CM1954" s="230"/>
      <c r="CN1954" s="183"/>
    </row>
    <row r="1955" spans="1:92" x14ac:dyDescent="0.25">
      <c r="A1955" s="86" t="s">
        <v>8742</v>
      </c>
      <c r="B1955" s="86" t="s">
        <v>2680</v>
      </c>
      <c r="C1955" s="115">
        <v>1</v>
      </c>
      <c r="D1955" s="115">
        <v>1</v>
      </c>
      <c r="E1955" s="115">
        <v>0</v>
      </c>
      <c r="F1955" s="115">
        <v>1</v>
      </c>
      <c r="G1955" s="115">
        <v>0</v>
      </c>
      <c r="H1955" s="115">
        <v>0</v>
      </c>
      <c r="I1955" s="115">
        <v>0</v>
      </c>
      <c r="J1955" s="115">
        <v>0</v>
      </c>
      <c r="K1955" s="226">
        <f t="shared" si="285"/>
        <v>1</v>
      </c>
      <c r="M1955" s="62">
        <v>1</v>
      </c>
      <c r="N1955" s="224"/>
      <c r="O1955" s="224"/>
      <c r="P1955" s="224"/>
      <c r="Q1955" s="225"/>
      <c r="S1955" s="64" t="s">
        <v>8734</v>
      </c>
      <c r="T1955" s="69">
        <v>0</v>
      </c>
      <c r="U1955" s="69">
        <v>1</v>
      </c>
      <c r="V1955" s="69">
        <v>0</v>
      </c>
      <c r="W1955" s="69">
        <v>0</v>
      </c>
      <c r="X1955" s="69">
        <v>0</v>
      </c>
      <c r="Y1955" s="64">
        <f t="shared" si="286"/>
        <v>1</v>
      </c>
      <c r="AM1955" s="66"/>
      <c r="AN1955" s="66"/>
      <c r="AO1955" s="66"/>
      <c r="AP1955" s="66"/>
      <c r="BZ1955" s="230"/>
      <c r="CA1955" s="230"/>
      <c r="CB1955" s="183"/>
      <c r="CC1955" s="183"/>
      <c r="CF1955" s="230"/>
      <c r="CG1955" s="230"/>
      <c r="CH1955" s="230"/>
      <c r="CI1955" s="183"/>
      <c r="CK1955" s="230"/>
      <c r="CL1955" s="230"/>
      <c r="CM1955" s="230"/>
      <c r="CN1955" s="183"/>
    </row>
    <row r="1956" spans="1:92" ht="22.8" x14ac:dyDescent="0.25">
      <c r="A1956" s="200" t="s">
        <v>8738</v>
      </c>
      <c r="B1956" s="200" t="s">
        <v>2680</v>
      </c>
      <c r="C1956" s="187">
        <v>1</v>
      </c>
      <c r="D1956" s="187">
        <v>1</v>
      </c>
      <c r="E1956" s="187">
        <v>0</v>
      </c>
      <c r="F1956" s="187">
        <v>1</v>
      </c>
      <c r="G1956" s="187">
        <v>0</v>
      </c>
      <c r="H1956" s="187">
        <v>0</v>
      </c>
      <c r="I1956" s="187">
        <v>0</v>
      </c>
      <c r="J1956" s="187">
        <v>0</v>
      </c>
      <c r="K1956" s="227">
        <f t="shared" si="285"/>
        <v>1</v>
      </c>
      <c r="M1956" s="62"/>
      <c r="N1956" s="224"/>
      <c r="O1956" s="224"/>
      <c r="P1956" s="224"/>
      <c r="Q1956" s="225"/>
      <c r="S1956" s="64" t="s">
        <v>8735</v>
      </c>
      <c r="T1956" s="69">
        <v>0</v>
      </c>
      <c r="U1956" s="69">
        <v>1</v>
      </c>
      <c r="V1956" s="69">
        <v>0</v>
      </c>
      <c r="W1956" s="69">
        <v>0</v>
      </c>
      <c r="X1956" s="69">
        <v>0</v>
      </c>
      <c r="Y1956" s="64">
        <f t="shared" si="286"/>
        <v>1</v>
      </c>
      <c r="AL1956" s="60" t="s">
        <v>5</v>
      </c>
      <c r="AM1956" s="60" t="s">
        <v>8698</v>
      </c>
      <c r="AN1956" s="60" t="s">
        <v>8699</v>
      </c>
      <c r="AO1956" s="60" t="s">
        <v>8700</v>
      </c>
      <c r="AP1956" s="60" t="s">
        <v>8597</v>
      </c>
      <c r="AQ1956" s="60" t="s">
        <v>8592</v>
      </c>
      <c r="AR1956" s="60" t="s">
        <v>8701</v>
      </c>
      <c r="AS1956" s="60" t="s">
        <v>8702</v>
      </c>
      <c r="AT1956" s="119" t="s">
        <v>8703</v>
      </c>
      <c r="AU1956" s="119" t="s">
        <v>8600</v>
      </c>
      <c r="AV1956" s="60" t="s">
        <v>8601</v>
      </c>
      <c r="AW1956" s="60" t="s">
        <v>8596</v>
      </c>
      <c r="AX1956" s="60" t="s">
        <v>8704</v>
      </c>
      <c r="AY1956" s="60" t="s">
        <v>8705</v>
      </c>
      <c r="AZ1956" s="60" t="s">
        <v>8706</v>
      </c>
      <c r="BA1956" s="60" t="s">
        <v>8599</v>
      </c>
      <c r="BB1956" s="60" t="s">
        <v>8642</v>
      </c>
      <c r="BC1956" s="60" t="s">
        <v>8605</v>
      </c>
      <c r="BD1956" s="60" t="s">
        <v>8707</v>
      </c>
      <c r="BE1956" s="60" t="s">
        <v>8708</v>
      </c>
      <c r="BF1956" s="60" t="s">
        <v>8604</v>
      </c>
      <c r="BZ1956" s="230"/>
      <c r="CA1956" s="230"/>
      <c r="CB1956" s="183"/>
      <c r="CC1956" s="183"/>
      <c r="CF1956" s="230"/>
      <c r="CG1956" s="230"/>
      <c r="CH1956" s="230"/>
      <c r="CI1956" s="183"/>
      <c r="CK1956" s="230"/>
      <c r="CL1956" s="230"/>
      <c r="CM1956" s="230"/>
      <c r="CN1956" s="183"/>
    </row>
    <row r="1957" spans="1:92" x14ac:dyDescent="0.25">
      <c r="A1957" s="200" t="s">
        <v>8738</v>
      </c>
      <c r="B1957" s="200" t="s">
        <v>924</v>
      </c>
      <c r="C1957" s="187">
        <v>4</v>
      </c>
      <c r="D1957" s="187">
        <v>4</v>
      </c>
      <c r="E1957" s="187">
        <v>0</v>
      </c>
      <c r="F1957" s="187">
        <v>1</v>
      </c>
      <c r="G1957" s="187">
        <v>3</v>
      </c>
      <c r="H1957" s="187">
        <v>0</v>
      </c>
      <c r="I1957" s="187">
        <v>0</v>
      </c>
      <c r="J1957" s="187">
        <v>0</v>
      </c>
      <c r="K1957" s="227">
        <f t="shared" si="285"/>
        <v>4</v>
      </c>
      <c r="M1957" s="62">
        <v>5</v>
      </c>
      <c r="N1957" s="224"/>
      <c r="O1957" s="224"/>
      <c r="P1957" s="224"/>
      <c r="Q1957" s="225"/>
      <c r="S1957" s="64" t="s">
        <v>8483</v>
      </c>
      <c r="T1957" s="69">
        <v>0</v>
      </c>
      <c r="U1957" s="69">
        <v>2</v>
      </c>
      <c r="V1957" s="69">
        <v>3</v>
      </c>
      <c r="W1957" s="69">
        <v>0</v>
      </c>
      <c r="X1957" s="69">
        <v>0</v>
      </c>
      <c r="Y1957" s="64">
        <f t="shared" si="286"/>
        <v>5</v>
      </c>
      <c r="AL1957" s="60" t="s">
        <v>8582</v>
      </c>
      <c r="AM1957" s="66">
        <v>0</v>
      </c>
      <c r="AN1957" s="66">
        <v>0</v>
      </c>
      <c r="AO1957" s="66">
        <v>0</v>
      </c>
      <c r="AP1957" s="66">
        <v>0</v>
      </c>
      <c r="AQ1957" s="66">
        <v>0</v>
      </c>
      <c r="AR1957" s="66">
        <v>0</v>
      </c>
      <c r="AS1957" s="66">
        <v>0</v>
      </c>
      <c r="AT1957" s="119">
        <v>0</v>
      </c>
      <c r="AU1957" s="119">
        <v>0</v>
      </c>
      <c r="AV1957" s="66">
        <v>0</v>
      </c>
      <c r="AW1957" s="66">
        <v>0</v>
      </c>
      <c r="AX1957" s="66">
        <v>0</v>
      </c>
      <c r="AY1957" s="66">
        <v>0</v>
      </c>
      <c r="AZ1957" s="66">
        <v>0</v>
      </c>
      <c r="BA1957" s="66">
        <v>0</v>
      </c>
      <c r="BB1957" s="66">
        <v>0</v>
      </c>
      <c r="BC1957" s="66">
        <v>0</v>
      </c>
      <c r="BD1957" s="66">
        <v>0</v>
      </c>
      <c r="BE1957" s="66">
        <v>0</v>
      </c>
      <c r="BF1957" s="66">
        <v>0</v>
      </c>
      <c r="BH1957" s="60" t="s">
        <v>8582</v>
      </c>
      <c r="BZ1957" s="230"/>
      <c r="CA1957" s="230"/>
      <c r="CB1957" s="183"/>
      <c r="CC1957" s="183"/>
      <c r="CF1957" s="230"/>
      <c r="CG1957" s="230"/>
      <c r="CH1957" s="230"/>
      <c r="CI1957" s="183"/>
      <c r="CK1957" s="230"/>
      <c r="CL1957" s="230"/>
      <c r="CM1957" s="230"/>
      <c r="CN1957" s="183"/>
    </row>
    <row r="1958" spans="1:92" x14ac:dyDescent="0.25">
      <c r="A1958" s="86" t="s">
        <v>8545</v>
      </c>
      <c r="B1958" s="219" t="s">
        <v>2680</v>
      </c>
      <c r="C1958" s="115">
        <v>5</v>
      </c>
      <c r="D1958" s="115">
        <v>5</v>
      </c>
      <c r="E1958" s="115">
        <v>0</v>
      </c>
      <c r="F1958" s="115">
        <v>2</v>
      </c>
      <c r="G1958" s="115">
        <v>3</v>
      </c>
      <c r="H1958" s="115">
        <v>0</v>
      </c>
      <c r="I1958" s="115">
        <v>0</v>
      </c>
      <c r="J1958" s="115">
        <v>0</v>
      </c>
      <c r="K1958" s="226">
        <f t="shared" si="285"/>
        <v>5</v>
      </c>
      <c r="M1958" s="62"/>
      <c r="N1958" s="224"/>
      <c r="O1958" s="224"/>
      <c r="P1958" s="224"/>
      <c r="Q1958" s="225"/>
      <c r="S1958" s="64" t="s">
        <v>8484</v>
      </c>
      <c r="T1958" s="69">
        <v>0</v>
      </c>
      <c r="U1958" s="69">
        <v>2</v>
      </c>
      <c r="V1958" s="69">
        <v>3</v>
      </c>
      <c r="W1958" s="69">
        <v>6</v>
      </c>
      <c r="X1958" s="69">
        <v>0</v>
      </c>
      <c r="Y1958" s="64">
        <f t="shared" si="286"/>
        <v>11</v>
      </c>
      <c r="AL1958" s="60" t="s">
        <v>8583</v>
      </c>
      <c r="AM1958" s="66">
        <v>0</v>
      </c>
      <c r="AN1958" s="66">
        <v>0</v>
      </c>
      <c r="AO1958" s="66">
        <v>0</v>
      </c>
      <c r="AP1958" s="66">
        <v>0</v>
      </c>
      <c r="AQ1958" s="66">
        <v>0</v>
      </c>
      <c r="AR1958" s="66">
        <v>0</v>
      </c>
      <c r="AS1958" s="66">
        <v>0</v>
      </c>
      <c r="AT1958" s="119">
        <v>0</v>
      </c>
      <c r="AU1958" s="119">
        <v>0</v>
      </c>
      <c r="AV1958" s="66">
        <v>0</v>
      </c>
      <c r="AW1958" s="66">
        <v>0</v>
      </c>
      <c r="AX1958" s="66">
        <v>0</v>
      </c>
      <c r="AY1958" s="66">
        <v>0</v>
      </c>
      <c r="AZ1958" s="66">
        <v>0</v>
      </c>
      <c r="BA1958" s="66">
        <v>0</v>
      </c>
      <c r="BB1958" s="66">
        <v>0</v>
      </c>
      <c r="BC1958" s="66">
        <v>0</v>
      </c>
      <c r="BD1958" s="66">
        <v>0</v>
      </c>
      <c r="BE1958" s="66">
        <v>0</v>
      </c>
      <c r="BF1958" s="66">
        <v>0</v>
      </c>
      <c r="BH1958" s="60" t="s">
        <v>8583</v>
      </c>
      <c r="BZ1958" s="230"/>
      <c r="CA1958" s="230"/>
      <c r="CB1958" s="183"/>
      <c r="CC1958" s="183"/>
      <c r="CF1958" s="230"/>
      <c r="CG1958" s="230"/>
      <c r="CH1958" s="230"/>
      <c r="CI1958" s="183"/>
      <c r="CK1958" s="230"/>
      <c r="CL1958" s="230"/>
      <c r="CM1958" s="230"/>
      <c r="CN1958" s="183"/>
    </row>
    <row r="1959" spans="1:92" x14ac:dyDescent="0.25">
      <c r="A1959" s="86" t="s">
        <v>8545</v>
      </c>
      <c r="B1959" s="86" t="s">
        <v>924</v>
      </c>
      <c r="C1959" s="115">
        <v>6</v>
      </c>
      <c r="D1959" s="115">
        <v>6</v>
      </c>
      <c r="E1959" s="163">
        <v>0</v>
      </c>
      <c r="F1959" s="163">
        <v>0</v>
      </c>
      <c r="G1959" s="163">
        <v>0</v>
      </c>
      <c r="H1959" s="163">
        <v>6</v>
      </c>
      <c r="I1959" s="163">
        <v>0</v>
      </c>
      <c r="J1959" s="163">
        <v>0</v>
      </c>
      <c r="K1959" s="226">
        <f t="shared" si="285"/>
        <v>6</v>
      </c>
      <c r="M1959" s="62">
        <v>11</v>
      </c>
      <c r="N1959" s="224"/>
      <c r="O1959" s="224"/>
      <c r="P1959" s="224"/>
      <c r="Q1959" s="225"/>
      <c r="S1959" s="90" t="s">
        <v>8485</v>
      </c>
      <c r="T1959" s="91">
        <v>0</v>
      </c>
      <c r="U1959" s="91">
        <v>7</v>
      </c>
      <c r="V1959" s="91">
        <v>3</v>
      </c>
      <c r="W1959" s="91">
        <v>13</v>
      </c>
      <c r="X1959" s="91">
        <v>1</v>
      </c>
      <c r="Y1959" s="64">
        <f t="shared" si="286"/>
        <v>24</v>
      </c>
      <c r="AL1959" s="60" t="s">
        <v>8584</v>
      </c>
      <c r="AM1959" s="66">
        <v>0</v>
      </c>
      <c r="AN1959" s="66">
        <v>0</v>
      </c>
      <c r="AO1959" s="66">
        <v>0</v>
      </c>
      <c r="AP1959" s="66">
        <v>0</v>
      </c>
      <c r="AQ1959" s="66">
        <v>0</v>
      </c>
      <c r="AR1959" s="66">
        <v>0</v>
      </c>
      <c r="AS1959" s="66">
        <v>0</v>
      </c>
      <c r="AT1959" s="119">
        <v>0</v>
      </c>
      <c r="AU1959" s="119">
        <v>0</v>
      </c>
      <c r="AV1959" s="66">
        <v>0</v>
      </c>
      <c r="AW1959" s="66">
        <v>0</v>
      </c>
      <c r="AX1959" s="66">
        <v>1</v>
      </c>
      <c r="AY1959" s="66">
        <v>0</v>
      </c>
      <c r="AZ1959" s="66">
        <v>0</v>
      </c>
      <c r="BA1959" s="66">
        <v>0</v>
      </c>
      <c r="BB1959" s="66">
        <v>0</v>
      </c>
      <c r="BC1959" s="66">
        <v>0</v>
      </c>
      <c r="BD1959" s="66">
        <v>0</v>
      </c>
      <c r="BE1959" s="66">
        <v>0</v>
      </c>
      <c r="BF1959" s="66">
        <v>0</v>
      </c>
      <c r="BH1959" s="60" t="s">
        <v>8584</v>
      </c>
      <c r="BZ1959" s="230"/>
      <c r="CA1959" s="230"/>
      <c r="CB1959" s="183"/>
      <c r="CC1959" s="183"/>
      <c r="CF1959" s="230"/>
      <c r="CG1959" s="230"/>
      <c r="CH1959" s="230"/>
      <c r="CI1959" s="183"/>
      <c r="CK1959" s="230"/>
      <c r="CL1959" s="230"/>
      <c r="CM1959" s="230"/>
      <c r="CN1959" s="183"/>
    </row>
    <row r="1960" spans="1:92" x14ac:dyDescent="0.25">
      <c r="A1960" s="200" t="s">
        <v>8546</v>
      </c>
      <c r="B1960" s="200" t="s">
        <v>2680</v>
      </c>
      <c r="C1960" s="187">
        <v>8</v>
      </c>
      <c r="D1960" s="187">
        <v>8</v>
      </c>
      <c r="E1960" s="172">
        <v>0</v>
      </c>
      <c r="F1960" s="172">
        <v>2</v>
      </c>
      <c r="G1960" s="172">
        <v>3</v>
      </c>
      <c r="H1960" s="172">
        <v>3</v>
      </c>
      <c r="I1960" s="172">
        <v>0</v>
      </c>
      <c r="J1960" s="172">
        <v>0</v>
      </c>
      <c r="K1960" s="227">
        <f t="shared" si="285"/>
        <v>8</v>
      </c>
      <c r="M1960" s="184"/>
      <c r="N1960" s="224"/>
      <c r="O1960" s="224"/>
      <c r="P1960" s="224"/>
      <c r="Q1960" s="225"/>
      <c r="S1960" s="64" t="s">
        <v>8486</v>
      </c>
      <c r="T1960" s="69">
        <v>1</v>
      </c>
      <c r="U1960" s="69">
        <v>24</v>
      </c>
      <c r="V1960" s="69">
        <v>5</v>
      </c>
      <c r="W1960" s="69">
        <v>44</v>
      </c>
      <c r="X1960" s="69">
        <v>91</v>
      </c>
      <c r="Y1960" s="64">
        <f t="shared" si="286"/>
        <v>165</v>
      </c>
      <c r="AL1960" s="60" t="s">
        <v>8585</v>
      </c>
      <c r="AM1960" s="66">
        <v>0</v>
      </c>
      <c r="AN1960" s="66">
        <v>0</v>
      </c>
      <c r="AO1960" s="66">
        <v>0</v>
      </c>
      <c r="AP1960" s="66">
        <v>0</v>
      </c>
      <c r="AQ1960" s="66">
        <v>0</v>
      </c>
      <c r="AR1960" s="66">
        <v>0</v>
      </c>
      <c r="AS1960" s="66">
        <v>0</v>
      </c>
      <c r="AT1960" s="119">
        <v>0</v>
      </c>
      <c r="AU1960" s="119">
        <v>0</v>
      </c>
      <c r="AV1960" s="66">
        <v>0</v>
      </c>
      <c r="AW1960" s="66">
        <v>0</v>
      </c>
      <c r="AX1960" s="66">
        <v>1</v>
      </c>
      <c r="AY1960" s="66">
        <v>0</v>
      </c>
      <c r="AZ1960" s="66">
        <v>0</v>
      </c>
      <c r="BA1960" s="66">
        <v>0</v>
      </c>
      <c r="BB1960" s="66">
        <v>0</v>
      </c>
      <c r="BC1960" s="66">
        <v>0</v>
      </c>
      <c r="BD1960" s="66">
        <v>0</v>
      </c>
      <c r="BE1960" s="66">
        <v>0</v>
      </c>
      <c r="BF1960" s="66">
        <v>0</v>
      </c>
      <c r="BH1960" s="60" t="s">
        <v>8585</v>
      </c>
      <c r="BZ1960" s="230"/>
      <c r="CA1960" s="230"/>
      <c r="CB1960" s="183"/>
      <c r="CC1960" s="183"/>
      <c r="CF1960" s="230"/>
      <c r="CG1960" s="230"/>
      <c r="CH1960" s="230"/>
      <c r="CI1960" s="183"/>
      <c r="CK1960" s="230"/>
      <c r="CL1960" s="230"/>
      <c r="CM1960" s="230"/>
      <c r="CN1960" s="183"/>
    </row>
    <row r="1961" spans="1:92" x14ac:dyDescent="0.25">
      <c r="A1961" s="200" t="s">
        <v>8546</v>
      </c>
      <c r="B1961" s="200" t="s">
        <v>7219</v>
      </c>
      <c r="C1961" s="187">
        <v>1</v>
      </c>
      <c r="D1961" s="187">
        <v>1</v>
      </c>
      <c r="E1961" s="172">
        <v>0</v>
      </c>
      <c r="F1961" s="172">
        <v>1</v>
      </c>
      <c r="G1961" s="172">
        <v>0</v>
      </c>
      <c r="H1961" s="172">
        <v>0</v>
      </c>
      <c r="I1961" s="172">
        <v>0</v>
      </c>
      <c r="J1961" s="172">
        <v>0</v>
      </c>
      <c r="K1961" s="227">
        <f t="shared" si="285"/>
        <v>1</v>
      </c>
      <c r="M1961" s="62"/>
      <c r="N1961" s="224"/>
      <c r="O1961" s="224"/>
      <c r="P1961" s="224"/>
      <c r="Q1961" s="225"/>
      <c r="S1961" s="90" t="s">
        <v>8487</v>
      </c>
      <c r="T1961" s="91">
        <v>6</v>
      </c>
      <c r="U1961" s="91">
        <v>58</v>
      </c>
      <c r="V1961" s="91">
        <v>14</v>
      </c>
      <c r="W1961" s="91">
        <v>139</v>
      </c>
      <c r="X1961" s="91">
        <v>522</v>
      </c>
      <c r="Y1961" s="64">
        <f t="shared" si="286"/>
        <v>739</v>
      </c>
      <c r="AL1961" s="60" t="s">
        <v>8591</v>
      </c>
      <c r="AM1961" s="66">
        <v>364</v>
      </c>
      <c r="AN1961" s="66">
        <v>349</v>
      </c>
      <c r="AO1961" s="66">
        <v>510</v>
      </c>
      <c r="AP1961" s="66">
        <v>535</v>
      </c>
      <c r="AQ1961" s="66">
        <v>579</v>
      </c>
      <c r="AR1961" s="66">
        <v>91</v>
      </c>
      <c r="AS1961" s="66">
        <v>181</v>
      </c>
      <c r="AT1961" s="119">
        <v>166</v>
      </c>
      <c r="AU1961" s="119">
        <v>123</v>
      </c>
      <c r="AV1961" s="66">
        <v>6</v>
      </c>
      <c r="AW1961" s="66">
        <v>0</v>
      </c>
      <c r="AX1961" s="66">
        <v>1</v>
      </c>
      <c r="AY1961" s="66">
        <v>0</v>
      </c>
      <c r="AZ1961" s="66">
        <v>0</v>
      </c>
      <c r="BA1961" s="66">
        <v>0</v>
      </c>
      <c r="BB1961" s="66">
        <v>0</v>
      </c>
      <c r="BC1961" s="66">
        <v>0</v>
      </c>
      <c r="BD1961" s="66">
        <v>0</v>
      </c>
      <c r="BE1961" s="66">
        <v>0</v>
      </c>
      <c r="BF1961" s="66">
        <v>0</v>
      </c>
      <c r="BH1961" s="60" t="s">
        <v>8591</v>
      </c>
      <c r="BZ1961" s="230"/>
      <c r="CA1961" s="230"/>
      <c r="CB1961" s="183"/>
      <c r="CC1961" s="183"/>
      <c r="CF1961" s="230"/>
      <c r="CG1961" s="230"/>
      <c r="CH1961" s="230"/>
      <c r="CI1961" s="183"/>
      <c r="CK1961" s="230"/>
      <c r="CL1961" s="230"/>
      <c r="CM1961" s="230"/>
      <c r="CN1961" s="183"/>
    </row>
    <row r="1962" spans="1:92" x14ac:dyDescent="0.25">
      <c r="A1962" s="200" t="s">
        <v>8546</v>
      </c>
      <c r="B1962" s="200" t="s">
        <v>924</v>
      </c>
      <c r="C1962" s="187">
        <v>15</v>
      </c>
      <c r="D1962" s="187">
        <v>15</v>
      </c>
      <c r="E1962" s="172">
        <v>0</v>
      </c>
      <c r="F1962" s="172">
        <v>4</v>
      </c>
      <c r="G1962" s="172">
        <v>0</v>
      </c>
      <c r="H1962" s="172">
        <v>10</v>
      </c>
      <c r="I1962" s="172">
        <v>1</v>
      </c>
      <c r="J1962" s="172">
        <v>0</v>
      </c>
      <c r="K1962" s="227">
        <f t="shared" si="285"/>
        <v>15</v>
      </c>
      <c r="M1962" s="62">
        <v>24</v>
      </c>
      <c r="S1962" s="64" t="s">
        <v>8488</v>
      </c>
      <c r="T1962" s="69">
        <v>13</v>
      </c>
      <c r="U1962" s="69">
        <v>26</v>
      </c>
      <c r="V1962" s="69">
        <v>31</v>
      </c>
      <c r="W1962" s="69">
        <v>196</v>
      </c>
      <c r="X1962" s="69">
        <v>76</v>
      </c>
      <c r="Y1962" s="64">
        <f t="shared" si="286"/>
        <v>342</v>
      </c>
      <c r="AL1962" s="60" t="s">
        <v>8632</v>
      </c>
      <c r="AM1962" s="66">
        <v>3</v>
      </c>
      <c r="AN1962" s="66">
        <v>0</v>
      </c>
      <c r="AO1962" s="66">
        <v>1</v>
      </c>
      <c r="AP1962" s="66">
        <v>1</v>
      </c>
      <c r="AQ1962" s="66">
        <v>1</v>
      </c>
      <c r="AR1962" s="66">
        <v>0</v>
      </c>
      <c r="AS1962" s="66">
        <v>0</v>
      </c>
      <c r="AT1962" s="119">
        <v>0</v>
      </c>
      <c r="AU1962" s="119">
        <v>0</v>
      </c>
      <c r="AV1962" s="66">
        <v>1</v>
      </c>
      <c r="AW1962" s="66">
        <v>2</v>
      </c>
      <c r="AX1962" s="66">
        <v>1</v>
      </c>
      <c r="AY1962" s="66">
        <v>1</v>
      </c>
      <c r="AZ1962" s="66">
        <v>0</v>
      </c>
      <c r="BA1962" s="66">
        <v>0</v>
      </c>
      <c r="BB1962" s="66">
        <v>1</v>
      </c>
      <c r="BC1962" s="66">
        <v>0</v>
      </c>
      <c r="BD1962" s="66">
        <v>0</v>
      </c>
      <c r="BE1962" s="66">
        <v>0</v>
      </c>
      <c r="BF1962" s="66">
        <v>1</v>
      </c>
      <c r="BH1962" s="60" t="s">
        <v>8632</v>
      </c>
      <c r="BZ1962" s="230"/>
      <c r="CA1962" s="230"/>
      <c r="CB1962" s="183"/>
      <c r="CC1962" s="183"/>
      <c r="CF1962" s="230"/>
      <c r="CG1962" s="230"/>
      <c r="CH1962" s="230"/>
      <c r="CI1962" s="183"/>
      <c r="CK1962" s="230"/>
      <c r="CL1962" s="230"/>
      <c r="CM1962" s="230"/>
      <c r="CN1962" s="183"/>
    </row>
    <row r="1963" spans="1:92" x14ac:dyDescent="0.25">
      <c r="A1963" s="86" t="s">
        <v>8521</v>
      </c>
      <c r="B1963" s="86" t="s">
        <v>2680</v>
      </c>
      <c r="C1963" s="115">
        <v>17</v>
      </c>
      <c r="D1963" s="115">
        <v>17</v>
      </c>
      <c r="E1963" s="163">
        <v>0</v>
      </c>
      <c r="F1963" s="163">
        <v>5</v>
      </c>
      <c r="G1963" s="163">
        <v>3</v>
      </c>
      <c r="H1963" s="163">
        <v>9</v>
      </c>
      <c r="I1963" s="163">
        <v>0</v>
      </c>
      <c r="J1963" s="163">
        <v>0</v>
      </c>
      <c r="K1963" s="226">
        <f t="shared" si="285"/>
        <v>17</v>
      </c>
      <c r="M1963" s="62"/>
      <c r="T1963" s="60">
        <f>SUM(T1954:T1962)</f>
        <v>20</v>
      </c>
      <c r="U1963" s="60">
        <f>SUM(U1954:U1962)</f>
        <v>122</v>
      </c>
      <c r="V1963" s="60">
        <f>SUM(V1954:V1962)</f>
        <v>59</v>
      </c>
      <c r="W1963" s="60">
        <f>SUM(W1954:W1962)</f>
        <v>398</v>
      </c>
      <c r="X1963" s="60">
        <f>SUM(X1954:X1962)</f>
        <v>690</v>
      </c>
      <c r="Y1963" s="64">
        <f t="shared" si="286"/>
        <v>1289</v>
      </c>
      <c r="AL1963" s="60" t="s">
        <v>8633</v>
      </c>
      <c r="AM1963" s="66">
        <v>3</v>
      </c>
      <c r="AN1963" s="66">
        <v>3</v>
      </c>
      <c r="AO1963" s="66">
        <v>1</v>
      </c>
      <c r="AP1963" s="66">
        <v>1</v>
      </c>
      <c r="AQ1963" s="66">
        <v>1</v>
      </c>
      <c r="AR1963" s="66">
        <v>0</v>
      </c>
      <c r="AS1963" s="66">
        <v>0</v>
      </c>
      <c r="AT1963" s="119">
        <v>0</v>
      </c>
      <c r="AU1963" s="119">
        <v>1</v>
      </c>
      <c r="AV1963" s="66">
        <v>1</v>
      </c>
      <c r="AW1963" s="66">
        <v>0</v>
      </c>
      <c r="AX1963" s="66">
        <v>0</v>
      </c>
      <c r="AY1963" s="66">
        <v>1</v>
      </c>
      <c r="AZ1963" s="66">
        <v>0</v>
      </c>
      <c r="BA1963" s="66">
        <v>0</v>
      </c>
      <c r="BB1963" s="66">
        <v>1</v>
      </c>
      <c r="BC1963" s="66">
        <v>0</v>
      </c>
      <c r="BD1963" s="66">
        <v>0</v>
      </c>
      <c r="BE1963" s="66">
        <v>0</v>
      </c>
      <c r="BF1963" s="66">
        <v>0</v>
      </c>
      <c r="BH1963" s="60" t="s">
        <v>8633</v>
      </c>
      <c r="BZ1963" s="230"/>
      <c r="CA1963" s="230"/>
      <c r="CB1963" s="183"/>
      <c r="CC1963" s="183"/>
      <c r="CF1963" s="230"/>
      <c r="CG1963" s="230"/>
      <c r="CH1963" s="230"/>
      <c r="CI1963" s="183"/>
      <c r="CK1963" s="230"/>
      <c r="CL1963" s="230"/>
      <c r="CM1963" s="230"/>
      <c r="CN1963" s="183"/>
    </row>
    <row r="1964" spans="1:92" x14ac:dyDescent="0.25">
      <c r="A1964" s="86" t="s">
        <v>8521</v>
      </c>
      <c r="B1964" s="86" t="s">
        <v>1641</v>
      </c>
      <c r="C1964" s="115">
        <v>12</v>
      </c>
      <c r="D1964" s="115">
        <v>11</v>
      </c>
      <c r="E1964" s="163">
        <v>0</v>
      </c>
      <c r="F1964" s="163">
        <v>1</v>
      </c>
      <c r="G1964" s="163">
        <v>0</v>
      </c>
      <c r="H1964" s="163">
        <v>8</v>
      </c>
      <c r="I1964" s="163">
        <v>2</v>
      </c>
      <c r="J1964" s="163">
        <v>0</v>
      </c>
      <c r="K1964" s="226">
        <f t="shared" si="285"/>
        <v>11</v>
      </c>
      <c r="M1964" s="62"/>
      <c r="AL1964" s="60" t="s">
        <v>8634</v>
      </c>
      <c r="AM1964" s="66">
        <v>10</v>
      </c>
      <c r="AN1964" s="66">
        <v>3</v>
      </c>
      <c r="AO1964" s="66">
        <v>5</v>
      </c>
      <c r="AP1964" s="66">
        <v>3</v>
      </c>
      <c r="AQ1964" s="66">
        <v>2</v>
      </c>
      <c r="AR1964" s="66">
        <v>0</v>
      </c>
      <c r="AS1964" s="66">
        <v>0</v>
      </c>
      <c r="AT1964" s="119">
        <v>0</v>
      </c>
      <c r="AU1964" s="119">
        <v>1</v>
      </c>
      <c r="AV1964" s="66">
        <v>1</v>
      </c>
      <c r="AW1964" s="66">
        <v>0</v>
      </c>
      <c r="AX1964" s="66">
        <v>0</v>
      </c>
      <c r="AY1964" s="66">
        <v>1</v>
      </c>
      <c r="AZ1964" s="66">
        <v>0</v>
      </c>
      <c r="BA1964" s="66">
        <v>0</v>
      </c>
      <c r="BB1964" s="66">
        <v>1</v>
      </c>
      <c r="BC1964" s="66">
        <v>0</v>
      </c>
      <c r="BD1964" s="66">
        <v>0</v>
      </c>
      <c r="BE1964" s="66">
        <v>0</v>
      </c>
      <c r="BF1964" s="66">
        <v>0</v>
      </c>
      <c r="BH1964" s="60" t="s">
        <v>8634</v>
      </c>
      <c r="BZ1964" s="230"/>
      <c r="CA1964" s="230"/>
      <c r="CB1964" s="183"/>
      <c r="CC1964" s="183"/>
      <c r="CF1964" s="230"/>
      <c r="CG1964" s="230"/>
      <c r="CH1964" s="230"/>
      <c r="CI1964" s="183"/>
      <c r="CK1964" s="230"/>
      <c r="CL1964" s="230"/>
      <c r="CM1964" s="230"/>
      <c r="CN1964" s="183"/>
    </row>
    <row r="1965" spans="1:92" x14ac:dyDescent="0.25">
      <c r="A1965" s="86" t="s">
        <v>8521</v>
      </c>
      <c r="B1965" s="86" t="s">
        <v>7219</v>
      </c>
      <c r="C1965" s="115">
        <v>1</v>
      </c>
      <c r="D1965" s="115">
        <v>1</v>
      </c>
      <c r="E1965" s="163">
        <v>0</v>
      </c>
      <c r="F1965" s="163">
        <v>1</v>
      </c>
      <c r="G1965" s="163">
        <v>0</v>
      </c>
      <c r="H1965" s="163">
        <v>0</v>
      </c>
      <c r="I1965" s="163">
        <v>0</v>
      </c>
      <c r="J1965" s="163">
        <v>0</v>
      </c>
      <c r="K1965" s="226">
        <f t="shared" si="285"/>
        <v>1</v>
      </c>
      <c r="M1965" s="62"/>
      <c r="AL1965" s="60" t="s">
        <v>8635</v>
      </c>
      <c r="AM1965" s="66">
        <v>51</v>
      </c>
      <c r="AN1965" s="66">
        <v>46</v>
      </c>
      <c r="AO1965" s="66">
        <v>37</v>
      </c>
      <c r="AP1965" s="66">
        <v>28</v>
      </c>
      <c r="AQ1965" s="66">
        <v>23</v>
      </c>
      <c r="AR1965" s="66">
        <v>12</v>
      </c>
      <c r="AS1965" s="66">
        <v>18</v>
      </c>
      <c r="AT1965" s="119">
        <v>8</v>
      </c>
      <c r="AU1965" s="119">
        <v>10</v>
      </c>
      <c r="AV1965" s="66">
        <v>4</v>
      </c>
      <c r="AW1965" s="66">
        <v>1</v>
      </c>
      <c r="AX1965" s="66">
        <v>5</v>
      </c>
      <c r="AY1965" s="66">
        <v>3</v>
      </c>
      <c r="AZ1965" s="66">
        <v>0</v>
      </c>
      <c r="BA1965" s="66">
        <v>0</v>
      </c>
      <c r="BB1965" s="66">
        <v>2</v>
      </c>
      <c r="BC1965" s="66">
        <v>0</v>
      </c>
      <c r="BD1965" s="66">
        <v>0</v>
      </c>
      <c r="BE1965" s="66">
        <v>0</v>
      </c>
      <c r="BF1965" s="66">
        <v>4</v>
      </c>
      <c r="BH1965" s="60" t="s">
        <v>8635</v>
      </c>
      <c r="BZ1965" s="230"/>
      <c r="CA1965" s="230"/>
      <c r="CB1965" s="183"/>
      <c r="CC1965" s="183"/>
      <c r="CF1965" s="230"/>
      <c r="CG1965" s="230"/>
      <c r="CH1965" s="230"/>
      <c r="CI1965" s="183"/>
      <c r="CK1965" s="230"/>
      <c r="CL1965" s="230"/>
      <c r="CM1965" s="230"/>
      <c r="CN1965" s="183"/>
    </row>
    <row r="1966" spans="1:92" x14ac:dyDescent="0.25">
      <c r="A1966" s="86" t="s">
        <v>8521</v>
      </c>
      <c r="B1966" s="86" t="s">
        <v>924</v>
      </c>
      <c r="C1966" s="115">
        <v>153</v>
      </c>
      <c r="D1966" s="115">
        <v>136</v>
      </c>
      <c r="E1966" s="163">
        <v>1</v>
      </c>
      <c r="F1966" s="163">
        <v>17</v>
      </c>
      <c r="G1966" s="163">
        <v>2</v>
      </c>
      <c r="H1966" s="163">
        <v>27</v>
      </c>
      <c r="I1966" s="163">
        <v>89</v>
      </c>
      <c r="J1966" s="163">
        <v>0</v>
      </c>
      <c r="K1966" s="226">
        <f t="shared" si="285"/>
        <v>136</v>
      </c>
      <c r="M1966" s="62">
        <f>SUM(K1963:K1966)</f>
        <v>165</v>
      </c>
      <c r="S1966" s="64" t="s">
        <v>8508</v>
      </c>
      <c r="T1966" s="64" t="s">
        <v>115</v>
      </c>
      <c r="U1966" s="64" t="s">
        <v>135</v>
      </c>
      <c r="V1966" s="64" t="s">
        <v>139</v>
      </c>
      <c r="W1966" s="64" t="s">
        <v>121</v>
      </c>
      <c r="X1966" s="64" t="s">
        <v>667</v>
      </c>
      <c r="Y1966" s="64" t="s">
        <v>8</v>
      </c>
      <c r="BZ1966" s="230"/>
      <c r="CA1966" s="230"/>
      <c r="CB1966" s="183"/>
      <c r="CC1966" s="184"/>
      <c r="CF1966" s="230"/>
      <c r="CG1966" s="230"/>
      <c r="CH1966" s="230"/>
      <c r="CI1966" s="183"/>
      <c r="CK1966" s="230"/>
      <c r="CL1966" s="230"/>
      <c r="CM1966" s="230"/>
      <c r="CN1966" s="183"/>
    </row>
    <row r="1967" spans="1:92" x14ac:dyDescent="0.25">
      <c r="A1967" s="200" t="s">
        <v>8541</v>
      </c>
      <c r="B1967" s="200" t="s">
        <v>2680</v>
      </c>
      <c r="C1967" s="172">
        <v>56</v>
      </c>
      <c r="D1967" s="172">
        <v>55</v>
      </c>
      <c r="E1967" s="172">
        <v>1</v>
      </c>
      <c r="F1967" s="172">
        <v>19</v>
      </c>
      <c r="G1967" s="172">
        <v>5</v>
      </c>
      <c r="H1967" s="172">
        <v>30</v>
      </c>
      <c r="I1967" s="172">
        <v>0</v>
      </c>
      <c r="J1967" s="172">
        <v>0</v>
      </c>
      <c r="K1967" s="227">
        <f t="shared" si="285"/>
        <v>55</v>
      </c>
      <c r="M1967" s="62"/>
      <c r="S1967" s="64" t="s">
        <v>8733</v>
      </c>
      <c r="T1967" s="69">
        <v>0</v>
      </c>
      <c r="U1967" s="69">
        <v>0</v>
      </c>
      <c r="V1967" s="69">
        <v>0</v>
      </c>
      <c r="W1967" s="69">
        <v>0</v>
      </c>
      <c r="X1967" s="69">
        <v>0</v>
      </c>
      <c r="Y1967" s="64">
        <f t="shared" ref="Y1967:Y1976" si="287">SUM(T1967:X1967)</f>
        <v>0</v>
      </c>
      <c r="BZ1967" s="230"/>
      <c r="CA1967" s="230"/>
      <c r="CB1967" s="183"/>
      <c r="CC1967" s="184"/>
      <c r="CF1967" s="230"/>
      <c r="CG1967" s="230"/>
      <c r="CH1967" s="230"/>
      <c r="CI1967" s="183"/>
      <c r="CK1967" s="230"/>
      <c r="CL1967" s="230"/>
      <c r="CM1967" s="230"/>
      <c r="CN1967" s="183"/>
    </row>
    <row r="1968" spans="1:92" x14ac:dyDescent="0.25">
      <c r="A1968" s="200" t="s">
        <v>8541</v>
      </c>
      <c r="B1968" s="200" t="s">
        <v>1641</v>
      </c>
      <c r="C1968" s="172">
        <v>111</v>
      </c>
      <c r="D1968" s="172">
        <v>110</v>
      </c>
      <c r="E1968" s="172">
        <v>0</v>
      </c>
      <c r="F1968" s="172">
        <v>3</v>
      </c>
      <c r="G1968" s="172">
        <v>0</v>
      </c>
      <c r="H1968" s="172">
        <v>39</v>
      </c>
      <c r="I1968" s="172">
        <v>68</v>
      </c>
      <c r="J1968" s="172">
        <v>0</v>
      </c>
      <c r="K1968" s="227">
        <f t="shared" si="285"/>
        <v>110</v>
      </c>
      <c r="L1968" s="215"/>
      <c r="M1968" s="62"/>
      <c r="S1968" s="64" t="s">
        <v>8734</v>
      </c>
      <c r="T1968" s="69">
        <v>0</v>
      </c>
      <c r="U1968" s="69">
        <v>1</v>
      </c>
      <c r="V1968" s="69">
        <v>0</v>
      </c>
      <c r="W1968" s="69">
        <v>0</v>
      </c>
      <c r="X1968" s="69">
        <v>0</v>
      </c>
      <c r="Y1968" s="64">
        <f t="shared" si="287"/>
        <v>1</v>
      </c>
      <c r="BZ1968" s="230"/>
      <c r="CA1968" s="230"/>
      <c r="CB1968" s="183"/>
      <c r="CC1968" s="184"/>
      <c r="CF1968" s="230"/>
      <c r="CG1968" s="230"/>
      <c r="CH1968" s="230"/>
      <c r="CI1968" s="183"/>
      <c r="CK1968" s="230"/>
      <c r="CL1968" s="230"/>
      <c r="CM1968" s="230"/>
      <c r="CN1968" s="183"/>
    </row>
    <row r="1969" spans="1:92" x14ac:dyDescent="0.25">
      <c r="A1969" s="200" t="s">
        <v>8541</v>
      </c>
      <c r="B1969" s="200" t="s">
        <v>7219</v>
      </c>
      <c r="C1969" s="172">
        <v>6</v>
      </c>
      <c r="D1969" s="172">
        <v>6</v>
      </c>
      <c r="E1969" s="172">
        <v>0</v>
      </c>
      <c r="F1969" s="172">
        <v>4</v>
      </c>
      <c r="G1969" s="172">
        <v>1</v>
      </c>
      <c r="H1969" s="172">
        <v>1</v>
      </c>
      <c r="I1969" s="172">
        <v>0</v>
      </c>
      <c r="J1969" s="172">
        <v>0</v>
      </c>
      <c r="K1969" s="227">
        <f t="shared" si="285"/>
        <v>6</v>
      </c>
      <c r="L1969" s="215"/>
      <c r="M1969" s="62"/>
      <c r="S1969" s="64" t="s">
        <v>8735</v>
      </c>
      <c r="T1969" s="69">
        <v>0</v>
      </c>
      <c r="U1969" s="69">
        <v>1</v>
      </c>
      <c r="V1969" s="69">
        <v>0</v>
      </c>
      <c r="W1969" s="69">
        <v>0</v>
      </c>
      <c r="X1969" s="69">
        <v>0</v>
      </c>
      <c r="Y1969" s="64">
        <f t="shared" si="287"/>
        <v>1</v>
      </c>
      <c r="BZ1969" s="230"/>
      <c r="CA1969" s="230"/>
      <c r="CB1969" s="183"/>
      <c r="CC1969" s="184"/>
      <c r="CF1969" s="230"/>
      <c r="CG1969" s="230"/>
      <c r="CH1969" s="230"/>
      <c r="CI1969" s="183"/>
      <c r="CK1969" s="230"/>
      <c r="CL1969" s="230"/>
      <c r="CM1969" s="230"/>
      <c r="CN1969" s="183"/>
    </row>
    <row r="1970" spans="1:92" x14ac:dyDescent="0.25">
      <c r="A1970" s="200" t="s">
        <v>8541</v>
      </c>
      <c r="B1970" s="200" t="s">
        <v>7220</v>
      </c>
      <c r="C1970" s="172">
        <v>5</v>
      </c>
      <c r="D1970" s="172">
        <v>5</v>
      </c>
      <c r="E1970" s="172">
        <v>0</v>
      </c>
      <c r="F1970" s="172">
        <v>3</v>
      </c>
      <c r="G1970" s="172">
        <v>0</v>
      </c>
      <c r="H1970" s="172">
        <v>2</v>
      </c>
      <c r="I1970" s="172">
        <v>0</v>
      </c>
      <c r="J1970" s="172">
        <v>0</v>
      </c>
      <c r="K1970" s="227">
        <f t="shared" si="285"/>
        <v>5</v>
      </c>
      <c r="M1970" s="62"/>
      <c r="S1970" s="64" t="s">
        <v>8483</v>
      </c>
      <c r="T1970" s="69">
        <v>0</v>
      </c>
      <c r="U1970" s="69">
        <v>1</v>
      </c>
      <c r="V1970" s="69">
        <v>0</v>
      </c>
      <c r="W1970" s="69">
        <v>0</v>
      </c>
      <c r="X1970" s="69">
        <v>0</v>
      </c>
      <c r="Y1970" s="64">
        <f t="shared" si="287"/>
        <v>1</v>
      </c>
      <c r="BZ1970" s="230"/>
      <c r="CA1970" s="230"/>
      <c r="CB1970" s="183"/>
      <c r="CC1970" s="184"/>
      <c r="CF1970" s="230"/>
      <c r="CG1970" s="230"/>
      <c r="CH1970" s="230"/>
      <c r="CI1970" s="183"/>
      <c r="CK1970" s="230"/>
      <c r="CL1970" s="230"/>
      <c r="CM1970" s="230"/>
      <c r="CN1970" s="183"/>
    </row>
    <row r="1971" spans="1:92" x14ac:dyDescent="0.25">
      <c r="A1971" s="200" t="s">
        <v>8541</v>
      </c>
      <c r="B1971" s="200" t="s">
        <v>924</v>
      </c>
      <c r="C1971" s="172">
        <v>634</v>
      </c>
      <c r="D1971" s="172">
        <v>563</v>
      </c>
      <c r="E1971" s="172">
        <v>5</v>
      </c>
      <c r="F1971" s="172">
        <v>29</v>
      </c>
      <c r="G1971" s="172">
        <v>8</v>
      </c>
      <c r="H1971" s="172">
        <v>67</v>
      </c>
      <c r="I1971" s="172">
        <v>454</v>
      </c>
      <c r="J1971" s="172">
        <v>0</v>
      </c>
      <c r="K1971" s="227">
        <f t="shared" si="285"/>
        <v>563</v>
      </c>
      <c r="M1971" s="62">
        <f>SUM(K1967:K1971)</f>
        <v>739</v>
      </c>
      <c r="S1971" s="64" t="s">
        <v>8484</v>
      </c>
      <c r="T1971" s="69">
        <v>0</v>
      </c>
      <c r="U1971" s="69">
        <v>2</v>
      </c>
      <c r="V1971" s="69">
        <v>3</v>
      </c>
      <c r="W1971" s="69">
        <v>0</v>
      </c>
      <c r="X1971" s="69">
        <v>0</v>
      </c>
      <c r="Y1971" s="64">
        <f t="shared" si="287"/>
        <v>5</v>
      </c>
      <c r="BZ1971" s="230"/>
      <c r="CA1971" s="230"/>
      <c r="CB1971" s="183"/>
      <c r="CC1971" s="183"/>
      <c r="CF1971" s="230"/>
      <c r="CG1971" s="230"/>
      <c r="CH1971" s="230"/>
      <c r="CI1971" s="183"/>
      <c r="CK1971" s="230"/>
      <c r="CL1971" s="230"/>
      <c r="CM1971" s="230"/>
      <c r="CN1971" s="183"/>
    </row>
    <row r="1972" spans="1:92" ht="22.8" x14ac:dyDescent="0.25">
      <c r="A1972" s="86" t="s">
        <v>8534</v>
      </c>
      <c r="B1972" s="86" t="s">
        <v>2680</v>
      </c>
      <c r="C1972" s="115">
        <v>115</v>
      </c>
      <c r="D1972" s="115">
        <v>114</v>
      </c>
      <c r="E1972" s="115">
        <v>0</v>
      </c>
      <c r="F1972" s="115">
        <v>0</v>
      </c>
      <c r="G1972" s="115">
        <v>0</v>
      </c>
      <c r="H1972" s="115">
        <v>114</v>
      </c>
      <c r="I1972" s="115">
        <v>0</v>
      </c>
      <c r="J1972" s="115">
        <v>0</v>
      </c>
      <c r="K1972" s="226">
        <f t="shared" si="285"/>
        <v>114</v>
      </c>
      <c r="S1972" s="90" t="s">
        <v>8485</v>
      </c>
      <c r="T1972" s="172">
        <v>0</v>
      </c>
      <c r="U1972" s="172">
        <v>2</v>
      </c>
      <c r="V1972" s="172">
        <v>3</v>
      </c>
      <c r="W1972" s="172">
        <v>3</v>
      </c>
      <c r="X1972" s="172">
        <v>0</v>
      </c>
      <c r="Y1972" s="64">
        <f t="shared" si="287"/>
        <v>8</v>
      </c>
      <c r="AL1972" s="60" t="s">
        <v>5</v>
      </c>
      <c r="AM1972" s="60" t="s">
        <v>8594</v>
      </c>
      <c r="AN1972" s="60" t="s">
        <v>8699</v>
      </c>
      <c r="AO1972" s="60" t="s">
        <v>8700</v>
      </c>
      <c r="AP1972" s="60" t="s">
        <v>8597</v>
      </c>
      <c r="AQ1972" s="60" t="s">
        <v>8592</v>
      </c>
      <c r="AR1972" s="60" t="s">
        <v>8701</v>
      </c>
      <c r="AS1972" s="60" t="s">
        <v>8702</v>
      </c>
      <c r="AT1972" s="119" t="s">
        <v>8703</v>
      </c>
      <c r="AU1972" s="119" t="s">
        <v>8600</v>
      </c>
      <c r="AV1972" s="60" t="s">
        <v>8601</v>
      </c>
      <c r="AW1972" s="60" t="s">
        <v>8596</v>
      </c>
      <c r="AX1972" s="60" t="s">
        <v>8704</v>
      </c>
      <c r="AY1972" s="60" t="s">
        <v>8705</v>
      </c>
      <c r="AZ1972" s="60" t="s">
        <v>8706</v>
      </c>
      <c r="BA1972" s="60" t="s">
        <v>8599</v>
      </c>
      <c r="BB1972" s="60" t="s">
        <v>8642</v>
      </c>
      <c r="BC1972" s="60" t="s">
        <v>8605</v>
      </c>
      <c r="BD1972" s="60" t="s">
        <v>8707</v>
      </c>
      <c r="BE1972" s="60" t="s">
        <v>8708</v>
      </c>
      <c r="BF1972" s="60" t="s">
        <v>8604</v>
      </c>
      <c r="BZ1972" s="230"/>
      <c r="CA1972" s="230"/>
      <c r="CB1972" s="183"/>
      <c r="CC1972" s="183"/>
      <c r="CF1972" s="230"/>
      <c r="CG1972" s="230"/>
      <c r="CH1972" s="230"/>
      <c r="CI1972" s="183"/>
      <c r="CK1972" s="230"/>
      <c r="CL1972" s="230"/>
      <c r="CM1972" s="230"/>
      <c r="CN1972" s="183"/>
    </row>
    <row r="1973" spans="1:92" x14ac:dyDescent="0.25">
      <c r="A1973" s="86" t="s">
        <v>8534</v>
      </c>
      <c r="B1973" s="86" t="s">
        <v>1641</v>
      </c>
      <c r="C1973" s="115">
        <v>111</v>
      </c>
      <c r="D1973" s="115">
        <v>105</v>
      </c>
      <c r="E1973" s="115">
        <v>6</v>
      </c>
      <c r="F1973" s="115">
        <v>20</v>
      </c>
      <c r="G1973" s="115">
        <v>24</v>
      </c>
      <c r="H1973" s="115">
        <v>55</v>
      </c>
      <c r="I1973" s="115">
        <v>0</v>
      </c>
      <c r="J1973" s="115">
        <v>0</v>
      </c>
      <c r="K1973" s="226">
        <f t="shared" si="285"/>
        <v>105</v>
      </c>
      <c r="S1973" s="64" t="s">
        <v>8486</v>
      </c>
      <c r="T1973" s="163">
        <v>0</v>
      </c>
      <c r="U1973" s="163">
        <v>5</v>
      </c>
      <c r="V1973" s="163">
        <v>3</v>
      </c>
      <c r="W1973" s="163">
        <v>9</v>
      </c>
      <c r="X1973" s="163">
        <v>0</v>
      </c>
      <c r="Y1973" s="64">
        <f t="shared" si="287"/>
        <v>17</v>
      </c>
      <c r="AL1973" s="60" t="s">
        <v>8713</v>
      </c>
      <c r="AM1973" s="66">
        <v>713</v>
      </c>
      <c r="AN1973" s="66">
        <v>352</v>
      </c>
      <c r="AO1973" s="66">
        <v>266</v>
      </c>
      <c r="AP1973" s="66">
        <v>249</v>
      </c>
      <c r="AQ1973" s="66">
        <v>156</v>
      </c>
      <c r="AR1973" s="66">
        <v>84</v>
      </c>
      <c r="AS1973" s="66">
        <v>62</v>
      </c>
      <c r="AT1973" s="119">
        <v>82</v>
      </c>
      <c r="AU1973" s="119">
        <v>42</v>
      </c>
      <c r="AV1973" s="66">
        <v>52</v>
      </c>
      <c r="AW1973" s="66">
        <v>37</v>
      </c>
      <c r="AX1973" s="66">
        <v>17</v>
      </c>
      <c r="AY1973" s="66">
        <v>19</v>
      </c>
      <c r="AZ1973" s="66">
        <v>37</v>
      </c>
      <c r="BA1973" s="66">
        <v>13</v>
      </c>
      <c r="BB1973" s="66">
        <v>19</v>
      </c>
      <c r="BC1973" s="66">
        <v>16</v>
      </c>
      <c r="BD1973" s="189">
        <v>11</v>
      </c>
      <c r="BE1973" s="66">
        <v>3</v>
      </c>
      <c r="BF1973" s="66">
        <v>6</v>
      </c>
      <c r="BH1973" s="60" t="s">
        <v>8713</v>
      </c>
      <c r="BZ1973" s="230"/>
      <c r="CA1973" s="230"/>
      <c r="CB1973" s="183"/>
      <c r="CC1973" s="183"/>
      <c r="CF1973" s="230"/>
      <c r="CG1973" s="230"/>
      <c r="CH1973" s="230"/>
      <c r="CI1973" s="183"/>
    </row>
    <row r="1974" spans="1:92" x14ac:dyDescent="0.25">
      <c r="A1974" s="86" t="s">
        <v>8534</v>
      </c>
      <c r="B1974" s="86" t="s">
        <v>7219</v>
      </c>
      <c r="C1974" s="115">
        <v>2</v>
      </c>
      <c r="D1974" s="115">
        <v>2</v>
      </c>
      <c r="E1974" s="115">
        <v>0</v>
      </c>
      <c r="F1974" s="115">
        <v>2</v>
      </c>
      <c r="G1974" s="115">
        <v>0</v>
      </c>
      <c r="H1974" s="115">
        <v>0</v>
      </c>
      <c r="I1974" s="115">
        <v>0</v>
      </c>
      <c r="J1974" s="115">
        <v>0</v>
      </c>
      <c r="K1974" s="231">
        <f t="shared" si="285"/>
        <v>2</v>
      </c>
      <c r="S1974" s="90" t="s">
        <v>8487</v>
      </c>
      <c r="T1974" s="172">
        <v>1</v>
      </c>
      <c r="U1974" s="172">
        <v>19</v>
      </c>
      <c r="V1974" s="172">
        <v>5</v>
      </c>
      <c r="W1974" s="172">
        <v>30</v>
      </c>
      <c r="X1974" s="172">
        <v>0</v>
      </c>
      <c r="Y1974" s="64">
        <f t="shared" si="287"/>
        <v>55</v>
      </c>
      <c r="AL1974" s="60" t="s">
        <v>8714</v>
      </c>
      <c r="AM1974" s="66">
        <v>1</v>
      </c>
      <c r="AN1974" s="66">
        <v>28</v>
      </c>
      <c r="AO1974" s="66">
        <v>72</v>
      </c>
      <c r="AP1974" s="66">
        <v>273</v>
      </c>
      <c r="AQ1974" s="66">
        <v>355</v>
      </c>
      <c r="AR1974" s="66">
        <v>161</v>
      </c>
      <c r="AS1974" s="66">
        <v>145</v>
      </c>
      <c r="AT1974" s="119">
        <v>92</v>
      </c>
      <c r="AU1974" s="119">
        <v>72</v>
      </c>
      <c r="AV1974" s="66">
        <v>60</v>
      </c>
      <c r="AW1974" s="66">
        <v>43</v>
      </c>
      <c r="AX1974" s="66">
        <v>40</v>
      </c>
      <c r="AY1974" s="66">
        <v>31</v>
      </c>
      <c r="AZ1974" s="66">
        <v>39</v>
      </c>
      <c r="BA1974" s="66">
        <v>28</v>
      </c>
      <c r="BB1974" s="66">
        <v>32</v>
      </c>
      <c r="BC1974" s="66">
        <v>17</v>
      </c>
      <c r="BD1974" s="189">
        <v>29</v>
      </c>
      <c r="BE1974" s="66">
        <v>10</v>
      </c>
      <c r="BF1974" s="66">
        <v>15</v>
      </c>
      <c r="BH1974" s="60" t="s">
        <v>8714</v>
      </c>
      <c r="BZ1974" s="230"/>
      <c r="CA1974" s="230"/>
      <c r="CB1974" s="183"/>
      <c r="CC1974" s="183"/>
      <c r="CF1974" s="230"/>
      <c r="CG1974" s="230"/>
      <c r="CH1974" s="230"/>
      <c r="CI1974" s="183"/>
    </row>
    <row r="1975" spans="1:92" x14ac:dyDescent="0.25">
      <c r="A1975" s="86" t="s">
        <v>8534</v>
      </c>
      <c r="B1975" s="86" t="s">
        <v>7220</v>
      </c>
      <c r="C1975" s="115">
        <v>3</v>
      </c>
      <c r="D1975" s="115">
        <v>3</v>
      </c>
      <c r="E1975" s="115">
        <v>1</v>
      </c>
      <c r="F1975" s="115">
        <v>1</v>
      </c>
      <c r="G1975" s="115">
        <v>0</v>
      </c>
      <c r="H1975" s="115">
        <v>1</v>
      </c>
      <c r="I1975" s="115">
        <v>0</v>
      </c>
      <c r="J1975" s="115">
        <v>0</v>
      </c>
      <c r="K1975" s="231">
        <f t="shared" si="285"/>
        <v>3</v>
      </c>
      <c r="S1975" s="64" t="s">
        <v>8488</v>
      </c>
      <c r="T1975" s="163">
        <v>0</v>
      </c>
      <c r="U1975" s="163">
        <v>0</v>
      </c>
      <c r="V1975" s="163">
        <v>0</v>
      </c>
      <c r="W1975" s="163">
        <v>114</v>
      </c>
      <c r="X1975" s="163">
        <v>0</v>
      </c>
      <c r="Y1975" s="64">
        <f t="shared" si="287"/>
        <v>114</v>
      </c>
      <c r="AL1975" s="190" t="s">
        <v>8595</v>
      </c>
      <c r="AM1975" s="191">
        <v>0</v>
      </c>
      <c r="AN1975" s="191">
        <v>0</v>
      </c>
      <c r="AO1975" s="191">
        <v>0</v>
      </c>
      <c r="AP1975" s="191">
        <v>0</v>
      </c>
      <c r="AQ1975" s="191">
        <v>0</v>
      </c>
      <c r="AR1975" s="191">
        <v>415</v>
      </c>
      <c r="AS1975" s="191">
        <v>435</v>
      </c>
      <c r="AT1975" s="229">
        <v>345</v>
      </c>
      <c r="AU1975" s="229">
        <v>433</v>
      </c>
      <c r="AV1975" s="191">
        <v>457</v>
      </c>
      <c r="AW1975" s="191">
        <v>568</v>
      </c>
      <c r="AX1975" s="191">
        <v>453</v>
      </c>
      <c r="AY1975" s="191">
        <v>391</v>
      </c>
      <c r="AZ1975" s="191">
        <v>236</v>
      </c>
      <c r="BA1975" s="191">
        <v>35</v>
      </c>
      <c r="BB1975" s="191">
        <v>44</v>
      </c>
      <c r="BC1975" s="191">
        <v>12</v>
      </c>
      <c r="BD1975" s="192">
        <v>15</v>
      </c>
      <c r="BE1975" s="192">
        <v>11</v>
      </c>
      <c r="BF1975" s="192">
        <v>1</v>
      </c>
      <c r="BH1975" s="190" t="s">
        <v>8595</v>
      </c>
      <c r="BZ1975" s="230"/>
      <c r="CA1975" s="230"/>
      <c r="CB1975" s="183"/>
      <c r="CC1975" s="183"/>
      <c r="CF1975" s="230"/>
      <c r="CG1975" s="230"/>
      <c r="CH1975" s="230"/>
      <c r="CI1975" s="183"/>
    </row>
    <row r="1976" spans="1:92" x14ac:dyDescent="0.25">
      <c r="A1976" s="86" t="s">
        <v>8534</v>
      </c>
      <c r="B1976" s="86" t="s">
        <v>924</v>
      </c>
      <c r="C1976" s="115">
        <v>120</v>
      </c>
      <c r="D1976" s="115">
        <v>118</v>
      </c>
      <c r="E1976" s="115">
        <v>6</v>
      </c>
      <c r="F1976" s="115">
        <v>3</v>
      </c>
      <c r="G1976" s="115">
        <v>7</v>
      </c>
      <c r="H1976" s="115">
        <v>26</v>
      </c>
      <c r="I1976" s="115">
        <v>76</v>
      </c>
      <c r="J1976" s="115">
        <v>0</v>
      </c>
      <c r="K1976" s="226">
        <f t="shared" si="285"/>
        <v>118</v>
      </c>
      <c r="M1976" s="62">
        <f>SUM(K1972:K1976)</f>
        <v>342</v>
      </c>
      <c r="T1976" s="60">
        <f>SUM(T1967:T1975)</f>
        <v>1</v>
      </c>
      <c r="U1976" s="60">
        <f>SUM(U1967:U1975)</f>
        <v>31</v>
      </c>
      <c r="V1976" s="60">
        <f>SUM(V1967:V1975)</f>
        <v>14</v>
      </c>
      <c r="W1976" s="60">
        <f>SUM(W1967:W1975)</f>
        <v>156</v>
      </c>
      <c r="X1976" s="60">
        <f>SUM(X1967:X1975)</f>
        <v>0</v>
      </c>
      <c r="Y1976" s="64">
        <f t="shared" si="287"/>
        <v>202</v>
      </c>
      <c r="AL1976" s="60" t="s">
        <v>8715</v>
      </c>
      <c r="AM1976" s="66">
        <v>0</v>
      </c>
      <c r="AN1976" s="66">
        <v>0</v>
      </c>
      <c r="AO1976" s="66">
        <v>0</v>
      </c>
      <c r="AP1976" s="66">
        <v>0</v>
      </c>
      <c r="AQ1976" s="66">
        <v>2</v>
      </c>
      <c r="AR1976" s="66">
        <v>15</v>
      </c>
      <c r="AS1976" s="66">
        <v>39</v>
      </c>
      <c r="AT1976" s="119">
        <v>174</v>
      </c>
      <c r="AU1976" s="119">
        <v>257</v>
      </c>
      <c r="AV1976" s="66">
        <v>409</v>
      </c>
      <c r="AW1976" s="66">
        <v>233</v>
      </c>
      <c r="AX1976" s="66">
        <v>203</v>
      </c>
      <c r="AY1976" s="66">
        <v>114</v>
      </c>
      <c r="AZ1976" s="66">
        <v>154</v>
      </c>
      <c r="BA1976" s="66">
        <v>112</v>
      </c>
      <c r="BB1976" s="66">
        <v>124</v>
      </c>
      <c r="BC1976" s="66">
        <v>60</v>
      </c>
      <c r="BD1976" s="189">
        <v>87</v>
      </c>
      <c r="BE1976" s="66">
        <v>39</v>
      </c>
      <c r="BF1976" s="66">
        <v>57</v>
      </c>
      <c r="BH1976" s="60" t="s">
        <v>8715</v>
      </c>
      <c r="CF1976" s="230"/>
      <c r="CG1976" s="230"/>
      <c r="CH1976" s="230"/>
      <c r="CI1976" s="183"/>
    </row>
    <row r="1977" spans="1:92" x14ac:dyDescent="0.25">
      <c r="A1977" s="204" t="s">
        <v>8509</v>
      </c>
      <c r="B1977" s="64"/>
      <c r="C1977" s="163">
        <f t="shared" ref="C1977:J1977" si="288">SUM(C1953:C1976)</f>
        <v>1389</v>
      </c>
      <c r="D1977" s="163">
        <f t="shared" si="288"/>
        <v>1289</v>
      </c>
      <c r="E1977" s="163">
        <f t="shared" si="288"/>
        <v>20</v>
      </c>
      <c r="F1977" s="163">
        <f t="shared" si="288"/>
        <v>122</v>
      </c>
      <c r="G1977" s="163">
        <f t="shared" si="288"/>
        <v>59</v>
      </c>
      <c r="H1977" s="163">
        <f t="shared" si="288"/>
        <v>398</v>
      </c>
      <c r="I1977" s="163">
        <f t="shared" si="288"/>
        <v>690</v>
      </c>
      <c r="J1977" s="163">
        <f t="shared" si="288"/>
        <v>0</v>
      </c>
      <c r="K1977" s="226">
        <f t="shared" si="285"/>
        <v>1289</v>
      </c>
      <c r="M1977" s="62">
        <f>SUM(M1953:M1976)</f>
        <v>1289</v>
      </c>
      <c r="T1977" s="62"/>
      <c r="U1977" s="62"/>
      <c r="V1977" s="62"/>
      <c r="W1977" s="62"/>
      <c r="X1977" s="62"/>
      <c r="AL1977" s="190" t="s">
        <v>8598</v>
      </c>
      <c r="AM1977" s="191">
        <v>0</v>
      </c>
      <c r="AN1977" s="191">
        <v>0</v>
      </c>
      <c r="AO1977" s="191">
        <v>0</v>
      </c>
      <c r="AP1977" s="191">
        <v>0</v>
      </c>
      <c r="AQ1977" s="191">
        <v>0</v>
      </c>
      <c r="AR1977" s="191">
        <v>0</v>
      </c>
      <c r="AS1977" s="191">
        <v>0</v>
      </c>
      <c r="AT1977" s="191">
        <v>0</v>
      </c>
      <c r="AU1977" s="191">
        <v>0</v>
      </c>
      <c r="AV1977" s="191">
        <v>2</v>
      </c>
      <c r="AW1977" s="191">
        <v>10</v>
      </c>
      <c r="AX1977" s="191">
        <v>51</v>
      </c>
      <c r="AY1977" s="191">
        <v>115</v>
      </c>
      <c r="AZ1977" s="191">
        <v>428</v>
      </c>
      <c r="BA1977" s="191">
        <v>525</v>
      </c>
      <c r="BB1977" s="191">
        <v>467</v>
      </c>
      <c r="BC1977" s="191">
        <v>379</v>
      </c>
      <c r="BD1977" s="192">
        <v>320</v>
      </c>
      <c r="BE1977" s="192">
        <v>115</v>
      </c>
      <c r="BF1977" s="191">
        <v>91</v>
      </c>
      <c r="BH1977" s="190" t="s">
        <v>8598</v>
      </c>
      <c r="CF1977" s="230"/>
      <c r="CG1977" s="230"/>
      <c r="CH1977" s="230"/>
      <c r="CI1977" s="183"/>
    </row>
    <row r="1978" spans="1:92" x14ac:dyDescent="0.25">
      <c r="D1978" s="208"/>
      <c r="E1978" s="208"/>
      <c r="F1978" s="211"/>
      <c r="H1978" s="208"/>
      <c r="I1978" s="208"/>
      <c r="J1978" s="208"/>
      <c r="K1978" s="211"/>
      <c r="S1978" s="64" t="s">
        <v>8511</v>
      </c>
      <c r="T1978" s="64" t="s">
        <v>115</v>
      </c>
      <c r="U1978" s="64" t="s">
        <v>135</v>
      </c>
      <c r="V1978" s="64" t="s">
        <v>139</v>
      </c>
      <c r="W1978" s="64" t="s">
        <v>121</v>
      </c>
      <c r="X1978" s="64" t="s">
        <v>667</v>
      </c>
      <c r="Y1978" s="64" t="s">
        <v>8512</v>
      </c>
      <c r="AL1978" s="60" t="s">
        <v>8724</v>
      </c>
      <c r="AM1978" s="66">
        <v>0</v>
      </c>
      <c r="AN1978" s="66">
        <v>0</v>
      </c>
      <c r="AO1978" s="66">
        <v>0</v>
      </c>
      <c r="AP1978" s="66">
        <v>0</v>
      </c>
      <c r="AQ1978" s="66">
        <v>0</v>
      </c>
      <c r="AR1978" s="66">
        <v>0</v>
      </c>
      <c r="AS1978" s="66">
        <v>0</v>
      </c>
      <c r="AT1978" s="66">
        <v>0</v>
      </c>
      <c r="AU1978" s="66">
        <v>0</v>
      </c>
      <c r="AV1978" s="66">
        <v>1</v>
      </c>
      <c r="AW1978" s="66">
        <v>7</v>
      </c>
      <c r="AX1978" s="66">
        <v>40</v>
      </c>
      <c r="AY1978" s="66">
        <v>42</v>
      </c>
      <c r="AZ1978" s="66">
        <v>161</v>
      </c>
      <c r="BA1978" s="66">
        <v>182</v>
      </c>
      <c r="BB1978" s="66">
        <v>349</v>
      </c>
      <c r="BC1978" s="66">
        <v>202</v>
      </c>
      <c r="BD1978" s="189">
        <v>211</v>
      </c>
      <c r="BE1978" s="66">
        <v>120</v>
      </c>
      <c r="BF1978" s="66">
        <v>162</v>
      </c>
      <c r="BH1978" s="60" t="s">
        <v>8724</v>
      </c>
      <c r="CF1978" s="230"/>
      <c r="CG1978" s="230"/>
      <c r="CH1978" s="230"/>
      <c r="CI1978" s="183"/>
    </row>
    <row r="1979" spans="1:92" x14ac:dyDescent="0.25">
      <c r="D1979" s="208"/>
      <c r="E1979" s="208"/>
      <c r="F1979" s="211"/>
      <c r="H1979" s="208"/>
      <c r="I1979" s="208"/>
      <c r="J1979" s="208"/>
      <c r="K1979" s="211"/>
      <c r="S1979" s="64" t="s">
        <v>8733</v>
      </c>
      <c r="T1979" s="69">
        <v>0</v>
      </c>
      <c r="U1979" s="69">
        <v>1</v>
      </c>
      <c r="V1979" s="69">
        <v>0</v>
      </c>
      <c r="W1979" s="69">
        <v>0</v>
      </c>
      <c r="X1979" s="69">
        <v>0</v>
      </c>
      <c r="Y1979" s="64">
        <f>SUM(T1979:X1979)</f>
        <v>1</v>
      </c>
      <c r="AL1979" s="190" t="s">
        <v>8603</v>
      </c>
      <c r="AM1979" s="191">
        <v>0</v>
      </c>
      <c r="AN1979" s="191">
        <v>0</v>
      </c>
      <c r="AO1979" s="191">
        <v>0</v>
      </c>
      <c r="AP1979" s="191">
        <v>0</v>
      </c>
      <c r="AQ1979" s="191">
        <v>0</v>
      </c>
      <c r="AR1979" s="191">
        <v>0</v>
      </c>
      <c r="AS1979" s="191">
        <v>0</v>
      </c>
      <c r="AT1979" s="191">
        <v>0</v>
      </c>
      <c r="AU1979" s="191">
        <v>0</v>
      </c>
      <c r="AV1979" s="191">
        <v>0</v>
      </c>
      <c r="AW1979" s="191">
        <v>0</v>
      </c>
      <c r="AX1979" s="191">
        <v>13</v>
      </c>
      <c r="AY1979" s="191">
        <v>33</v>
      </c>
      <c r="AZ1979" s="191">
        <v>51</v>
      </c>
      <c r="BA1979" s="191">
        <v>28</v>
      </c>
      <c r="BB1979" s="191">
        <v>181</v>
      </c>
      <c r="BC1979" s="191">
        <v>177</v>
      </c>
      <c r="BD1979" s="192">
        <v>386</v>
      </c>
      <c r="BE1979" s="192">
        <v>395</v>
      </c>
      <c r="BF1979" s="191">
        <v>522</v>
      </c>
      <c r="BH1979" s="190" t="s">
        <v>8603</v>
      </c>
      <c r="CF1979" s="230"/>
      <c r="CG1979" s="230"/>
      <c r="CH1979" s="230"/>
      <c r="CI1979" s="183"/>
    </row>
    <row r="1980" spans="1:92" x14ac:dyDescent="0.25">
      <c r="D1980" s="208"/>
      <c r="E1980" s="208"/>
      <c r="F1980" s="211"/>
      <c r="S1980" s="64" t="s">
        <v>8734</v>
      </c>
      <c r="T1980" s="69">
        <v>0</v>
      </c>
      <c r="U1980" s="69">
        <v>0</v>
      </c>
      <c r="V1980" s="69">
        <v>0</v>
      </c>
      <c r="W1980" s="69">
        <v>0</v>
      </c>
      <c r="X1980" s="69">
        <v>0</v>
      </c>
      <c r="Y1980" s="64">
        <f t="shared" ref="Y1980:Y1988" si="289">SUM(T1980:W1980)</f>
        <v>0</v>
      </c>
      <c r="AL1980" s="60" t="s">
        <v>8725</v>
      </c>
      <c r="AM1980" s="66">
        <v>0</v>
      </c>
      <c r="AN1980" s="66">
        <v>0</v>
      </c>
      <c r="AO1980" s="66">
        <v>0</v>
      </c>
      <c r="AP1980" s="66">
        <v>0</v>
      </c>
      <c r="AQ1980" s="66">
        <v>0</v>
      </c>
      <c r="AR1980" s="66">
        <v>0</v>
      </c>
      <c r="AS1980" s="66">
        <v>0</v>
      </c>
      <c r="AT1980" s="66">
        <v>0</v>
      </c>
      <c r="AU1980" s="66">
        <v>0</v>
      </c>
      <c r="AV1980" s="66">
        <v>0</v>
      </c>
      <c r="AW1980" s="66">
        <v>0</v>
      </c>
      <c r="AX1980" s="66">
        <v>0</v>
      </c>
      <c r="AY1980" s="66">
        <v>0</v>
      </c>
      <c r="AZ1980" s="66">
        <v>0</v>
      </c>
      <c r="BA1980" s="66">
        <v>0</v>
      </c>
      <c r="BB1980" s="66">
        <v>0</v>
      </c>
      <c r="BC1980" s="66">
        <v>0</v>
      </c>
      <c r="BD1980" s="189">
        <v>61</v>
      </c>
      <c r="BE1980" s="66">
        <v>57</v>
      </c>
      <c r="BF1980" s="66">
        <v>152</v>
      </c>
      <c r="BH1980" s="60" t="s">
        <v>8725</v>
      </c>
      <c r="CF1980" s="230"/>
      <c r="CG1980" s="230"/>
      <c r="CH1980" s="230"/>
      <c r="CI1980" s="183"/>
    </row>
    <row r="1981" spans="1:92" x14ac:dyDescent="0.25">
      <c r="D1981" s="208"/>
      <c r="E1981" s="208"/>
      <c r="F1981" s="211"/>
      <c r="S1981" s="64" t="s">
        <v>8735</v>
      </c>
      <c r="T1981" s="69">
        <v>0</v>
      </c>
      <c r="U1981" s="69">
        <v>0</v>
      </c>
      <c r="V1981" s="69">
        <v>0</v>
      </c>
      <c r="W1981" s="69">
        <v>0</v>
      </c>
      <c r="X1981" s="69">
        <v>0</v>
      </c>
      <c r="Y1981" s="64">
        <f t="shared" si="289"/>
        <v>0</v>
      </c>
      <c r="AL1981" s="190" t="s">
        <v>8607</v>
      </c>
      <c r="AM1981" s="191">
        <v>0</v>
      </c>
      <c r="AN1981" s="191">
        <v>0</v>
      </c>
      <c r="AO1981" s="191">
        <v>0</v>
      </c>
      <c r="AP1981" s="191">
        <v>0</v>
      </c>
      <c r="AQ1981" s="191">
        <v>0</v>
      </c>
      <c r="AR1981" s="191">
        <v>0</v>
      </c>
      <c r="AS1981" s="191">
        <v>0</v>
      </c>
      <c r="AT1981" s="191">
        <v>0</v>
      </c>
      <c r="AU1981" s="191">
        <v>0</v>
      </c>
      <c r="AV1981" s="191">
        <v>0</v>
      </c>
      <c r="AW1981" s="191">
        <v>0</v>
      </c>
      <c r="AX1981" s="191">
        <v>0</v>
      </c>
      <c r="AY1981" s="191">
        <v>0</v>
      </c>
      <c r="AZ1981" s="191">
        <v>0</v>
      </c>
      <c r="BA1981" s="191">
        <v>0</v>
      </c>
      <c r="BB1981" s="191">
        <v>0</v>
      </c>
      <c r="BC1981" s="191">
        <v>0</v>
      </c>
      <c r="BD1981" s="192">
        <v>0</v>
      </c>
      <c r="BE1981" s="192">
        <v>0</v>
      </c>
      <c r="BF1981" s="191">
        <v>76</v>
      </c>
      <c r="BH1981" s="190" t="s">
        <v>8607</v>
      </c>
      <c r="CF1981" s="230"/>
      <c r="CG1981" s="230"/>
      <c r="CH1981" s="230"/>
      <c r="CI1981" s="183"/>
    </row>
    <row r="1982" spans="1:92" x14ac:dyDescent="0.25">
      <c r="D1982" s="208"/>
      <c r="E1982" s="208"/>
      <c r="F1982" s="211"/>
      <c r="S1982" s="64" t="s">
        <v>8483</v>
      </c>
      <c r="T1982" s="69">
        <v>0</v>
      </c>
      <c r="U1982" s="69">
        <v>1</v>
      </c>
      <c r="V1982" s="69">
        <v>3</v>
      </c>
      <c r="W1982" s="69">
        <v>0</v>
      </c>
      <c r="X1982" s="69">
        <v>0</v>
      </c>
      <c r="Y1982" s="64">
        <f t="shared" si="289"/>
        <v>4</v>
      </c>
      <c r="CF1982" s="230"/>
      <c r="CG1982" s="230"/>
      <c r="CH1982" s="230"/>
      <c r="CI1982" s="183"/>
    </row>
    <row r="1983" spans="1:92" x14ac:dyDescent="0.25">
      <c r="D1983" s="208"/>
      <c r="E1983" s="208"/>
      <c r="F1983" s="211"/>
      <c r="S1983" s="64" t="s">
        <v>8484</v>
      </c>
      <c r="T1983" s="69">
        <v>0</v>
      </c>
      <c r="U1983" s="69">
        <v>0</v>
      </c>
      <c r="V1983" s="69">
        <v>0</v>
      </c>
      <c r="W1983" s="69">
        <v>6</v>
      </c>
      <c r="X1983" s="69">
        <v>0</v>
      </c>
      <c r="Y1983" s="64">
        <f t="shared" si="289"/>
        <v>6</v>
      </c>
      <c r="CF1983" s="230"/>
      <c r="CG1983" s="230"/>
      <c r="CH1983" s="230"/>
      <c r="CI1983" s="183"/>
    </row>
    <row r="1984" spans="1:92" x14ac:dyDescent="0.25">
      <c r="D1984" s="208"/>
      <c r="E1984" s="208"/>
      <c r="F1984" s="211"/>
      <c r="S1984" s="90" t="s">
        <v>8485</v>
      </c>
      <c r="T1984" s="91">
        <v>0</v>
      </c>
      <c r="U1984" s="91">
        <v>5</v>
      </c>
      <c r="V1984" s="91">
        <v>0</v>
      </c>
      <c r="W1984" s="92">
        <v>10</v>
      </c>
      <c r="X1984" s="91">
        <v>1</v>
      </c>
      <c r="Y1984" s="64">
        <f t="shared" si="289"/>
        <v>15</v>
      </c>
      <c r="CF1984" s="230"/>
      <c r="CG1984" s="230"/>
      <c r="CH1984" s="230"/>
      <c r="CI1984" s="183"/>
    </row>
    <row r="1985" spans="1:87" x14ac:dyDescent="0.25">
      <c r="D1985" s="208"/>
      <c r="E1985" s="208"/>
      <c r="F1985" s="211"/>
      <c r="S1985" s="64" t="s">
        <v>8486</v>
      </c>
      <c r="T1985" s="69">
        <v>1</v>
      </c>
      <c r="U1985" s="69">
        <v>19</v>
      </c>
      <c r="V1985" s="69">
        <v>2</v>
      </c>
      <c r="W1985" s="69">
        <v>35</v>
      </c>
      <c r="X1985" s="69">
        <v>91</v>
      </c>
      <c r="Y1985" s="64">
        <f t="shared" si="289"/>
        <v>57</v>
      </c>
      <c r="CF1985" s="230"/>
      <c r="CG1985" s="230"/>
      <c r="CH1985" s="230"/>
      <c r="CI1985" s="183"/>
    </row>
    <row r="1986" spans="1:87" x14ac:dyDescent="0.25">
      <c r="D1986" s="208"/>
      <c r="E1986" s="208"/>
      <c r="F1986" s="211"/>
      <c r="S1986" s="90" t="s">
        <v>8487</v>
      </c>
      <c r="T1986" s="91">
        <v>5</v>
      </c>
      <c r="U1986" s="91">
        <v>39</v>
      </c>
      <c r="V1986" s="91">
        <v>9</v>
      </c>
      <c r="W1986" s="92">
        <v>109</v>
      </c>
      <c r="X1986" s="91">
        <v>522</v>
      </c>
      <c r="Y1986" s="64">
        <f t="shared" si="289"/>
        <v>162</v>
      </c>
      <c r="CF1986" s="230"/>
      <c r="CG1986" s="230"/>
      <c r="CH1986" s="230"/>
      <c r="CI1986" s="183"/>
    </row>
    <row r="1987" spans="1:87" x14ac:dyDescent="0.25">
      <c r="S1987" s="64" t="s">
        <v>8488</v>
      </c>
      <c r="T1987" s="69">
        <v>13</v>
      </c>
      <c r="U1987" s="69">
        <v>26</v>
      </c>
      <c r="V1987" s="69">
        <v>31</v>
      </c>
      <c r="W1987" s="69">
        <v>82</v>
      </c>
      <c r="X1987" s="69">
        <v>76</v>
      </c>
      <c r="Y1987" s="64">
        <f t="shared" si="289"/>
        <v>152</v>
      </c>
      <c r="CF1987" s="230"/>
      <c r="CG1987" s="230"/>
      <c r="CH1987" s="230"/>
      <c r="CI1987" s="183"/>
    </row>
    <row r="1988" spans="1:87" x14ac:dyDescent="0.25">
      <c r="T1988" s="60">
        <f>SUM(T1979:T1987)</f>
        <v>19</v>
      </c>
      <c r="U1988" s="60">
        <f>SUM(U1979:U1987)</f>
        <v>91</v>
      </c>
      <c r="V1988" s="60">
        <f>SUM(V1979:V1987)</f>
        <v>45</v>
      </c>
      <c r="W1988" s="60">
        <f>SUM(W1979:W1987)</f>
        <v>242</v>
      </c>
      <c r="X1988" s="60">
        <f>SUM(X1979:X1987)</f>
        <v>690</v>
      </c>
      <c r="Y1988" s="64">
        <f t="shared" si="289"/>
        <v>397</v>
      </c>
      <c r="CF1988" s="230"/>
      <c r="CG1988" s="230"/>
      <c r="CH1988" s="230"/>
      <c r="CI1988" s="183"/>
    </row>
    <row r="1989" spans="1:87" x14ac:dyDescent="0.25">
      <c r="CF1989" s="230"/>
      <c r="CG1989" s="230"/>
      <c r="CH1989" s="230"/>
      <c r="CI1989" s="183"/>
    </row>
    <row r="1990" spans="1:87" x14ac:dyDescent="0.25">
      <c r="CH1990" s="230"/>
    </row>
    <row r="1992" spans="1:87" ht="39.6" x14ac:dyDescent="0.25">
      <c r="A1992" s="77" t="s">
        <v>8708</v>
      </c>
      <c r="B1992" s="77" t="s">
        <v>7388</v>
      </c>
      <c r="C1992" s="77" t="s">
        <v>8472</v>
      </c>
      <c r="D1992" s="77" t="s">
        <v>8496</v>
      </c>
      <c r="E1992" s="77" t="s">
        <v>8497</v>
      </c>
      <c r="F1992" s="77" t="s">
        <v>8498</v>
      </c>
      <c r="G1992" s="77" t="s">
        <v>8499</v>
      </c>
      <c r="H1992" s="77" t="s">
        <v>8500</v>
      </c>
      <c r="I1992" s="77" t="s">
        <v>8501</v>
      </c>
      <c r="J1992" s="77" t="s">
        <v>8502</v>
      </c>
      <c r="K1992" s="67" t="s">
        <v>8503</v>
      </c>
      <c r="M1992" s="66" t="s">
        <v>8744</v>
      </c>
      <c r="S1992" s="60" t="s">
        <v>8708</v>
      </c>
      <c r="AL1992" s="66" t="s">
        <v>8566</v>
      </c>
      <c r="AM1992" s="119" t="s">
        <v>8708</v>
      </c>
      <c r="AN1992" s="66"/>
      <c r="AO1992" s="66"/>
      <c r="AP1992" s="66"/>
    </row>
    <row r="1993" spans="1:87" x14ac:dyDescent="0.25">
      <c r="A1993" s="86" t="s">
        <v>8545</v>
      </c>
      <c r="B1993" s="86" t="s">
        <v>924</v>
      </c>
      <c r="C1993" s="102">
        <v>3</v>
      </c>
      <c r="D1993" s="115">
        <v>3</v>
      </c>
      <c r="E1993" s="163">
        <v>0</v>
      </c>
      <c r="F1993" s="163">
        <v>0</v>
      </c>
      <c r="G1993" s="163">
        <v>0</v>
      </c>
      <c r="H1993" s="163">
        <v>3</v>
      </c>
      <c r="I1993" s="163">
        <v>0</v>
      </c>
      <c r="J1993" s="163">
        <v>0</v>
      </c>
      <c r="K1993" s="226">
        <f t="shared" ref="K1993:K2009" si="290">SUM(E1993:J1993)</f>
        <v>3</v>
      </c>
      <c r="M1993" s="62">
        <v>3</v>
      </c>
      <c r="S1993" s="64" t="s">
        <v>8505</v>
      </c>
      <c r="T1993" s="64" t="s">
        <v>115</v>
      </c>
      <c r="U1993" s="64" t="s">
        <v>135</v>
      </c>
      <c r="V1993" s="64" t="s">
        <v>139</v>
      </c>
      <c r="W1993" s="64" t="s">
        <v>121</v>
      </c>
      <c r="X1993" s="64" t="s">
        <v>667</v>
      </c>
      <c r="Y1993" s="64" t="s">
        <v>8</v>
      </c>
      <c r="AL1993" s="60" t="s">
        <v>8692</v>
      </c>
      <c r="AM1993" s="66"/>
      <c r="AN1993" s="66"/>
      <c r="AO1993" s="66"/>
      <c r="AP1993" s="66"/>
    </row>
    <row r="1994" spans="1:87" x14ac:dyDescent="0.25">
      <c r="A1994" s="200" t="s">
        <v>8546</v>
      </c>
      <c r="B1994" s="200" t="s">
        <v>2680</v>
      </c>
      <c r="C1994" s="232">
        <v>2</v>
      </c>
      <c r="D1994" s="187">
        <v>2</v>
      </c>
      <c r="E1994" s="172">
        <v>0</v>
      </c>
      <c r="F1994" s="172">
        <v>0</v>
      </c>
      <c r="G1994" s="172">
        <v>0</v>
      </c>
      <c r="H1994" s="172">
        <v>2</v>
      </c>
      <c r="I1994" s="172">
        <v>0</v>
      </c>
      <c r="J1994" s="172">
        <v>0</v>
      </c>
      <c r="K1994" s="226">
        <f t="shared" si="290"/>
        <v>2</v>
      </c>
      <c r="L1994" s="233"/>
      <c r="M1994" s="234"/>
      <c r="S1994" s="64" t="s">
        <v>8733</v>
      </c>
      <c r="T1994" s="69">
        <v>0</v>
      </c>
      <c r="U1994" s="69">
        <v>0</v>
      </c>
      <c r="V1994" s="69">
        <v>0</v>
      </c>
      <c r="W1994" s="69">
        <v>0</v>
      </c>
      <c r="X1994" s="69">
        <v>0</v>
      </c>
      <c r="Y1994" s="64">
        <f t="shared" ref="Y1994:Y2003" si="291">SUM(T1994:X1994)</f>
        <v>0</v>
      </c>
      <c r="AL1994" s="60" t="s">
        <v>8694</v>
      </c>
      <c r="AM1994" s="66"/>
      <c r="AN1994" s="66"/>
      <c r="AO1994" s="66"/>
      <c r="AP1994" s="66"/>
    </row>
    <row r="1995" spans="1:87" x14ac:dyDescent="0.25">
      <c r="A1995" s="200" t="s">
        <v>8546</v>
      </c>
      <c r="B1995" s="200" t="s">
        <v>1641</v>
      </c>
      <c r="C1995" s="232">
        <v>2</v>
      </c>
      <c r="D1995" s="187">
        <v>2</v>
      </c>
      <c r="E1995" s="172">
        <v>0</v>
      </c>
      <c r="F1995" s="172">
        <v>0</v>
      </c>
      <c r="G1995" s="172">
        <v>0</v>
      </c>
      <c r="H1995" s="172">
        <v>0</v>
      </c>
      <c r="I1995" s="172">
        <v>2</v>
      </c>
      <c r="J1995" s="172">
        <v>0</v>
      </c>
      <c r="K1995" s="226">
        <f t="shared" si="290"/>
        <v>2</v>
      </c>
      <c r="L1995" s="233"/>
      <c r="M1995" s="233"/>
      <c r="S1995" s="64" t="s">
        <v>8734</v>
      </c>
      <c r="T1995" s="69">
        <v>0</v>
      </c>
      <c r="U1995" s="69">
        <v>0</v>
      </c>
      <c r="V1995" s="69">
        <v>0</v>
      </c>
      <c r="W1995" s="69">
        <v>0</v>
      </c>
      <c r="X1995" s="69">
        <v>0</v>
      </c>
      <c r="Y1995" s="64">
        <f t="shared" si="291"/>
        <v>0</v>
      </c>
      <c r="AM1995" s="66"/>
      <c r="AN1995" s="66"/>
      <c r="AO1995" s="66"/>
      <c r="AP1995" s="66"/>
    </row>
    <row r="1996" spans="1:87" ht="22.8" x14ac:dyDescent="0.25">
      <c r="A1996" s="200" t="s">
        <v>8546</v>
      </c>
      <c r="B1996" s="200" t="s">
        <v>924</v>
      </c>
      <c r="C1996" s="232">
        <v>20</v>
      </c>
      <c r="D1996" s="187">
        <v>19</v>
      </c>
      <c r="E1996" s="172">
        <v>0</v>
      </c>
      <c r="F1996" s="172">
        <v>4</v>
      </c>
      <c r="G1996" s="172">
        <v>0</v>
      </c>
      <c r="H1996" s="172">
        <v>6</v>
      </c>
      <c r="I1996" s="172">
        <v>9</v>
      </c>
      <c r="J1996" s="172">
        <v>0</v>
      </c>
      <c r="K1996" s="226">
        <f t="shared" si="290"/>
        <v>19</v>
      </c>
      <c r="L1996" s="233"/>
      <c r="M1996" s="233">
        <v>23</v>
      </c>
      <c r="S1996" s="64" t="s">
        <v>8735</v>
      </c>
      <c r="T1996" s="69">
        <v>0</v>
      </c>
      <c r="U1996" s="69">
        <v>0</v>
      </c>
      <c r="V1996" s="69">
        <v>0</v>
      </c>
      <c r="W1996" s="69">
        <v>0</v>
      </c>
      <c r="X1996" s="69">
        <v>0</v>
      </c>
      <c r="Y1996" s="64">
        <f t="shared" si="291"/>
        <v>0</v>
      </c>
      <c r="AL1996" s="60" t="s">
        <v>5</v>
      </c>
      <c r="AM1996" s="60" t="s">
        <v>8698</v>
      </c>
      <c r="AN1996" s="60" t="s">
        <v>8699</v>
      </c>
      <c r="AO1996" s="60" t="s">
        <v>8700</v>
      </c>
      <c r="AP1996" s="60" t="s">
        <v>8597</v>
      </c>
      <c r="AQ1996" s="60" t="s">
        <v>8592</v>
      </c>
      <c r="AR1996" s="60" t="s">
        <v>8701</v>
      </c>
      <c r="AS1996" s="60" t="s">
        <v>8702</v>
      </c>
      <c r="AT1996" s="119" t="s">
        <v>8703</v>
      </c>
      <c r="AU1996" s="119" t="s">
        <v>8600</v>
      </c>
      <c r="AV1996" s="60" t="s">
        <v>8601</v>
      </c>
      <c r="AW1996" s="60" t="s">
        <v>8596</v>
      </c>
      <c r="AX1996" s="60" t="s">
        <v>8704</v>
      </c>
      <c r="AY1996" s="60" t="s">
        <v>8705</v>
      </c>
      <c r="AZ1996" s="60" t="s">
        <v>8706</v>
      </c>
      <c r="BA1996" s="60" t="s">
        <v>8599</v>
      </c>
      <c r="BB1996" s="60" t="s">
        <v>8642</v>
      </c>
      <c r="BC1996" s="60" t="s">
        <v>8605</v>
      </c>
      <c r="BD1996" s="60" t="s">
        <v>8707</v>
      </c>
      <c r="BE1996" s="60" t="s">
        <v>8708</v>
      </c>
    </row>
    <row r="1997" spans="1:87" x14ac:dyDescent="0.25">
      <c r="A1997" s="86" t="s">
        <v>8521</v>
      </c>
      <c r="B1997" s="86" t="s">
        <v>2680</v>
      </c>
      <c r="C1997" s="102">
        <v>11</v>
      </c>
      <c r="D1997" s="115">
        <v>10</v>
      </c>
      <c r="E1997" s="163">
        <v>0</v>
      </c>
      <c r="F1997" s="163">
        <v>2</v>
      </c>
      <c r="G1997" s="163">
        <v>0</v>
      </c>
      <c r="H1997" s="163">
        <v>8</v>
      </c>
      <c r="I1997" s="163">
        <v>0</v>
      </c>
      <c r="J1997" s="163">
        <v>0</v>
      </c>
      <c r="K1997" s="226">
        <f t="shared" si="290"/>
        <v>10</v>
      </c>
      <c r="M1997" s="62"/>
      <c r="S1997" s="64" t="s">
        <v>8483</v>
      </c>
      <c r="T1997" s="69">
        <v>0</v>
      </c>
      <c r="U1997" s="69">
        <v>0</v>
      </c>
      <c r="V1997" s="69">
        <v>0</v>
      </c>
      <c r="W1997" s="69">
        <v>0</v>
      </c>
      <c r="X1997" s="69">
        <v>0</v>
      </c>
      <c r="Y1997" s="64">
        <f t="shared" si="291"/>
        <v>0</v>
      </c>
      <c r="AL1997" s="60" t="s">
        <v>8582</v>
      </c>
      <c r="AM1997" s="66">
        <v>0</v>
      </c>
      <c r="AN1997" s="66">
        <v>0</v>
      </c>
      <c r="AO1997" s="66">
        <v>0</v>
      </c>
      <c r="AP1997" s="66">
        <v>0</v>
      </c>
      <c r="AQ1997" s="66">
        <v>0</v>
      </c>
      <c r="AR1997" s="66">
        <v>0</v>
      </c>
      <c r="AS1997" s="66">
        <v>0</v>
      </c>
      <c r="AT1997" s="119">
        <v>0</v>
      </c>
      <c r="AU1997" s="119">
        <v>0</v>
      </c>
      <c r="AV1997" s="66">
        <v>0</v>
      </c>
      <c r="AW1997" s="66">
        <v>0</v>
      </c>
      <c r="AX1997" s="66">
        <v>0</v>
      </c>
      <c r="AY1997" s="66">
        <v>0</v>
      </c>
      <c r="AZ1997" s="66">
        <v>0</v>
      </c>
      <c r="BA1997" s="66">
        <v>0</v>
      </c>
      <c r="BB1997" s="66">
        <v>0</v>
      </c>
      <c r="BC1997" s="66">
        <v>0</v>
      </c>
      <c r="BD1997" s="66">
        <v>0</v>
      </c>
      <c r="BE1997" s="66">
        <v>0</v>
      </c>
      <c r="BG1997" s="60" t="s">
        <v>8582</v>
      </c>
    </row>
    <row r="1998" spans="1:87" x14ac:dyDescent="0.25">
      <c r="A1998" s="86" t="s">
        <v>8521</v>
      </c>
      <c r="B1998" s="86" t="s">
        <v>1641</v>
      </c>
      <c r="C1998" s="102">
        <v>7</v>
      </c>
      <c r="D1998" s="115">
        <v>7</v>
      </c>
      <c r="E1998" s="163">
        <v>0</v>
      </c>
      <c r="F1998" s="163">
        <v>0</v>
      </c>
      <c r="G1998" s="163">
        <v>0</v>
      </c>
      <c r="H1998" s="163">
        <v>5</v>
      </c>
      <c r="I1998" s="163">
        <v>2</v>
      </c>
      <c r="J1998" s="163">
        <v>0</v>
      </c>
      <c r="K1998" s="226">
        <f t="shared" si="290"/>
        <v>7</v>
      </c>
      <c r="M1998" s="62"/>
      <c r="S1998" s="64" t="s">
        <v>8484</v>
      </c>
      <c r="T1998" s="69">
        <v>0</v>
      </c>
      <c r="U1998" s="69">
        <v>0</v>
      </c>
      <c r="V1998" s="69">
        <v>0</v>
      </c>
      <c r="W1998" s="69">
        <v>3</v>
      </c>
      <c r="X1998" s="69">
        <v>0</v>
      </c>
      <c r="Y1998" s="64">
        <f t="shared" si="291"/>
        <v>3</v>
      </c>
      <c r="AL1998" s="60" t="s">
        <v>8583</v>
      </c>
      <c r="AM1998" s="66">
        <v>0</v>
      </c>
      <c r="AN1998" s="66">
        <v>0</v>
      </c>
      <c r="AO1998" s="66">
        <v>0</v>
      </c>
      <c r="AP1998" s="66">
        <v>0</v>
      </c>
      <c r="AQ1998" s="66">
        <v>0</v>
      </c>
      <c r="AR1998" s="66">
        <v>0</v>
      </c>
      <c r="AS1998" s="66">
        <v>0</v>
      </c>
      <c r="AT1998" s="119">
        <v>0</v>
      </c>
      <c r="AU1998" s="119">
        <v>0</v>
      </c>
      <c r="AV1998" s="66">
        <v>0</v>
      </c>
      <c r="AW1998" s="66">
        <v>0</v>
      </c>
      <c r="AX1998" s="66">
        <v>0</v>
      </c>
      <c r="AY1998" s="66">
        <v>0</v>
      </c>
      <c r="AZ1998" s="66">
        <v>0</v>
      </c>
      <c r="BA1998" s="66">
        <v>0</v>
      </c>
      <c r="BB1998" s="66">
        <v>0</v>
      </c>
      <c r="BC1998" s="66">
        <v>0</v>
      </c>
      <c r="BD1998" s="66">
        <v>0</v>
      </c>
      <c r="BE1998" s="66">
        <v>0</v>
      </c>
      <c r="BG1998" s="60" t="s">
        <v>8583</v>
      </c>
    </row>
    <row r="1999" spans="1:87" x14ac:dyDescent="0.25">
      <c r="A1999" s="86" t="s">
        <v>8521</v>
      </c>
      <c r="B1999" s="86" t="s">
        <v>7220</v>
      </c>
      <c r="C1999" s="102">
        <v>1</v>
      </c>
      <c r="D1999" s="115">
        <v>1</v>
      </c>
      <c r="E1999" s="163">
        <v>0</v>
      </c>
      <c r="F1999" s="163">
        <v>0</v>
      </c>
      <c r="G1999" s="163">
        <v>0</v>
      </c>
      <c r="H1999" s="163">
        <v>1</v>
      </c>
      <c r="I1999" s="163">
        <v>0</v>
      </c>
      <c r="J1999" s="163">
        <v>0</v>
      </c>
      <c r="K1999" s="226">
        <f t="shared" si="290"/>
        <v>1</v>
      </c>
      <c r="M1999" s="62"/>
      <c r="S1999" s="90" t="s">
        <v>8485</v>
      </c>
      <c r="T1999" s="91">
        <v>0</v>
      </c>
      <c r="U1999" s="91">
        <v>4</v>
      </c>
      <c r="V1999" s="91">
        <v>0</v>
      </c>
      <c r="W1999" s="91">
        <v>8</v>
      </c>
      <c r="X1999" s="91">
        <v>11</v>
      </c>
      <c r="Y1999" s="64">
        <f t="shared" si="291"/>
        <v>23</v>
      </c>
      <c r="AL1999" s="60" t="s">
        <v>8584</v>
      </c>
      <c r="AM1999" s="66">
        <v>0</v>
      </c>
      <c r="AN1999" s="66">
        <v>0</v>
      </c>
      <c r="AO1999" s="66">
        <v>0</v>
      </c>
      <c r="AP1999" s="66">
        <v>0</v>
      </c>
      <c r="AQ1999" s="66">
        <v>0</v>
      </c>
      <c r="AR1999" s="66">
        <v>0</v>
      </c>
      <c r="AS1999" s="66">
        <v>0</v>
      </c>
      <c r="AT1999" s="119">
        <v>0</v>
      </c>
      <c r="AU1999" s="119">
        <v>0</v>
      </c>
      <c r="AV1999" s="66">
        <v>0</v>
      </c>
      <c r="AW1999" s="66">
        <v>0</v>
      </c>
      <c r="AX1999" s="66">
        <v>1</v>
      </c>
      <c r="AY1999" s="66">
        <v>0</v>
      </c>
      <c r="AZ1999" s="66">
        <v>0</v>
      </c>
      <c r="BA1999" s="66">
        <v>0</v>
      </c>
      <c r="BB1999" s="66">
        <v>0</v>
      </c>
      <c r="BC1999" s="66">
        <v>0</v>
      </c>
      <c r="BD1999" s="66">
        <v>0</v>
      </c>
      <c r="BE1999" s="66">
        <v>0</v>
      </c>
      <c r="BG1999" s="60" t="s">
        <v>8584</v>
      </c>
    </row>
    <row r="2000" spans="1:87" x14ac:dyDescent="0.25">
      <c r="A2000" s="86" t="s">
        <v>8521</v>
      </c>
      <c r="B2000" s="86" t="s">
        <v>924</v>
      </c>
      <c r="C2000" s="102">
        <v>147</v>
      </c>
      <c r="D2000" s="115">
        <v>146</v>
      </c>
      <c r="E2000" s="163">
        <v>0</v>
      </c>
      <c r="F2000" s="163">
        <v>8</v>
      </c>
      <c r="G2000" s="163">
        <v>1</v>
      </c>
      <c r="H2000" s="163">
        <v>24</v>
      </c>
      <c r="I2000" s="163">
        <v>113</v>
      </c>
      <c r="J2000" s="163">
        <v>0</v>
      </c>
      <c r="K2000" s="226">
        <f t="shared" si="290"/>
        <v>146</v>
      </c>
      <c r="M2000" s="184">
        <v>164</v>
      </c>
      <c r="S2000" s="64" t="s">
        <v>8486</v>
      </c>
      <c r="T2000" s="69">
        <v>0</v>
      </c>
      <c r="U2000" s="69">
        <v>10</v>
      </c>
      <c r="V2000" s="69">
        <v>1</v>
      </c>
      <c r="W2000" s="69">
        <v>38</v>
      </c>
      <c r="X2000" s="69">
        <v>115</v>
      </c>
      <c r="Y2000" s="64">
        <f t="shared" si="291"/>
        <v>164</v>
      </c>
      <c r="AL2000" s="60" t="s">
        <v>8585</v>
      </c>
      <c r="AM2000" s="66">
        <v>0</v>
      </c>
      <c r="AN2000" s="66">
        <v>0</v>
      </c>
      <c r="AO2000" s="66">
        <v>0</v>
      </c>
      <c r="AP2000" s="66">
        <v>0</v>
      </c>
      <c r="AQ2000" s="66">
        <v>0</v>
      </c>
      <c r="AR2000" s="66">
        <v>0</v>
      </c>
      <c r="AS2000" s="66">
        <v>0</v>
      </c>
      <c r="AT2000" s="119">
        <v>0</v>
      </c>
      <c r="AU2000" s="119">
        <v>0</v>
      </c>
      <c r="AV2000" s="66">
        <v>0</v>
      </c>
      <c r="AW2000" s="66">
        <v>0</v>
      </c>
      <c r="AX2000" s="66">
        <v>1</v>
      </c>
      <c r="AY2000" s="66">
        <v>0</v>
      </c>
      <c r="AZ2000" s="66">
        <v>0</v>
      </c>
      <c r="BA2000" s="66">
        <v>0</v>
      </c>
      <c r="BB2000" s="66">
        <v>0</v>
      </c>
      <c r="BC2000" s="66">
        <v>0</v>
      </c>
      <c r="BD2000" s="66">
        <v>0</v>
      </c>
      <c r="BE2000" s="66">
        <v>0</v>
      </c>
      <c r="BG2000" s="60" t="s">
        <v>8585</v>
      </c>
    </row>
    <row r="2001" spans="1:59" x14ac:dyDescent="0.25">
      <c r="A2001" s="200" t="s">
        <v>8541</v>
      </c>
      <c r="B2001" s="200" t="s">
        <v>2680</v>
      </c>
      <c r="C2001" s="232">
        <v>40</v>
      </c>
      <c r="D2001" s="187">
        <v>38</v>
      </c>
      <c r="E2001" s="172">
        <v>0</v>
      </c>
      <c r="F2001" s="172">
        <v>10</v>
      </c>
      <c r="G2001" s="172">
        <v>1</v>
      </c>
      <c r="H2001" s="172">
        <v>27</v>
      </c>
      <c r="I2001" s="172">
        <v>0</v>
      </c>
      <c r="J2001" s="172">
        <v>0</v>
      </c>
      <c r="K2001" s="226">
        <f t="shared" si="290"/>
        <v>38</v>
      </c>
      <c r="L2001" s="233"/>
      <c r="M2001" s="233"/>
      <c r="S2001" s="90" t="s">
        <v>8487</v>
      </c>
      <c r="T2001" s="91">
        <v>13</v>
      </c>
      <c r="U2001" s="91">
        <v>33</v>
      </c>
      <c r="V2001" s="91">
        <v>16</v>
      </c>
      <c r="W2001" s="91">
        <v>96</v>
      </c>
      <c r="X2001" s="91">
        <v>395</v>
      </c>
      <c r="Y2001" s="64">
        <f t="shared" si="291"/>
        <v>553</v>
      </c>
      <c r="AL2001" s="60" t="s">
        <v>8591</v>
      </c>
      <c r="AM2001" s="66">
        <v>364</v>
      </c>
      <c r="AN2001" s="66">
        <v>349</v>
      </c>
      <c r="AO2001" s="66">
        <v>510</v>
      </c>
      <c r="AP2001" s="66">
        <v>535</v>
      </c>
      <c r="AQ2001" s="66">
        <v>579</v>
      </c>
      <c r="AR2001" s="66">
        <v>91</v>
      </c>
      <c r="AS2001" s="66">
        <v>181</v>
      </c>
      <c r="AT2001" s="119">
        <v>166</v>
      </c>
      <c r="AU2001" s="119">
        <v>123</v>
      </c>
      <c r="AV2001" s="66">
        <v>6</v>
      </c>
      <c r="AW2001" s="66">
        <v>0</v>
      </c>
      <c r="AX2001" s="66">
        <v>1</v>
      </c>
      <c r="AY2001" s="66">
        <v>0</v>
      </c>
      <c r="AZ2001" s="66">
        <v>0</v>
      </c>
      <c r="BA2001" s="66">
        <v>0</v>
      </c>
      <c r="BB2001" s="66">
        <v>0</v>
      </c>
      <c r="BC2001" s="66">
        <v>0</v>
      </c>
      <c r="BD2001" s="66">
        <v>0</v>
      </c>
      <c r="BE2001" s="66">
        <v>0</v>
      </c>
      <c r="BG2001" s="60" t="s">
        <v>8591</v>
      </c>
    </row>
    <row r="2002" spans="1:59" x14ac:dyDescent="0.25">
      <c r="A2002" s="200" t="s">
        <v>8541</v>
      </c>
      <c r="B2002" s="200" t="s">
        <v>1641</v>
      </c>
      <c r="C2002" s="232">
        <v>55</v>
      </c>
      <c r="D2002" s="187">
        <v>55</v>
      </c>
      <c r="E2002" s="172">
        <v>0</v>
      </c>
      <c r="F2002" s="172">
        <v>0</v>
      </c>
      <c r="G2002" s="172">
        <v>0</v>
      </c>
      <c r="H2002" s="172">
        <v>21</v>
      </c>
      <c r="I2002" s="172">
        <v>34</v>
      </c>
      <c r="J2002" s="172">
        <v>0</v>
      </c>
      <c r="K2002" s="226">
        <f t="shared" si="290"/>
        <v>55</v>
      </c>
      <c r="L2002" s="233"/>
      <c r="M2002" s="233"/>
      <c r="S2002" s="64" t="s">
        <v>8488</v>
      </c>
      <c r="T2002" s="69">
        <v>0</v>
      </c>
      <c r="U2002" s="69">
        <v>0</v>
      </c>
      <c r="V2002" s="69">
        <v>0</v>
      </c>
      <c r="W2002" s="69">
        <v>137</v>
      </c>
      <c r="X2002" s="69">
        <v>0</v>
      </c>
      <c r="Y2002" s="64">
        <f t="shared" si="291"/>
        <v>137</v>
      </c>
      <c r="AL2002" s="60" t="s">
        <v>8632</v>
      </c>
      <c r="AM2002" s="66">
        <v>3</v>
      </c>
      <c r="AN2002" s="66">
        <v>0</v>
      </c>
      <c r="AO2002" s="66">
        <v>1</v>
      </c>
      <c r="AP2002" s="66">
        <v>1</v>
      </c>
      <c r="AQ2002" s="66">
        <v>1</v>
      </c>
      <c r="AR2002" s="66">
        <v>0</v>
      </c>
      <c r="AS2002" s="66">
        <v>0</v>
      </c>
      <c r="AT2002" s="119">
        <v>0</v>
      </c>
      <c r="AU2002" s="119">
        <v>0</v>
      </c>
      <c r="AV2002" s="66">
        <v>1</v>
      </c>
      <c r="AW2002" s="66">
        <v>2</v>
      </c>
      <c r="AX2002" s="66">
        <v>1</v>
      </c>
      <c r="AY2002" s="66">
        <v>1</v>
      </c>
      <c r="AZ2002" s="66">
        <v>0</v>
      </c>
      <c r="BA2002" s="66">
        <v>0</v>
      </c>
      <c r="BB2002" s="66">
        <v>1</v>
      </c>
      <c r="BC2002" s="66">
        <v>0</v>
      </c>
      <c r="BD2002" s="66">
        <v>0</v>
      </c>
      <c r="BE2002" s="66">
        <v>0</v>
      </c>
      <c r="BG2002" s="60" t="s">
        <v>8632</v>
      </c>
    </row>
    <row r="2003" spans="1:59" x14ac:dyDescent="0.25">
      <c r="A2003" s="200" t="s">
        <v>8541</v>
      </c>
      <c r="B2003" s="200" t="s">
        <v>7219</v>
      </c>
      <c r="C2003" s="232">
        <v>7</v>
      </c>
      <c r="D2003" s="187">
        <v>1</v>
      </c>
      <c r="E2003" s="172">
        <v>0</v>
      </c>
      <c r="F2003" s="172">
        <v>1</v>
      </c>
      <c r="G2003" s="172">
        <v>0</v>
      </c>
      <c r="H2003" s="172">
        <v>0</v>
      </c>
      <c r="I2003" s="172">
        <v>0</v>
      </c>
      <c r="J2003" s="172">
        <v>0</v>
      </c>
      <c r="K2003" s="226">
        <f t="shared" si="290"/>
        <v>1</v>
      </c>
      <c r="L2003" s="233"/>
      <c r="M2003" s="233"/>
      <c r="T2003" s="60">
        <f>SUM(T1994:T2002)</f>
        <v>13</v>
      </c>
      <c r="U2003" s="60">
        <f>SUM(U1994:U2002)</f>
        <v>47</v>
      </c>
      <c r="V2003" s="60">
        <f>SUM(V1994:V2002)</f>
        <v>17</v>
      </c>
      <c r="W2003" s="60">
        <f>SUM(W1994:W2002)</f>
        <v>282</v>
      </c>
      <c r="X2003" s="60">
        <f>SUM(X1994:X2002)</f>
        <v>521</v>
      </c>
      <c r="Y2003" s="64">
        <f t="shared" si="291"/>
        <v>880</v>
      </c>
      <c r="AL2003" s="60" t="s">
        <v>8633</v>
      </c>
      <c r="AM2003" s="66">
        <v>3</v>
      </c>
      <c r="AN2003" s="66">
        <v>3</v>
      </c>
      <c r="AO2003" s="66">
        <v>1</v>
      </c>
      <c r="AP2003" s="66">
        <v>1</v>
      </c>
      <c r="AQ2003" s="66">
        <v>1</v>
      </c>
      <c r="AR2003" s="66">
        <v>0</v>
      </c>
      <c r="AS2003" s="66">
        <v>0</v>
      </c>
      <c r="AT2003" s="119">
        <v>0</v>
      </c>
      <c r="AU2003" s="119">
        <v>1</v>
      </c>
      <c r="AV2003" s="66">
        <v>1</v>
      </c>
      <c r="AW2003" s="66">
        <v>0</v>
      </c>
      <c r="AX2003" s="66">
        <v>0</v>
      </c>
      <c r="AY2003" s="66">
        <v>1</v>
      </c>
      <c r="AZ2003" s="66">
        <v>0</v>
      </c>
      <c r="BA2003" s="66">
        <v>0</v>
      </c>
      <c r="BB2003" s="66">
        <v>1</v>
      </c>
      <c r="BC2003" s="66">
        <v>0</v>
      </c>
      <c r="BD2003" s="66">
        <v>0</v>
      </c>
      <c r="BE2003" s="66">
        <v>0</v>
      </c>
      <c r="BG2003" s="60" t="s">
        <v>8633</v>
      </c>
    </row>
    <row r="2004" spans="1:59" x14ac:dyDescent="0.25">
      <c r="A2004" s="200" t="s">
        <v>8541</v>
      </c>
      <c r="B2004" s="200" t="s">
        <v>7220</v>
      </c>
      <c r="C2004" s="232">
        <v>1</v>
      </c>
      <c r="D2004" s="187">
        <v>1</v>
      </c>
      <c r="E2004" s="172">
        <v>0</v>
      </c>
      <c r="F2004" s="172">
        <v>1</v>
      </c>
      <c r="G2004" s="172">
        <v>0</v>
      </c>
      <c r="H2004" s="172">
        <v>0</v>
      </c>
      <c r="I2004" s="172">
        <v>0</v>
      </c>
      <c r="J2004" s="172">
        <v>0</v>
      </c>
      <c r="K2004" s="226">
        <f t="shared" si="290"/>
        <v>1</v>
      </c>
      <c r="L2004" s="233"/>
      <c r="M2004" s="233"/>
      <c r="AL2004" s="60" t="s">
        <v>8634</v>
      </c>
      <c r="AM2004" s="66">
        <v>10</v>
      </c>
      <c r="AN2004" s="66">
        <v>3</v>
      </c>
      <c r="AO2004" s="66">
        <v>5</v>
      </c>
      <c r="AP2004" s="66">
        <v>3</v>
      </c>
      <c r="AQ2004" s="66">
        <v>2</v>
      </c>
      <c r="AR2004" s="66">
        <v>0</v>
      </c>
      <c r="AS2004" s="66">
        <v>0</v>
      </c>
      <c r="AT2004" s="119">
        <v>0</v>
      </c>
      <c r="AU2004" s="119">
        <v>1</v>
      </c>
      <c r="AV2004" s="66">
        <v>1</v>
      </c>
      <c r="AW2004" s="66">
        <v>0</v>
      </c>
      <c r="AX2004" s="66">
        <v>0</v>
      </c>
      <c r="AY2004" s="66">
        <v>1</v>
      </c>
      <c r="AZ2004" s="66">
        <v>0</v>
      </c>
      <c r="BA2004" s="66">
        <v>0</v>
      </c>
      <c r="BB2004" s="66">
        <v>1</v>
      </c>
      <c r="BC2004" s="66">
        <v>0</v>
      </c>
      <c r="BD2004" s="66">
        <v>0</v>
      </c>
      <c r="BE2004" s="66">
        <v>0</v>
      </c>
      <c r="BG2004" s="60" t="s">
        <v>8634</v>
      </c>
    </row>
    <row r="2005" spans="1:59" x14ac:dyDescent="0.25">
      <c r="A2005" s="200" t="s">
        <v>8541</v>
      </c>
      <c r="B2005" s="200" t="s">
        <v>924</v>
      </c>
      <c r="C2005" s="232">
        <v>459</v>
      </c>
      <c r="D2005" s="187">
        <v>458</v>
      </c>
      <c r="E2005" s="172">
        <v>13</v>
      </c>
      <c r="F2005" s="172">
        <v>21</v>
      </c>
      <c r="G2005" s="172">
        <v>15</v>
      </c>
      <c r="H2005" s="172">
        <v>48</v>
      </c>
      <c r="I2005" s="172">
        <v>361</v>
      </c>
      <c r="J2005" s="172">
        <v>0</v>
      </c>
      <c r="K2005" s="226">
        <f t="shared" si="290"/>
        <v>458</v>
      </c>
      <c r="L2005" s="233"/>
      <c r="M2005" s="233">
        <v>553</v>
      </c>
      <c r="AL2005" s="60" t="s">
        <v>8635</v>
      </c>
      <c r="AM2005" s="66">
        <v>51</v>
      </c>
      <c r="AN2005" s="66">
        <v>46</v>
      </c>
      <c r="AO2005" s="66">
        <v>37</v>
      </c>
      <c r="AP2005" s="66">
        <v>28</v>
      </c>
      <c r="AQ2005" s="66">
        <v>23</v>
      </c>
      <c r="AR2005" s="66">
        <v>12</v>
      </c>
      <c r="AS2005" s="66">
        <v>18</v>
      </c>
      <c r="AT2005" s="119">
        <v>8</v>
      </c>
      <c r="AU2005" s="119">
        <v>10</v>
      </c>
      <c r="AV2005" s="66">
        <v>4</v>
      </c>
      <c r="AW2005" s="66">
        <v>1</v>
      </c>
      <c r="AX2005" s="66">
        <v>5</v>
      </c>
      <c r="AY2005" s="66">
        <v>3</v>
      </c>
      <c r="AZ2005" s="66">
        <v>0</v>
      </c>
      <c r="BA2005" s="66">
        <v>0</v>
      </c>
      <c r="BB2005" s="66">
        <v>2</v>
      </c>
      <c r="BC2005" s="66">
        <v>0</v>
      </c>
      <c r="BD2005" s="66">
        <v>0</v>
      </c>
      <c r="BE2005" s="66">
        <v>0</v>
      </c>
      <c r="BG2005" s="60" t="s">
        <v>8635</v>
      </c>
    </row>
    <row r="2006" spans="1:59" x14ac:dyDescent="0.25">
      <c r="A2006" s="86" t="s">
        <v>8534</v>
      </c>
      <c r="B2006" s="86" t="s">
        <v>2680</v>
      </c>
      <c r="C2006" s="102">
        <v>80</v>
      </c>
      <c r="D2006" s="163">
        <v>80</v>
      </c>
      <c r="E2006" s="163">
        <v>0</v>
      </c>
      <c r="F2006" s="163">
        <v>0</v>
      </c>
      <c r="G2006" s="163">
        <v>0</v>
      </c>
      <c r="H2006" s="163">
        <v>80</v>
      </c>
      <c r="I2006" s="163">
        <v>0</v>
      </c>
      <c r="J2006" s="163">
        <v>0</v>
      </c>
      <c r="K2006" s="226">
        <f t="shared" si="290"/>
        <v>80</v>
      </c>
      <c r="M2006" s="62"/>
      <c r="S2006" s="64" t="s">
        <v>8508</v>
      </c>
      <c r="T2006" s="64" t="s">
        <v>115</v>
      </c>
      <c r="U2006" s="64" t="s">
        <v>135</v>
      </c>
      <c r="V2006" s="64" t="s">
        <v>139</v>
      </c>
      <c r="W2006" s="64" t="s">
        <v>121</v>
      </c>
      <c r="X2006" s="64" t="s">
        <v>667</v>
      </c>
      <c r="Y2006" s="64" t="s">
        <v>8</v>
      </c>
    </row>
    <row r="2007" spans="1:59" x14ac:dyDescent="0.25">
      <c r="A2007" s="86" t="s">
        <v>8534</v>
      </c>
      <c r="B2007" s="86" t="s">
        <v>1641</v>
      </c>
      <c r="C2007" s="102">
        <v>51</v>
      </c>
      <c r="D2007" s="163">
        <v>51</v>
      </c>
      <c r="E2007" s="163">
        <v>0</v>
      </c>
      <c r="F2007" s="163">
        <v>0</v>
      </c>
      <c r="G2007" s="163">
        <v>0</v>
      </c>
      <c r="H2007" s="163">
        <v>51</v>
      </c>
      <c r="I2007" s="163">
        <v>0</v>
      </c>
      <c r="J2007" s="163">
        <v>0</v>
      </c>
      <c r="K2007" s="226">
        <f t="shared" si="290"/>
        <v>51</v>
      </c>
      <c r="M2007" s="62"/>
      <c r="S2007" s="64" t="s">
        <v>8733</v>
      </c>
      <c r="T2007" s="69">
        <v>0</v>
      </c>
      <c r="U2007" s="69">
        <v>0</v>
      </c>
      <c r="V2007" s="69">
        <v>0</v>
      </c>
      <c r="W2007" s="69">
        <v>0</v>
      </c>
      <c r="X2007" s="69">
        <v>0</v>
      </c>
      <c r="Y2007" s="64">
        <f t="shared" ref="Y2007:Y2016" si="292">SUM(T2007:X2007)</f>
        <v>0</v>
      </c>
    </row>
    <row r="2008" spans="1:59" x14ac:dyDescent="0.25">
      <c r="A2008" s="86" t="s">
        <v>8534</v>
      </c>
      <c r="B2008" s="86" t="s">
        <v>924</v>
      </c>
      <c r="C2008" s="102">
        <v>6</v>
      </c>
      <c r="D2008" s="163">
        <v>6</v>
      </c>
      <c r="E2008" s="163">
        <v>0</v>
      </c>
      <c r="F2008" s="163">
        <v>0</v>
      </c>
      <c r="G2008" s="163">
        <v>0</v>
      </c>
      <c r="H2008" s="163">
        <v>6</v>
      </c>
      <c r="I2008" s="163">
        <v>0</v>
      </c>
      <c r="J2008" s="163">
        <v>0</v>
      </c>
      <c r="K2008" s="226">
        <f t="shared" si="290"/>
        <v>6</v>
      </c>
      <c r="L2008" s="215"/>
      <c r="M2008" s="62">
        <v>137</v>
      </c>
      <c r="S2008" s="64" t="s">
        <v>8734</v>
      </c>
      <c r="T2008" s="69">
        <v>0</v>
      </c>
      <c r="U2008" s="69">
        <v>0</v>
      </c>
      <c r="V2008" s="69">
        <v>0</v>
      </c>
      <c r="W2008" s="69">
        <v>0</v>
      </c>
      <c r="X2008" s="69">
        <v>0</v>
      </c>
      <c r="Y2008" s="64">
        <f t="shared" si="292"/>
        <v>0</v>
      </c>
    </row>
    <row r="2009" spans="1:59" x14ac:dyDescent="0.25">
      <c r="A2009" s="204" t="s">
        <v>8509</v>
      </c>
      <c r="B2009" s="64"/>
      <c r="C2009" s="163">
        <f t="shared" ref="C2009:J2009" si="293">SUM(C1993:C2008)</f>
        <v>892</v>
      </c>
      <c r="D2009" s="163">
        <f t="shared" si="293"/>
        <v>880</v>
      </c>
      <c r="E2009" s="163">
        <f t="shared" si="293"/>
        <v>13</v>
      </c>
      <c r="F2009" s="163">
        <f t="shared" si="293"/>
        <v>47</v>
      </c>
      <c r="G2009" s="163">
        <f t="shared" si="293"/>
        <v>17</v>
      </c>
      <c r="H2009" s="163">
        <f t="shared" si="293"/>
        <v>282</v>
      </c>
      <c r="I2009" s="163">
        <f t="shared" si="293"/>
        <v>521</v>
      </c>
      <c r="J2009" s="163">
        <f t="shared" si="293"/>
        <v>0</v>
      </c>
      <c r="K2009" s="226">
        <f t="shared" si="290"/>
        <v>880</v>
      </c>
      <c r="L2009" s="215"/>
      <c r="M2009" s="62">
        <f>SUM(M1993:M2008)</f>
        <v>880</v>
      </c>
      <c r="S2009" s="64" t="s">
        <v>8735</v>
      </c>
      <c r="T2009" s="69">
        <v>0</v>
      </c>
      <c r="U2009" s="69">
        <v>0</v>
      </c>
      <c r="V2009" s="69">
        <v>0</v>
      </c>
      <c r="W2009" s="69">
        <v>0</v>
      </c>
      <c r="X2009" s="69">
        <v>0</v>
      </c>
      <c r="Y2009" s="64">
        <f t="shared" si="292"/>
        <v>0</v>
      </c>
    </row>
    <row r="2010" spans="1:59" x14ac:dyDescent="0.25">
      <c r="M2010" s="62"/>
      <c r="S2010" s="64" t="s">
        <v>8483</v>
      </c>
      <c r="T2010" s="69">
        <v>0</v>
      </c>
      <c r="U2010" s="69">
        <v>0</v>
      </c>
      <c r="V2010" s="69">
        <v>0</v>
      </c>
      <c r="W2010" s="69">
        <v>0</v>
      </c>
      <c r="X2010" s="69">
        <v>0</v>
      </c>
      <c r="Y2010" s="64">
        <f t="shared" si="292"/>
        <v>0</v>
      </c>
    </row>
    <row r="2011" spans="1:59" x14ac:dyDescent="0.25">
      <c r="M2011" s="62"/>
      <c r="S2011" s="64" t="s">
        <v>8484</v>
      </c>
      <c r="T2011" s="69">
        <v>0</v>
      </c>
      <c r="U2011" s="69">
        <v>0</v>
      </c>
      <c r="V2011" s="69">
        <v>0</v>
      </c>
      <c r="W2011" s="69">
        <v>0</v>
      </c>
      <c r="X2011" s="69">
        <v>0</v>
      </c>
      <c r="Y2011" s="64">
        <f t="shared" si="292"/>
        <v>0</v>
      </c>
    </row>
    <row r="2012" spans="1:59" ht="22.8" x14ac:dyDescent="0.25">
      <c r="S2012" s="90" t="s">
        <v>8485</v>
      </c>
      <c r="T2012" s="172">
        <v>0</v>
      </c>
      <c r="U2012" s="172">
        <v>0</v>
      </c>
      <c r="V2012" s="172">
        <v>0</v>
      </c>
      <c r="W2012" s="172">
        <v>2</v>
      </c>
      <c r="X2012" s="172">
        <v>0</v>
      </c>
      <c r="Y2012" s="64">
        <f t="shared" si="292"/>
        <v>2</v>
      </c>
      <c r="AL2012" s="60" t="s">
        <v>5</v>
      </c>
      <c r="AM2012" s="60" t="s">
        <v>8594</v>
      </c>
      <c r="AN2012" s="60" t="s">
        <v>8699</v>
      </c>
      <c r="AO2012" s="60" t="s">
        <v>8700</v>
      </c>
      <c r="AP2012" s="60" t="s">
        <v>8597</v>
      </c>
      <c r="AQ2012" s="60" t="s">
        <v>8592</v>
      </c>
      <c r="AR2012" s="60" t="s">
        <v>8701</v>
      </c>
      <c r="AS2012" s="60" t="s">
        <v>8702</v>
      </c>
      <c r="AT2012" s="119" t="s">
        <v>8703</v>
      </c>
      <c r="AU2012" s="119" t="s">
        <v>8600</v>
      </c>
      <c r="AV2012" s="60" t="s">
        <v>8601</v>
      </c>
      <c r="AW2012" s="60" t="s">
        <v>8596</v>
      </c>
      <c r="AX2012" s="60" t="s">
        <v>8704</v>
      </c>
      <c r="AY2012" s="60" t="s">
        <v>8705</v>
      </c>
      <c r="AZ2012" s="60" t="s">
        <v>8706</v>
      </c>
      <c r="BA2012" s="60" t="s">
        <v>8599</v>
      </c>
      <c r="BB2012" s="60" t="s">
        <v>8642</v>
      </c>
      <c r="BC2012" s="60" t="s">
        <v>8605</v>
      </c>
      <c r="BD2012" s="60" t="s">
        <v>8707</v>
      </c>
      <c r="BE2012" s="60" t="s">
        <v>8708</v>
      </c>
    </row>
    <row r="2013" spans="1:59" x14ac:dyDescent="0.25">
      <c r="S2013" s="64" t="s">
        <v>8486</v>
      </c>
      <c r="T2013" s="163">
        <v>0</v>
      </c>
      <c r="U2013" s="163">
        <v>2</v>
      </c>
      <c r="V2013" s="163">
        <v>0</v>
      </c>
      <c r="W2013" s="163">
        <v>8</v>
      </c>
      <c r="X2013" s="163">
        <v>0</v>
      </c>
      <c r="Y2013" s="64">
        <f t="shared" si="292"/>
        <v>10</v>
      </c>
      <c r="AL2013" s="60" t="s">
        <v>8713</v>
      </c>
      <c r="AM2013" s="66">
        <v>713</v>
      </c>
      <c r="AN2013" s="66">
        <v>352</v>
      </c>
      <c r="AO2013" s="66">
        <v>266</v>
      </c>
      <c r="AP2013" s="66">
        <v>249</v>
      </c>
      <c r="AQ2013" s="66">
        <v>156</v>
      </c>
      <c r="AR2013" s="66">
        <v>84</v>
      </c>
      <c r="AS2013" s="66">
        <v>62</v>
      </c>
      <c r="AT2013" s="119">
        <v>82</v>
      </c>
      <c r="AU2013" s="119">
        <v>42</v>
      </c>
      <c r="AV2013" s="66">
        <v>52</v>
      </c>
      <c r="AW2013" s="66">
        <v>37</v>
      </c>
      <c r="AX2013" s="66">
        <v>17</v>
      </c>
      <c r="AY2013" s="66">
        <v>19</v>
      </c>
      <c r="AZ2013" s="66">
        <v>37</v>
      </c>
      <c r="BA2013" s="66">
        <v>13</v>
      </c>
      <c r="BB2013" s="66">
        <v>19</v>
      </c>
      <c r="BC2013" s="66">
        <v>16</v>
      </c>
      <c r="BD2013" s="189">
        <v>11</v>
      </c>
      <c r="BE2013" s="66">
        <v>3</v>
      </c>
      <c r="BG2013" s="60" t="s">
        <v>8713</v>
      </c>
    </row>
    <row r="2014" spans="1:59" x14ac:dyDescent="0.25">
      <c r="D2014" s="208"/>
      <c r="E2014" s="208"/>
      <c r="F2014" s="211"/>
      <c r="H2014" s="208"/>
      <c r="I2014" s="208"/>
      <c r="J2014" s="208"/>
      <c r="K2014" s="211"/>
      <c r="S2014" s="90" t="s">
        <v>8487</v>
      </c>
      <c r="T2014" s="172">
        <v>0</v>
      </c>
      <c r="U2014" s="172">
        <v>10</v>
      </c>
      <c r="V2014" s="172">
        <v>1</v>
      </c>
      <c r="W2014" s="172">
        <v>27</v>
      </c>
      <c r="X2014" s="172">
        <v>0</v>
      </c>
      <c r="Y2014" s="64">
        <f t="shared" si="292"/>
        <v>38</v>
      </c>
      <c r="AL2014" s="60" t="s">
        <v>8714</v>
      </c>
      <c r="AM2014" s="66">
        <v>1</v>
      </c>
      <c r="AN2014" s="66">
        <v>28</v>
      </c>
      <c r="AO2014" s="66">
        <v>72</v>
      </c>
      <c r="AP2014" s="66">
        <v>273</v>
      </c>
      <c r="AQ2014" s="66">
        <v>355</v>
      </c>
      <c r="AR2014" s="66">
        <v>161</v>
      </c>
      <c r="AS2014" s="66">
        <v>145</v>
      </c>
      <c r="AT2014" s="119">
        <v>92</v>
      </c>
      <c r="AU2014" s="119">
        <v>72</v>
      </c>
      <c r="AV2014" s="66">
        <v>60</v>
      </c>
      <c r="AW2014" s="66">
        <v>43</v>
      </c>
      <c r="AX2014" s="66">
        <v>40</v>
      </c>
      <c r="AY2014" s="66">
        <v>31</v>
      </c>
      <c r="AZ2014" s="66">
        <v>39</v>
      </c>
      <c r="BA2014" s="66">
        <v>28</v>
      </c>
      <c r="BB2014" s="66">
        <v>32</v>
      </c>
      <c r="BC2014" s="66">
        <v>17</v>
      </c>
      <c r="BD2014" s="189">
        <v>29</v>
      </c>
      <c r="BE2014" s="66">
        <v>10</v>
      </c>
      <c r="BG2014" s="60" t="s">
        <v>8714</v>
      </c>
    </row>
    <row r="2015" spans="1:59" x14ac:dyDescent="0.25">
      <c r="D2015" s="208"/>
      <c r="E2015" s="208"/>
      <c r="F2015" s="211"/>
      <c r="H2015" s="208"/>
      <c r="I2015" s="208"/>
      <c r="J2015" s="208"/>
      <c r="K2015" s="211"/>
      <c r="S2015" s="64" t="s">
        <v>8488</v>
      </c>
      <c r="T2015" s="163">
        <v>0</v>
      </c>
      <c r="U2015" s="163">
        <v>0</v>
      </c>
      <c r="V2015" s="163">
        <v>0</v>
      </c>
      <c r="W2015" s="163">
        <v>80</v>
      </c>
      <c r="X2015" s="163">
        <v>0</v>
      </c>
      <c r="Y2015" s="64">
        <f t="shared" si="292"/>
        <v>80</v>
      </c>
      <c r="AL2015" s="190" t="s">
        <v>8595</v>
      </c>
      <c r="AM2015" s="191">
        <v>0</v>
      </c>
      <c r="AN2015" s="191">
        <v>0</v>
      </c>
      <c r="AO2015" s="191">
        <v>0</v>
      </c>
      <c r="AP2015" s="191">
        <v>0</v>
      </c>
      <c r="AQ2015" s="191">
        <v>0</v>
      </c>
      <c r="AR2015" s="191">
        <v>415</v>
      </c>
      <c r="AS2015" s="191">
        <v>435</v>
      </c>
      <c r="AT2015" s="229">
        <v>345</v>
      </c>
      <c r="AU2015" s="229">
        <v>433</v>
      </c>
      <c r="AV2015" s="191">
        <v>457</v>
      </c>
      <c r="AW2015" s="191">
        <v>568</v>
      </c>
      <c r="AX2015" s="191">
        <v>453</v>
      </c>
      <c r="AY2015" s="191">
        <v>391</v>
      </c>
      <c r="AZ2015" s="191">
        <v>236</v>
      </c>
      <c r="BA2015" s="191">
        <v>35</v>
      </c>
      <c r="BB2015" s="191">
        <v>44</v>
      </c>
      <c r="BC2015" s="191">
        <v>12</v>
      </c>
      <c r="BD2015" s="192">
        <v>15</v>
      </c>
      <c r="BE2015" s="190">
        <v>11</v>
      </c>
      <c r="BG2015" s="190" t="s">
        <v>8595</v>
      </c>
    </row>
    <row r="2016" spans="1:59" x14ac:dyDescent="0.25">
      <c r="D2016" s="208"/>
      <c r="E2016" s="208"/>
      <c r="F2016" s="211"/>
      <c r="H2016" s="208"/>
      <c r="I2016" s="208"/>
      <c r="J2016" s="208"/>
      <c r="K2016" s="211"/>
      <c r="T2016" s="60">
        <f>SUM(T2007:T2015)</f>
        <v>0</v>
      </c>
      <c r="U2016" s="60">
        <f>SUM(U2007:U2015)</f>
        <v>12</v>
      </c>
      <c r="V2016" s="60">
        <f>SUM(V2007:V2015)</f>
        <v>1</v>
      </c>
      <c r="W2016" s="60">
        <f>SUM(W2007:W2015)</f>
        <v>117</v>
      </c>
      <c r="X2016" s="60">
        <f>SUM(X2007:X2015)</f>
        <v>0</v>
      </c>
      <c r="Y2016" s="64">
        <f t="shared" si="292"/>
        <v>130</v>
      </c>
      <c r="AL2016" s="60" t="s">
        <v>8715</v>
      </c>
      <c r="AM2016" s="66">
        <v>0</v>
      </c>
      <c r="AN2016" s="66">
        <v>0</v>
      </c>
      <c r="AO2016" s="66">
        <v>0</v>
      </c>
      <c r="AP2016" s="66">
        <v>0</v>
      </c>
      <c r="AQ2016" s="66">
        <v>2</v>
      </c>
      <c r="AR2016" s="66">
        <v>15</v>
      </c>
      <c r="AS2016" s="66">
        <v>39</v>
      </c>
      <c r="AT2016" s="119">
        <v>174</v>
      </c>
      <c r="AU2016" s="119">
        <v>257</v>
      </c>
      <c r="AV2016" s="66">
        <v>409</v>
      </c>
      <c r="AW2016" s="66">
        <v>233</v>
      </c>
      <c r="AX2016" s="66">
        <v>203</v>
      </c>
      <c r="AY2016" s="66">
        <v>114</v>
      </c>
      <c r="AZ2016" s="66">
        <v>154</v>
      </c>
      <c r="BA2016" s="66">
        <v>112</v>
      </c>
      <c r="BB2016" s="66">
        <v>124</v>
      </c>
      <c r="BC2016" s="66">
        <v>60</v>
      </c>
      <c r="BD2016" s="189">
        <v>87</v>
      </c>
      <c r="BE2016" s="66">
        <v>39</v>
      </c>
      <c r="BG2016" s="60" t="s">
        <v>8715</v>
      </c>
    </row>
    <row r="2017" spans="1:74" x14ac:dyDescent="0.25">
      <c r="D2017" s="208"/>
      <c r="E2017" s="208"/>
      <c r="F2017" s="211"/>
      <c r="H2017" s="208"/>
      <c r="I2017" s="208"/>
      <c r="J2017" s="208"/>
      <c r="K2017" s="211"/>
      <c r="T2017" s="62"/>
      <c r="U2017" s="62"/>
      <c r="V2017" s="62"/>
      <c r="W2017" s="62"/>
      <c r="X2017" s="62"/>
      <c r="AL2017" s="190" t="s">
        <v>8598</v>
      </c>
      <c r="AM2017" s="191">
        <v>0</v>
      </c>
      <c r="AN2017" s="191">
        <v>0</v>
      </c>
      <c r="AO2017" s="191">
        <v>0</v>
      </c>
      <c r="AP2017" s="191">
        <v>0</v>
      </c>
      <c r="AQ2017" s="191">
        <v>0</v>
      </c>
      <c r="AR2017" s="191">
        <v>0</v>
      </c>
      <c r="AS2017" s="191">
        <v>0</v>
      </c>
      <c r="AT2017" s="191">
        <v>0</v>
      </c>
      <c r="AU2017" s="191">
        <v>0</v>
      </c>
      <c r="AV2017" s="191">
        <v>2</v>
      </c>
      <c r="AW2017" s="191">
        <v>10</v>
      </c>
      <c r="AX2017" s="191">
        <v>51</v>
      </c>
      <c r="AY2017" s="191">
        <v>115</v>
      </c>
      <c r="AZ2017" s="191">
        <v>428</v>
      </c>
      <c r="BA2017" s="191">
        <v>525</v>
      </c>
      <c r="BB2017" s="191">
        <v>467</v>
      </c>
      <c r="BC2017" s="191">
        <v>379</v>
      </c>
      <c r="BD2017" s="192">
        <v>320</v>
      </c>
      <c r="BE2017" s="190">
        <v>115</v>
      </c>
      <c r="BG2017" s="190" t="s">
        <v>8598</v>
      </c>
    </row>
    <row r="2018" spans="1:74" x14ac:dyDescent="0.25">
      <c r="D2018" s="208"/>
      <c r="E2018" s="208"/>
      <c r="F2018" s="211"/>
      <c r="H2018" s="208"/>
      <c r="I2018" s="208"/>
      <c r="J2018" s="208"/>
      <c r="K2018" s="211"/>
      <c r="S2018" s="64" t="s">
        <v>8511</v>
      </c>
      <c r="T2018" s="64" t="s">
        <v>115</v>
      </c>
      <c r="U2018" s="64" t="s">
        <v>135</v>
      </c>
      <c r="V2018" s="64" t="s">
        <v>139</v>
      </c>
      <c r="W2018" s="64" t="s">
        <v>121</v>
      </c>
      <c r="X2018" s="64" t="s">
        <v>667</v>
      </c>
      <c r="Y2018" s="64" t="s">
        <v>8512</v>
      </c>
      <c r="AL2018" s="60" t="s">
        <v>8724</v>
      </c>
      <c r="AM2018" s="66">
        <v>0</v>
      </c>
      <c r="AN2018" s="66">
        <v>0</v>
      </c>
      <c r="AO2018" s="66">
        <v>0</v>
      </c>
      <c r="AP2018" s="66">
        <v>0</v>
      </c>
      <c r="AQ2018" s="66">
        <v>0</v>
      </c>
      <c r="AR2018" s="66">
        <v>0</v>
      </c>
      <c r="AS2018" s="66">
        <v>0</v>
      </c>
      <c r="AT2018" s="66">
        <v>0</v>
      </c>
      <c r="AU2018" s="66">
        <v>0</v>
      </c>
      <c r="AV2018" s="66">
        <v>1</v>
      </c>
      <c r="AW2018" s="66">
        <v>7</v>
      </c>
      <c r="AX2018" s="66">
        <v>40</v>
      </c>
      <c r="AY2018" s="66">
        <v>42</v>
      </c>
      <c r="AZ2018" s="66">
        <v>161</v>
      </c>
      <c r="BA2018" s="66">
        <v>182</v>
      </c>
      <c r="BB2018" s="66">
        <v>349</v>
      </c>
      <c r="BC2018" s="66">
        <v>202</v>
      </c>
      <c r="BD2018" s="189">
        <v>211</v>
      </c>
      <c r="BE2018" s="66">
        <v>120</v>
      </c>
      <c r="BG2018" s="60" t="s">
        <v>8724</v>
      </c>
    </row>
    <row r="2019" spans="1:74" x14ac:dyDescent="0.25">
      <c r="D2019" s="208"/>
      <c r="E2019" s="208"/>
      <c r="F2019" s="211"/>
      <c r="H2019" s="208"/>
      <c r="I2019" s="208"/>
      <c r="J2019" s="208"/>
      <c r="K2019" s="211"/>
      <c r="S2019" s="64" t="s">
        <v>8733</v>
      </c>
      <c r="T2019" s="69">
        <v>0</v>
      </c>
      <c r="U2019" s="69">
        <v>0</v>
      </c>
      <c r="V2019" s="69">
        <v>0</v>
      </c>
      <c r="W2019" s="69">
        <v>0</v>
      </c>
      <c r="X2019" s="69">
        <v>0</v>
      </c>
      <c r="Y2019" s="64">
        <f t="shared" ref="Y2019:Y2028" si="294">SUM(T2019:W2019)</f>
        <v>0</v>
      </c>
      <c r="AL2019" s="190" t="s">
        <v>8603</v>
      </c>
      <c r="AM2019" s="191">
        <v>0</v>
      </c>
      <c r="AN2019" s="191">
        <v>0</v>
      </c>
      <c r="AO2019" s="191">
        <v>0</v>
      </c>
      <c r="AP2019" s="191">
        <v>0</v>
      </c>
      <c r="AQ2019" s="191">
        <v>0</v>
      </c>
      <c r="AR2019" s="191">
        <v>0</v>
      </c>
      <c r="AS2019" s="191">
        <v>0</v>
      </c>
      <c r="AT2019" s="191">
        <v>0</v>
      </c>
      <c r="AU2019" s="191">
        <v>0</v>
      </c>
      <c r="AV2019" s="191">
        <v>0</v>
      </c>
      <c r="AW2019" s="191">
        <v>0</v>
      </c>
      <c r="AX2019" s="191">
        <v>13</v>
      </c>
      <c r="AY2019" s="191">
        <v>33</v>
      </c>
      <c r="AZ2019" s="191">
        <v>51</v>
      </c>
      <c r="BA2019" s="191">
        <v>28</v>
      </c>
      <c r="BB2019" s="191">
        <v>181</v>
      </c>
      <c r="BC2019" s="191">
        <v>177</v>
      </c>
      <c r="BD2019" s="192">
        <v>386</v>
      </c>
      <c r="BE2019" s="190">
        <v>395</v>
      </c>
      <c r="BG2019" s="190" t="s">
        <v>8603</v>
      </c>
      <c r="BR2019" s="60"/>
      <c r="BV2019" s="60"/>
    </row>
    <row r="2020" spans="1:74" x14ac:dyDescent="0.25">
      <c r="D2020" s="208"/>
      <c r="E2020" s="208"/>
      <c r="F2020" s="211"/>
      <c r="S2020" s="64" t="s">
        <v>8734</v>
      </c>
      <c r="T2020" s="69">
        <v>0</v>
      </c>
      <c r="U2020" s="69">
        <v>0</v>
      </c>
      <c r="V2020" s="69">
        <v>0</v>
      </c>
      <c r="W2020" s="69">
        <v>0</v>
      </c>
      <c r="X2020" s="69">
        <v>0</v>
      </c>
      <c r="Y2020" s="64">
        <f t="shared" si="294"/>
        <v>0</v>
      </c>
      <c r="AL2020" s="60" t="s">
        <v>8725</v>
      </c>
      <c r="AM2020" s="66">
        <v>0</v>
      </c>
      <c r="AN2020" s="66">
        <v>0</v>
      </c>
      <c r="AO2020" s="66">
        <v>0</v>
      </c>
      <c r="AP2020" s="66">
        <v>0</v>
      </c>
      <c r="AQ2020" s="66">
        <v>0</v>
      </c>
      <c r="AR2020" s="66">
        <v>0</v>
      </c>
      <c r="AS2020" s="66">
        <v>0</v>
      </c>
      <c r="AT2020" s="66">
        <v>0</v>
      </c>
      <c r="AU2020" s="66">
        <v>0</v>
      </c>
      <c r="AV2020" s="66">
        <v>0</v>
      </c>
      <c r="AW2020" s="66">
        <v>0</v>
      </c>
      <c r="AX2020" s="66">
        <v>0</v>
      </c>
      <c r="AY2020" s="66">
        <v>0</v>
      </c>
      <c r="AZ2020" s="66">
        <v>0</v>
      </c>
      <c r="BA2020" s="66">
        <v>0</v>
      </c>
      <c r="BB2020" s="66">
        <v>0</v>
      </c>
      <c r="BC2020" s="66">
        <v>0</v>
      </c>
      <c r="BD2020" s="189">
        <v>61</v>
      </c>
      <c r="BE2020" s="66">
        <v>57</v>
      </c>
      <c r="BG2020" s="60" t="s">
        <v>8725</v>
      </c>
      <c r="BR2020" s="60"/>
      <c r="BV2020" s="60"/>
    </row>
    <row r="2021" spans="1:74" x14ac:dyDescent="0.25">
      <c r="D2021" s="208"/>
      <c r="E2021" s="208"/>
      <c r="F2021" s="211"/>
      <c r="S2021" s="64" t="s">
        <v>8735</v>
      </c>
      <c r="T2021" s="69">
        <v>0</v>
      </c>
      <c r="U2021" s="69">
        <v>0</v>
      </c>
      <c r="V2021" s="69">
        <v>0</v>
      </c>
      <c r="W2021" s="69">
        <v>0</v>
      </c>
      <c r="X2021" s="69">
        <v>0</v>
      </c>
      <c r="Y2021" s="64">
        <f t="shared" si="294"/>
        <v>0</v>
      </c>
      <c r="AL2021" s="190" t="s">
        <v>8607</v>
      </c>
      <c r="AM2021" s="191">
        <v>0</v>
      </c>
      <c r="AN2021" s="191">
        <v>0</v>
      </c>
      <c r="AO2021" s="191">
        <v>0</v>
      </c>
      <c r="AP2021" s="191">
        <v>0</v>
      </c>
      <c r="AQ2021" s="191">
        <v>0</v>
      </c>
      <c r="AR2021" s="191">
        <v>0</v>
      </c>
      <c r="AS2021" s="191">
        <v>0</v>
      </c>
      <c r="AT2021" s="191">
        <v>0</v>
      </c>
      <c r="AU2021" s="191">
        <v>0</v>
      </c>
      <c r="AV2021" s="191">
        <v>0</v>
      </c>
      <c r="AW2021" s="191">
        <v>0</v>
      </c>
      <c r="AX2021" s="191">
        <v>0</v>
      </c>
      <c r="AY2021" s="191">
        <v>0</v>
      </c>
      <c r="AZ2021" s="191">
        <v>0</v>
      </c>
      <c r="BA2021" s="191">
        <v>0</v>
      </c>
      <c r="BB2021" s="191">
        <v>0</v>
      </c>
      <c r="BC2021" s="191">
        <v>0</v>
      </c>
      <c r="BD2021" s="192">
        <v>0</v>
      </c>
      <c r="BE2021" s="190">
        <v>0</v>
      </c>
      <c r="BG2021" s="190" t="s">
        <v>8607</v>
      </c>
      <c r="BR2021" s="60"/>
      <c r="BV2021" s="60"/>
    </row>
    <row r="2022" spans="1:74" x14ac:dyDescent="0.25">
      <c r="D2022" s="208"/>
      <c r="E2022" s="208"/>
      <c r="F2022" s="211"/>
      <c r="S2022" s="64" t="s">
        <v>8483</v>
      </c>
      <c r="T2022" s="69">
        <v>0</v>
      </c>
      <c r="U2022" s="69">
        <v>0</v>
      </c>
      <c r="V2022" s="69">
        <v>0</v>
      </c>
      <c r="W2022" s="69">
        <v>0</v>
      </c>
      <c r="X2022" s="69">
        <v>0</v>
      </c>
      <c r="Y2022" s="64">
        <f t="shared" si="294"/>
        <v>0</v>
      </c>
      <c r="BR2022" s="60"/>
      <c r="BV2022" s="60"/>
    </row>
    <row r="2023" spans="1:74" x14ac:dyDescent="0.25">
      <c r="D2023" s="208"/>
      <c r="E2023" s="208"/>
      <c r="F2023" s="211"/>
      <c r="S2023" s="64" t="s">
        <v>8484</v>
      </c>
      <c r="T2023" s="69">
        <v>0</v>
      </c>
      <c r="U2023" s="69">
        <v>0</v>
      </c>
      <c r="V2023" s="69">
        <v>0</v>
      </c>
      <c r="W2023" s="69">
        <v>3</v>
      </c>
      <c r="X2023" s="69">
        <v>0</v>
      </c>
      <c r="Y2023" s="64">
        <f t="shared" si="294"/>
        <v>3</v>
      </c>
      <c r="BR2023" s="60"/>
      <c r="BV2023" s="60"/>
    </row>
    <row r="2024" spans="1:74" x14ac:dyDescent="0.25">
      <c r="D2024" s="208"/>
      <c r="E2024" s="208"/>
      <c r="F2024" s="211"/>
      <c r="S2024" s="90" t="s">
        <v>8485</v>
      </c>
      <c r="T2024" s="91">
        <v>0</v>
      </c>
      <c r="U2024" s="91">
        <v>4</v>
      </c>
      <c r="V2024" s="91">
        <v>0</v>
      </c>
      <c r="W2024" s="91">
        <v>6</v>
      </c>
      <c r="X2024" s="91">
        <v>11</v>
      </c>
      <c r="Y2024" s="64">
        <f t="shared" si="294"/>
        <v>10</v>
      </c>
      <c r="BR2024" s="60"/>
      <c r="BV2024" s="60"/>
    </row>
    <row r="2025" spans="1:74" x14ac:dyDescent="0.25">
      <c r="D2025" s="208"/>
      <c r="E2025" s="208"/>
      <c r="F2025" s="211"/>
      <c r="S2025" s="64" t="s">
        <v>8486</v>
      </c>
      <c r="T2025" s="69">
        <v>0</v>
      </c>
      <c r="U2025" s="69">
        <v>8</v>
      </c>
      <c r="V2025" s="69">
        <v>1</v>
      </c>
      <c r="W2025" s="69">
        <v>30</v>
      </c>
      <c r="X2025" s="69">
        <v>115</v>
      </c>
      <c r="Y2025" s="64">
        <f t="shared" si="294"/>
        <v>39</v>
      </c>
      <c r="BR2025" s="60"/>
      <c r="BV2025" s="60"/>
    </row>
    <row r="2026" spans="1:74" x14ac:dyDescent="0.25">
      <c r="D2026" s="208"/>
      <c r="E2026" s="208"/>
      <c r="F2026" s="211"/>
      <c r="S2026" s="90" t="s">
        <v>8487</v>
      </c>
      <c r="T2026" s="91">
        <v>13</v>
      </c>
      <c r="U2026" s="91">
        <v>23</v>
      </c>
      <c r="V2026" s="91">
        <v>15</v>
      </c>
      <c r="W2026" s="91">
        <v>69</v>
      </c>
      <c r="X2026" s="91">
        <v>395</v>
      </c>
      <c r="Y2026" s="64">
        <f t="shared" si="294"/>
        <v>120</v>
      </c>
      <c r="BR2026" s="60"/>
      <c r="BV2026" s="60"/>
    </row>
    <row r="2027" spans="1:74" x14ac:dyDescent="0.25">
      <c r="S2027" s="64" t="s">
        <v>8488</v>
      </c>
      <c r="T2027" s="69">
        <v>0</v>
      </c>
      <c r="U2027" s="69">
        <v>0</v>
      </c>
      <c r="V2027" s="69">
        <v>0</v>
      </c>
      <c r="W2027" s="69">
        <v>57</v>
      </c>
      <c r="X2027" s="69">
        <v>0</v>
      </c>
      <c r="Y2027" s="64">
        <f t="shared" si="294"/>
        <v>57</v>
      </c>
      <c r="BR2027" s="60"/>
      <c r="BV2027" s="60"/>
    </row>
    <row r="2028" spans="1:74" x14ac:dyDescent="0.25">
      <c r="T2028" s="60">
        <f>SUM(T2019:T2027)</f>
        <v>13</v>
      </c>
      <c r="U2028" s="60">
        <f>SUM(U2019:U2027)</f>
        <v>35</v>
      </c>
      <c r="V2028" s="60">
        <f>SUM(V2019:V2027)</f>
        <v>16</v>
      </c>
      <c r="W2028" s="60">
        <f>SUM(W2019:W2027)</f>
        <v>165</v>
      </c>
      <c r="X2028" s="60">
        <f>SUM(X2019:X2027)</f>
        <v>521</v>
      </c>
      <c r="Y2028" s="64">
        <f t="shared" si="294"/>
        <v>229</v>
      </c>
      <c r="BR2028" s="60"/>
      <c r="BV2028" s="60"/>
    </row>
    <row r="2029" spans="1:74" x14ac:dyDescent="0.25">
      <c r="BR2029" s="60"/>
      <c r="BV2029" s="60"/>
    </row>
    <row r="2032" spans="1:74" ht="43.5" customHeight="1" x14ac:dyDescent="0.25">
      <c r="A2032" s="77" t="s">
        <v>8707</v>
      </c>
      <c r="B2032" s="77" t="s">
        <v>7388</v>
      </c>
      <c r="C2032" s="77" t="s">
        <v>8472</v>
      </c>
      <c r="D2032" s="77" t="s">
        <v>8496</v>
      </c>
      <c r="E2032" s="77" t="s">
        <v>8497</v>
      </c>
      <c r="F2032" s="77" t="s">
        <v>8498</v>
      </c>
      <c r="G2032" s="77" t="s">
        <v>8499</v>
      </c>
      <c r="H2032" s="77" t="s">
        <v>8500</v>
      </c>
      <c r="I2032" s="77" t="s">
        <v>8501</v>
      </c>
      <c r="J2032" s="77" t="s">
        <v>8502</v>
      </c>
      <c r="K2032" s="67" t="s">
        <v>8503</v>
      </c>
      <c r="M2032" s="66" t="s">
        <v>8745</v>
      </c>
      <c r="S2032" s="60" t="s">
        <v>8707</v>
      </c>
      <c r="AL2032" s="66" t="s">
        <v>8566</v>
      </c>
      <c r="AM2032" s="119" t="s">
        <v>8707</v>
      </c>
      <c r="AN2032" s="66"/>
      <c r="AO2032" s="66"/>
      <c r="AP2032" s="66"/>
      <c r="BR2032" s="60"/>
      <c r="BV2032" s="60"/>
    </row>
    <row r="2033" spans="1:74" x14ac:dyDescent="0.25">
      <c r="A2033" s="86" t="s">
        <v>8545</v>
      </c>
      <c r="B2033" s="86" t="s">
        <v>1641</v>
      </c>
      <c r="C2033" s="102">
        <v>2</v>
      </c>
      <c r="D2033" s="115">
        <v>2</v>
      </c>
      <c r="E2033" s="163">
        <v>0</v>
      </c>
      <c r="F2033" s="163">
        <v>0</v>
      </c>
      <c r="G2033" s="163">
        <v>0</v>
      </c>
      <c r="H2033" s="163">
        <v>2</v>
      </c>
      <c r="I2033" s="163">
        <v>0</v>
      </c>
      <c r="J2033" s="163">
        <v>0</v>
      </c>
      <c r="K2033" s="226">
        <f t="shared" ref="K2033:K2051" si="295">SUM(E2033:J2033)</f>
        <v>2</v>
      </c>
      <c r="M2033" s="62"/>
      <c r="S2033" s="64" t="s">
        <v>8505</v>
      </c>
      <c r="T2033" s="64" t="s">
        <v>115</v>
      </c>
      <c r="U2033" s="64" t="s">
        <v>135</v>
      </c>
      <c r="V2033" s="64" t="s">
        <v>139</v>
      </c>
      <c r="W2033" s="64" t="s">
        <v>121</v>
      </c>
      <c r="X2033" s="64" t="s">
        <v>667</v>
      </c>
      <c r="Y2033" s="64" t="s">
        <v>8</v>
      </c>
      <c r="AL2033" s="60" t="s">
        <v>8692</v>
      </c>
      <c r="AM2033" s="66"/>
      <c r="AN2033" s="66"/>
      <c r="AO2033" s="66"/>
      <c r="AP2033" s="66"/>
      <c r="BR2033" s="60"/>
      <c r="BV2033" s="60"/>
    </row>
    <row r="2034" spans="1:74" x14ac:dyDescent="0.25">
      <c r="A2034" s="86" t="s">
        <v>8545</v>
      </c>
      <c r="B2034" s="86" t="s">
        <v>924</v>
      </c>
      <c r="C2034" s="102">
        <v>10</v>
      </c>
      <c r="D2034" s="115">
        <v>9</v>
      </c>
      <c r="E2034" s="163">
        <v>0</v>
      </c>
      <c r="F2034" s="163">
        <v>4</v>
      </c>
      <c r="G2034" s="163">
        <v>0</v>
      </c>
      <c r="H2034" s="163">
        <v>5</v>
      </c>
      <c r="I2034" s="163">
        <v>0</v>
      </c>
      <c r="J2034" s="163">
        <v>0</v>
      </c>
      <c r="K2034" s="226">
        <f t="shared" si="295"/>
        <v>9</v>
      </c>
      <c r="M2034" s="184">
        <v>11</v>
      </c>
      <c r="S2034" s="64" t="s">
        <v>8733</v>
      </c>
      <c r="T2034" s="69">
        <v>0</v>
      </c>
      <c r="U2034" s="69">
        <v>0</v>
      </c>
      <c r="V2034" s="69">
        <v>0</v>
      </c>
      <c r="W2034" s="69">
        <v>0</v>
      </c>
      <c r="X2034" s="69">
        <v>0</v>
      </c>
      <c r="Y2034" s="64">
        <f t="shared" ref="Y2034:Y2042" si="296">SUM(T2034:X2034)</f>
        <v>0</v>
      </c>
      <c r="AL2034" s="60" t="s">
        <v>8694</v>
      </c>
      <c r="AM2034" s="66"/>
      <c r="AN2034" s="66"/>
      <c r="AO2034" s="66"/>
      <c r="AP2034" s="66"/>
      <c r="BR2034" s="60"/>
      <c r="BV2034" s="60"/>
    </row>
    <row r="2035" spans="1:74" x14ac:dyDescent="0.25">
      <c r="A2035" s="200" t="s">
        <v>8546</v>
      </c>
      <c r="B2035" s="200" t="s">
        <v>2680</v>
      </c>
      <c r="C2035" s="232">
        <v>8</v>
      </c>
      <c r="D2035" s="187">
        <v>7</v>
      </c>
      <c r="E2035" s="172">
        <v>0</v>
      </c>
      <c r="F2035" s="172">
        <v>3</v>
      </c>
      <c r="G2035" s="172">
        <v>0</v>
      </c>
      <c r="H2035" s="172">
        <v>4</v>
      </c>
      <c r="I2035" s="172">
        <v>0</v>
      </c>
      <c r="J2035" s="172">
        <v>0</v>
      </c>
      <c r="K2035" s="226">
        <f t="shared" si="295"/>
        <v>7</v>
      </c>
      <c r="L2035" s="233"/>
      <c r="M2035" s="233"/>
      <c r="S2035" s="64" t="s">
        <v>8734</v>
      </c>
      <c r="T2035" s="69">
        <v>0</v>
      </c>
      <c r="U2035" s="69">
        <v>0</v>
      </c>
      <c r="V2035" s="69">
        <v>0</v>
      </c>
      <c r="W2035" s="69">
        <v>0</v>
      </c>
      <c r="X2035" s="69">
        <v>0</v>
      </c>
      <c r="Y2035" s="64">
        <f t="shared" si="296"/>
        <v>0</v>
      </c>
      <c r="AM2035" s="66"/>
      <c r="AN2035" s="66"/>
      <c r="AO2035" s="66"/>
      <c r="AP2035" s="66"/>
      <c r="BR2035" s="60"/>
      <c r="BV2035" s="60"/>
    </row>
    <row r="2036" spans="1:74" ht="22.8" x14ac:dyDescent="0.25">
      <c r="A2036" s="200" t="s">
        <v>8546</v>
      </c>
      <c r="B2036" s="200" t="s">
        <v>1641</v>
      </c>
      <c r="C2036" s="232">
        <v>2</v>
      </c>
      <c r="D2036" s="187">
        <v>2</v>
      </c>
      <c r="E2036" s="172">
        <v>0</v>
      </c>
      <c r="F2036" s="172">
        <v>0</v>
      </c>
      <c r="G2036" s="172">
        <v>0</v>
      </c>
      <c r="H2036" s="172">
        <v>2</v>
      </c>
      <c r="I2036" s="172">
        <v>0</v>
      </c>
      <c r="J2036" s="172">
        <v>0</v>
      </c>
      <c r="K2036" s="226">
        <f t="shared" si="295"/>
        <v>2</v>
      </c>
      <c r="L2036" s="233"/>
      <c r="M2036" s="233"/>
      <c r="S2036" s="64" t="s">
        <v>8735</v>
      </c>
      <c r="T2036" s="69">
        <v>0</v>
      </c>
      <c r="U2036" s="69">
        <v>0</v>
      </c>
      <c r="V2036" s="69">
        <v>0</v>
      </c>
      <c r="W2036" s="69">
        <v>0</v>
      </c>
      <c r="X2036" s="69">
        <v>0</v>
      </c>
      <c r="Y2036" s="64">
        <f t="shared" si="296"/>
        <v>0</v>
      </c>
      <c r="AL2036" s="60" t="s">
        <v>5</v>
      </c>
      <c r="AM2036" s="60" t="s">
        <v>8698</v>
      </c>
      <c r="AN2036" s="60" t="s">
        <v>8699</v>
      </c>
      <c r="AO2036" s="60" t="s">
        <v>8700</v>
      </c>
      <c r="AP2036" s="60" t="s">
        <v>8597</v>
      </c>
      <c r="AQ2036" s="60" t="s">
        <v>8592</v>
      </c>
      <c r="AR2036" s="60" t="s">
        <v>8701</v>
      </c>
      <c r="AS2036" s="60" t="s">
        <v>8702</v>
      </c>
      <c r="AT2036" s="119" t="s">
        <v>8703</v>
      </c>
      <c r="AU2036" s="119" t="s">
        <v>8600</v>
      </c>
      <c r="AV2036" s="60" t="s">
        <v>8601</v>
      </c>
      <c r="AW2036" s="60" t="s">
        <v>8596</v>
      </c>
      <c r="AX2036" s="60" t="s">
        <v>8704</v>
      </c>
      <c r="AY2036" s="60" t="s">
        <v>8705</v>
      </c>
      <c r="AZ2036" s="60" t="s">
        <v>8706</v>
      </c>
      <c r="BA2036" s="60" t="s">
        <v>8599</v>
      </c>
      <c r="BB2036" s="60" t="s">
        <v>8642</v>
      </c>
      <c r="BC2036" s="60" t="s">
        <v>8605</v>
      </c>
      <c r="BD2036" s="60" t="s">
        <v>8707</v>
      </c>
      <c r="BR2036" s="60"/>
      <c r="BV2036" s="60"/>
    </row>
    <row r="2037" spans="1:74" x14ac:dyDescent="0.25">
      <c r="A2037" s="200" t="s">
        <v>8546</v>
      </c>
      <c r="B2037" s="200" t="s">
        <v>924</v>
      </c>
      <c r="C2037" s="232">
        <v>43</v>
      </c>
      <c r="D2037" s="187">
        <v>42</v>
      </c>
      <c r="E2037" s="172">
        <v>0</v>
      </c>
      <c r="F2037" s="172">
        <v>3</v>
      </c>
      <c r="G2037" s="172">
        <v>1</v>
      </c>
      <c r="H2037" s="172">
        <v>23</v>
      </c>
      <c r="I2037" s="172">
        <v>15</v>
      </c>
      <c r="J2037" s="172">
        <v>0</v>
      </c>
      <c r="K2037" s="226">
        <f t="shared" si="295"/>
        <v>42</v>
      </c>
      <c r="L2037" s="233"/>
      <c r="M2037" s="233">
        <v>51</v>
      </c>
      <c r="S2037" s="64" t="s">
        <v>8483</v>
      </c>
      <c r="T2037" s="69">
        <v>0</v>
      </c>
      <c r="U2037" s="69">
        <v>0</v>
      </c>
      <c r="V2037" s="69">
        <v>0</v>
      </c>
      <c r="W2037" s="69">
        <v>0</v>
      </c>
      <c r="X2037" s="69">
        <v>0</v>
      </c>
      <c r="Y2037" s="64">
        <f t="shared" si="296"/>
        <v>0</v>
      </c>
      <c r="AL2037" s="60" t="s">
        <v>8582</v>
      </c>
      <c r="AM2037" s="66">
        <v>0</v>
      </c>
      <c r="AN2037" s="66">
        <v>0</v>
      </c>
      <c r="AO2037" s="66">
        <v>0</v>
      </c>
      <c r="AP2037" s="66">
        <v>0</v>
      </c>
      <c r="AQ2037" s="66">
        <v>0</v>
      </c>
      <c r="AR2037" s="66">
        <v>0</v>
      </c>
      <c r="AS2037" s="66">
        <v>0</v>
      </c>
      <c r="AT2037" s="119">
        <v>0</v>
      </c>
      <c r="AU2037" s="119">
        <v>0</v>
      </c>
      <c r="AV2037" s="66">
        <v>0</v>
      </c>
      <c r="AW2037" s="66">
        <v>0</v>
      </c>
      <c r="AX2037" s="66">
        <v>0</v>
      </c>
      <c r="AY2037" s="66">
        <v>0</v>
      </c>
      <c r="AZ2037" s="66">
        <v>0</v>
      </c>
      <c r="BA2037" s="66">
        <v>0</v>
      </c>
      <c r="BB2037" s="66">
        <v>0</v>
      </c>
      <c r="BC2037" s="66">
        <v>0</v>
      </c>
      <c r="BD2037" s="66">
        <v>0</v>
      </c>
      <c r="BR2037" s="60"/>
      <c r="BV2037" s="60"/>
    </row>
    <row r="2038" spans="1:74" x14ac:dyDescent="0.25">
      <c r="A2038" s="86" t="s">
        <v>8521</v>
      </c>
      <c r="B2038" s="86" t="s">
        <v>2680</v>
      </c>
      <c r="C2038" s="102">
        <v>30</v>
      </c>
      <c r="D2038" s="115">
        <v>28</v>
      </c>
      <c r="E2038" s="163">
        <v>0</v>
      </c>
      <c r="F2038" s="163">
        <v>4</v>
      </c>
      <c r="G2038" s="163">
        <v>1</v>
      </c>
      <c r="H2038" s="163">
        <v>23</v>
      </c>
      <c r="I2038" s="163">
        <v>0</v>
      </c>
      <c r="J2038" s="163">
        <v>0</v>
      </c>
      <c r="K2038" s="226">
        <f t="shared" si="295"/>
        <v>28</v>
      </c>
      <c r="M2038" s="62"/>
      <c r="S2038" s="64" t="s">
        <v>8484</v>
      </c>
      <c r="T2038" s="69">
        <v>0</v>
      </c>
      <c r="U2038" s="69">
        <v>4</v>
      </c>
      <c r="V2038" s="69">
        <v>0</v>
      </c>
      <c r="W2038" s="69">
        <v>7</v>
      </c>
      <c r="X2038" s="69">
        <v>0</v>
      </c>
      <c r="Y2038" s="64">
        <f t="shared" si="296"/>
        <v>11</v>
      </c>
      <c r="AL2038" s="60" t="s">
        <v>8583</v>
      </c>
      <c r="AM2038" s="66">
        <v>0</v>
      </c>
      <c r="AN2038" s="66">
        <v>0</v>
      </c>
      <c r="AO2038" s="66">
        <v>0</v>
      </c>
      <c r="AP2038" s="66">
        <v>0</v>
      </c>
      <c r="AQ2038" s="66">
        <v>0</v>
      </c>
      <c r="AR2038" s="66">
        <v>0</v>
      </c>
      <c r="AS2038" s="66">
        <v>0</v>
      </c>
      <c r="AT2038" s="119">
        <v>0</v>
      </c>
      <c r="AU2038" s="119">
        <v>0</v>
      </c>
      <c r="AV2038" s="66">
        <v>0</v>
      </c>
      <c r="AW2038" s="66">
        <v>0</v>
      </c>
      <c r="AX2038" s="66">
        <v>0</v>
      </c>
      <c r="AY2038" s="66">
        <v>0</v>
      </c>
      <c r="AZ2038" s="66">
        <v>0</v>
      </c>
      <c r="BA2038" s="66">
        <v>0</v>
      </c>
      <c r="BB2038" s="66">
        <v>0</v>
      </c>
      <c r="BC2038" s="66">
        <v>0</v>
      </c>
      <c r="BD2038" s="66">
        <v>0</v>
      </c>
      <c r="BR2038" s="60"/>
      <c r="BV2038" s="60"/>
    </row>
    <row r="2039" spans="1:74" x14ac:dyDescent="0.25">
      <c r="A2039" s="86" t="s">
        <v>8521</v>
      </c>
      <c r="B2039" s="86" t="s">
        <v>1641</v>
      </c>
      <c r="C2039" s="102">
        <v>58</v>
      </c>
      <c r="D2039" s="115">
        <v>58</v>
      </c>
      <c r="E2039" s="163">
        <v>0</v>
      </c>
      <c r="F2039" s="163">
        <v>0</v>
      </c>
      <c r="G2039" s="163">
        <v>0</v>
      </c>
      <c r="H2039" s="163">
        <v>9</v>
      </c>
      <c r="I2039" s="163">
        <v>49</v>
      </c>
      <c r="J2039" s="163">
        <v>0</v>
      </c>
      <c r="K2039" s="226">
        <f t="shared" si="295"/>
        <v>58</v>
      </c>
      <c r="M2039" s="62"/>
      <c r="S2039" s="90" t="s">
        <v>8485</v>
      </c>
      <c r="T2039" s="91">
        <v>0</v>
      </c>
      <c r="U2039" s="91">
        <v>6</v>
      </c>
      <c r="V2039" s="91">
        <v>1</v>
      </c>
      <c r="W2039" s="91">
        <v>29</v>
      </c>
      <c r="X2039" s="91">
        <v>15</v>
      </c>
      <c r="Y2039" s="64">
        <f t="shared" si="296"/>
        <v>51</v>
      </c>
      <c r="AL2039" s="60" t="s">
        <v>8584</v>
      </c>
      <c r="AM2039" s="66">
        <v>0</v>
      </c>
      <c r="AN2039" s="66">
        <v>0</v>
      </c>
      <c r="AO2039" s="66">
        <v>0</v>
      </c>
      <c r="AP2039" s="66">
        <v>0</v>
      </c>
      <c r="AQ2039" s="66">
        <v>0</v>
      </c>
      <c r="AR2039" s="66">
        <v>0</v>
      </c>
      <c r="AS2039" s="66">
        <v>0</v>
      </c>
      <c r="AT2039" s="119">
        <v>0</v>
      </c>
      <c r="AU2039" s="119">
        <v>0</v>
      </c>
      <c r="AV2039" s="66">
        <v>0</v>
      </c>
      <c r="AW2039" s="66">
        <v>0</v>
      </c>
      <c r="AX2039" s="66">
        <v>1</v>
      </c>
      <c r="AY2039" s="66">
        <v>0</v>
      </c>
      <c r="AZ2039" s="66">
        <v>0</v>
      </c>
      <c r="BA2039" s="66">
        <v>0</v>
      </c>
      <c r="BB2039" s="66">
        <v>0</v>
      </c>
      <c r="BC2039" s="66">
        <v>0</v>
      </c>
      <c r="BD2039" s="66">
        <v>0</v>
      </c>
      <c r="BR2039" s="60"/>
      <c r="BV2039" s="60"/>
    </row>
    <row r="2040" spans="1:74" x14ac:dyDescent="0.25">
      <c r="A2040" s="86" t="s">
        <v>8521</v>
      </c>
      <c r="B2040" s="86" t="s">
        <v>7219</v>
      </c>
      <c r="C2040" s="102">
        <v>2</v>
      </c>
      <c r="D2040" s="115">
        <v>0</v>
      </c>
      <c r="E2040" s="163">
        <v>0</v>
      </c>
      <c r="F2040" s="163">
        <v>0</v>
      </c>
      <c r="G2040" s="163">
        <v>0</v>
      </c>
      <c r="H2040" s="163">
        <v>0</v>
      </c>
      <c r="I2040" s="163">
        <v>0</v>
      </c>
      <c r="J2040" s="163">
        <v>0</v>
      </c>
      <c r="K2040" s="226">
        <f t="shared" si="295"/>
        <v>0</v>
      </c>
      <c r="S2040" s="64" t="s">
        <v>8486</v>
      </c>
      <c r="T2040" s="69">
        <v>6</v>
      </c>
      <c r="U2040" s="69">
        <v>21</v>
      </c>
      <c r="V2040" s="69">
        <v>2</v>
      </c>
      <c r="W2040" s="69">
        <v>86</v>
      </c>
      <c r="X2040" s="69">
        <v>320</v>
      </c>
      <c r="Y2040" s="64">
        <f t="shared" si="296"/>
        <v>435</v>
      </c>
      <c r="AL2040" s="60" t="s">
        <v>8585</v>
      </c>
      <c r="AM2040" s="66">
        <v>0</v>
      </c>
      <c r="AN2040" s="66">
        <v>0</v>
      </c>
      <c r="AO2040" s="66">
        <v>0</v>
      </c>
      <c r="AP2040" s="66">
        <v>0</v>
      </c>
      <c r="AQ2040" s="66">
        <v>0</v>
      </c>
      <c r="AR2040" s="66">
        <v>0</v>
      </c>
      <c r="AS2040" s="66">
        <v>0</v>
      </c>
      <c r="AT2040" s="119">
        <v>0</v>
      </c>
      <c r="AU2040" s="119">
        <v>0</v>
      </c>
      <c r="AV2040" s="66">
        <v>0</v>
      </c>
      <c r="AW2040" s="66">
        <v>0</v>
      </c>
      <c r="AX2040" s="66">
        <v>1</v>
      </c>
      <c r="AY2040" s="66">
        <v>0</v>
      </c>
      <c r="AZ2040" s="66">
        <v>0</v>
      </c>
      <c r="BA2040" s="66">
        <v>0</v>
      </c>
      <c r="BB2040" s="66">
        <v>0</v>
      </c>
      <c r="BC2040" s="66">
        <v>0</v>
      </c>
      <c r="BD2040" s="66">
        <v>0</v>
      </c>
      <c r="BR2040" s="60"/>
      <c r="BV2040" s="60"/>
    </row>
    <row r="2041" spans="1:74" x14ac:dyDescent="0.25">
      <c r="A2041" s="86" t="s">
        <v>8521</v>
      </c>
      <c r="B2041" s="86" t="s">
        <v>7220</v>
      </c>
      <c r="C2041" s="102">
        <v>1</v>
      </c>
      <c r="D2041" s="115">
        <v>1</v>
      </c>
      <c r="E2041" s="163">
        <v>0</v>
      </c>
      <c r="F2041" s="163">
        <v>0</v>
      </c>
      <c r="G2041" s="163">
        <v>0</v>
      </c>
      <c r="H2041" s="163">
        <v>1</v>
      </c>
      <c r="I2041" s="163">
        <v>0</v>
      </c>
      <c r="J2041" s="163">
        <v>0</v>
      </c>
      <c r="K2041" s="226">
        <f t="shared" si="295"/>
        <v>1</v>
      </c>
      <c r="M2041" s="62"/>
      <c r="S2041" s="90" t="s">
        <v>8487</v>
      </c>
      <c r="T2041" s="91">
        <v>36</v>
      </c>
      <c r="U2041" s="91">
        <v>70</v>
      </c>
      <c r="V2041" s="91">
        <v>26</v>
      </c>
      <c r="W2041" s="91">
        <v>168</v>
      </c>
      <c r="X2041" s="91">
        <v>386</v>
      </c>
      <c r="Y2041" s="64">
        <f t="shared" si="296"/>
        <v>686</v>
      </c>
      <c r="AL2041" s="60" t="s">
        <v>8591</v>
      </c>
      <c r="AM2041" s="66">
        <v>364</v>
      </c>
      <c r="AN2041" s="66">
        <v>349</v>
      </c>
      <c r="AO2041" s="66">
        <v>510</v>
      </c>
      <c r="AP2041" s="66">
        <v>535</v>
      </c>
      <c r="AQ2041" s="66">
        <v>579</v>
      </c>
      <c r="AR2041" s="66">
        <v>91</v>
      </c>
      <c r="AS2041" s="66">
        <v>181</v>
      </c>
      <c r="AT2041" s="119">
        <v>166</v>
      </c>
      <c r="AU2041" s="119">
        <v>123</v>
      </c>
      <c r="AV2041" s="66">
        <v>6</v>
      </c>
      <c r="AW2041" s="66">
        <v>0</v>
      </c>
      <c r="AX2041" s="66">
        <v>1</v>
      </c>
      <c r="AY2041" s="66">
        <v>0</v>
      </c>
      <c r="AZ2041" s="66">
        <v>0</v>
      </c>
      <c r="BA2041" s="66">
        <v>0</v>
      </c>
      <c r="BB2041" s="66">
        <v>0</v>
      </c>
      <c r="BC2041" s="66">
        <v>0</v>
      </c>
      <c r="BD2041" s="66">
        <v>0</v>
      </c>
      <c r="BR2041" s="60"/>
      <c r="BV2041" s="60"/>
    </row>
    <row r="2042" spans="1:74" x14ac:dyDescent="0.25">
      <c r="A2042" s="86" t="s">
        <v>8521</v>
      </c>
      <c r="B2042" s="86" t="s">
        <v>924</v>
      </c>
      <c r="C2042" s="102">
        <v>349</v>
      </c>
      <c r="D2042" s="115">
        <v>348</v>
      </c>
      <c r="E2042" s="163">
        <v>6</v>
      </c>
      <c r="F2042" s="163">
        <v>17</v>
      </c>
      <c r="G2042" s="163">
        <v>1</v>
      </c>
      <c r="H2042" s="163">
        <v>53</v>
      </c>
      <c r="I2042" s="163">
        <v>271</v>
      </c>
      <c r="J2042" s="163">
        <v>0</v>
      </c>
      <c r="K2042" s="226">
        <f t="shared" si="295"/>
        <v>348</v>
      </c>
      <c r="M2042" s="62">
        <f>SUM(K2038:K2042)</f>
        <v>435</v>
      </c>
      <c r="S2042" s="64" t="s">
        <v>8488</v>
      </c>
      <c r="T2042" s="69">
        <v>0</v>
      </c>
      <c r="U2042" s="69">
        <v>0</v>
      </c>
      <c r="V2042" s="69">
        <v>0</v>
      </c>
      <c r="W2042" s="69">
        <v>62</v>
      </c>
      <c r="X2042" s="69">
        <v>0</v>
      </c>
      <c r="Y2042" s="64">
        <f t="shared" si="296"/>
        <v>62</v>
      </c>
      <c r="AL2042" s="60" t="s">
        <v>8632</v>
      </c>
      <c r="AM2042" s="66">
        <v>3</v>
      </c>
      <c r="AN2042" s="66">
        <v>0</v>
      </c>
      <c r="AO2042" s="66">
        <v>1</v>
      </c>
      <c r="AP2042" s="66">
        <v>1</v>
      </c>
      <c r="AQ2042" s="66">
        <v>1</v>
      </c>
      <c r="AR2042" s="66">
        <v>0</v>
      </c>
      <c r="AS2042" s="66">
        <v>0</v>
      </c>
      <c r="AT2042" s="119">
        <v>0</v>
      </c>
      <c r="AU2042" s="119">
        <v>0</v>
      </c>
      <c r="AV2042" s="66">
        <v>1</v>
      </c>
      <c r="AW2042" s="66">
        <v>2</v>
      </c>
      <c r="AX2042" s="66">
        <v>1</v>
      </c>
      <c r="AY2042" s="66">
        <v>1</v>
      </c>
      <c r="AZ2042" s="66">
        <v>0</v>
      </c>
      <c r="BA2042" s="66">
        <v>0</v>
      </c>
      <c r="BB2042" s="66">
        <v>1</v>
      </c>
      <c r="BC2042" s="66">
        <v>0</v>
      </c>
      <c r="BD2042" s="66">
        <v>0</v>
      </c>
      <c r="BR2042" s="60"/>
      <c r="BV2042" s="60"/>
    </row>
    <row r="2043" spans="1:74" x14ac:dyDescent="0.25">
      <c r="A2043" s="200" t="s">
        <v>8541</v>
      </c>
      <c r="B2043" s="200" t="s">
        <v>2680</v>
      </c>
      <c r="C2043" s="232">
        <v>92</v>
      </c>
      <c r="D2043" s="187">
        <v>89</v>
      </c>
      <c r="E2043" s="172">
        <v>4</v>
      </c>
      <c r="F2043" s="172">
        <v>17</v>
      </c>
      <c r="G2043" s="172">
        <v>2</v>
      </c>
      <c r="H2043" s="172">
        <v>66</v>
      </c>
      <c r="I2043" s="172">
        <v>0</v>
      </c>
      <c r="J2043" s="172">
        <v>0</v>
      </c>
      <c r="K2043" s="226">
        <f t="shared" si="295"/>
        <v>89</v>
      </c>
      <c r="L2043" s="233"/>
      <c r="M2043" s="233"/>
      <c r="T2043" s="60">
        <f t="shared" ref="T2043:Y2043" si="297">SUM(T2034:T2042)</f>
        <v>42</v>
      </c>
      <c r="U2043" s="60">
        <f t="shared" si="297"/>
        <v>101</v>
      </c>
      <c r="V2043" s="60">
        <f t="shared" si="297"/>
        <v>29</v>
      </c>
      <c r="W2043" s="60">
        <f t="shared" si="297"/>
        <v>352</v>
      </c>
      <c r="X2043" s="60">
        <f t="shared" si="297"/>
        <v>721</v>
      </c>
      <c r="Y2043" s="60">
        <f t="shared" si="297"/>
        <v>1245</v>
      </c>
      <c r="AL2043" s="60" t="s">
        <v>8633</v>
      </c>
      <c r="AM2043" s="66">
        <v>3</v>
      </c>
      <c r="AN2043" s="66">
        <v>3</v>
      </c>
      <c r="AO2043" s="66">
        <v>1</v>
      </c>
      <c r="AP2043" s="66">
        <v>1</v>
      </c>
      <c r="AQ2043" s="66">
        <v>1</v>
      </c>
      <c r="AR2043" s="66">
        <v>0</v>
      </c>
      <c r="AS2043" s="66">
        <v>0</v>
      </c>
      <c r="AT2043" s="119">
        <v>0</v>
      </c>
      <c r="AU2043" s="119">
        <v>1</v>
      </c>
      <c r="AV2043" s="66">
        <v>1</v>
      </c>
      <c r="AW2043" s="66">
        <v>0</v>
      </c>
      <c r="AX2043" s="66">
        <v>0</v>
      </c>
      <c r="AY2043" s="66">
        <v>1</v>
      </c>
      <c r="AZ2043" s="66">
        <v>0</v>
      </c>
      <c r="BA2043" s="66">
        <v>0</v>
      </c>
      <c r="BB2043" s="66">
        <v>1</v>
      </c>
      <c r="BC2043" s="66">
        <v>0</v>
      </c>
      <c r="BD2043" s="66">
        <v>0</v>
      </c>
      <c r="BR2043" s="60"/>
      <c r="BV2043" s="60"/>
    </row>
    <row r="2044" spans="1:74" x14ac:dyDescent="0.25">
      <c r="A2044" s="200" t="s">
        <v>8541</v>
      </c>
      <c r="B2044" s="200" t="s">
        <v>1641</v>
      </c>
      <c r="C2044" s="232">
        <v>32</v>
      </c>
      <c r="D2044" s="187">
        <v>31</v>
      </c>
      <c r="E2044" s="172">
        <v>0</v>
      </c>
      <c r="F2044" s="172">
        <v>0</v>
      </c>
      <c r="G2044" s="172">
        <v>1</v>
      </c>
      <c r="H2044" s="172">
        <v>30</v>
      </c>
      <c r="I2044" s="172">
        <v>0</v>
      </c>
      <c r="J2044" s="172">
        <v>0</v>
      </c>
      <c r="K2044" s="226">
        <f t="shared" si="295"/>
        <v>31</v>
      </c>
      <c r="L2044" s="233"/>
      <c r="M2044" s="233"/>
      <c r="AL2044" s="60" t="s">
        <v>8634</v>
      </c>
      <c r="AM2044" s="66">
        <v>10</v>
      </c>
      <c r="AN2044" s="66">
        <v>3</v>
      </c>
      <c r="AO2044" s="66">
        <v>5</v>
      </c>
      <c r="AP2044" s="66">
        <v>3</v>
      </c>
      <c r="AQ2044" s="66">
        <v>2</v>
      </c>
      <c r="AR2044" s="66">
        <v>0</v>
      </c>
      <c r="AS2044" s="66">
        <v>0</v>
      </c>
      <c r="AT2044" s="119">
        <v>0</v>
      </c>
      <c r="AU2044" s="119">
        <v>1</v>
      </c>
      <c r="AV2044" s="66">
        <v>1</v>
      </c>
      <c r="AW2044" s="66">
        <v>0</v>
      </c>
      <c r="AX2044" s="66">
        <v>0</v>
      </c>
      <c r="AY2044" s="66">
        <v>1</v>
      </c>
      <c r="AZ2044" s="66">
        <v>0</v>
      </c>
      <c r="BA2044" s="66">
        <v>0</v>
      </c>
      <c r="BB2044" s="66">
        <v>1</v>
      </c>
      <c r="BC2044" s="66">
        <v>0</v>
      </c>
      <c r="BD2044" s="66">
        <v>0</v>
      </c>
      <c r="BR2044" s="60"/>
      <c r="BV2044" s="60"/>
    </row>
    <row r="2045" spans="1:74" x14ac:dyDescent="0.25">
      <c r="A2045" s="200" t="s">
        <v>8541</v>
      </c>
      <c r="B2045" s="200" t="s">
        <v>7219</v>
      </c>
      <c r="C2045" s="232">
        <v>2</v>
      </c>
      <c r="D2045" s="187">
        <v>2</v>
      </c>
      <c r="E2045" s="172">
        <v>0</v>
      </c>
      <c r="F2045" s="172">
        <v>2</v>
      </c>
      <c r="G2045" s="172">
        <v>0</v>
      </c>
      <c r="H2045" s="172">
        <v>0</v>
      </c>
      <c r="I2045" s="172">
        <v>0</v>
      </c>
      <c r="J2045" s="172">
        <v>0</v>
      </c>
      <c r="K2045" s="226">
        <f t="shared" si="295"/>
        <v>2</v>
      </c>
      <c r="L2045" s="233"/>
      <c r="M2045" s="233"/>
      <c r="AL2045" s="60" t="s">
        <v>8635</v>
      </c>
      <c r="AM2045" s="66">
        <v>51</v>
      </c>
      <c r="AN2045" s="66">
        <v>46</v>
      </c>
      <c r="AO2045" s="66">
        <v>37</v>
      </c>
      <c r="AP2045" s="66">
        <v>28</v>
      </c>
      <c r="AQ2045" s="66">
        <v>23</v>
      </c>
      <c r="AR2045" s="66">
        <v>12</v>
      </c>
      <c r="AS2045" s="66">
        <v>18</v>
      </c>
      <c r="AT2045" s="119">
        <v>8</v>
      </c>
      <c r="AU2045" s="119">
        <v>10</v>
      </c>
      <c r="AV2045" s="66">
        <v>4</v>
      </c>
      <c r="AW2045" s="66">
        <v>1</v>
      </c>
      <c r="AX2045" s="66">
        <v>5</v>
      </c>
      <c r="AY2045" s="66">
        <v>3</v>
      </c>
      <c r="AZ2045" s="66">
        <v>0</v>
      </c>
      <c r="BA2045" s="66">
        <v>0</v>
      </c>
      <c r="BB2045" s="66">
        <v>2</v>
      </c>
      <c r="BC2045" s="66">
        <v>0</v>
      </c>
      <c r="BD2045" s="66">
        <v>0</v>
      </c>
      <c r="BR2045" s="60"/>
      <c r="BV2045" s="60"/>
    </row>
    <row r="2046" spans="1:74" x14ac:dyDescent="0.25">
      <c r="A2046" s="200" t="s">
        <v>8541</v>
      </c>
      <c r="B2046" s="200" t="s">
        <v>7220</v>
      </c>
      <c r="C2046" s="232">
        <v>1</v>
      </c>
      <c r="D2046" s="187">
        <v>1</v>
      </c>
      <c r="E2046" s="172">
        <v>0</v>
      </c>
      <c r="F2046" s="172">
        <v>0</v>
      </c>
      <c r="G2046" s="172">
        <v>0</v>
      </c>
      <c r="H2046" s="172">
        <v>1</v>
      </c>
      <c r="I2046" s="172">
        <v>0</v>
      </c>
      <c r="J2046" s="172">
        <v>0</v>
      </c>
      <c r="K2046" s="226">
        <f t="shared" si="295"/>
        <v>1</v>
      </c>
      <c r="L2046" s="233"/>
      <c r="M2046" s="233"/>
      <c r="S2046" s="64" t="s">
        <v>8508</v>
      </c>
      <c r="T2046" s="64" t="s">
        <v>115</v>
      </c>
      <c r="U2046" s="64" t="s">
        <v>135</v>
      </c>
      <c r="V2046" s="64" t="s">
        <v>139</v>
      </c>
      <c r="W2046" s="64" t="s">
        <v>121</v>
      </c>
      <c r="X2046" s="64" t="s">
        <v>667</v>
      </c>
      <c r="Y2046" s="64" t="s">
        <v>8</v>
      </c>
      <c r="BR2046" s="60"/>
      <c r="BV2046" s="60"/>
    </row>
    <row r="2047" spans="1:74" x14ac:dyDescent="0.25">
      <c r="A2047" s="200" t="s">
        <v>8541</v>
      </c>
      <c r="B2047" s="200" t="s">
        <v>924</v>
      </c>
      <c r="C2047" s="232">
        <v>565</v>
      </c>
      <c r="D2047" s="187">
        <v>563</v>
      </c>
      <c r="E2047" s="172">
        <v>32</v>
      </c>
      <c r="F2047" s="172">
        <v>51</v>
      </c>
      <c r="G2047" s="172">
        <v>23</v>
      </c>
      <c r="H2047" s="172">
        <v>71</v>
      </c>
      <c r="I2047" s="172">
        <v>386</v>
      </c>
      <c r="J2047" s="172">
        <v>0</v>
      </c>
      <c r="K2047" s="226">
        <f t="shared" si="295"/>
        <v>563</v>
      </c>
      <c r="L2047" s="233"/>
      <c r="M2047" s="233">
        <f>SUM(K2043:K2047)</f>
        <v>686</v>
      </c>
      <c r="S2047" s="64" t="s">
        <v>8733</v>
      </c>
      <c r="T2047" s="69">
        <v>0</v>
      </c>
      <c r="U2047" s="69">
        <v>0</v>
      </c>
      <c r="V2047" s="69">
        <v>0</v>
      </c>
      <c r="W2047" s="69">
        <v>0</v>
      </c>
      <c r="X2047" s="69">
        <v>0</v>
      </c>
      <c r="Y2047" s="64">
        <f t="shared" ref="Y2047:Y2055" si="298">SUM(T2047:X2047)</f>
        <v>0</v>
      </c>
      <c r="BR2047" s="60"/>
      <c r="BV2047" s="60"/>
    </row>
    <row r="2048" spans="1:74" x14ac:dyDescent="0.25">
      <c r="A2048" s="86" t="s">
        <v>8534</v>
      </c>
      <c r="B2048" s="86" t="s">
        <v>2680</v>
      </c>
      <c r="C2048" s="102">
        <v>1</v>
      </c>
      <c r="D2048" s="163">
        <v>1</v>
      </c>
      <c r="E2048" s="163">
        <v>0</v>
      </c>
      <c r="F2048" s="163">
        <v>0</v>
      </c>
      <c r="G2048" s="163">
        <v>0</v>
      </c>
      <c r="H2048" s="163">
        <v>1</v>
      </c>
      <c r="I2048" s="163">
        <v>0</v>
      </c>
      <c r="J2048" s="163">
        <v>0</v>
      </c>
      <c r="K2048" s="226">
        <f t="shared" si="295"/>
        <v>1</v>
      </c>
      <c r="L2048" s="215"/>
      <c r="M2048" s="62"/>
      <c r="S2048" s="64" t="s">
        <v>8734</v>
      </c>
      <c r="T2048" s="69">
        <v>0</v>
      </c>
      <c r="U2048" s="69">
        <v>0</v>
      </c>
      <c r="V2048" s="69">
        <v>0</v>
      </c>
      <c r="W2048" s="69">
        <v>0</v>
      </c>
      <c r="X2048" s="69">
        <v>0</v>
      </c>
      <c r="Y2048" s="64">
        <f t="shared" si="298"/>
        <v>0</v>
      </c>
      <c r="BR2048" s="60"/>
      <c r="BV2048" s="60"/>
    </row>
    <row r="2049" spans="1:74" x14ac:dyDescent="0.25">
      <c r="A2049" s="86" t="s">
        <v>8534</v>
      </c>
      <c r="B2049" s="86" t="s">
        <v>1641</v>
      </c>
      <c r="C2049" s="102">
        <v>58</v>
      </c>
      <c r="D2049" s="163">
        <v>58</v>
      </c>
      <c r="E2049" s="163">
        <v>0</v>
      </c>
      <c r="F2049" s="163">
        <v>0</v>
      </c>
      <c r="G2049" s="163">
        <v>0</v>
      </c>
      <c r="H2049" s="163">
        <v>58</v>
      </c>
      <c r="I2049" s="163">
        <v>0</v>
      </c>
      <c r="J2049" s="163">
        <v>0</v>
      </c>
      <c r="K2049" s="226">
        <f t="shared" si="295"/>
        <v>58</v>
      </c>
      <c r="L2049" s="215"/>
      <c r="M2049" s="62"/>
      <c r="S2049" s="64" t="s">
        <v>8735</v>
      </c>
      <c r="T2049" s="69">
        <v>0</v>
      </c>
      <c r="U2049" s="69">
        <v>0</v>
      </c>
      <c r="V2049" s="69">
        <v>0</v>
      </c>
      <c r="W2049" s="69">
        <v>0</v>
      </c>
      <c r="X2049" s="69">
        <v>0</v>
      </c>
      <c r="Y2049" s="64">
        <f t="shared" si="298"/>
        <v>0</v>
      </c>
      <c r="BR2049" s="60"/>
      <c r="BV2049" s="60"/>
    </row>
    <row r="2050" spans="1:74" x14ac:dyDescent="0.25">
      <c r="A2050" s="86" t="s">
        <v>8534</v>
      </c>
      <c r="B2050" s="86" t="s">
        <v>924</v>
      </c>
      <c r="C2050" s="102">
        <v>3</v>
      </c>
      <c r="D2050" s="163">
        <v>3</v>
      </c>
      <c r="E2050" s="163">
        <v>0</v>
      </c>
      <c r="F2050" s="163">
        <v>0</v>
      </c>
      <c r="G2050" s="163">
        <v>0</v>
      </c>
      <c r="H2050" s="163">
        <v>3</v>
      </c>
      <c r="I2050" s="163">
        <v>0</v>
      </c>
      <c r="J2050" s="163">
        <v>0</v>
      </c>
      <c r="K2050" s="226">
        <f t="shared" si="295"/>
        <v>3</v>
      </c>
      <c r="L2050" s="215"/>
      <c r="M2050" s="62">
        <f>SUM(K2048:K2050)</f>
        <v>62</v>
      </c>
      <c r="S2050" s="64" t="s">
        <v>8483</v>
      </c>
      <c r="T2050" s="69">
        <v>0</v>
      </c>
      <c r="U2050" s="69">
        <v>0</v>
      </c>
      <c r="V2050" s="69">
        <v>0</v>
      </c>
      <c r="W2050" s="69">
        <v>0</v>
      </c>
      <c r="X2050" s="69">
        <v>0</v>
      </c>
      <c r="Y2050" s="64">
        <f t="shared" si="298"/>
        <v>0</v>
      </c>
      <c r="BR2050" s="60"/>
      <c r="BV2050" s="60"/>
    </row>
    <row r="2051" spans="1:74" x14ac:dyDescent="0.25">
      <c r="A2051" s="235" t="s">
        <v>8509</v>
      </c>
      <c r="B2051" s="236"/>
      <c r="C2051" s="163">
        <f t="shared" ref="C2051:J2051" si="299">SUM(C2033:C2050)</f>
        <v>1259</v>
      </c>
      <c r="D2051" s="163">
        <f t="shared" si="299"/>
        <v>1245</v>
      </c>
      <c r="E2051" s="163">
        <f t="shared" si="299"/>
        <v>42</v>
      </c>
      <c r="F2051" s="163">
        <f t="shared" si="299"/>
        <v>101</v>
      </c>
      <c r="G2051" s="163">
        <f t="shared" si="299"/>
        <v>29</v>
      </c>
      <c r="H2051" s="163">
        <f t="shared" si="299"/>
        <v>352</v>
      </c>
      <c r="I2051" s="163">
        <f t="shared" si="299"/>
        <v>721</v>
      </c>
      <c r="J2051" s="163">
        <f t="shared" si="299"/>
        <v>0</v>
      </c>
      <c r="K2051" s="226">
        <f t="shared" si="295"/>
        <v>1245</v>
      </c>
      <c r="L2051" s="215"/>
      <c r="M2051" s="62">
        <f>SUM(M2033:M2050)</f>
        <v>1245</v>
      </c>
      <c r="S2051" s="64" t="s">
        <v>8484</v>
      </c>
      <c r="T2051" s="69">
        <v>0</v>
      </c>
      <c r="U2051" s="69">
        <v>0</v>
      </c>
      <c r="V2051" s="69">
        <v>0</v>
      </c>
      <c r="W2051" s="69">
        <v>0</v>
      </c>
      <c r="X2051" s="69">
        <v>0</v>
      </c>
      <c r="Y2051" s="64">
        <f t="shared" si="298"/>
        <v>0</v>
      </c>
      <c r="BR2051" s="60"/>
      <c r="BV2051" s="60"/>
    </row>
    <row r="2052" spans="1:74" ht="22.8" x14ac:dyDescent="0.25">
      <c r="S2052" s="90" t="s">
        <v>8485</v>
      </c>
      <c r="T2052" s="172">
        <v>0</v>
      </c>
      <c r="U2052" s="172">
        <v>3</v>
      </c>
      <c r="V2052" s="172">
        <v>0</v>
      </c>
      <c r="W2052" s="172">
        <v>4</v>
      </c>
      <c r="X2052" s="172">
        <v>0</v>
      </c>
      <c r="Y2052" s="64">
        <f t="shared" si="298"/>
        <v>7</v>
      </c>
      <c r="AL2052" s="60" t="s">
        <v>5</v>
      </c>
      <c r="AM2052" s="60" t="s">
        <v>8594</v>
      </c>
      <c r="AN2052" s="60" t="s">
        <v>8699</v>
      </c>
      <c r="AO2052" s="60" t="s">
        <v>8700</v>
      </c>
      <c r="AP2052" s="60" t="s">
        <v>8597</v>
      </c>
      <c r="AQ2052" s="60" t="s">
        <v>8592</v>
      </c>
      <c r="AR2052" s="60" t="s">
        <v>8701</v>
      </c>
      <c r="AS2052" s="60" t="s">
        <v>8702</v>
      </c>
      <c r="AT2052" s="119" t="s">
        <v>8703</v>
      </c>
      <c r="AU2052" s="119" t="s">
        <v>8600</v>
      </c>
      <c r="AV2052" s="60" t="s">
        <v>8601</v>
      </c>
      <c r="AW2052" s="60" t="s">
        <v>8596</v>
      </c>
      <c r="AX2052" s="60" t="s">
        <v>8704</v>
      </c>
      <c r="AY2052" s="60" t="s">
        <v>8705</v>
      </c>
      <c r="AZ2052" s="60" t="s">
        <v>8706</v>
      </c>
      <c r="BA2052" s="60" t="s">
        <v>8599</v>
      </c>
      <c r="BB2052" s="60" t="s">
        <v>8642</v>
      </c>
      <c r="BC2052" s="60" t="s">
        <v>8605</v>
      </c>
      <c r="BD2052" s="60" t="s">
        <v>8707</v>
      </c>
      <c r="BR2052" s="60"/>
      <c r="BV2052" s="60"/>
    </row>
    <row r="2053" spans="1:74" x14ac:dyDescent="0.25">
      <c r="S2053" s="64" t="s">
        <v>8486</v>
      </c>
      <c r="T2053" s="163">
        <v>0</v>
      </c>
      <c r="U2053" s="163">
        <v>4</v>
      </c>
      <c r="V2053" s="163">
        <v>1</v>
      </c>
      <c r="W2053" s="163">
        <v>23</v>
      </c>
      <c r="X2053" s="163">
        <v>0</v>
      </c>
      <c r="Y2053" s="64">
        <f t="shared" si="298"/>
        <v>28</v>
      </c>
      <c r="AL2053" s="60" t="s">
        <v>8713</v>
      </c>
      <c r="AM2053" s="66">
        <v>713</v>
      </c>
      <c r="AN2053" s="66">
        <v>352</v>
      </c>
      <c r="AO2053" s="66">
        <v>266</v>
      </c>
      <c r="AP2053" s="66">
        <v>249</v>
      </c>
      <c r="AQ2053" s="66">
        <v>156</v>
      </c>
      <c r="AR2053" s="66">
        <v>84</v>
      </c>
      <c r="AS2053" s="66">
        <v>62</v>
      </c>
      <c r="AT2053" s="119">
        <v>82</v>
      </c>
      <c r="AU2053" s="119">
        <v>42</v>
      </c>
      <c r="AV2053" s="66">
        <v>52</v>
      </c>
      <c r="AW2053" s="66">
        <v>37</v>
      </c>
      <c r="AX2053" s="66">
        <v>17</v>
      </c>
      <c r="AY2053" s="66">
        <v>19</v>
      </c>
      <c r="AZ2053" s="66">
        <v>37</v>
      </c>
      <c r="BA2053" s="66">
        <v>13</v>
      </c>
      <c r="BB2053" s="66">
        <v>19</v>
      </c>
      <c r="BC2053" s="66">
        <v>16</v>
      </c>
      <c r="BD2053" s="189">
        <v>11</v>
      </c>
      <c r="BR2053" s="60"/>
      <c r="BV2053" s="60"/>
    </row>
    <row r="2054" spans="1:74" x14ac:dyDescent="0.25">
      <c r="S2054" s="90" t="s">
        <v>8487</v>
      </c>
      <c r="T2054" s="172">
        <v>4</v>
      </c>
      <c r="U2054" s="172">
        <v>17</v>
      </c>
      <c r="V2054" s="172">
        <v>2</v>
      </c>
      <c r="W2054" s="172">
        <v>66</v>
      </c>
      <c r="X2054" s="172">
        <v>0</v>
      </c>
      <c r="Y2054" s="64">
        <f t="shared" si="298"/>
        <v>89</v>
      </c>
      <c r="AL2054" s="60" t="s">
        <v>8714</v>
      </c>
      <c r="AM2054" s="66">
        <v>1</v>
      </c>
      <c r="AN2054" s="66">
        <v>28</v>
      </c>
      <c r="AO2054" s="66">
        <v>72</v>
      </c>
      <c r="AP2054" s="66">
        <v>273</v>
      </c>
      <c r="AQ2054" s="66">
        <v>355</v>
      </c>
      <c r="AR2054" s="66">
        <v>161</v>
      </c>
      <c r="AS2054" s="66">
        <v>145</v>
      </c>
      <c r="AT2054" s="119">
        <v>92</v>
      </c>
      <c r="AU2054" s="119">
        <v>72</v>
      </c>
      <c r="AV2054" s="66">
        <v>60</v>
      </c>
      <c r="AW2054" s="66">
        <v>43</v>
      </c>
      <c r="AX2054" s="66">
        <v>40</v>
      </c>
      <c r="AY2054" s="66">
        <v>31</v>
      </c>
      <c r="AZ2054" s="66">
        <v>39</v>
      </c>
      <c r="BA2054" s="66">
        <v>28</v>
      </c>
      <c r="BB2054" s="66">
        <v>32</v>
      </c>
      <c r="BC2054" s="66">
        <v>17</v>
      </c>
      <c r="BD2054" s="189">
        <v>29</v>
      </c>
      <c r="BR2054" s="60"/>
      <c r="BV2054" s="60"/>
    </row>
    <row r="2055" spans="1:74" x14ac:dyDescent="0.25">
      <c r="S2055" s="64" t="s">
        <v>8488</v>
      </c>
      <c r="T2055" s="163">
        <v>0</v>
      </c>
      <c r="U2055" s="163">
        <v>0</v>
      </c>
      <c r="V2055" s="163">
        <v>0</v>
      </c>
      <c r="W2055" s="163">
        <v>1</v>
      </c>
      <c r="X2055" s="163">
        <v>0</v>
      </c>
      <c r="Y2055" s="64">
        <f t="shared" si="298"/>
        <v>1</v>
      </c>
      <c r="AL2055" s="190" t="s">
        <v>8595</v>
      </c>
      <c r="AM2055" s="191">
        <v>0</v>
      </c>
      <c r="AN2055" s="191">
        <v>0</v>
      </c>
      <c r="AO2055" s="191">
        <v>0</v>
      </c>
      <c r="AP2055" s="191">
        <v>0</v>
      </c>
      <c r="AQ2055" s="191">
        <v>0</v>
      </c>
      <c r="AR2055" s="191">
        <v>415</v>
      </c>
      <c r="AS2055" s="191">
        <v>435</v>
      </c>
      <c r="AT2055" s="229">
        <v>345</v>
      </c>
      <c r="AU2055" s="229">
        <v>433</v>
      </c>
      <c r="AV2055" s="191">
        <v>457</v>
      </c>
      <c r="AW2055" s="191">
        <v>568</v>
      </c>
      <c r="AX2055" s="191">
        <v>453</v>
      </c>
      <c r="AY2055" s="191">
        <v>391</v>
      </c>
      <c r="AZ2055" s="191">
        <v>236</v>
      </c>
      <c r="BA2055" s="191">
        <v>35</v>
      </c>
      <c r="BB2055" s="191">
        <v>44</v>
      </c>
      <c r="BC2055" s="191">
        <v>12</v>
      </c>
      <c r="BD2055" s="192">
        <v>15</v>
      </c>
      <c r="BR2055" s="60"/>
      <c r="BV2055" s="60"/>
    </row>
    <row r="2056" spans="1:74" x14ac:dyDescent="0.25">
      <c r="T2056" s="60">
        <f t="shared" ref="T2056:Y2056" si="300">SUM(T2047:T2055)</f>
        <v>4</v>
      </c>
      <c r="U2056" s="60">
        <f t="shared" si="300"/>
        <v>24</v>
      </c>
      <c r="V2056" s="60">
        <f t="shared" si="300"/>
        <v>3</v>
      </c>
      <c r="W2056" s="60">
        <f t="shared" si="300"/>
        <v>94</v>
      </c>
      <c r="X2056" s="60">
        <f t="shared" si="300"/>
        <v>0</v>
      </c>
      <c r="Y2056" s="60">
        <f t="shared" si="300"/>
        <v>125</v>
      </c>
      <c r="AL2056" s="60" t="s">
        <v>8715</v>
      </c>
      <c r="AM2056" s="66">
        <v>0</v>
      </c>
      <c r="AN2056" s="66">
        <v>0</v>
      </c>
      <c r="AO2056" s="66">
        <v>0</v>
      </c>
      <c r="AP2056" s="66">
        <v>0</v>
      </c>
      <c r="AQ2056" s="66">
        <v>2</v>
      </c>
      <c r="AR2056" s="66">
        <v>15</v>
      </c>
      <c r="AS2056" s="66">
        <v>39</v>
      </c>
      <c r="AT2056" s="119">
        <v>174</v>
      </c>
      <c r="AU2056" s="119">
        <v>257</v>
      </c>
      <c r="AV2056" s="66">
        <v>409</v>
      </c>
      <c r="AW2056" s="66">
        <v>233</v>
      </c>
      <c r="AX2056" s="66">
        <v>203</v>
      </c>
      <c r="AY2056" s="66">
        <v>114</v>
      </c>
      <c r="AZ2056" s="66">
        <v>154</v>
      </c>
      <c r="BA2056" s="66">
        <v>112</v>
      </c>
      <c r="BB2056" s="66">
        <v>124</v>
      </c>
      <c r="BC2056" s="66">
        <v>60</v>
      </c>
      <c r="BD2056" s="189">
        <v>87</v>
      </c>
      <c r="BR2056" s="60"/>
      <c r="BV2056" s="60"/>
    </row>
    <row r="2057" spans="1:74" x14ac:dyDescent="0.25">
      <c r="T2057" s="62"/>
      <c r="U2057" s="62"/>
      <c r="V2057" s="62"/>
      <c r="W2057" s="62"/>
      <c r="X2057" s="62"/>
      <c r="AL2057" s="190" t="s">
        <v>8598</v>
      </c>
      <c r="AM2057" s="191">
        <v>0</v>
      </c>
      <c r="AN2057" s="191">
        <v>0</v>
      </c>
      <c r="AO2057" s="191">
        <v>0</v>
      </c>
      <c r="AP2057" s="191">
        <v>0</v>
      </c>
      <c r="AQ2057" s="191">
        <v>0</v>
      </c>
      <c r="AR2057" s="191">
        <v>0</v>
      </c>
      <c r="AS2057" s="191">
        <v>0</v>
      </c>
      <c r="AT2057" s="191">
        <v>0</v>
      </c>
      <c r="AU2057" s="191">
        <v>0</v>
      </c>
      <c r="AV2057" s="191">
        <v>2</v>
      </c>
      <c r="AW2057" s="191">
        <v>10</v>
      </c>
      <c r="AX2057" s="191">
        <v>51</v>
      </c>
      <c r="AY2057" s="191">
        <v>115</v>
      </c>
      <c r="AZ2057" s="191">
        <v>428</v>
      </c>
      <c r="BA2057" s="191">
        <v>525</v>
      </c>
      <c r="BB2057" s="191">
        <v>467</v>
      </c>
      <c r="BC2057" s="191">
        <v>379</v>
      </c>
      <c r="BD2057" s="192">
        <v>320</v>
      </c>
      <c r="BR2057" s="60"/>
      <c r="BV2057" s="60"/>
    </row>
    <row r="2058" spans="1:74" x14ac:dyDescent="0.25">
      <c r="S2058" s="64" t="s">
        <v>8511</v>
      </c>
      <c r="T2058" s="64" t="s">
        <v>115</v>
      </c>
      <c r="U2058" s="64" t="s">
        <v>135</v>
      </c>
      <c r="V2058" s="64" t="s">
        <v>139</v>
      </c>
      <c r="W2058" s="64" t="s">
        <v>121</v>
      </c>
      <c r="X2058" s="64" t="s">
        <v>667</v>
      </c>
      <c r="Y2058" s="64" t="s">
        <v>8512</v>
      </c>
      <c r="AL2058" s="60" t="s">
        <v>8724</v>
      </c>
      <c r="AM2058" s="66">
        <v>0</v>
      </c>
      <c r="AN2058" s="66">
        <v>0</v>
      </c>
      <c r="AO2058" s="66">
        <v>0</v>
      </c>
      <c r="AP2058" s="66">
        <v>0</v>
      </c>
      <c r="AQ2058" s="66">
        <v>0</v>
      </c>
      <c r="AR2058" s="66">
        <v>0</v>
      </c>
      <c r="AS2058" s="66">
        <v>0</v>
      </c>
      <c r="AT2058" s="66">
        <v>0</v>
      </c>
      <c r="AU2058" s="66">
        <v>0</v>
      </c>
      <c r="AV2058" s="66">
        <v>1</v>
      </c>
      <c r="AW2058" s="66">
        <v>7</v>
      </c>
      <c r="AX2058" s="66">
        <v>40</v>
      </c>
      <c r="AY2058" s="66">
        <v>42</v>
      </c>
      <c r="AZ2058" s="66">
        <v>161</v>
      </c>
      <c r="BA2058" s="66">
        <v>182</v>
      </c>
      <c r="BB2058" s="66">
        <v>349</v>
      </c>
      <c r="BC2058" s="66">
        <v>202</v>
      </c>
      <c r="BD2058" s="189">
        <v>211</v>
      </c>
      <c r="BR2058" s="60"/>
      <c r="BV2058" s="60"/>
    </row>
    <row r="2059" spans="1:74" x14ac:dyDescent="0.25">
      <c r="S2059" s="64" t="s">
        <v>8733</v>
      </c>
      <c r="T2059" s="69">
        <v>0</v>
      </c>
      <c r="U2059" s="69">
        <v>0</v>
      </c>
      <c r="V2059" s="69">
        <v>0</v>
      </c>
      <c r="W2059" s="69">
        <v>0</v>
      </c>
      <c r="X2059" s="69">
        <v>0</v>
      </c>
      <c r="Y2059" s="64">
        <f t="shared" ref="Y2059:Y2067" si="301">SUM(T2059:W2059)</f>
        <v>0</v>
      </c>
      <c r="AL2059" s="190" t="s">
        <v>8603</v>
      </c>
      <c r="AM2059" s="191">
        <v>0</v>
      </c>
      <c r="AN2059" s="191">
        <v>0</v>
      </c>
      <c r="AO2059" s="191">
        <v>0</v>
      </c>
      <c r="AP2059" s="191">
        <v>0</v>
      </c>
      <c r="AQ2059" s="191">
        <v>0</v>
      </c>
      <c r="AR2059" s="191">
        <v>0</v>
      </c>
      <c r="AS2059" s="191">
        <v>0</v>
      </c>
      <c r="AT2059" s="191">
        <v>0</v>
      </c>
      <c r="AU2059" s="191">
        <v>0</v>
      </c>
      <c r="AV2059" s="191">
        <v>0</v>
      </c>
      <c r="AW2059" s="191">
        <v>0</v>
      </c>
      <c r="AX2059" s="191">
        <v>13</v>
      </c>
      <c r="AY2059" s="191">
        <v>33</v>
      </c>
      <c r="AZ2059" s="191">
        <v>51</v>
      </c>
      <c r="BA2059" s="191">
        <v>28</v>
      </c>
      <c r="BB2059" s="191">
        <v>181</v>
      </c>
      <c r="BC2059" s="191">
        <v>177</v>
      </c>
      <c r="BD2059" s="192">
        <v>386</v>
      </c>
      <c r="BR2059" s="60"/>
      <c r="BV2059" s="60"/>
    </row>
    <row r="2060" spans="1:74" x14ac:dyDescent="0.25">
      <c r="S2060" s="64" t="s">
        <v>8734</v>
      </c>
      <c r="T2060" s="69">
        <v>0</v>
      </c>
      <c r="U2060" s="69">
        <v>0</v>
      </c>
      <c r="V2060" s="69">
        <v>0</v>
      </c>
      <c r="W2060" s="69">
        <v>0</v>
      </c>
      <c r="X2060" s="69">
        <v>0</v>
      </c>
      <c r="Y2060" s="64">
        <f t="shared" si="301"/>
        <v>0</v>
      </c>
      <c r="AL2060" s="60" t="s">
        <v>8725</v>
      </c>
      <c r="AM2060" s="66">
        <v>0</v>
      </c>
      <c r="AN2060" s="66">
        <v>0</v>
      </c>
      <c r="AO2060" s="66">
        <v>0</v>
      </c>
      <c r="AP2060" s="66">
        <v>0</v>
      </c>
      <c r="AQ2060" s="66">
        <v>0</v>
      </c>
      <c r="AR2060" s="66">
        <v>0</v>
      </c>
      <c r="AS2060" s="66">
        <v>0</v>
      </c>
      <c r="AT2060" s="66">
        <v>0</v>
      </c>
      <c r="AU2060" s="66">
        <v>0</v>
      </c>
      <c r="AV2060" s="66">
        <v>0</v>
      </c>
      <c r="AW2060" s="66">
        <v>0</v>
      </c>
      <c r="AX2060" s="66">
        <v>0</v>
      </c>
      <c r="AY2060" s="66">
        <v>0</v>
      </c>
      <c r="AZ2060" s="66">
        <v>0</v>
      </c>
      <c r="BA2060" s="66">
        <v>0</v>
      </c>
      <c r="BB2060" s="66">
        <v>0</v>
      </c>
      <c r="BC2060" s="66">
        <v>0</v>
      </c>
      <c r="BD2060" s="189">
        <v>61</v>
      </c>
      <c r="BR2060" s="60"/>
      <c r="BV2060" s="60"/>
    </row>
    <row r="2061" spans="1:74" x14ac:dyDescent="0.25">
      <c r="S2061" s="64" t="s">
        <v>8735</v>
      </c>
      <c r="T2061" s="69">
        <v>0</v>
      </c>
      <c r="U2061" s="69">
        <v>0</v>
      </c>
      <c r="V2061" s="69">
        <v>0</v>
      </c>
      <c r="W2061" s="69">
        <v>0</v>
      </c>
      <c r="X2061" s="69">
        <v>0</v>
      </c>
      <c r="Y2061" s="64">
        <f t="shared" si="301"/>
        <v>0</v>
      </c>
      <c r="AL2061" s="190" t="s">
        <v>8607</v>
      </c>
      <c r="AM2061" s="191">
        <v>0</v>
      </c>
      <c r="AN2061" s="191">
        <v>0</v>
      </c>
      <c r="AO2061" s="191">
        <v>0</v>
      </c>
      <c r="AP2061" s="191">
        <v>0</v>
      </c>
      <c r="AQ2061" s="191">
        <v>0</v>
      </c>
      <c r="AR2061" s="191">
        <v>0</v>
      </c>
      <c r="AS2061" s="191">
        <v>0</v>
      </c>
      <c r="AT2061" s="191">
        <v>0</v>
      </c>
      <c r="AU2061" s="191">
        <v>0</v>
      </c>
      <c r="AV2061" s="191">
        <v>0</v>
      </c>
      <c r="AW2061" s="191">
        <v>0</v>
      </c>
      <c r="AX2061" s="191">
        <v>0</v>
      </c>
      <c r="AY2061" s="191">
        <v>0</v>
      </c>
      <c r="AZ2061" s="191">
        <v>0</v>
      </c>
      <c r="BA2061" s="191">
        <v>0</v>
      </c>
      <c r="BB2061" s="191">
        <v>0</v>
      </c>
      <c r="BC2061" s="191">
        <v>0</v>
      </c>
      <c r="BD2061" s="192">
        <v>0</v>
      </c>
      <c r="BR2061" s="60"/>
      <c r="BV2061" s="60"/>
    </row>
    <row r="2062" spans="1:74" x14ac:dyDescent="0.25">
      <c r="S2062" s="64" t="s">
        <v>8483</v>
      </c>
      <c r="T2062" s="69">
        <v>0</v>
      </c>
      <c r="U2062" s="69">
        <v>0</v>
      </c>
      <c r="V2062" s="69">
        <v>0</v>
      </c>
      <c r="W2062" s="69">
        <v>0</v>
      </c>
      <c r="X2062" s="69">
        <v>0</v>
      </c>
      <c r="Y2062" s="64">
        <f t="shared" si="301"/>
        <v>0</v>
      </c>
      <c r="BR2062" s="60"/>
      <c r="BV2062" s="60"/>
    </row>
    <row r="2063" spans="1:74" x14ac:dyDescent="0.25">
      <c r="S2063" s="64" t="s">
        <v>8484</v>
      </c>
      <c r="T2063" s="69">
        <v>0</v>
      </c>
      <c r="U2063" s="69">
        <v>4</v>
      </c>
      <c r="V2063" s="69">
        <v>0</v>
      </c>
      <c r="W2063" s="69">
        <v>7</v>
      </c>
      <c r="X2063" s="69">
        <v>0</v>
      </c>
      <c r="Y2063" s="64">
        <f t="shared" si="301"/>
        <v>11</v>
      </c>
      <c r="BR2063" s="60"/>
      <c r="BV2063" s="60"/>
    </row>
    <row r="2064" spans="1:74" x14ac:dyDescent="0.25">
      <c r="S2064" s="90" t="s">
        <v>8485</v>
      </c>
      <c r="T2064" s="91">
        <v>0</v>
      </c>
      <c r="U2064" s="91">
        <v>3</v>
      </c>
      <c r="V2064" s="91">
        <v>1</v>
      </c>
      <c r="W2064" s="91">
        <v>25</v>
      </c>
      <c r="X2064" s="91">
        <v>15</v>
      </c>
      <c r="Y2064" s="64">
        <f t="shared" si="301"/>
        <v>29</v>
      </c>
      <c r="BR2064" s="60"/>
      <c r="BV2064" s="60"/>
    </row>
    <row r="2065" spans="1:74" x14ac:dyDescent="0.25">
      <c r="S2065" s="64" t="s">
        <v>8486</v>
      </c>
      <c r="T2065" s="69">
        <v>6</v>
      </c>
      <c r="U2065" s="69">
        <v>17</v>
      </c>
      <c r="V2065" s="69">
        <v>1</v>
      </c>
      <c r="W2065" s="69">
        <v>63</v>
      </c>
      <c r="X2065" s="69">
        <v>320</v>
      </c>
      <c r="Y2065" s="64">
        <f t="shared" si="301"/>
        <v>87</v>
      </c>
      <c r="BR2065" s="60"/>
      <c r="BV2065" s="60"/>
    </row>
    <row r="2066" spans="1:74" x14ac:dyDescent="0.25">
      <c r="S2066" s="90" t="s">
        <v>8487</v>
      </c>
      <c r="T2066" s="91">
        <v>32</v>
      </c>
      <c r="U2066" s="91">
        <v>53</v>
      </c>
      <c r="V2066" s="91">
        <v>24</v>
      </c>
      <c r="W2066" s="91">
        <v>102</v>
      </c>
      <c r="X2066" s="91">
        <v>386</v>
      </c>
      <c r="Y2066" s="64">
        <f t="shared" si="301"/>
        <v>211</v>
      </c>
      <c r="BR2066" s="60"/>
      <c r="BV2066" s="60"/>
    </row>
    <row r="2067" spans="1:74" x14ac:dyDescent="0.25">
      <c r="S2067" s="64" t="s">
        <v>8488</v>
      </c>
      <c r="T2067" s="69">
        <v>0</v>
      </c>
      <c r="U2067" s="69">
        <v>0</v>
      </c>
      <c r="V2067" s="69">
        <v>0</v>
      </c>
      <c r="W2067" s="69">
        <v>61</v>
      </c>
      <c r="X2067" s="69">
        <v>0</v>
      </c>
      <c r="Y2067" s="64">
        <f t="shared" si="301"/>
        <v>61</v>
      </c>
      <c r="BR2067" s="60"/>
      <c r="BV2067" s="60"/>
    </row>
    <row r="2068" spans="1:74" x14ac:dyDescent="0.25">
      <c r="T2068" s="60">
        <f t="shared" ref="T2068:Y2068" si="302">SUM(T2059:T2067)</f>
        <v>38</v>
      </c>
      <c r="U2068" s="60">
        <f t="shared" si="302"/>
        <v>77</v>
      </c>
      <c r="V2068" s="60">
        <f t="shared" si="302"/>
        <v>26</v>
      </c>
      <c r="W2068" s="60">
        <f t="shared" si="302"/>
        <v>258</v>
      </c>
      <c r="X2068" s="60">
        <f t="shared" si="302"/>
        <v>721</v>
      </c>
      <c r="Y2068" s="60">
        <f t="shared" si="302"/>
        <v>399</v>
      </c>
      <c r="BR2068" s="60"/>
      <c r="BV2068" s="60"/>
    </row>
    <row r="2074" spans="1:74" ht="45" customHeight="1" x14ac:dyDescent="0.25">
      <c r="A2074" s="77" t="s">
        <v>8605</v>
      </c>
      <c r="B2074" s="77" t="s">
        <v>7388</v>
      </c>
      <c r="C2074" s="77" t="s">
        <v>8472</v>
      </c>
      <c r="D2074" s="77" t="s">
        <v>8496</v>
      </c>
      <c r="E2074" s="77" t="s">
        <v>8497</v>
      </c>
      <c r="F2074" s="77" t="s">
        <v>8498</v>
      </c>
      <c r="G2074" s="77" t="s">
        <v>8499</v>
      </c>
      <c r="H2074" s="77" t="s">
        <v>8500</v>
      </c>
      <c r="I2074" s="77" t="s">
        <v>8501</v>
      </c>
      <c r="J2074" s="77" t="s">
        <v>8502</v>
      </c>
      <c r="K2074" s="67" t="s">
        <v>8503</v>
      </c>
      <c r="M2074" s="66" t="s">
        <v>8746</v>
      </c>
      <c r="S2074" s="60" t="s">
        <v>8605</v>
      </c>
      <c r="AL2074" s="66" t="s">
        <v>8566</v>
      </c>
      <c r="AM2074" s="119" t="s">
        <v>8605</v>
      </c>
      <c r="AN2074" s="66"/>
      <c r="AO2074" s="66"/>
      <c r="AP2074" s="66"/>
      <c r="BR2074" s="60"/>
      <c r="BV2074" s="60"/>
    </row>
    <row r="2075" spans="1:74" x14ac:dyDescent="0.25">
      <c r="A2075" s="86" t="s">
        <v>8545</v>
      </c>
      <c r="B2075" s="86" t="s">
        <v>924</v>
      </c>
      <c r="C2075" s="102">
        <v>16</v>
      </c>
      <c r="D2075" s="115">
        <v>16</v>
      </c>
      <c r="E2075" s="163">
        <v>0</v>
      </c>
      <c r="F2075" s="163">
        <v>10</v>
      </c>
      <c r="G2075" s="163">
        <v>0</v>
      </c>
      <c r="H2075" s="163">
        <v>6</v>
      </c>
      <c r="I2075" s="163">
        <v>0</v>
      </c>
      <c r="J2075" s="163">
        <v>0</v>
      </c>
      <c r="K2075" s="226">
        <f t="shared" ref="K2075:K2093" si="303">SUM(E2075:J2075)</f>
        <v>16</v>
      </c>
      <c r="M2075" s="62">
        <v>16</v>
      </c>
      <c r="S2075" s="64" t="s">
        <v>8505</v>
      </c>
      <c r="T2075" s="64" t="s">
        <v>115</v>
      </c>
      <c r="U2075" s="64" t="s">
        <v>135</v>
      </c>
      <c r="V2075" s="64" t="s">
        <v>139</v>
      </c>
      <c r="W2075" s="64" t="s">
        <v>121</v>
      </c>
      <c r="X2075" s="64" t="s">
        <v>667</v>
      </c>
      <c r="Y2075" s="64" t="s">
        <v>8</v>
      </c>
      <c r="AL2075" s="60" t="s">
        <v>8692</v>
      </c>
      <c r="AM2075" s="66"/>
      <c r="AN2075" s="66"/>
      <c r="AO2075" s="66"/>
      <c r="AP2075" s="66"/>
      <c r="BR2075" s="60"/>
      <c r="BV2075" s="60"/>
    </row>
    <row r="2076" spans="1:74" x14ac:dyDescent="0.25">
      <c r="A2076" s="200" t="s">
        <v>8546</v>
      </c>
      <c r="B2076" s="200" t="s">
        <v>2680</v>
      </c>
      <c r="C2076" s="232">
        <v>15</v>
      </c>
      <c r="D2076" s="187">
        <v>15</v>
      </c>
      <c r="E2076" s="172">
        <v>0</v>
      </c>
      <c r="F2076" s="172">
        <v>9</v>
      </c>
      <c r="G2076" s="172">
        <v>0</v>
      </c>
      <c r="H2076" s="172">
        <v>6</v>
      </c>
      <c r="I2076" s="172">
        <v>0</v>
      </c>
      <c r="J2076" s="172">
        <v>0</v>
      </c>
      <c r="K2076" s="226">
        <f t="shared" si="303"/>
        <v>15</v>
      </c>
      <c r="L2076" s="233"/>
      <c r="M2076" s="233"/>
      <c r="S2076" s="64" t="s">
        <v>8733</v>
      </c>
      <c r="T2076" s="69">
        <v>0</v>
      </c>
      <c r="U2076" s="69">
        <v>0</v>
      </c>
      <c r="V2076" s="69">
        <v>0</v>
      </c>
      <c r="W2076" s="69">
        <v>0</v>
      </c>
      <c r="X2076" s="69">
        <v>0</v>
      </c>
      <c r="Y2076" s="64">
        <f t="shared" ref="Y2076:Y2083" si="304">SUM(T2076:X2076)</f>
        <v>0</v>
      </c>
      <c r="AL2076" s="60" t="s">
        <v>8694</v>
      </c>
      <c r="AM2076" s="66"/>
      <c r="AN2076" s="66"/>
      <c r="AO2076" s="66"/>
      <c r="AP2076" s="66"/>
      <c r="BR2076" s="60"/>
      <c r="BV2076" s="60"/>
    </row>
    <row r="2077" spans="1:74" x14ac:dyDescent="0.25">
      <c r="A2077" s="200" t="s">
        <v>8546</v>
      </c>
      <c r="B2077" s="200" t="s">
        <v>1641</v>
      </c>
      <c r="C2077" s="232">
        <v>3</v>
      </c>
      <c r="D2077" s="187">
        <v>3</v>
      </c>
      <c r="E2077" s="172">
        <v>0</v>
      </c>
      <c r="F2077" s="172">
        <v>0</v>
      </c>
      <c r="G2077" s="172">
        <v>0</v>
      </c>
      <c r="H2077" s="172">
        <v>0</v>
      </c>
      <c r="I2077" s="172">
        <v>3</v>
      </c>
      <c r="J2077" s="172">
        <v>0</v>
      </c>
      <c r="K2077" s="226">
        <f t="shared" si="303"/>
        <v>3</v>
      </c>
      <c r="L2077" s="233"/>
      <c r="M2077" s="233"/>
      <c r="S2077" s="64" t="s">
        <v>8734</v>
      </c>
      <c r="T2077" s="69">
        <v>0</v>
      </c>
      <c r="U2077" s="69">
        <v>0</v>
      </c>
      <c r="V2077" s="69">
        <v>0</v>
      </c>
      <c r="W2077" s="69">
        <v>0</v>
      </c>
      <c r="X2077" s="69">
        <v>0</v>
      </c>
      <c r="Y2077" s="64">
        <f t="shared" si="304"/>
        <v>0</v>
      </c>
      <c r="AM2077" s="66"/>
      <c r="AN2077" s="66"/>
      <c r="AO2077" s="66"/>
      <c r="AP2077" s="66"/>
      <c r="BR2077" s="60"/>
      <c r="BV2077" s="60"/>
    </row>
    <row r="2078" spans="1:74" ht="22.8" x14ac:dyDescent="0.25">
      <c r="A2078" s="200" t="s">
        <v>8546</v>
      </c>
      <c r="B2078" s="200" t="s">
        <v>7219</v>
      </c>
      <c r="C2078" s="232">
        <v>3</v>
      </c>
      <c r="D2078" s="187">
        <v>3</v>
      </c>
      <c r="E2078" s="172">
        <v>0</v>
      </c>
      <c r="F2078" s="172">
        <v>3</v>
      </c>
      <c r="G2078" s="172">
        <v>0</v>
      </c>
      <c r="H2078" s="172">
        <v>0</v>
      </c>
      <c r="I2078" s="172">
        <v>0</v>
      </c>
      <c r="J2078" s="172">
        <v>0</v>
      </c>
      <c r="K2078" s="226">
        <f t="shared" si="303"/>
        <v>3</v>
      </c>
      <c r="L2078" s="233"/>
      <c r="M2078" s="233"/>
      <c r="S2078" s="64" t="s">
        <v>8735</v>
      </c>
      <c r="T2078" s="69">
        <v>0</v>
      </c>
      <c r="U2078" s="69">
        <v>0</v>
      </c>
      <c r="V2078" s="69">
        <v>0</v>
      </c>
      <c r="W2078" s="69">
        <v>0</v>
      </c>
      <c r="X2078" s="69">
        <v>0</v>
      </c>
      <c r="Y2078" s="64">
        <f t="shared" si="304"/>
        <v>0</v>
      </c>
      <c r="AL2078" s="60" t="s">
        <v>5</v>
      </c>
      <c r="AM2078" s="60" t="s">
        <v>8698</v>
      </c>
      <c r="AN2078" s="60" t="s">
        <v>8699</v>
      </c>
      <c r="AO2078" s="60" t="s">
        <v>8700</v>
      </c>
      <c r="AP2078" s="60" t="s">
        <v>8597</v>
      </c>
      <c r="AQ2078" s="60" t="s">
        <v>8592</v>
      </c>
      <c r="AR2078" s="60" t="s">
        <v>8701</v>
      </c>
      <c r="AS2078" s="60" t="s">
        <v>8702</v>
      </c>
      <c r="AT2078" s="119" t="s">
        <v>8703</v>
      </c>
      <c r="AU2078" s="119" t="s">
        <v>8600</v>
      </c>
      <c r="AV2078" s="60" t="s">
        <v>8601</v>
      </c>
      <c r="AW2078" s="60" t="s">
        <v>8596</v>
      </c>
      <c r="AX2078" s="60" t="s">
        <v>8704</v>
      </c>
      <c r="AY2078" s="60" t="s">
        <v>8705</v>
      </c>
      <c r="AZ2078" s="60" t="s">
        <v>8706</v>
      </c>
      <c r="BA2078" s="60" t="s">
        <v>8599</v>
      </c>
      <c r="BB2078" s="60" t="s">
        <v>8642</v>
      </c>
      <c r="BC2078" s="60" t="s">
        <v>8605</v>
      </c>
      <c r="BR2078" s="60"/>
      <c r="BV2078" s="60"/>
    </row>
    <row r="2079" spans="1:74" x14ac:dyDescent="0.25">
      <c r="A2079" s="200" t="s">
        <v>8546</v>
      </c>
      <c r="B2079" s="200" t="s">
        <v>924</v>
      </c>
      <c r="C2079" s="232">
        <v>24</v>
      </c>
      <c r="D2079" s="187">
        <v>23</v>
      </c>
      <c r="E2079" s="172">
        <v>0</v>
      </c>
      <c r="F2079" s="172">
        <v>6</v>
      </c>
      <c r="G2079" s="172">
        <v>0</v>
      </c>
      <c r="H2079" s="172">
        <v>8</v>
      </c>
      <c r="I2079" s="172">
        <v>9</v>
      </c>
      <c r="J2079" s="172">
        <v>0</v>
      </c>
      <c r="K2079" s="226">
        <f t="shared" si="303"/>
        <v>23</v>
      </c>
      <c r="L2079" s="233"/>
      <c r="M2079" s="233">
        <f>SUM(K2076:K2079)</f>
        <v>44</v>
      </c>
      <c r="S2079" s="64" t="s">
        <v>8483</v>
      </c>
      <c r="T2079" s="69">
        <v>0</v>
      </c>
      <c r="U2079" s="69">
        <v>0</v>
      </c>
      <c r="V2079" s="69">
        <v>0</v>
      </c>
      <c r="W2079" s="69">
        <v>0</v>
      </c>
      <c r="X2079" s="69">
        <v>0</v>
      </c>
      <c r="Y2079" s="64">
        <f t="shared" si="304"/>
        <v>0</v>
      </c>
      <c r="AL2079" s="60" t="s">
        <v>8582</v>
      </c>
      <c r="AM2079" s="66">
        <v>0</v>
      </c>
      <c r="AN2079" s="66">
        <v>0</v>
      </c>
      <c r="AO2079" s="66">
        <v>0</v>
      </c>
      <c r="AP2079" s="66">
        <v>0</v>
      </c>
      <c r="AQ2079" s="66">
        <v>0</v>
      </c>
      <c r="AR2079" s="66">
        <v>0</v>
      </c>
      <c r="AS2079" s="66">
        <v>0</v>
      </c>
      <c r="AT2079" s="119">
        <v>0</v>
      </c>
      <c r="AU2079" s="119">
        <v>0</v>
      </c>
      <c r="AV2079" s="66">
        <v>0</v>
      </c>
      <c r="AW2079" s="66">
        <v>0</v>
      </c>
      <c r="AX2079" s="66">
        <v>0</v>
      </c>
      <c r="AY2079" s="66">
        <v>0</v>
      </c>
      <c r="AZ2079" s="66">
        <v>0</v>
      </c>
      <c r="BA2079" s="66">
        <v>0</v>
      </c>
      <c r="BB2079" s="66">
        <v>0</v>
      </c>
      <c r="BC2079" s="66">
        <v>0</v>
      </c>
      <c r="BR2079" s="60"/>
      <c r="BV2079" s="60"/>
    </row>
    <row r="2080" spans="1:74" x14ac:dyDescent="0.25">
      <c r="A2080" s="86" t="s">
        <v>8521</v>
      </c>
      <c r="B2080" s="86" t="s">
        <v>2680</v>
      </c>
      <c r="C2080" s="102">
        <v>26</v>
      </c>
      <c r="D2080" s="115">
        <v>25</v>
      </c>
      <c r="E2080" s="163">
        <v>0</v>
      </c>
      <c r="F2080" s="163">
        <v>16</v>
      </c>
      <c r="G2080" s="163">
        <v>0</v>
      </c>
      <c r="H2080" s="163">
        <v>9</v>
      </c>
      <c r="I2080" s="163">
        <v>0</v>
      </c>
      <c r="J2080" s="163">
        <v>0</v>
      </c>
      <c r="K2080" s="226">
        <f t="shared" si="303"/>
        <v>25</v>
      </c>
      <c r="M2080" s="62"/>
      <c r="S2080" s="64" t="s">
        <v>8484</v>
      </c>
      <c r="T2080" s="69">
        <v>0</v>
      </c>
      <c r="U2080" s="69">
        <v>10</v>
      </c>
      <c r="V2080" s="69">
        <v>0</v>
      </c>
      <c r="W2080" s="69">
        <v>6</v>
      </c>
      <c r="X2080" s="69">
        <v>0</v>
      </c>
      <c r="Y2080" s="64">
        <f t="shared" si="304"/>
        <v>16</v>
      </c>
      <c r="AL2080" s="60" t="s">
        <v>8583</v>
      </c>
      <c r="AM2080" s="66">
        <v>0</v>
      </c>
      <c r="AN2080" s="66">
        <v>0</v>
      </c>
      <c r="AO2080" s="66">
        <v>0</v>
      </c>
      <c r="AP2080" s="66">
        <v>0</v>
      </c>
      <c r="AQ2080" s="66">
        <v>0</v>
      </c>
      <c r="AR2080" s="66">
        <v>0</v>
      </c>
      <c r="AS2080" s="66">
        <v>0</v>
      </c>
      <c r="AT2080" s="119">
        <v>0</v>
      </c>
      <c r="AU2080" s="119">
        <v>0</v>
      </c>
      <c r="AV2080" s="66">
        <v>0</v>
      </c>
      <c r="AW2080" s="66">
        <v>0</v>
      </c>
      <c r="AX2080" s="66">
        <v>0</v>
      </c>
      <c r="AY2080" s="66">
        <v>0</v>
      </c>
      <c r="AZ2080" s="66">
        <v>0</v>
      </c>
      <c r="BA2080" s="66">
        <v>0</v>
      </c>
      <c r="BB2080" s="66">
        <v>0</v>
      </c>
      <c r="BC2080" s="66">
        <v>0</v>
      </c>
      <c r="BR2080" s="60"/>
      <c r="BV2080" s="60"/>
    </row>
    <row r="2081" spans="1:74" x14ac:dyDescent="0.25">
      <c r="A2081" s="86" t="s">
        <v>8521</v>
      </c>
      <c r="B2081" s="86" t="s">
        <v>1641</v>
      </c>
      <c r="C2081" s="102">
        <v>35</v>
      </c>
      <c r="D2081" s="115">
        <v>33</v>
      </c>
      <c r="E2081" s="163">
        <v>0</v>
      </c>
      <c r="F2081" s="163">
        <v>0</v>
      </c>
      <c r="G2081" s="163">
        <v>0</v>
      </c>
      <c r="H2081" s="163">
        <v>0</v>
      </c>
      <c r="I2081" s="163">
        <v>33</v>
      </c>
      <c r="J2081" s="163">
        <v>0</v>
      </c>
      <c r="K2081" s="226">
        <f t="shared" si="303"/>
        <v>33</v>
      </c>
      <c r="M2081" s="62"/>
      <c r="S2081" s="90" t="s">
        <v>8485</v>
      </c>
      <c r="T2081" s="91">
        <v>0</v>
      </c>
      <c r="U2081" s="91">
        <v>18</v>
      </c>
      <c r="V2081" s="91">
        <v>0</v>
      </c>
      <c r="W2081" s="91">
        <v>14</v>
      </c>
      <c r="X2081" s="91">
        <v>12</v>
      </c>
      <c r="Y2081" s="64">
        <f t="shared" si="304"/>
        <v>44</v>
      </c>
      <c r="AL2081" s="60" t="s">
        <v>8584</v>
      </c>
      <c r="AM2081" s="66">
        <v>0</v>
      </c>
      <c r="AN2081" s="66">
        <v>0</v>
      </c>
      <c r="AO2081" s="66">
        <v>0</v>
      </c>
      <c r="AP2081" s="66">
        <v>0</v>
      </c>
      <c r="AQ2081" s="66">
        <v>0</v>
      </c>
      <c r="AR2081" s="66">
        <v>0</v>
      </c>
      <c r="AS2081" s="66">
        <v>0</v>
      </c>
      <c r="AT2081" s="119">
        <v>0</v>
      </c>
      <c r="AU2081" s="119">
        <v>0</v>
      </c>
      <c r="AV2081" s="66">
        <v>0</v>
      </c>
      <c r="AW2081" s="66">
        <v>0</v>
      </c>
      <c r="AX2081" s="66">
        <v>1</v>
      </c>
      <c r="AY2081" s="66">
        <v>0</v>
      </c>
      <c r="AZ2081" s="66">
        <v>0</v>
      </c>
      <c r="BA2081" s="66">
        <v>0</v>
      </c>
      <c r="BB2081" s="66">
        <v>0</v>
      </c>
      <c r="BC2081" s="66">
        <v>0</v>
      </c>
      <c r="BR2081" s="60"/>
      <c r="BV2081" s="60"/>
    </row>
    <row r="2082" spans="1:74" x14ac:dyDescent="0.25">
      <c r="A2082" s="86" t="s">
        <v>8521</v>
      </c>
      <c r="B2082" s="86" t="s">
        <v>7219</v>
      </c>
      <c r="C2082" s="102">
        <v>1</v>
      </c>
      <c r="D2082" s="115">
        <v>1</v>
      </c>
      <c r="E2082" s="163">
        <v>0</v>
      </c>
      <c r="F2082" s="163">
        <v>1</v>
      </c>
      <c r="G2082" s="163">
        <v>0</v>
      </c>
      <c r="H2082" s="163">
        <v>0</v>
      </c>
      <c r="I2082" s="163">
        <v>0</v>
      </c>
      <c r="J2082" s="163">
        <v>0</v>
      </c>
      <c r="K2082" s="226">
        <f t="shared" si="303"/>
        <v>1</v>
      </c>
      <c r="M2082" s="62"/>
      <c r="S2082" s="64" t="s">
        <v>8486</v>
      </c>
      <c r="T2082" s="69">
        <v>6</v>
      </c>
      <c r="U2082" s="69">
        <v>30</v>
      </c>
      <c r="V2082" s="69">
        <v>5</v>
      </c>
      <c r="W2082" s="69">
        <v>44</v>
      </c>
      <c r="X2082" s="69">
        <v>379</v>
      </c>
      <c r="Y2082" s="64">
        <f t="shared" si="304"/>
        <v>464</v>
      </c>
      <c r="AL2082" s="60" t="s">
        <v>8585</v>
      </c>
      <c r="AM2082" s="66">
        <v>0</v>
      </c>
      <c r="AN2082" s="66">
        <v>0</v>
      </c>
      <c r="AO2082" s="66">
        <v>0</v>
      </c>
      <c r="AP2082" s="66">
        <v>0</v>
      </c>
      <c r="AQ2082" s="66">
        <v>0</v>
      </c>
      <c r="AR2082" s="66">
        <v>0</v>
      </c>
      <c r="AS2082" s="66">
        <v>0</v>
      </c>
      <c r="AT2082" s="119">
        <v>0</v>
      </c>
      <c r="AU2082" s="119">
        <v>0</v>
      </c>
      <c r="AV2082" s="66">
        <v>0</v>
      </c>
      <c r="AW2082" s="66">
        <v>0</v>
      </c>
      <c r="AX2082" s="66">
        <v>1</v>
      </c>
      <c r="AY2082" s="66">
        <v>0</v>
      </c>
      <c r="AZ2082" s="66">
        <v>0</v>
      </c>
      <c r="BA2082" s="66">
        <v>0</v>
      </c>
      <c r="BB2082" s="66">
        <v>0</v>
      </c>
      <c r="BC2082" s="66">
        <v>0</v>
      </c>
      <c r="BR2082" s="60"/>
      <c r="BV2082" s="60"/>
    </row>
    <row r="2083" spans="1:74" x14ac:dyDescent="0.25">
      <c r="A2083" s="86" t="s">
        <v>8521</v>
      </c>
      <c r="B2083" s="86" t="s">
        <v>7220</v>
      </c>
      <c r="C2083" s="102">
        <v>2</v>
      </c>
      <c r="D2083" s="115">
        <v>2</v>
      </c>
      <c r="E2083" s="163">
        <v>0</v>
      </c>
      <c r="F2083" s="163">
        <v>1</v>
      </c>
      <c r="G2083" s="163">
        <v>0</v>
      </c>
      <c r="H2083" s="163">
        <v>1</v>
      </c>
      <c r="I2083" s="163">
        <v>0</v>
      </c>
      <c r="J2083" s="163">
        <v>0</v>
      </c>
      <c r="K2083" s="226">
        <f t="shared" si="303"/>
        <v>2</v>
      </c>
      <c r="M2083" s="62"/>
      <c r="S2083" s="90" t="s">
        <v>8487</v>
      </c>
      <c r="T2083" s="91">
        <v>11</v>
      </c>
      <c r="U2083" s="91">
        <v>102</v>
      </c>
      <c r="V2083" s="91">
        <v>54</v>
      </c>
      <c r="W2083" s="91">
        <v>103</v>
      </c>
      <c r="X2083" s="91">
        <v>177</v>
      </c>
      <c r="Y2083" s="64">
        <f t="shared" si="304"/>
        <v>447</v>
      </c>
      <c r="AL2083" s="60" t="s">
        <v>8591</v>
      </c>
      <c r="AM2083" s="66">
        <v>364</v>
      </c>
      <c r="AN2083" s="66">
        <v>349</v>
      </c>
      <c r="AO2083" s="66">
        <v>510</v>
      </c>
      <c r="AP2083" s="66">
        <v>535</v>
      </c>
      <c r="AQ2083" s="66">
        <v>579</v>
      </c>
      <c r="AR2083" s="66">
        <v>91</v>
      </c>
      <c r="AS2083" s="66">
        <v>181</v>
      </c>
      <c r="AT2083" s="119">
        <v>166</v>
      </c>
      <c r="AU2083" s="119">
        <v>123</v>
      </c>
      <c r="AV2083" s="66">
        <v>6</v>
      </c>
      <c r="AW2083" s="66">
        <v>0</v>
      </c>
      <c r="AX2083" s="66">
        <v>1</v>
      </c>
      <c r="AY2083" s="66">
        <v>0</v>
      </c>
      <c r="AZ2083" s="66">
        <v>0</v>
      </c>
      <c r="BA2083" s="66">
        <v>0</v>
      </c>
      <c r="BB2083" s="66">
        <v>0</v>
      </c>
      <c r="BC2083" s="66">
        <v>0</v>
      </c>
      <c r="BR2083" s="60"/>
      <c r="BV2083" s="60"/>
    </row>
    <row r="2084" spans="1:74" x14ac:dyDescent="0.25">
      <c r="A2084" s="86" t="s">
        <v>8521</v>
      </c>
      <c r="B2084" s="86" t="s">
        <v>924</v>
      </c>
      <c r="C2084" s="102">
        <v>404</v>
      </c>
      <c r="D2084" s="115">
        <v>403</v>
      </c>
      <c r="E2084" s="163">
        <v>6</v>
      </c>
      <c r="F2084" s="163">
        <v>12</v>
      </c>
      <c r="G2084" s="163">
        <v>5</v>
      </c>
      <c r="H2084" s="163">
        <v>34</v>
      </c>
      <c r="I2084" s="163">
        <v>346</v>
      </c>
      <c r="J2084" s="163">
        <v>0</v>
      </c>
      <c r="K2084" s="226">
        <f t="shared" si="303"/>
        <v>403</v>
      </c>
      <c r="M2084" s="62">
        <f>SUM(K2080:K2084)</f>
        <v>464</v>
      </c>
      <c r="S2084" s="64" t="s">
        <v>8488</v>
      </c>
      <c r="T2084" s="69">
        <v>0</v>
      </c>
      <c r="U2084" s="69">
        <v>0</v>
      </c>
      <c r="V2084" s="69">
        <v>0</v>
      </c>
      <c r="W2084" s="69">
        <v>0</v>
      </c>
      <c r="X2084" s="69">
        <v>0</v>
      </c>
      <c r="Y2084" s="64">
        <v>1</v>
      </c>
      <c r="AL2084" s="60" t="s">
        <v>8632</v>
      </c>
      <c r="AM2084" s="66">
        <v>3</v>
      </c>
      <c r="AN2084" s="66">
        <v>0</v>
      </c>
      <c r="AO2084" s="66">
        <v>1</v>
      </c>
      <c r="AP2084" s="66">
        <v>1</v>
      </c>
      <c r="AQ2084" s="66">
        <v>1</v>
      </c>
      <c r="AR2084" s="66">
        <v>0</v>
      </c>
      <c r="AS2084" s="66">
        <v>0</v>
      </c>
      <c r="AT2084" s="119">
        <v>0</v>
      </c>
      <c r="AU2084" s="119">
        <v>0</v>
      </c>
      <c r="AV2084" s="66">
        <v>1</v>
      </c>
      <c r="AW2084" s="66">
        <v>2</v>
      </c>
      <c r="AX2084" s="66">
        <v>1</v>
      </c>
      <c r="AY2084" s="66">
        <v>1</v>
      </c>
      <c r="AZ2084" s="66">
        <v>0</v>
      </c>
      <c r="BA2084" s="66">
        <v>0</v>
      </c>
      <c r="BB2084" s="66">
        <v>1</v>
      </c>
      <c r="BC2084" s="66">
        <v>0</v>
      </c>
      <c r="BR2084" s="60"/>
      <c r="BV2084" s="60"/>
    </row>
    <row r="2085" spans="1:74" x14ac:dyDescent="0.25">
      <c r="A2085" s="200" t="s">
        <v>8541</v>
      </c>
      <c r="B2085" s="200" t="s">
        <v>2680</v>
      </c>
      <c r="C2085" s="232">
        <v>70</v>
      </c>
      <c r="D2085" s="187">
        <v>68</v>
      </c>
      <c r="E2085" s="172">
        <v>5</v>
      </c>
      <c r="F2085" s="172">
        <v>23</v>
      </c>
      <c r="G2085" s="172">
        <v>3</v>
      </c>
      <c r="H2085" s="172">
        <v>37</v>
      </c>
      <c r="I2085" s="172">
        <v>0</v>
      </c>
      <c r="J2085" s="172">
        <v>0</v>
      </c>
      <c r="K2085" s="226">
        <f t="shared" si="303"/>
        <v>68</v>
      </c>
      <c r="L2085" s="233"/>
      <c r="M2085" s="233"/>
      <c r="T2085" s="60">
        <f t="shared" ref="T2085:Y2085" si="305">SUM(T2076:T2084)</f>
        <v>17</v>
      </c>
      <c r="U2085" s="60">
        <f t="shared" si="305"/>
        <v>160</v>
      </c>
      <c r="V2085" s="60">
        <f t="shared" si="305"/>
        <v>59</v>
      </c>
      <c r="W2085" s="60">
        <f t="shared" si="305"/>
        <v>167</v>
      </c>
      <c r="X2085" s="60">
        <f t="shared" si="305"/>
        <v>568</v>
      </c>
      <c r="Y2085" s="60">
        <f t="shared" si="305"/>
        <v>972</v>
      </c>
      <c r="AL2085" s="60" t="s">
        <v>8633</v>
      </c>
      <c r="AM2085" s="66">
        <v>3</v>
      </c>
      <c r="AN2085" s="66">
        <v>3</v>
      </c>
      <c r="AO2085" s="66">
        <v>1</v>
      </c>
      <c r="AP2085" s="66">
        <v>1</v>
      </c>
      <c r="AQ2085" s="66">
        <v>1</v>
      </c>
      <c r="AR2085" s="66">
        <v>0</v>
      </c>
      <c r="AS2085" s="66">
        <v>0</v>
      </c>
      <c r="AT2085" s="119">
        <v>0</v>
      </c>
      <c r="AU2085" s="119">
        <v>1</v>
      </c>
      <c r="AV2085" s="66">
        <v>1</v>
      </c>
      <c r="AW2085" s="66">
        <v>0</v>
      </c>
      <c r="AX2085" s="66">
        <v>0</v>
      </c>
      <c r="AY2085" s="66">
        <v>1</v>
      </c>
      <c r="AZ2085" s="66">
        <v>0</v>
      </c>
      <c r="BA2085" s="66">
        <v>0</v>
      </c>
      <c r="BB2085" s="66">
        <v>1</v>
      </c>
      <c r="BC2085" s="66">
        <v>0</v>
      </c>
      <c r="BR2085" s="60"/>
      <c r="BV2085" s="60"/>
    </row>
    <row r="2086" spans="1:74" x14ac:dyDescent="0.25">
      <c r="A2086" s="200" t="s">
        <v>8541</v>
      </c>
      <c r="B2086" s="200" t="s">
        <v>1641</v>
      </c>
      <c r="C2086" s="232">
        <v>23</v>
      </c>
      <c r="D2086" s="187">
        <v>22</v>
      </c>
      <c r="E2086" s="172">
        <v>0</v>
      </c>
      <c r="F2086" s="172">
        <v>12</v>
      </c>
      <c r="G2086" s="172">
        <v>2</v>
      </c>
      <c r="H2086" s="172">
        <v>8</v>
      </c>
      <c r="I2086" s="172">
        <v>0</v>
      </c>
      <c r="J2086" s="172">
        <v>0</v>
      </c>
      <c r="K2086" s="226">
        <f t="shared" si="303"/>
        <v>22</v>
      </c>
      <c r="L2086" s="233"/>
      <c r="M2086" s="233"/>
      <c r="AL2086" s="60" t="s">
        <v>8634</v>
      </c>
      <c r="AM2086" s="66">
        <v>10</v>
      </c>
      <c r="AN2086" s="66">
        <v>3</v>
      </c>
      <c r="AO2086" s="66">
        <v>5</v>
      </c>
      <c r="AP2086" s="66">
        <v>3</v>
      </c>
      <c r="AQ2086" s="66">
        <v>2</v>
      </c>
      <c r="AR2086" s="66">
        <v>0</v>
      </c>
      <c r="AS2086" s="66">
        <v>0</v>
      </c>
      <c r="AT2086" s="119">
        <v>0</v>
      </c>
      <c r="AU2086" s="119">
        <v>1</v>
      </c>
      <c r="AV2086" s="66">
        <v>1</v>
      </c>
      <c r="AW2086" s="66">
        <v>0</v>
      </c>
      <c r="AX2086" s="66">
        <v>0</v>
      </c>
      <c r="AY2086" s="66">
        <v>1</v>
      </c>
      <c r="AZ2086" s="66">
        <v>0</v>
      </c>
      <c r="BA2086" s="66">
        <v>0</v>
      </c>
      <c r="BB2086" s="66">
        <v>1</v>
      </c>
      <c r="BC2086" s="66">
        <v>0</v>
      </c>
      <c r="BR2086" s="60"/>
      <c r="BV2086" s="60"/>
    </row>
    <row r="2087" spans="1:74" x14ac:dyDescent="0.25">
      <c r="A2087" s="200" t="s">
        <v>8541</v>
      </c>
      <c r="B2087" s="200" t="s">
        <v>7219</v>
      </c>
      <c r="C2087" s="232">
        <v>4</v>
      </c>
      <c r="D2087" s="187">
        <v>4</v>
      </c>
      <c r="E2087" s="172">
        <v>0</v>
      </c>
      <c r="F2087" s="172">
        <v>4</v>
      </c>
      <c r="G2087" s="172">
        <v>0</v>
      </c>
      <c r="H2087" s="172">
        <v>0</v>
      </c>
      <c r="I2087" s="172">
        <v>0</v>
      </c>
      <c r="J2087" s="172">
        <v>0</v>
      </c>
      <c r="K2087" s="226">
        <f t="shared" si="303"/>
        <v>4</v>
      </c>
      <c r="L2087" s="233"/>
      <c r="M2087" s="233"/>
      <c r="BR2087" s="60"/>
      <c r="BV2087" s="60"/>
    </row>
    <row r="2088" spans="1:74" x14ac:dyDescent="0.25">
      <c r="A2088" s="200" t="s">
        <v>8541</v>
      </c>
      <c r="B2088" s="200" t="s">
        <v>7220</v>
      </c>
      <c r="C2088" s="232">
        <v>2</v>
      </c>
      <c r="D2088" s="187">
        <v>2</v>
      </c>
      <c r="E2088" s="172">
        <v>0</v>
      </c>
      <c r="F2088" s="172">
        <v>1</v>
      </c>
      <c r="G2088" s="172">
        <v>0</v>
      </c>
      <c r="H2088" s="172">
        <v>1</v>
      </c>
      <c r="I2088" s="172">
        <v>0</v>
      </c>
      <c r="J2088" s="172">
        <v>0</v>
      </c>
      <c r="K2088" s="226">
        <f t="shared" si="303"/>
        <v>2</v>
      </c>
      <c r="L2088" s="233"/>
      <c r="M2088" s="233"/>
      <c r="S2088" s="64" t="s">
        <v>8508</v>
      </c>
      <c r="T2088" s="64" t="s">
        <v>115</v>
      </c>
      <c r="U2088" s="64" t="s">
        <v>135</v>
      </c>
      <c r="V2088" s="64" t="s">
        <v>139</v>
      </c>
      <c r="W2088" s="64" t="s">
        <v>121</v>
      </c>
      <c r="X2088" s="64" t="s">
        <v>667</v>
      </c>
      <c r="Y2088" s="64" t="s">
        <v>8</v>
      </c>
      <c r="BR2088" s="60"/>
      <c r="BV2088" s="60"/>
    </row>
    <row r="2089" spans="1:74" x14ac:dyDescent="0.25">
      <c r="A2089" s="200" t="s">
        <v>8541</v>
      </c>
      <c r="B2089" s="200" t="s">
        <v>924</v>
      </c>
      <c r="C2089" s="232">
        <v>354</v>
      </c>
      <c r="D2089" s="187">
        <v>351</v>
      </c>
      <c r="E2089" s="172">
        <v>6</v>
      </c>
      <c r="F2089" s="172">
        <v>62</v>
      </c>
      <c r="G2089" s="172">
        <v>49</v>
      </c>
      <c r="H2089" s="172">
        <v>57</v>
      </c>
      <c r="I2089" s="172">
        <v>177</v>
      </c>
      <c r="J2089" s="172">
        <v>0</v>
      </c>
      <c r="K2089" s="226">
        <f t="shared" si="303"/>
        <v>351</v>
      </c>
      <c r="L2089" s="233"/>
      <c r="M2089" s="233">
        <f>SUM(K2085:K2089)</f>
        <v>447</v>
      </c>
      <c r="S2089" s="64" t="s">
        <v>8733</v>
      </c>
      <c r="T2089" s="69">
        <v>0</v>
      </c>
      <c r="U2089" s="69">
        <v>0</v>
      </c>
      <c r="V2089" s="69">
        <v>0</v>
      </c>
      <c r="W2089" s="69">
        <v>0</v>
      </c>
      <c r="X2089" s="69">
        <v>0</v>
      </c>
      <c r="Y2089" s="64">
        <f t="shared" ref="Y2089:Y2097" si="306">SUM(T2089:X2089)</f>
        <v>0</v>
      </c>
      <c r="BR2089" s="60"/>
      <c r="BV2089" s="60"/>
    </row>
    <row r="2090" spans="1:74" x14ac:dyDescent="0.25">
      <c r="A2090" s="86" t="s">
        <v>8534</v>
      </c>
      <c r="B2090" s="86" t="s">
        <v>2680</v>
      </c>
      <c r="C2090" s="102">
        <v>1</v>
      </c>
      <c r="D2090" s="163">
        <v>0</v>
      </c>
      <c r="E2090" s="163">
        <v>0</v>
      </c>
      <c r="F2090" s="163">
        <v>0</v>
      </c>
      <c r="G2090" s="163">
        <v>0</v>
      </c>
      <c r="H2090" s="163">
        <v>0</v>
      </c>
      <c r="I2090" s="163">
        <v>0</v>
      </c>
      <c r="J2090" s="163">
        <v>0</v>
      </c>
      <c r="K2090" s="226">
        <f t="shared" si="303"/>
        <v>0</v>
      </c>
      <c r="L2090" s="215"/>
      <c r="M2090" s="62">
        <v>1</v>
      </c>
      <c r="S2090" s="64" t="s">
        <v>8734</v>
      </c>
      <c r="T2090" s="69">
        <v>0</v>
      </c>
      <c r="U2090" s="69">
        <v>0</v>
      </c>
      <c r="V2090" s="69">
        <v>0</v>
      </c>
      <c r="W2090" s="69">
        <v>0</v>
      </c>
      <c r="X2090" s="69">
        <v>0</v>
      </c>
      <c r="Y2090" s="64">
        <f t="shared" si="306"/>
        <v>0</v>
      </c>
      <c r="BR2090" s="60"/>
      <c r="BV2090" s="60"/>
    </row>
    <row r="2091" spans="1:74" x14ac:dyDescent="0.25">
      <c r="A2091" s="86" t="s">
        <v>8534</v>
      </c>
      <c r="B2091" s="86" t="s">
        <v>1641</v>
      </c>
      <c r="C2091" s="102">
        <v>7</v>
      </c>
      <c r="D2091" s="163">
        <v>0</v>
      </c>
      <c r="E2091" s="163">
        <v>0</v>
      </c>
      <c r="F2091" s="163">
        <v>0</v>
      </c>
      <c r="G2091" s="163">
        <v>0</v>
      </c>
      <c r="H2091" s="163">
        <v>0</v>
      </c>
      <c r="I2091" s="163">
        <v>0</v>
      </c>
      <c r="J2091" s="163">
        <v>0</v>
      </c>
      <c r="K2091" s="226">
        <f t="shared" si="303"/>
        <v>0</v>
      </c>
      <c r="L2091" s="215"/>
      <c r="M2091" s="62">
        <v>1</v>
      </c>
      <c r="S2091" s="64" t="s">
        <v>8735</v>
      </c>
      <c r="T2091" s="69">
        <v>0</v>
      </c>
      <c r="U2091" s="69">
        <v>0</v>
      </c>
      <c r="V2091" s="69">
        <v>0</v>
      </c>
      <c r="W2091" s="69">
        <v>0</v>
      </c>
      <c r="X2091" s="69">
        <v>0</v>
      </c>
      <c r="Y2091" s="64">
        <f t="shared" si="306"/>
        <v>0</v>
      </c>
      <c r="BR2091" s="60"/>
      <c r="BV2091" s="60"/>
    </row>
    <row r="2092" spans="1:74" x14ac:dyDescent="0.25">
      <c r="A2092" s="86" t="s">
        <v>8534</v>
      </c>
      <c r="B2092" s="86" t="s">
        <v>924</v>
      </c>
      <c r="C2092" s="102">
        <v>4</v>
      </c>
      <c r="D2092" s="163">
        <v>1</v>
      </c>
      <c r="E2092" s="163">
        <v>0</v>
      </c>
      <c r="F2092" s="163">
        <v>0</v>
      </c>
      <c r="G2092" s="163">
        <v>0</v>
      </c>
      <c r="H2092" s="163">
        <v>0</v>
      </c>
      <c r="I2092" s="163">
        <v>0</v>
      </c>
      <c r="J2092" s="163">
        <v>1</v>
      </c>
      <c r="K2092" s="226">
        <f t="shared" si="303"/>
        <v>1</v>
      </c>
      <c r="L2092" s="215"/>
      <c r="M2092" s="62">
        <v>1</v>
      </c>
      <c r="S2092" s="64" t="s">
        <v>8483</v>
      </c>
      <c r="T2092" s="69">
        <v>0</v>
      </c>
      <c r="U2092" s="69">
        <v>0</v>
      </c>
      <c r="V2092" s="69">
        <v>0</v>
      </c>
      <c r="W2092" s="69">
        <v>0</v>
      </c>
      <c r="X2092" s="69">
        <v>0</v>
      </c>
      <c r="Y2092" s="64">
        <f t="shared" si="306"/>
        <v>0</v>
      </c>
      <c r="BR2092" s="60"/>
      <c r="BV2092" s="60"/>
    </row>
    <row r="2093" spans="1:74" x14ac:dyDescent="0.25">
      <c r="A2093" s="235" t="s">
        <v>8509</v>
      </c>
      <c r="B2093" s="236"/>
      <c r="C2093" s="163">
        <f t="shared" ref="C2093:J2093" si="307">SUM(C2075:C2092)</f>
        <v>994</v>
      </c>
      <c r="D2093" s="163">
        <f t="shared" si="307"/>
        <v>972</v>
      </c>
      <c r="E2093" s="163">
        <f t="shared" si="307"/>
        <v>17</v>
      </c>
      <c r="F2093" s="163">
        <f t="shared" si="307"/>
        <v>160</v>
      </c>
      <c r="G2093" s="163">
        <f t="shared" si="307"/>
        <v>59</v>
      </c>
      <c r="H2093" s="163">
        <f t="shared" si="307"/>
        <v>167</v>
      </c>
      <c r="I2093" s="163">
        <f t="shared" si="307"/>
        <v>568</v>
      </c>
      <c r="J2093" s="163">
        <f t="shared" si="307"/>
        <v>1</v>
      </c>
      <c r="K2093" s="226">
        <f t="shared" si="303"/>
        <v>972</v>
      </c>
      <c r="L2093" s="215"/>
      <c r="M2093" s="62">
        <f>SUM(M2075:M2092)</f>
        <v>974</v>
      </c>
      <c r="S2093" s="64" t="s">
        <v>8484</v>
      </c>
      <c r="T2093" s="69">
        <v>0</v>
      </c>
      <c r="U2093" s="69">
        <v>0</v>
      </c>
      <c r="V2093" s="69">
        <v>0</v>
      </c>
      <c r="W2093" s="69">
        <v>0</v>
      </c>
      <c r="X2093" s="69">
        <v>0</v>
      </c>
      <c r="Y2093" s="64">
        <f t="shared" si="306"/>
        <v>0</v>
      </c>
      <c r="BR2093" s="60"/>
      <c r="BV2093" s="60"/>
    </row>
    <row r="2094" spans="1:74" ht="22.8" x14ac:dyDescent="0.25">
      <c r="S2094" s="90" t="s">
        <v>8485</v>
      </c>
      <c r="T2094" s="91">
        <v>0</v>
      </c>
      <c r="U2094" s="91">
        <v>9</v>
      </c>
      <c r="V2094" s="91">
        <v>0</v>
      </c>
      <c r="W2094" s="91">
        <v>6</v>
      </c>
      <c r="X2094" s="91">
        <v>0</v>
      </c>
      <c r="Y2094" s="64">
        <f t="shared" si="306"/>
        <v>15</v>
      </c>
      <c r="AL2094" s="60" t="s">
        <v>5</v>
      </c>
      <c r="AM2094" s="60" t="s">
        <v>8594</v>
      </c>
      <c r="AN2094" s="60" t="s">
        <v>8699</v>
      </c>
      <c r="AO2094" s="60" t="s">
        <v>8700</v>
      </c>
      <c r="AP2094" s="60" t="s">
        <v>8597</v>
      </c>
      <c r="AQ2094" s="60" t="s">
        <v>8592</v>
      </c>
      <c r="AR2094" s="60" t="s">
        <v>8701</v>
      </c>
      <c r="AS2094" s="60" t="s">
        <v>8702</v>
      </c>
      <c r="AT2094" s="119" t="s">
        <v>8703</v>
      </c>
      <c r="AU2094" s="119" t="s">
        <v>8600</v>
      </c>
      <c r="AV2094" s="60" t="s">
        <v>8601</v>
      </c>
      <c r="AW2094" s="60" t="s">
        <v>8596</v>
      </c>
      <c r="AX2094" s="60" t="s">
        <v>8704</v>
      </c>
      <c r="AY2094" s="60" t="s">
        <v>8705</v>
      </c>
      <c r="AZ2094" s="60" t="s">
        <v>8706</v>
      </c>
      <c r="BA2094" s="60" t="s">
        <v>8599</v>
      </c>
      <c r="BB2094" s="60" t="s">
        <v>8642</v>
      </c>
      <c r="BC2094" s="60" t="s">
        <v>8605</v>
      </c>
      <c r="BR2094" s="60"/>
      <c r="BV2094" s="60"/>
    </row>
    <row r="2095" spans="1:74" x14ac:dyDescent="0.25">
      <c r="S2095" s="64" t="s">
        <v>8486</v>
      </c>
      <c r="T2095" s="69">
        <v>0</v>
      </c>
      <c r="U2095" s="69">
        <v>16</v>
      </c>
      <c r="V2095" s="69">
        <v>0</v>
      </c>
      <c r="W2095" s="69">
        <v>9</v>
      </c>
      <c r="X2095" s="69">
        <v>0</v>
      </c>
      <c r="Y2095" s="64">
        <f t="shared" si="306"/>
        <v>25</v>
      </c>
      <c r="AL2095" s="60" t="s">
        <v>8635</v>
      </c>
      <c r="AM2095" s="66">
        <v>51</v>
      </c>
      <c r="AN2095" s="66">
        <v>46</v>
      </c>
      <c r="AO2095" s="66">
        <v>37</v>
      </c>
      <c r="AP2095" s="66">
        <v>28</v>
      </c>
      <c r="AQ2095" s="66">
        <v>23</v>
      </c>
      <c r="AR2095" s="66">
        <v>12</v>
      </c>
      <c r="AS2095" s="66">
        <v>18</v>
      </c>
      <c r="AT2095" s="119">
        <v>8</v>
      </c>
      <c r="AU2095" s="119">
        <v>10</v>
      </c>
      <c r="AV2095" s="66">
        <v>4</v>
      </c>
      <c r="AW2095" s="66">
        <v>1</v>
      </c>
      <c r="AX2095" s="66">
        <v>5</v>
      </c>
      <c r="AY2095" s="66">
        <v>3</v>
      </c>
      <c r="AZ2095" s="66">
        <v>0</v>
      </c>
      <c r="BA2095" s="66">
        <v>0</v>
      </c>
      <c r="BB2095" s="66">
        <v>2</v>
      </c>
      <c r="BC2095" s="66">
        <v>0</v>
      </c>
      <c r="BR2095" s="60"/>
      <c r="BV2095" s="60"/>
    </row>
    <row r="2096" spans="1:74" x14ac:dyDescent="0.25">
      <c r="S2096" s="90" t="s">
        <v>8487</v>
      </c>
      <c r="T2096" s="91">
        <v>5</v>
      </c>
      <c r="U2096" s="91">
        <v>23</v>
      </c>
      <c r="V2096" s="91">
        <v>3</v>
      </c>
      <c r="W2096" s="91">
        <v>37</v>
      </c>
      <c r="X2096" s="91">
        <v>0</v>
      </c>
      <c r="Y2096" s="64">
        <f t="shared" si="306"/>
        <v>68</v>
      </c>
      <c r="AL2096" s="60" t="s">
        <v>8713</v>
      </c>
      <c r="AM2096" s="66">
        <v>713</v>
      </c>
      <c r="AN2096" s="66">
        <v>352</v>
      </c>
      <c r="AO2096" s="66">
        <v>266</v>
      </c>
      <c r="AP2096" s="66">
        <v>249</v>
      </c>
      <c r="AQ2096" s="66">
        <v>156</v>
      </c>
      <c r="AR2096" s="66">
        <v>84</v>
      </c>
      <c r="AS2096" s="66">
        <v>62</v>
      </c>
      <c r="AT2096" s="119">
        <v>82</v>
      </c>
      <c r="AU2096" s="119">
        <v>42</v>
      </c>
      <c r="AV2096" s="66">
        <v>52</v>
      </c>
      <c r="AW2096" s="66">
        <v>37</v>
      </c>
      <c r="AX2096" s="66">
        <v>17</v>
      </c>
      <c r="AY2096" s="66">
        <v>19</v>
      </c>
      <c r="AZ2096" s="66">
        <v>37</v>
      </c>
      <c r="BA2096" s="66">
        <v>13</v>
      </c>
      <c r="BB2096" s="66">
        <v>19</v>
      </c>
      <c r="BC2096" s="66">
        <v>16</v>
      </c>
      <c r="BR2096" s="60"/>
      <c r="BV2096" s="60"/>
    </row>
    <row r="2097" spans="1:74" x14ac:dyDescent="0.25">
      <c r="S2097" s="64" t="s">
        <v>8488</v>
      </c>
      <c r="T2097" s="69">
        <v>0</v>
      </c>
      <c r="U2097" s="69">
        <v>0</v>
      </c>
      <c r="V2097" s="69">
        <v>0</v>
      </c>
      <c r="W2097" s="69">
        <v>0</v>
      </c>
      <c r="X2097" s="69">
        <v>0</v>
      </c>
      <c r="Y2097" s="64">
        <f t="shared" si="306"/>
        <v>0</v>
      </c>
      <c r="AL2097" s="60" t="s">
        <v>8714</v>
      </c>
      <c r="AM2097" s="66">
        <v>1</v>
      </c>
      <c r="AN2097" s="66">
        <v>28</v>
      </c>
      <c r="AO2097" s="66">
        <v>72</v>
      </c>
      <c r="AP2097" s="66">
        <v>273</v>
      </c>
      <c r="AQ2097" s="66">
        <v>355</v>
      </c>
      <c r="AR2097" s="66">
        <v>161</v>
      </c>
      <c r="AS2097" s="66">
        <v>145</v>
      </c>
      <c r="AT2097" s="119">
        <v>92</v>
      </c>
      <c r="AU2097" s="119">
        <v>72</v>
      </c>
      <c r="AV2097" s="66">
        <v>60</v>
      </c>
      <c r="AW2097" s="66">
        <v>43</v>
      </c>
      <c r="AX2097" s="66">
        <v>40</v>
      </c>
      <c r="AY2097" s="66">
        <v>31</v>
      </c>
      <c r="AZ2097" s="66">
        <v>39</v>
      </c>
      <c r="BA2097" s="66">
        <v>28</v>
      </c>
      <c r="BB2097" s="66">
        <v>32</v>
      </c>
      <c r="BC2097" s="66">
        <v>17</v>
      </c>
      <c r="BR2097" s="60"/>
      <c r="BV2097" s="60"/>
    </row>
    <row r="2098" spans="1:74" x14ac:dyDescent="0.25">
      <c r="F2098" s="184"/>
      <c r="T2098" s="60">
        <f t="shared" ref="T2098:Y2098" si="308">SUM(T2089:T2097)</f>
        <v>5</v>
      </c>
      <c r="U2098" s="60">
        <f t="shared" si="308"/>
        <v>48</v>
      </c>
      <c r="V2098" s="60">
        <f t="shared" si="308"/>
        <v>3</v>
      </c>
      <c r="W2098" s="60">
        <f t="shared" si="308"/>
        <v>52</v>
      </c>
      <c r="X2098" s="60">
        <f t="shared" si="308"/>
        <v>0</v>
      </c>
      <c r="Y2098" s="60">
        <f t="shared" si="308"/>
        <v>108</v>
      </c>
      <c r="AL2098" s="190" t="s">
        <v>8595</v>
      </c>
      <c r="AM2098" s="191">
        <v>0</v>
      </c>
      <c r="AN2098" s="191">
        <v>0</v>
      </c>
      <c r="AO2098" s="191">
        <v>0</v>
      </c>
      <c r="AP2098" s="191">
        <v>0</v>
      </c>
      <c r="AQ2098" s="191">
        <v>0</v>
      </c>
      <c r="AR2098" s="191">
        <v>415</v>
      </c>
      <c r="AS2098" s="191">
        <v>435</v>
      </c>
      <c r="AT2098" s="229">
        <v>345</v>
      </c>
      <c r="AU2098" s="229">
        <v>433</v>
      </c>
      <c r="AV2098" s="191">
        <v>457</v>
      </c>
      <c r="AW2098" s="191">
        <v>568</v>
      </c>
      <c r="AX2098" s="191">
        <v>453</v>
      </c>
      <c r="AY2098" s="191">
        <v>391</v>
      </c>
      <c r="AZ2098" s="191">
        <v>236</v>
      </c>
      <c r="BA2098" s="191">
        <v>35</v>
      </c>
      <c r="BB2098" s="191">
        <v>44</v>
      </c>
      <c r="BC2098" s="191">
        <v>12</v>
      </c>
      <c r="BR2098" s="60"/>
      <c r="BV2098" s="60"/>
    </row>
    <row r="2099" spans="1:74" x14ac:dyDescent="0.25">
      <c r="T2099" s="62"/>
      <c r="U2099" s="62"/>
      <c r="V2099" s="62"/>
      <c r="W2099" s="62"/>
      <c r="X2099" s="62"/>
      <c r="AL2099" s="60" t="s">
        <v>8715</v>
      </c>
      <c r="AM2099" s="66">
        <v>0</v>
      </c>
      <c r="AN2099" s="66">
        <v>0</v>
      </c>
      <c r="AO2099" s="66">
        <v>0</v>
      </c>
      <c r="AP2099" s="66">
        <v>0</v>
      </c>
      <c r="AQ2099" s="66">
        <v>2</v>
      </c>
      <c r="AR2099" s="66">
        <v>15</v>
      </c>
      <c r="AS2099" s="66">
        <v>39</v>
      </c>
      <c r="AT2099" s="119">
        <v>174</v>
      </c>
      <c r="AU2099" s="119">
        <v>257</v>
      </c>
      <c r="AV2099" s="66">
        <v>409</v>
      </c>
      <c r="AW2099" s="66">
        <v>233</v>
      </c>
      <c r="AX2099" s="66">
        <v>203</v>
      </c>
      <c r="AY2099" s="66">
        <v>114</v>
      </c>
      <c r="AZ2099" s="66">
        <v>154</v>
      </c>
      <c r="BA2099" s="66">
        <v>112</v>
      </c>
      <c r="BB2099" s="66">
        <v>124</v>
      </c>
      <c r="BC2099" s="66">
        <v>60</v>
      </c>
      <c r="BR2099" s="60"/>
      <c r="BV2099" s="60"/>
    </row>
    <row r="2100" spans="1:74" x14ac:dyDescent="0.25">
      <c r="S2100" s="64" t="s">
        <v>8511</v>
      </c>
      <c r="T2100" s="64" t="s">
        <v>115</v>
      </c>
      <c r="U2100" s="64" t="s">
        <v>135</v>
      </c>
      <c r="V2100" s="64" t="s">
        <v>139</v>
      </c>
      <c r="W2100" s="64" t="s">
        <v>121</v>
      </c>
      <c r="X2100" s="64" t="s">
        <v>667</v>
      </c>
      <c r="Y2100" s="64" t="s">
        <v>8512</v>
      </c>
      <c r="AL2100" s="190" t="s">
        <v>8598</v>
      </c>
      <c r="AM2100" s="191">
        <v>0</v>
      </c>
      <c r="AN2100" s="191">
        <v>0</v>
      </c>
      <c r="AO2100" s="191">
        <v>0</v>
      </c>
      <c r="AP2100" s="191">
        <v>0</v>
      </c>
      <c r="AQ2100" s="191">
        <v>0</v>
      </c>
      <c r="AR2100" s="191">
        <v>0</v>
      </c>
      <c r="AS2100" s="191">
        <v>0</v>
      </c>
      <c r="AT2100" s="191">
        <v>0</v>
      </c>
      <c r="AU2100" s="191">
        <v>0</v>
      </c>
      <c r="AV2100" s="191">
        <v>2</v>
      </c>
      <c r="AW2100" s="191">
        <v>10</v>
      </c>
      <c r="AX2100" s="191">
        <v>51</v>
      </c>
      <c r="AY2100" s="191">
        <v>115</v>
      </c>
      <c r="AZ2100" s="191">
        <v>428</v>
      </c>
      <c r="BA2100" s="191">
        <v>525</v>
      </c>
      <c r="BB2100" s="191">
        <v>467</v>
      </c>
      <c r="BC2100" s="191">
        <v>379</v>
      </c>
      <c r="BR2100" s="60"/>
      <c r="BV2100" s="60"/>
    </row>
    <row r="2101" spans="1:74" x14ac:dyDescent="0.25">
      <c r="S2101" s="64" t="s">
        <v>8733</v>
      </c>
      <c r="T2101" s="69">
        <v>0</v>
      </c>
      <c r="U2101" s="69">
        <v>0</v>
      </c>
      <c r="V2101" s="69">
        <v>0</v>
      </c>
      <c r="W2101" s="69">
        <v>0</v>
      </c>
      <c r="X2101" s="69">
        <v>0</v>
      </c>
      <c r="Y2101" s="64">
        <f t="shared" ref="Y2101:Y2108" si="309">SUM(T2101:W2101)</f>
        <v>0</v>
      </c>
      <c r="AL2101" s="60" t="s">
        <v>8724</v>
      </c>
      <c r="AM2101" s="66">
        <v>0</v>
      </c>
      <c r="AN2101" s="66">
        <v>0</v>
      </c>
      <c r="AO2101" s="66">
        <v>0</v>
      </c>
      <c r="AP2101" s="66">
        <v>0</v>
      </c>
      <c r="AQ2101" s="66">
        <v>0</v>
      </c>
      <c r="AR2101" s="66">
        <v>0</v>
      </c>
      <c r="AS2101" s="66">
        <v>0</v>
      </c>
      <c r="AT2101" s="66">
        <v>0</v>
      </c>
      <c r="AU2101" s="66">
        <v>0</v>
      </c>
      <c r="AV2101" s="66">
        <v>1</v>
      </c>
      <c r="AW2101" s="66">
        <v>7</v>
      </c>
      <c r="AX2101" s="66">
        <v>40</v>
      </c>
      <c r="AY2101" s="66">
        <v>42</v>
      </c>
      <c r="AZ2101" s="66">
        <v>161</v>
      </c>
      <c r="BA2101" s="66">
        <v>182</v>
      </c>
      <c r="BB2101" s="66">
        <v>349</v>
      </c>
      <c r="BC2101" s="66">
        <v>202</v>
      </c>
      <c r="BR2101" s="60"/>
      <c r="BV2101" s="60"/>
    </row>
    <row r="2102" spans="1:74" x14ac:dyDescent="0.25">
      <c r="S2102" s="64" t="s">
        <v>8734</v>
      </c>
      <c r="T2102" s="69">
        <v>0</v>
      </c>
      <c r="U2102" s="69">
        <v>0</v>
      </c>
      <c r="V2102" s="69">
        <v>0</v>
      </c>
      <c r="W2102" s="69">
        <v>0</v>
      </c>
      <c r="X2102" s="69">
        <v>0</v>
      </c>
      <c r="Y2102" s="64">
        <f t="shared" si="309"/>
        <v>0</v>
      </c>
      <c r="AL2102" s="190" t="s">
        <v>8603</v>
      </c>
      <c r="AM2102" s="191">
        <v>0</v>
      </c>
      <c r="AN2102" s="191">
        <v>0</v>
      </c>
      <c r="AO2102" s="191">
        <v>0</v>
      </c>
      <c r="AP2102" s="191">
        <v>0</v>
      </c>
      <c r="AQ2102" s="191">
        <v>0</v>
      </c>
      <c r="AR2102" s="191">
        <v>0</v>
      </c>
      <c r="AS2102" s="191">
        <v>0</v>
      </c>
      <c r="AT2102" s="191">
        <v>0</v>
      </c>
      <c r="AU2102" s="191">
        <v>0</v>
      </c>
      <c r="AV2102" s="191">
        <v>0</v>
      </c>
      <c r="AW2102" s="191">
        <v>0</v>
      </c>
      <c r="AX2102" s="191">
        <v>13</v>
      </c>
      <c r="AY2102" s="191">
        <v>33</v>
      </c>
      <c r="AZ2102" s="191">
        <v>51</v>
      </c>
      <c r="BA2102" s="191">
        <v>28</v>
      </c>
      <c r="BB2102" s="191">
        <v>181</v>
      </c>
      <c r="BC2102" s="191">
        <v>177</v>
      </c>
      <c r="BR2102" s="60"/>
      <c r="BV2102" s="60"/>
    </row>
    <row r="2103" spans="1:74" x14ac:dyDescent="0.25">
      <c r="S2103" s="64" t="s">
        <v>8735</v>
      </c>
      <c r="T2103" s="69">
        <v>0</v>
      </c>
      <c r="U2103" s="69">
        <v>0</v>
      </c>
      <c r="V2103" s="69">
        <v>0</v>
      </c>
      <c r="W2103" s="69">
        <v>0</v>
      </c>
      <c r="X2103" s="69">
        <v>0</v>
      </c>
      <c r="Y2103" s="64">
        <f t="shared" si="309"/>
        <v>0</v>
      </c>
      <c r="AL2103" s="60" t="s">
        <v>8725</v>
      </c>
      <c r="AM2103" s="66">
        <v>0</v>
      </c>
      <c r="AN2103" s="66">
        <v>0</v>
      </c>
      <c r="AO2103" s="66">
        <v>0</v>
      </c>
      <c r="AP2103" s="66">
        <v>0</v>
      </c>
      <c r="AQ2103" s="66">
        <v>0</v>
      </c>
      <c r="AR2103" s="66">
        <v>0</v>
      </c>
      <c r="AS2103" s="66">
        <v>0</v>
      </c>
      <c r="AT2103" s="66">
        <v>0</v>
      </c>
      <c r="AU2103" s="66">
        <v>0</v>
      </c>
      <c r="AV2103" s="66">
        <v>0</v>
      </c>
      <c r="AW2103" s="66">
        <v>0</v>
      </c>
      <c r="AX2103" s="66">
        <v>0</v>
      </c>
      <c r="AY2103" s="66">
        <v>0</v>
      </c>
      <c r="AZ2103" s="66">
        <v>0</v>
      </c>
      <c r="BA2103" s="66">
        <v>0</v>
      </c>
      <c r="BB2103" s="66">
        <v>0</v>
      </c>
      <c r="BC2103" s="66">
        <v>0</v>
      </c>
      <c r="BR2103" s="60"/>
      <c r="BV2103" s="60"/>
    </row>
    <row r="2104" spans="1:74" x14ac:dyDescent="0.25">
      <c r="S2104" s="64" t="s">
        <v>8483</v>
      </c>
      <c r="T2104" s="69">
        <v>0</v>
      </c>
      <c r="U2104" s="69">
        <v>0</v>
      </c>
      <c r="V2104" s="69">
        <v>0</v>
      </c>
      <c r="W2104" s="69">
        <v>0</v>
      </c>
      <c r="X2104" s="69">
        <v>0</v>
      </c>
      <c r="Y2104" s="64">
        <f t="shared" si="309"/>
        <v>0</v>
      </c>
      <c r="AL2104" s="190" t="s">
        <v>8607</v>
      </c>
      <c r="AM2104" s="191">
        <v>0</v>
      </c>
      <c r="AN2104" s="191">
        <v>0</v>
      </c>
      <c r="AO2104" s="191">
        <v>0</v>
      </c>
      <c r="AP2104" s="191">
        <v>0</v>
      </c>
      <c r="AQ2104" s="191">
        <v>0</v>
      </c>
      <c r="AR2104" s="191">
        <v>0</v>
      </c>
      <c r="AS2104" s="191">
        <v>0</v>
      </c>
      <c r="AT2104" s="191">
        <v>0</v>
      </c>
      <c r="AU2104" s="191">
        <v>0</v>
      </c>
      <c r="AV2104" s="191">
        <v>0</v>
      </c>
      <c r="AW2104" s="191">
        <v>0</v>
      </c>
      <c r="AX2104" s="191">
        <v>0</v>
      </c>
      <c r="AY2104" s="191">
        <v>0</v>
      </c>
      <c r="AZ2104" s="191">
        <v>0</v>
      </c>
      <c r="BA2104" s="191">
        <v>0</v>
      </c>
      <c r="BB2104" s="191">
        <v>0</v>
      </c>
      <c r="BC2104" s="191">
        <v>0</v>
      </c>
      <c r="BR2104" s="60"/>
      <c r="BV2104" s="60"/>
    </row>
    <row r="2105" spans="1:74" x14ac:dyDescent="0.25">
      <c r="S2105" s="64" t="s">
        <v>8484</v>
      </c>
      <c r="T2105" s="69">
        <v>0</v>
      </c>
      <c r="U2105" s="69">
        <v>10</v>
      </c>
      <c r="V2105" s="69">
        <v>0</v>
      </c>
      <c r="W2105" s="69">
        <v>6</v>
      </c>
      <c r="X2105" s="69">
        <v>0</v>
      </c>
      <c r="Y2105" s="64">
        <f t="shared" si="309"/>
        <v>16</v>
      </c>
      <c r="BR2105" s="60"/>
      <c r="BV2105" s="60"/>
    </row>
    <row r="2106" spans="1:74" x14ac:dyDescent="0.25">
      <c r="S2106" s="90" t="s">
        <v>8485</v>
      </c>
      <c r="T2106" s="91">
        <v>0</v>
      </c>
      <c r="U2106" s="91">
        <v>9</v>
      </c>
      <c r="V2106" s="91">
        <v>0</v>
      </c>
      <c r="W2106" s="91">
        <v>8</v>
      </c>
      <c r="X2106" s="91">
        <v>12</v>
      </c>
      <c r="Y2106" s="64">
        <f t="shared" si="309"/>
        <v>17</v>
      </c>
      <c r="BR2106" s="60"/>
      <c r="BV2106" s="60"/>
    </row>
    <row r="2107" spans="1:74" x14ac:dyDescent="0.25">
      <c r="S2107" s="64" t="s">
        <v>8486</v>
      </c>
      <c r="T2107" s="69">
        <v>6</v>
      </c>
      <c r="U2107" s="69">
        <v>14</v>
      </c>
      <c r="V2107" s="69">
        <v>5</v>
      </c>
      <c r="W2107" s="69">
        <v>35</v>
      </c>
      <c r="X2107" s="69">
        <v>379</v>
      </c>
      <c r="Y2107" s="64">
        <f t="shared" si="309"/>
        <v>60</v>
      </c>
      <c r="BR2107" s="60"/>
      <c r="BV2107" s="60"/>
    </row>
    <row r="2108" spans="1:74" x14ac:dyDescent="0.25">
      <c r="S2108" s="90" t="s">
        <v>8487</v>
      </c>
      <c r="T2108" s="91">
        <v>6</v>
      </c>
      <c r="U2108" s="91">
        <v>79</v>
      </c>
      <c r="V2108" s="91">
        <v>51</v>
      </c>
      <c r="W2108" s="91">
        <v>66</v>
      </c>
      <c r="X2108" s="91">
        <v>177</v>
      </c>
      <c r="Y2108" s="64">
        <f t="shared" si="309"/>
        <v>202</v>
      </c>
      <c r="BR2108" s="60"/>
      <c r="BV2108" s="60"/>
    </row>
    <row r="2109" spans="1:74" x14ac:dyDescent="0.25">
      <c r="S2109" s="64" t="s">
        <v>8488</v>
      </c>
      <c r="T2109" s="69">
        <v>0</v>
      </c>
      <c r="U2109" s="69">
        <v>0</v>
      </c>
      <c r="V2109" s="69">
        <v>0</v>
      </c>
      <c r="W2109" s="69">
        <v>0</v>
      </c>
      <c r="X2109" s="69">
        <v>0</v>
      </c>
      <c r="Y2109" s="64">
        <v>1</v>
      </c>
      <c r="BR2109" s="60"/>
      <c r="BV2109" s="60"/>
    </row>
    <row r="2110" spans="1:74" x14ac:dyDescent="0.25">
      <c r="T2110" s="60">
        <f t="shared" ref="T2110:Y2110" si="310">SUM(T2101:T2109)</f>
        <v>12</v>
      </c>
      <c r="U2110" s="60">
        <f t="shared" si="310"/>
        <v>112</v>
      </c>
      <c r="V2110" s="60">
        <f t="shared" si="310"/>
        <v>56</v>
      </c>
      <c r="W2110" s="60">
        <f t="shared" si="310"/>
        <v>115</v>
      </c>
      <c r="X2110" s="60">
        <f t="shared" si="310"/>
        <v>568</v>
      </c>
      <c r="Y2110" s="60">
        <f t="shared" si="310"/>
        <v>296</v>
      </c>
      <c r="BR2110" s="60"/>
      <c r="BV2110" s="60"/>
    </row>
    <row r="2111" spans="1:74" ht="39.6" x14ac:dyDescent="0.25">
      <c r="A2111" s="77" t="s">
        <v>8642</v>
      </c>
      <c r="B2111" s="77" t="s">
        <v>7388</v>
      </c>
      <c r="C2111" s="77" t="s">
        <v>8472</v>
      </c>
      <c r="D2111" s="77" t="s">
        <v>8496</v>
      </c>
      <c r="E2111" s="77" t="s">
        <v>8497</v>
      </c>
      <c r="F2111" s="77" t="s">
        <v>8498</v>
      </c>
      <c r="G2111" s="77" t="s">
        <v>8499</v>
      </c>
      <c r="H2111" s="77" t="s">
        <v>8500</v>
      </c>
      <c r="I2111" s="77" t="s">
        <v>8501</v>
      </c>
      <c r="J2111" s="67" t="s">
        <v>8503</v>
      </c>
      <c r="L2111" s="79" t="s">
        <v>8747</v>
      </c>
      <c r="S2111" s="60" t="s">
        <v>8642</v>
      </c>
      <c r="AL2111" s="66" t="s">
        <v>8566</v>
      </c>
      <c r="AM2111" s="119" t="s">
        <v>8642</v>
      </c>
      <c r="AN2111" s="66"/>
      <c r="AO2111" s="66"/>
      <c r="AP2111" s="66"/>
      <c r="BR2111" s="60"/>
      <c r="BV2111" s="60"/>
    </row>
    <row r="2112" spans="1:74" x14ac:dyDescent="0.25">
      <c r="A2112" s="86" t="s">
        <v>8740</v>
      </c>
      <c r="B2112" s="86" t="s">
        <v>1641</v>
      </c>
      <c r="C2112" s="102">
        <v>1</v>
      </c>
      <c r="D2112" s="115">
        <v>1</v>
      </c>
      <c r="E2112" s="163">
        <v>0</v>
      </c>
      <c r="F2112" s="163">
        <v>1</v>
      </c>
      <c r="G2112" s="163">
        <v>0</v>
      </c>
      <c r="H2112" s="163">
        <v>0</v>
      </c>
      <c r="I2112" s="163">
        <v>0</v>
      </c>
      <c r="J2112" s="226">
        <f t="shared" ref="J2112:J2132" si="311">SUM(E2112:I2112)</f>
        <v>1</v>
      </c>
      <c r="S2112" s="64" t="s">
        <v>8505</v>
      </c>
      <c r="T2112" s="64" t="s">
        <v>115</v>
      </c>
      <c r="U2112" s="64" t="s">
        <v>135</v>
      </c>
      <c r="V2112" s="64" t="s">
        <v>139</v>
      </c>
      <c r="W2112" s="64" t="s">
        <v>121</v>
      </c>
      <c r="X2112" s="64" t="s">
        <v>667</v>
      </c>
      <c r="Y2112" s="64" t="s">
        <v>8</v>
      </c>
      <c r="AL2112" s="60" t="s">
        <v>8692</v>
      </c>
      <c r="AM2112" s="66"/>
      <c r="AN2112" s="66"/>
      <c r="AO2112" s="66"/>
      <c r="AP2112" s="66"/>
      <c r="BR2112" s="60"/>
      <c r="BV2112" s="60"/>
    </row>
    <row r="2113" spans="1:74" x14ac:dyDescent="0.25">
      <c r="A2113" s="86" t="s">
        <v>8741</v>
      </c>
      <c r="B2113" s="86" t="s">
        <v>1641</v>
      </c>
      <c r="C2113" s="102">
        <v>1</v>
      </c>
      <c r="D2113" s="115">
        <v>1</v>
      </c>
      <c r="E2113" s="163">
        <v>0</v>
      </c>
      <c r="F2113" s="163">
        <v>1</v>
      </c>
      <c r="G2113" s="163">
        <v>0</v>
      </c>
      <c r="H2113" s="163">
        <v>0</v>
      </c>
      <c r="I2113" s="163">
        <v>0</v>
      </c>
      <c r="J2113" s="226">
        <f t="shared" si="311"/>
        <v>1</v>
      </c>
      <c r="S2113" s="64" t="s">
        <v>8733</v>
      </c>
      <c r="T2113" s="69">
        <v>0</v>
      </c>
      <c r="U2113" s="69">
        <v>1</v>
      </c>
      <c r="V2113" s="69">
        <v>0</v>
      </c>
      <c r="W2113" s="69">
        <v>0</v>
      </c>
      <c r="X2113" s="69">
        <v>0</v>
      </c>
      <c r="Y2113" s="64">
        <f t="shared" ref="Y2113:Y2121" si="312">SUM(T2113:X2113)</f>
        <v>1</v>
      </c>
      <c r="AL2113" s="60" t="s">
        <v>8694</v>
      </c>
      <c r="AM2113" s="66"/>
      <c r="AN2113" s="66"/>
      <c r="AO2113" s="66"/>
      <c r="AP2113" s="66"/>
      <c r="BR2113" s="60"/>
      <c r="BV2113" s="60"/>
    </row>
    <row r="2114" spans="1:74" x14ac:dyDescent="0.25">
      <c r="A2114" s="86" t="s">
        <v>8742</v>
      </c>
      <c r="B2114" s="86" t="s">
        <v>1641</v>
      </c>
      <c r="C2114" s="102">
        <v>1</v>
      </c>
      <c r="D2114" s="115">
        <v>1</v>
      </c>
      <c r="E2114" s="163">
        <v>0</v>
      </c>
      <c r="F2114" s="163">
        <v>1</v>
      </c>
      <c r="G2114" s="163">
        <v>0</v>
      </c>
      <c r="H2114" s="163">
        <v>0</v>
      </c>
      <c r="I2114" s="163">
        <v>0</v>
      </c>
      <c r="J2114" s="226">
        <f t="shared" si="311"/>
        <v>1</v>
      </c>
      <c r="L2114" s="62">
        <v>3</v>
      </c>
      <c r="S2114" s="64" t="s">
        <v>8734</v>
      </c>
      <c r="T2114" s="69">
        <v>0</v>
      </c>
      <c r="U2114" s="69">
        <v>1</v>
      </c>
      <c r="V2114" s="69">
        <v>0</v>
      </c>
      <c r="W2114" s="69">
        <v>0</v>
      </c>
      <c r="X2114" s="69">
        <v>0</v>
      </c>
      <c r="Y2114" s="64">
        <f t="shared" si="312"/>
        <v>1</v>
      </c>
      <c r="AM2114" s="66"/>
      <c r="AN2114" s="66"/>
      <c r="AO2114" s="66"/>
      <c r="AP2114" s="66"/>
      <c r="BR2114" s="60"/>
      <c r="BV2114" s="60"/>
    </row>
    <row r="2115" spans="1:74" ht="22.8" x14ac:dyDescent="0.25">
      <c r="A2115" s="200" t="s">
        <v>8738</v>
      </c>
      <c r="B2115" s="200" t="s">
        <v>924</v>
      </c>
      <c r="C2115" s="232">
        <v>1</v>
      </c>
      <c r="D2115" s="187">
        <v>1</v>
      </c>
      <c r="E2115" s="172">
        <v>0</v>
      </c>
      <c r="F2115" s="172">
        <v>1</v>
      </c>
      <c r="G2115" s="172">
        <v>0</v>
      </c>
      <c r="H2115" s="172">
        <v>0</v>
      </c>
      <c r="I2115" s="172">
        <v>0</v>
      </c>
      <c r="J2115" s="227">
        <f t="shared" si="311"/>
        <v>1</v>
      </c>
      <c r="K2115" s="190"/>
      <c r="L2115" s="233"/>
      <c r="S2115" s="64" t="s">
        <v>8735</v>
      </c>
      <c r="T2115" s="69">
        <v>0</v>
      </c>
      <c r="U2115" s="69">
        <v>1</v>
      </c>
      <c r="V2115" s="69">
        <v>0</v>
      </c>
      <c r="W2115" s="69">
        <v>0</v>
      </c>
      <c r="X2115" s="69">
        <v>0</v>
      </c>
      <c r="Y2115" s="64">
        <f t="shared" si="312"/>
        <v>1</v>
      </c>
      <c r="AL2115" s="60" t="s">
        <v>5</v>
      </c>
      <c r="AM2115" s="60" t="s">
        <v>8698</v>
      </c>
      <c r="AN2115" s="60" t="s">
        <v>8699</v>
      </c>
      <c r="AO2115" s="60" t="s">
        <v>8700</v>
      </c>
      <c r="AP2115" s="60" t="s">
        <v>8597</v>
      </c>
      <c r="AQ2115" s="60" t="s">
        <v>8592</v>
      </c>
      <c r="AR2115" s="60" t="s">
        <v>8701</v>
      </c>
      <c r="AS2115" s="60" t="s">
        <v>8702</v>
      </c>
      <c r="AT2115" s="119" t="s">
        <v>8703</v>
      </c>
      <c r="AU2115" s="119" t="s">
        <v>8600</v>
      </c>
      <c r="AV2115" s="60" t="s">
        <v>8601</v>
      </c>
      <c r="AW2115" s="60" t="s">
        <v>8596</v>
      </c>
      <c r="AX2115" s="60" t="s">
        <v>8704</v>
      </c>
      <c r="AY2115" s="60" t="s">
        <v>8705</v>
      </c>
      <c r="AZ2115" s="60" t="s">
        <v>8706</v>
      </c>
      <c r="BA2115" s="60" t="s">
        <v>8599</v>
      </c>
      <c r="BB2115" s="60" t="s">
        <v>8642</v>
      </c>
      <c r="BR2115" s="60"/>
      <c r="BV2115" s="60"/>
    </row>
    <row r="2116" spans="1:74" x14ac:dyDescent="0.25">
      <c r="A2116" s="200" t="s">
        <v>8738</v>
      </c>
      <c r="B2116" s="200" t="s">
        <v>2680</v>
      </c>
      <c r="C2116" s="232">
        <v>1</v>
      </c>
      <c r="D2116" s="187">
        <v>1</v>
      </c>
      <c r="E2116" s="172">
        <v>0</v>
      </c>
      <c r="F2116" s="172">
        <v>1</v>
      </c>
      <c r="G2116" s="172">
        <v>0</v>
      </c>
      <c r="H2116" s="172">
        <v>0</v>
      </c>
      <c r="I2116" s="172">
        <v>0</v>
      </c>
      <c r="J2116" s="227">
        <f t="shared" si="311"/>
        <v>1</v>
      </c>
      <c r="K2116" s="190"/>
      <c r="L2116" s="233">
        <f>SUM(J2115:J2116)</f>
        <v>2</v>
      </c>
      <c r="S2116" s="64" t="s">
        <v>8483</v>
      </c>
      <c r="T2116" s="69">
        <v>0</v>
      </c>
      <c r="U2116" s="69">
        <v>2</v>
      </c>
      <c r="V2116" s="69">
        <v>0</v>
      </c>
      <c r="W2116" s="69">
        <v>0</v>
      </c>
      <c r="X2116" s="69">
        <v>0</v>
      </c>
      <c r="Y2116" s="64">
        <f t="shared" si="312"/>
        <v>2</v>
      </c>
      <c r="AL2116" s="60" t="s">
        <v>8582</v>
      </c>
      <c r="AM2116" s="66">
        <v>0</v>
      </c>
      <c r="AN2116" s="66">
        <v>0</v>
      </c>
      <c r="AO2116" s="66">
        <v>0</v>
      </c>
      <c r="AP2116" s="66">
        <v>0</v>
      </c>
      <c r="AQ2116" s="66">
        <v>0</v>
      </c>
      <c r="AR2116" s="66">
        <v>0</v>
      </c>
      <c r="AS2116" s="66">
        <v>0</v>
      </c>
      <c r="AT2116" s="119">
        <v>0</v>
      </c>
      <c r="AU2116" s="119">
        <v>0</v>
      </c>
      <c r="AV2116" s="66">
        <v>0</v>
      </c>
      <c r="AW2116" s="66">
        <v>0</v>
      </c>
      <c r="AX2116" s="66">
        <v>0</v>
      </c>
      <c r="AY2116" s="66">
        <v>0</v>
      </c>
      <c r="AZ2116" s="66">
        <v>0</v>
      </c>
      <c r="BA2116" s="66">
        <v>0</v>
      </c>
      <c r="BB2116" s="66">
        <v>0</v>
      </c>
      <c r="BR2116" s="60"/>
      <c r="BV2116" s="60"/>
    </row>
    <row r="2117" spans="1:74" x14ac:dyDescent="0.25">
      <c r="A2117" s="86" t="s">
        <v>8545</v>
      </c>
      <c r="B2117" s="86" t="s">
        <v>2680</v>
      </c>
      <c r="C2117" s="102">
        <v>1</v>
      </c>
      <c r="D2117" s="115">
        <v>1</v>
      </c>
      <c r="E2117" s="163">
        <v>0</v>
      </c>
      <c r="F2117" s="163">
        <v>1</v>
      </c>
      <c r="G2117" s="163">
        <v>0</v>
      </c>
      <c r="H2117" s="163">
        <v>0</v>
      </c>
      <c r="I2117" s="163">
        <v>0</v>
      </c>
      <c r="J2117" s="226">
        <f t="shared" si="311"/>
        <v>1</v>
      </c>
      <c r="S2117" s="64" t="s">
        <v>8484</v>
      </c>
      <c r="T2117" s="69">
        <v>0</v>
      </c>
      <c r="U2117" s="69">
        <v>9</v>
      </c>
      <c r="V2117" s="69">
        <v>2</v>
      </c>
      <c r="W2117" s="69">
        <v>9</v>
      </c>
      <c r="X2117" s="69">
        <v>0</v>
      </c>
      <c r="Y2117" s="64">
        <f t="shared" si="312"/>
        <v>20</v>
      </c>
      <c r="AL2117" s="60" t="s">
        <v>8583</v>
      </c>
      <c r="AM2117" s="66">
        <v>0</v>
      </c>
      <c r="AN2117" s="66">
        <v>0</v>
      </c>
      <c r="AO2117" s="66">
        <v>0</v>
      </c>
      <c r="AP2117" s="66">
        <v>0</v>
      </c>
      <c r="AQ2117" s="66">
        <v>0</v>
      </c>
      <c r="AR2117" s="66">
        <v>0</v>
      </c>
      <c r="AS2117" s="66">
        <v>0</v>
      </c>
      <c r="AT2117" s="119">
        <v>0</v>
      </c>
      <c r="AU2117" s="119">
        <v>0</v>
      </c>
      <c r="AV2117" s="66">
        <v>0</v>
      </c>
      <c r="AW2117" s="66">
        <v>0</v>
      </c>
      <c r="AX2117" s="66">
        <v>0</v>
      </c>
      <c r="AY2117" s="66">
        <v>0</v>
      </c>
      <c r="AZ2117" s="66">
        <v>0</v>
      </c>
      <c r="BA2117" s="66">
        <v>0</v>
      </c>
      <c r="BB2117" s="66">
        <v>0</v>
      </c>
      <c r="BR2117" s="60"/>
      <c r="BV2117" s="60"/>
    </row>
    <row r="2118" spans="1:74" x14ac:dyDescent="0.25">
      <c r="A2118" s="86" t="s">
        <v>8545</v>
      </c>
      <c r="B2118" s="86" t="s">
        <v>1641</v>
      </c>
      <c r="C2118" s="102">
        <v>1</v>
      </c>
      <c r="D2118" s="115">
        <v>1</v>
      </c>
      <c r="E2118" s="163">
        <v>0</v>
      </c>
      <c r="F2118" s="163">
        <v>1</v>
      </c>
      <c r="G2118" s="163">
        <v>0</v>
      </c>
      <c r="H2118" s="163">
        <v>0</v>
      </c>
      <c r="I2118" s="163">
        <v>0</v>
      </c>
      <c r="J2118" s="226">
        <f t="shared" si="311"/>
        <v>1</v>
      </c>
      <c r="S2118" s="90" t="s">
        <v>8485</v>
      </c>
      <c r="T2118" s="91">
        <v>0</v>
      </c>
      <c r="U2118" s="91">
        <v>19</v>
      </c>
      <c r="V2118" s="91">
        <v>2</v>
      </c>
      <c r="W2118" s="91">
        <v>27</v>
      </c>
      <c r="X2118" s="91">
        <v>44</v>
      </c>
      <c r="Y2118" s="64">
        <f t="shared" si="312"/>
        <v>92</v>
      </c>
      <c r="AL2118" s="60" t="s">
        <v>8584</v>
      </c>
      <c r="AM2118" s="66">
        <v>0</v>
      </c>
      <c r="AN2118" s="66">
        <v>0</v>
      </c>
      <c r="AO2118" s="66">
        <v>0</v>
      </c>
      <c r="AP2118" s="66">
        <v>0</v>
      </c>
      <c r="AQ2118" s="66">
        <v>0</v>
      </c>
      <c r="AR2118" s="66">
        <v>0</v>
      </c>
      <c r="AS2118" s="66">
        <v>0</v>
      </c>
      <c r="AT2118" s="119">
        <v>0</v>
      </c>
      <c r="AU2118" s="119">
        <v>0</v>
      </c>
      <c r="AV2118" s="66">
        <v>0</v>
      </c>
      <c r="AW2118" s="66">
        <v>0</v>
      </c>
      <c r="AX2118" s="66">
        <v>1</v>
      </c>
      <c r="AY2118" s="66">
        <v>0</v>
      </c>
      <c r="AZ2118" s="66">
        <v>0</v>
      </c>
      <c r="BA2118" s="66">
        <v>0</v>
      </c>
      <c r="BB2118" s="66">
        <v>0</v>
      </c>
      <c r="BR2118" s="60"/>
      <c r="BV2118" s="60"/>
    </row>
    <row r="2119" spans="1:74" x14ac:dyDescent="0.25">
      <c r="A2119" s="86" t="s">
        <v>8545</v>
      </c>
      <c r="B2119" s="86" t="s">
        <v>7219</v>
      </c>
      <c r="C2119" s="102">
        <v>1</v>
      </c>
      <c r="D2119" s="115">
        <v>1</v>
      </c>
      <c r="E2119" s="163">
        <v>0</v>
      </c>
      <c r="F2119" s="163">
        <v>1</v>
      </c>
      <c r="G2119" s="163">
        <v>0</v>
      </c>
      <c r="H2119" s="163">
        <v>0</v>
      </c>
      <c r="I2119" s="163">
        <v>0</v>
      </c>
      <c r="J2119" s="226">
        <f t="shared" si="311"/>
        <v>1</v>
      </c>
      <c r="S2119" s="64" t="s">
        <v>8486</v>
      </c>
      <c r="T2119" s="69">
        <v>7</v>
      </c>
      <c r="U2119" s="69">
        <v>38</v>
      </c>
      <c r="V2119" s="69">
        <v>6</v>
      </c>
      <c r="W2119" s="69">
        <v>111</v>
      </c>
      <c r="X2119" s="69">
        <v>467</v>
      </c>
      <c r="Y2119" s="64">
        <f t="shared" si="312"/>
        <v>629</v>
      </c>
      <c r="AL2119" s="60" t="s">
        <v>8585</v>
      </c>
      <c r="AM2119" s="66">
        <v>0</v>
      </c>
      <c r="AN2119" s="66">
        <v>0</v>
      </c>
      <c r="AO2119" s="66">
        <v>0</v>
      </c>
      <c r="AP2119" s="66">
        <v>0</v>
      </c>
      <c r="AQ2119" s="66">
        <v>0</v>
      </c>
      <c r="AR2119" s="66">
        <v>0</v>
      </c>
      <c r="AS2119" s="66">
        <v>0</v>
      </c>
      <c r="AT2119" s="119">
        <v>0</v>
      </c>
      <c r="AU2119" s="119">
        <v>0</v>
      </c>
      <c r="AV2119" s="66">
        <v>0</v>
      </c>
      <c r="AW2119" s="66">
        <v>0</v>
      </c>
      <c r="AX2119" s="66">
        <v>1</v>
      </c>
      <c r="AY2119" s="66">
        <v>0</v>
      </c>
      <c r="AZ2119" s="66">
        <v>0</v>
      </c>
      <c r="BA2119" s="66">
        <v>0</v>
      </c>
      <c r="BB2119" s="66">
        <v>0</v>
      </c>
      <c r="BR2119" s="60"/>
      <c r="BV2119" s="60"/>
    </row>
    <row r="2120" spans="1:74" x14ac:dyDescent="0.25">
      <c r="A2120" s="86" t="s">
        <v>8545</v>
      </c>
      <c r="B2120" s="86" t="s">
        <v>924</v>
      </c>
      <c r="C2120" s="102">
        <v>17</v>
      </c>
      <c r="D2120" s="115">
        <v>17</v>
      </c>
      <c r="E2120" s="163">
        <v>0</v>
      </c>
      <c r="F2120" s="163">
        <v>6</v>
      </c>
      <c r="G2120" s="163">
        <v>2</v>
      </c>
      <c r="H2120" s="163">
        <v>9</v>
      </c>
      <c r="I2120" s="163">
        <v>0</v>
      </c>
      <c r="J2120" s="226">
        <f t="shared" si="311"/>
        <v>17</v>
      </c>
      <c r="L2120" s="62">
        <f>SUM(J2117:J2120)</f>
        <v>20</v>
      </c>
      <c r="S2120" s="90" t="s">
        <v>8487</v>
      </c>
      <c r="T2120" s="91">
        <v>32</v>
      </c>
      <c r="U2120" s="91">
        <v>163</v>
      </c>
      <c r="V2120" s="91">
        <v>73</v>
      </c>
      <c r="W2120" s="91">
        <v>223</v>
      </c>
      <c r="X2120" s="91">
        <v>181</v>
      </c>
      <c r="Y2120" s="64">
        <f t="shared" si="312"/>
        <v>672</v>
      </c>
      <c r="AL2120" s="60" t="s">
        <v>8591</v>
      </c>
      <c r="AM2120" s="66">
        <v>364</v>
      </c>
      <c r="AN2120" s="66">
        <v>349</v>
      </c>
      <c r="AO2120" s="66">
        <v>510</v>
      </c>
      <c r="AP2120" s="66">
        <v>535</v>
      </c>
      <c r="AQ2120" s="66">
        <v>579</v>
      </c>
      <c r="AR2120" s="66">
        <v>91</v>
      </c>
      <c r="AS2120" s="66">
        <v>181</v>
      </c>
      <c r="AT2120" s="119">
        <v>166</v>
      </c>
      <c r="AU2120" s="119">
        <v>123</v>
      </c>
      <c r="AV2120" s="66">
        <v>6</v>
      </c>
      <c r="AW2120" s="66">
        <v>0</v>
      </c>
      <c r="AX2120" s="66">
        <v>1</v>
      </c>
      <c r="AY2120" s="66">
        <v>0</v>
      </c>
      <c r="AZ2120" s="66">
        <v>0</v>
      </c>
      <c r="BA2120" s="66">
        <v>0</v>
      </c>
      <c r="BB2120" s="66">
        <v>0</v>
      </c>
      <c r="BR2120" s="60"/>
      <c r="BV2120" s="60"/>
    </row>
    <row r="2121" spans="1:74" x14ac:dyDescent="0.25">
      <c r="A2121" s="200" t="s">
        <v>8546</v>
      </c>
      <c r="B2121" s="200" t="s">
        <v>2680</v>
      </c>
      <c r="C2121" s="232">
        <v>16</v>
      </c>
      <c r="D2121" s="187">
        <v>16</v>
      </c>
      <c r="E2121" s="172">
        <v>0</v>
      </c>
      <c r="F2121" s="172">
        <v>7</v>
      </c>
      <c r="G2121" s="172">
        <v>2</v>
      </c>
      <c r="H2121" s="172">
        <v>7</v>
      </c>
      <c r="I2121" s="172">
        <v>0</v>
      </c>
      <c r="J2121" s="227">
        <f t="shared" si="311"/>
        <v>16</v>
      </c>
      <c r="K2121" s="190"/>
      <c r="L2121" s="233"/>
      <c r="T2121" s="60">
        <f>SUM(T2113:T2120)</f>
        <v>39</v>
      </c>
      <c r="U2121" s="60">
        <f>SUM(U2113:U2120)</f>
        <v>234</v>
      </c>
      <c r="V2121" s="60">
        <f>SUM(V2113:V2120)</f>
        <v>83</v>
      </c>
      <c r="W2121" s="60">
        <f>SUM(W2113:W2120)</f>
        <v>370</v>
      </c>
      <c r="X2121" s="60">
        <f>SUM(X2113:X2120)</f>
        <v>692</v>
      </c>
      <c r="Y2121" s="64">
        <f t="shared" si="312"/>
        <v>1418</v>
      </c>
      <c r="AT2121" s="119"/>
      <c r="AU2121" s="119"/>
      <c r="BR2121" s="60"/>
      <c r="BV2121" s="60"/>
    </row>
    <row r="2122" spans="1:74" ht="22.8" x14ac:dyDescent="0.25">
      <c r="A2122" s="200" t="s">
        <v>8546</v>
      </c>
      <c r="B2122" s="200" t="s">
        <v>1641</v>
      </c>
      <c r="C2122" s="232">
        <v>8</v>
      </c>
      <c r="D2122" s="187">
        <v>8</v>
      </c>
      <c r="E2122" s="172">
        <v>0</v>
      </c>
      <c r="F2122" s="172">
        <v>1</v>
      </c>
      <c r="G2122" s="172">
        <v>0</v>
      </c>
      <c r="H2122" s="172">
        <v>0</v>
      </c>
      <c r="I2122" s="172">
        <v>7</v>
      </c>
      <c r="J2122" s="227">
        <f t="shared" si="311"/>
        <v>8</v>
      </c>
      <c r="K2122" s="190"/>
      <c r="L2122" s="233"/>
      <c r="AL2122" s="60" t="s">
        <v>5</v>
      </c>
      <c r="AM2122" s="60" t="s">
        <v>8594</v>
      </c>
      <c r="AN2122" s="60" t="s">
        <v>8699</v>
      </c>
      <c r="AO2122" s="60" t="s">
        <v>8700</v>
      </c>
      <c r="AP2122" s="60" t="s">
        <v>8597</v>
      </c>
      <c r="AQ2122" s="60" t="s">
        <v>8592</v>
      </c>
      <c r="AR2122" s="60" t="s">
        <v>8701</v>
      </c>
      <c r="AS2122" s="60" t="s">
        <v>8702</v>
      </c>
      <c r="AT2122" s="119" t="s">
        <v>8703</v>
      </c>
      <c r="AU2122" s="119" t="s">
        <v>8600</v>
      </c>
      <c r="AV2122" s="60" t="s">
        <v>8601</v>
      </c>
      <c r="AW2122" s="60" t="s">
        <v>8596</v>
      </c>
      <c r="AX2122" s="60" t="s">
        <v>8704</v>
      </c>
      <c r="AY2122" s="60" t="s">
        <v>8705</v>
      </c>
      <c r="AZ2122" s="60" t="s">
        <v>8706</v>
      </c>
      <c r="BA2122" s="60" t="s">
        <v>8599</v>
      </c>
      <c r="BB2122" s="60" t="s">
        <v>8642</v>
      </c>
      <c r="BR2122" s="60"/>
      <c r="BV2122" s="60"/>
    </row>
    <row r="2123" spans="1:74" x14ac:dyDescent="0.25">
      <c r="A2123" s="200" t="s">
        <v>8546</v>
      </c>
      <c r="B2123" s="200" t="s">
        <v>924</v>
      </c>
      <c r="C2123" s="232">
        <v>75</v>
      </c>
      <c r="D2123" s="187">
        <v>68</v>
      </c>
      <c r="E2123" s="172">
        <v>0</v>
      </c>
      <c r="F2123" s="172">
        <v>11</v>
      </c>
      <c r="G2123" s="172">
        <v>0</v>
      </c>
      <c r="H2123" s="172">
        <v>20</v>
      </c>
      <c r="I2123" s="172">
        <v>37</v>
      </c>
      <c r="J2123" s="227">
        <f t="shared" si="311"/>
        <v>68</v>
      </c>
      <c r="K2123" s="190"/>
      <c r="L2123" s="233">
        <f>SUM(J2121:J2123)</f>
        <v>92</v>
      </c>
      <c r="S2123" s="64" t="s">
        <v>8508</v>
      </c>
      <c r="T2123" s="64" t="s">
        <v>115</v>
      </c>
      <c r="U2123" s="64" t="s">
        <v>135</v>
      </c>
      <c r="V2123" s="64" t="s">
        <v>139</v>
      </c>
      <c r="W2123" s="64" t="s">
        <v>121</v>
      </c>
      <c r="X2123" s="64" t="s">
        <v>667</v>
      </c>
      <c r="Y2123" s="64" t="s">
        <v>8</v>
      </c>
      <c r="AL2123" s="60" t="s">
        <v>8632</v>
      </c>
      <c r="AM2123" s="66">
        <v>3</v>
      </c>
      <c r="AN2123" s="66">
        <v>0</v>
      </c>
      <c r="AO2123" s="66">
        <v>1</v>
      </c>
      <c r="AP2123" s="66">
        <v>1</v>
      </c>
      <c r="AQ2123" s="66">
        <v>1</v>
      </c>
      <c r="AR2123" s="66">
        <v>0</v>
      </c>
      <c r="AS2123" s="66">
        <v>0</v>
      </c>
      <c r="AT2123" s="119">
        <v>0</v>
      </c>
      <c r="AU2123" s="119">
        <v>0</v>
      </c>
      <c r="AV2123" s="66">
        <v>1</v>
      </c>
      <c r="AW2123" s="66">
        <v>2</v>
      </c>
      <c r="AX2123" s="66">
        <v>1</v>
      </c>
      <c r="AY2123" s="66">
        <v>1</v>
      </c>
      <c r="AZ2123" s="66">
        <v>0</v>
      </c>
      <c r="BA2123" s="66">
        <v>0</v>
      </c>
      <c r="BB2123" s="66">
        <v>1</v>
      </c>
      <c r="BR2123" s="60"/>
      <c r="BV2123" s="60"/>
    </row>
    <row r="2124" spans="1:74" x14ac:dyDescent="0.25">
      <c r="A2124" s="86" t="s">
        <v>8521</v>
      </c>
      <c r="B2124" s="86" t="s">
        <v>2680</v>
      </c>
      <c r="C2124" s="102">
        <v>44</v>
      </c>
      <c r="D2124" s="115">
        <v>38</v>
      </c>
      <c r="E2124" s="163">
        <v>0</v>
      </c>
      <c r="F2124" s="163">
        <v>16</v>
      </c>
      <c r="G2124" s="163">
        <v>2</v>
      </c>
      <c r="H2124" s="163">
        <v>20</v>
      </c>
      <c r="I2124" s="163">
        <v>0</v>
      </c>
      <c r="J2124" s="226">
        <f t="shared" si="311"/>
        <v>38</v>
      </c>
      <c r="S2124" s="64" t="s">
        <v>8733</v>
      </c>
      <c r="T2124" s="69">
        <v>0</v>
      </c>
      <c r="U2124" s="69">
        <v>0</v>
      </c>
      <c r="V2124" s="69">
        <v>0</v>
      </c>
      <c r="W2124" s="69">
        <v>0</v>
      </c>
      <c r="X2124" s="69">
        <v>0</v>
      </c>
      <c r="Y2124" s="64">
        <f t="shared" ref="Y2124:Y2132" si="313">SUM(T2124:X2124)</f>
        <v>0</v>
      </c>
      <c r="AL2124" s="60" t="s">
        <v>8633</v>
      </c>
      <c r="AM2124" s="66">
        <v>3</v>
      </c>
      <c r="AN2124" s="66">
        <v>3</v>
      </c>
      <c r="AO2124" s="66">
        <v>1</v>
      </c>
      <c r="AP2124" s="66">
        <v>1</v>
      </c>
      <c r="AQ2124" s="66">
        <v>1</v>
      </c>
      <c r="AR2124" s="66">
        <v>0</v>
      </c>
      <c r="AS2124" s="66">
        <v>0</v>
      </c>
      <c r="AT2124" s="119">
        <v>0</v>
      </c>
      <c r="AU2124" s="119">
        <v>1</v>
      </c>
      <c r="AV2124" s="66">
        <v>1</v>
      </c>
      <c r="AW2124" s="66">
        <v>0</v>
      </c>
      <c r="AX2124" s="66">
        <v>0</v>
      </c>
      <c r="AY2124" s="66">
        <v>1</v>
      </c>
      <c r="AZ2124" s="66">
        <v>0</v>
      </c>
      <c r="BA2124" s="66">
        <v>0</v>
      </c>
      <c r="BB2124" s="66">
        <v>1</v>
      </c>
      <c r="BR2124" s="60"/>
      <c r="BV2124" s="60"/>
    </row>
    <row r="2125" spans="1:74" x14ac:dyDescent="0.25">
      <c r="A2125" s="86" t="s">
        <v>8521</v>
      </c>
      <c r="B2125" s="86" t="s">
        <v>1641</v>
      </c>
      <c r="C2125" s="102">
        <v>66</v>
      </c>
      <c r="D2125" s="115">
        <v>66</v>
      </c>
      <c r="E2125" s="163">
        <v>0</v>
      </c>
      <c r="F2125" s="163">
        <v>2</v>
      </c>
      <c r="G2125" s="163">
        <v>0</v>
      </c>
      <c r="H2125" s="163">
        <v>11</v>
      </c>
      <c r="I2125" s="163">
        <v>53</v>
      </c>
      <c r="J2125" s="226">
        <f t="shared" si="311"/>
        <v>66</v>
      </c>
      <c r="S2125" s="64" t="s">
        <v>8734</v>
      </c>
      <c r="T2125" s="69">
        <v>0</v>
      </c>
      <c r="U2125" s="69">
        <v>0</v>
      </c>
      <c r="V2125" s="69">
        <v>0</v>
      </c>
      <c r="W2125" s="69">
        <v>0</v>
      </c>
      <c r="X2125" s="69">
        <v>0</v>
      </c>
      <c r="Y2125" s="64">
        <f t="shared" si="313"/>
        <v>0</v>
      </c>
      <c r="AL2125" s="60" t="s">
        <v>8634</v>
      </c>
      <c r="AM2125" s="66">
        <v>10</v>
      </c>
      <c r="AN2125" s="66">
        <v>3</v>
      </c>
      <c r="AO2125" s="66">
        <v>5</v>
      </c>
      <c r="AP2125" s="66">
        <v>3</v>
      </c>
      <c r="AQ2125" s="66">
        <v>2</v>
      </c>
      <c r="AR2125" s="66">
        <v>0</v>
      </c>
      <c r="AS2125" s="66">
        <v>0</v>
      </c>
      <c r="AT2125" s="119">
        <v>0</v>
      </c>
      <c r="AU2125" s="119">
        <v>1</v>
      </c>
      <c r="AV2125" s="66">
        <v>1</v>
      </c>
      <c r="AW2125" s="66">
        <v>0</v>
      </c>
      <c r="AX2125" s="66">
        <v>0</v>
      </c>
      <c r="AY2125" s="66">
        <v>1</v>
      </c>
      <c r="AZ2125" s="66">
        <v>0</v>
      </c>
      <c r="BA2125" s="66">
        <v>0</v>
      </c>
      <c r="BB2125" s="66">
        <v>1</v>
      </c>
      <c r="BR2125" s="60"/>
      <c r="BV2125" s="60"/>
    </row>
    <row r="2126" spans="1:74" x14ac:dyDescent="0.25">
      <c r="A2126" s="86" t="s">
        <v>8521</v>
      </c>
      <c r="B2126" s="86" t="s">
        <v>7219</v>
      </c>
      <c r="C2126" s="102">
        <v>5</v>
      </c>
      <c r="D2126" s="115">
        <v>5</v>
      </c>
      <c r="E2126" s="163">
        <v>0</v>
      </c>
      <c r="F2126" s="163">
        <v>5</v>
      </c>
      <c r="G2126" s="163">
        <v>0</v>
      </c>
      <c r="H2126" s="163">
        <v>0</v>
      </c>
      <c r="I2126" s="163">
        <v>0</v>
      </c>
      <c r="J2126" s="226">
        <f t="shared" si="311"/>
        <v>5</v>
      </c>
      <c r="S2126" s="64" t="s">
        <v>8735</v>
      </c>
      <c r="T2126" s="69">
        <v>0</v>
      </c>
      <c r="U2126" s="69">
        <v>0</v>
      </c>
      <c r="V2126" s="69">
        <v>0</v>
      </c>
      <c r="W2126" s="69">
        <v>0</v>
      </c>
      <c r="X2126" s="69">
        <v>0</v>
      </c>
      <c r="Y2126" s="64">
        <f t="shared" si="313"/>
        <v>0</v>
      </c>
      <c r="AL2126" s="60" t="s">
        <v>8635</v>
      </c>
      <c r="AM2126" s="66">
        <v>51</v>
      </c>
      <c r="AN2126" s="66">
        <v>46</v>
      </c>
      <c r="AO2126" s="66">
        <v>37</v>
      </c>
      <c r="AP2126" s="66">
        <v>28</v>
      </c>
      <c r="AQ2126" s="66">
        <v>23</v>
      </c>
      <c r="AR2126" s="66">
        <v>12</v>
      </c>
      <c r="AS2126" s="66">
        <v>18</v>
      </c>
      <c r="AT2126" s="119">
        <v>8</v>
      </c>
      <c r="AU2126" s="119">
        <v>10</v>
      </c>
      <c r="AV2126" s="66">
        <v>4</v>
      </c>
      <c r="AW2126" s="66">
        <v>1</v>
      </c>
      <c r="AX2126" s="66">
        <v>5</v>
      </c>
      <c r="AY2126" s="66">
        <v>3</v>
      </c>
      <c r="AZ2126" s="66">
        <v>0</v>
      </c>
      <c r="BA2126" s="66">
        <v>0</v>
      </c>
      <c r="BB2126" s="66">
        <v>2</v>
      </c>
      <c r="BR2126" s="60"/>
      <c r="BV2126" s="60"/>
    </row>
    <row r="2127" spans="1:74" x14ac:dyDescent="0.25">
      <c r="A2127" s="86" t="s">
        <v>8521</v>
      </c>
      <c r="B2127" s="86" t="s">
        <v>924</v>
      </c>
      <c r="C2127" s="102">
        <v>523</v>
      </c>
      <c r="D2127" s="115">
        <v>520</v>
      </c>
      <c r="E2127" s="163">
        <v>7</v>
      </c>
      <c r="F2127" s="163">
        <v>15</v>
      </c>
      <c r="G2127" s="163">
        <v>4</v>
      </c>
      <c r="H2127" s="163">
        <v>80</v>
      </c>
      <c r="I2127" s="163">
        <v>414</v>
      </c>
      <c r="J2127" s="226">
        <f t="shared" si="311"/>
        <v>520</v>
      </c>
      <c r="L2127" s="62">
        <f>SUM(J2124:J2127)</f>
        <v>629</v>
      </c>
      <c r="S2127" s="64" t="s">
        <v>8483</v>
      </c>
      <c r="T2127" s="69">
        <v>0</v>
      </c>
      <c r="U2127" s="69">
        <v>0</v>
      </c>
      <c r="V2127" s="69">
        <v>0</v>
      </c>
      <c r="W2127" s="69">
        <v>0</v>
      </c>
      <c r="X2127" s="69">
        <v>0</v>
      </c>
      <c r="Y2127" s="64">
        <f t="shared" si="313"/>
        <v>0</v>
      </c>
      <c r="AL2127" s="60" t="s">
        <v>8713</v>
      </c>
      <c r="AM2127" s="66">
        <v>713</v>
      </c>
      <c r="AN2127" s="66">
        <v>352</v>
      </c>
      <c r="AO2127" s="66">
        <v>266</v>
      </c>
      <c r="AP2127" s="66">
        <v>249</v>
      </c>
      <c r="AQ2127" s="66">
        <v>156</v>
      </c>
      <c r="AR2127" s="66">
        <v>84</v>
      </c>
      <c r="AS2127" s="66">
        <v>62</v>
      </c>
      <c r="AT2127" s="119">
        <v>82</v>
      </c>
      <c r="AU2127" s="119">
        <v>42</v>
      </c>
      <c r="AV2127" s="66">
        <v>52</v>
      </c>
      <c r="AW2127" s="66">
        <v>37</v>
      </c>
      <c r="AX2127" s="66">
        <v>17</v>
      </c>
      <c r="AY2127" s="66">
        <v>19</v>
      </c>
      <c r="AZ2127" s="66">
        <v>37</v>
      </c>
      <c r="BA2127" s="66">
        <v>13</v>
      </c>
      <c r="BB2127" s="66">
        <v>19</v>
      </c>
      <c r="BR2127" s="60"/>
      <c r="BV2127" s="60"/>
    </row>
    <row r="2128" spans="1:74" x14ac:dyDescent="0.25">
      <c r="A2128" s="200" t="s">
        <v>8541</v>
      </c>
      <c r="B2128" s="200" t="s">
        <v>2680</v>
      </c>
      <c r="C2128" s="232">
        <v>149</v>
      </c>
      <c r="D2128" s="187">
        <v>142</v>
      </c>
      <c r="E2128" s="172">
        <v>5</v>
      </c>
      <c r="F2128" s="172">
        <v>33</v>
      </c>
      <c r="G2128" s="172">
        <v>5</v>
      </c>
      <c r="H2128" s="172">
        <v>99</v>
      </c>
      <c r="I2128" s="172">
        <v>0</v>
      </c>
      <c r="J2128" s="227">
        <f t="shared" si="311"/>
        <v>142</v>
      </c>
      <c r="K2128" s="190"/>
      <c r="L2128" s="233"/>
      <c r="S2128" s="64" t="s">
        <v>8484</v>
      </c>
      <c r="T2128" s="69">
        <v>0</v>
      </c>
      <c r="U2128" s="69">
        <v>1</v>
      </c>
      <c r="V2128" s="69">
        <v>0</v>
      </c>
      <c r="W2128" s="69">
        <v>0</v>
      </c>
      <c r="X2128" s="69">
        <v>0</v>
      </c>
      <c r="Y2128" s="64">
        <f t="shared" si="313"/>
        <v>1</v>
      </c>
      <c r="AL2128" s="60" t="s">
        <v>8714</v>
      </c>
      <c r="AM2128" s="66">
        <v>1</v>
      </c>
      <c r="AN2128" s="66">
        <v>28</v>
      </c>
      <c r="AO2128" s="66">
        <v>72</v>
      </c>
      <c r="AP2128" s="66">
        <v>273</v>
      </c>
      <c r="AQ2128" s="66">
        <v>355</v>
      </c>
      <c r="AR2128" s="66">
        <v>161</v>
      </c>
      <c r="AS2128" s="66">
        <v>145</v>
      </c>
      <c r="AT2128" s="119">
        <v>92</v>
      </c>
      <c r="AU2128" s="119">
        <v>72</v>
      </c>
      <c r="AV2128" s="66">
        <v>60</v>
      </c>
      <c r="AW2128" s="66">
        <v>43</v>
      </c>
      <c r="AX2128" s="66">
        <v>40</v>
      </c>
      <c r="AY2128" s="66">
        <v>31</v>
      </c>
      <c r="AZ2128" s="66">
        <v>39</v>
      </c>
      <c r="BA2128" s="66">
        <v>28</v>
      </c>
      <c r="BB2128" s="66">
        <v>32</v>
      </c>
      <c r="BR2128" s="60"/>
      <c r="BV2128" s="60"/>
    </row>
    <row r="2129" spans="1:74" x14ac:dyDescent="0.25">
      <c r="A2129" s="200" t="s">
        <v>8541</v>
      </c>
      <c r="B2129" s="200" t="s">
        <v>1641</v>
      </c>
      <c r="C2129" s="232">
        <v>199</v>
      </c>
      <c r="D2129" s="187">
        <v>189</v>
      </c>
      <c r="E2129" s="172">
        <v>10</v>
      </c>
      <c r="F2129" s="172">
        <v>56</v>
      </c>
      <c r="G2129" s="172">
        <v>42</v>
      </c>
      <c r="H2129" s="172">
        <v>81</v>
      </c>
      <c r="I2129" s="172">
        <v>0</v>
      </c>
      <c r="J2129" s="227">
        <f t="shared" si="311"/>
        <v>189</v>
      </c>
      <c r="K2129" s="190"/>
      <c r="L2129" s="233"/>
      <c r="S2129" s="90" t="s">
        <v>8485</v>
      </c>
      <c r="T2129" s="91">
        <v>0</v>
      </c>
      <c r="U2129" s="91">
        <v>7</v>
      </c>
      <c r="V2129" s="91">
        <v>2</v>
      </c>
      <c r="W2129" s="91">
        <v>7</v>
      </c>
      <c r="X2129" s="91">
        <v>0</v>
      </c>
      <c r="Y2129" s="64">
        <f t="shared" si="313"/>
        <v>16</v>
      </c>
      <c r="AL2129" s="190" t="s">
        <v>8595</v>
      </c>
      <c r="AM2129" s="191">
        <v>0</v>
      </c>
      <c r="AN2129" s="191">
        <v>0</v>
      </c>
      <c r="AO2129" s="191">
        <v>0</v>
      </c>
      <c r="AP2129" s="191">
        <v>0</v>
      </c>
      <c r="AQ2129" s="191">
        <v>0</v>
      </c>
      <c r="AR2129" s="191">
        <v>415</v>
      </c>
      <c r="AS2129" s="191">
        <v>435</v>
      </c>
      <c r="AT2129" s="229">
        <v>345</v>
      </c>
      <c r="AU2129" s="229">
        <v>433</v>
      </c>
      <c r="AV2129" s="191">
        <v>457</v>
      </c>
      <c r="AW2129" s="191">
        <v>568</v>
      </c>
      <c r="AX2129" s="191">
        <v>453</v>
      </c>
      <c r="AY2129" s="191">
        <v>391</v>
      </c>
      <c r="AZ2129" s="191">
        <v>236</v>
      </c>
      <c r="BA2129" s="191">
        <v>35</v>
      </c>
      <c r="BB2129" s="191">
        <v>44</v>
      </c>
      <c r="BR2129" s="60"/>
      <c r="BV2129" s="60"/>
    </row>
    <row r="2130" spans="1:74" x14ac:dyDescent="0.25">
      <c r="A2130" s="200" t="s">
        <v>8541</v>
      </c>
      <c r="B2130" s="200" t="s">
        <v>7219</v>
      </c>
      <c r="C2130" s="232">
        <v>16</v>
      </c>
      <c r="D2130" s="187">
        <v>16</v>
      </c>
      <c r="E2130" s="172">
        <v>3</v>
      </c>
      <c r="F2130" s="172">
        <v>11</v>
      </c>
      <c r="G2130" s="172">
        <v>0</v>
      </c>
      <c r="H2130" s="172">
        <v>2</v>
      </c>
      <c r="I2130" s="172">
        <v>0</v>
      </c>
      <c r="J2130" s="227">
        <f t="shared" si="311"/>
        <v>16</v>
      </c>
      <c r="K2130" s="190"/>
      <c r="L2130" s="233"/>
      <c r="S2130" s="64" t="s">
        <v>8486</v>
      </c>
      <c r="T2130" s="69">
        <v>0</v>
      </c>
      <c r="U2130" s="69">
        <v>16</v>
      </c>
      <c r="V2130" s="69">
        <v>2</v>
      </c>
      <c r="W2130" s="69">
        <v>20</v>
      </c>
      <c r="X2130" s="69">
        <v>0</v>
      </c>
      <c r="Y2130" s="64">
        <f t="shared" si="313"/>
        <v>38</v>
      </c>
      <c r="AL2130" s="60" t="s">
        <v>8715</v>
      </c>
      <c r="AM2130" s="66">
        <v>0</v>
      </c>
      <c r="AN2130" s="66">
        <v>0</v>
      </c>
      <c r="AO2130" s="66">
        <v>0</v>
      </c>
      <c r="AP2130" s="66">
        <v>0</v>
      </c>
      <c r="AQ2130" s="66">
        <v>2</v>
      </c>
      <c r="AR2130" s="66">
        <v>15</v>
      </c>
      <c r="AS2130" s="66">
        <v>39</v>
      </c>
      <c r="AT2130" s="119">
        <v>174</v>
      </c>
      <c r="AU2130" s="119">
        <v>257</v>
      </c>
      <c r="AV2130" s="66">
        <v>409</v>
      </c>
      <c r="AW2130" s="66">
        <v>233</v>
      </c>
      <c r="AX2130" s="66">
        <v>203</v>
      </c>
      <c r="AY2130" s="66">
        <v>114</v>
      </c>
      <c r="AZ2130" s="66">
        <v>154</v>
      </c>
      <c r="BA2130" s="66">
        <v>112</v>
      </c>
      <c r="BB2130" s="66">
        <v>124</v>
      </c>
      <c r="BR2130" s="60"/>
      <c r="BV2130" s="60"/>
    </row>
    <row r="2131" spans="1:74" x14ac:dyDescent="0.25">
      <c r="A2131" s="200" t="s">
        <v>8541</v>
      </c>
      <c r="B2131" s="200" t="s">
        <v>7220</v>
      </c>
      <c r="C2131" s="232">
        <v>4</v>
      </c>
      <c r="D2131" s="187">
        <v>4</v>
      </c>
      <c r="E2131" s="172">
        <v>0</v>
      </c>
      <c r="F2131" s="172">
        <v>1</v>
      </c>
      <c r="G2131" s="172">
        <v>1</v>
      </c>
      <c r="H2131" s="172">
        <v>2</v>
      </c>
      <c r="I2131" s="172">
        <v>0</v>
      </c>
      <c r="J2131" s="227">
        <f t="shared" si="311"/>
        <v>4</v>
      </c>
      <c r="K2131" s="190"/>
      <c r="L2131" s="233"/>
      <c r="S2131" s="90" t="s">
        <v>8487</v>
      </c>
      <c r="T2131" s="91">
        <v>5</v>
      </c>
      <c r="U2131" s="91">
        <v>33</v>
      </c>
      <c r="V2131" s="91">
        <v>5</v>
      </c>
      <c r="W2131" s="91">
        <v>99</v>
      </c>
      <c r="X2131" s="91">
        <v>0</v>
      </c>
      <c r="Y2131" s="64">
        <f t="shared" si="313"/>
        <v>142</v>
      </c>
      <c r="AL2131" s="190" t="s">
        <v>8598</v>
      </c>
      <c r="AM2131" s="191">
        <v>0</v>
      </c>
      <c r="AN2131" s="191">
        <v>0</v>
      </c>
      <c r="AO2131" s="191">
        <v>0</v>
      </c>
      <c r="AP2131" s="191">
        <v>0</v>
      </c>
      <c r="AQ2131" s="191">
        <v>0</v>
      </c>
      <c r="AR2131" s="191">
        <v>0</v>
      </c>
      <c r="AS2131" s="191">
        <v>0</v>
      </c>
      <c r="AT2131" s="191">
        <v>0</v>
      </c>
      <c r="AU2131" s="191">
        <v>0</v>
      </c>
      <c r="AV2131" s="191">
        <v>2</v>
      </c>
      <c r="AW2131" s="191">
        <v>10</v>
      </c>
      <c r="AX2131" s="191">
        <v>51</v>
      </c>
      <c r="AY2131" s="191">
        <v>115</v>
      </c>
      <c r="AZ2131" s="191">
        <v>428</v>
      </c>
      <c r="BA2131" s="191">
        <v>525</v>
      </c>
      <c r="BB2131" s="191">
        <v>467</v>
      </c>
      <c r="BR2131" s="60"/>
      <c r="BV2131" s="60"/>
    </row>
    <row r="2132" spans="1:74" x14ac:dyDescent="0.25">
      <c r="A2132" s="200" t="s">
        <v>8541</v>
      </c>
      <c r="B2132" s="200" t="s">
        <v>924</v>
      </c>
      <c r="C2132" s="232">
        <v>322</v>
      </c>
      <c r="D2132" s="187">
        <v>321</v>
      </c>
      <c r="E2132" s="172">
        <v>14</v>
      </c>
      <c r="F2132" s="172">
        <v>62</v>
      </c>
      <c r="G2132" s="172">
        <v>25</v>
      </c>
      <c r="H2132" s="172">
        <v>39</v>
      </c>
      <c r="I2132" s="172">
        <v>181</v>
      </c>
      <c r="J2132" s="237">
        <f t="shared" si="311"/>
        <v>321</v>
      </c>
      <c r="K2132" s="190"/>
      <c r="L2132" s="233">
        <f>SUM(J2128:J2132)</f>
        <v>672</v>
      </c>
      <c r="T2132" s="60">
        <f>SUM(T2124:T2131)</f>
        <v>5</v>
      </c>
      <c r="U2132" s="60">
        <f>SUM(U2124:U2131)</f>
        <v>57</v>
      </c>
      <c r="V2132" s="60">
        <f>SUM(V2124:V2131)</f>
        <v>9</v>
      </c>
      <c r="W2132" s="60">
        <f>SUM(W2124:W2131)</f>
        <v>126</v>
      </c>
      <c r="X2132" s="60">
        <f>SUM(X2124:X2131)</f>
        <v>0</v>
      </c>
      <c r="Y2132" s="64">
        <f t="shared" si="313"/>
        <v>197</v>
      </c>
      <c r="AL2132" s="60" t="s">
        <v>8724</v>
      </c>
      <c r="AM2132" s="66">
        <v>0</v>
      </c>
      <c r="AN2132" s="66">
        <v>0</v>
      </c>
      <c r="AO2132" s="66">
        <v>0</v>
      </c>
      <c r="AP2132" s="66">
        <v>0</v>
      </c>
      <c r="AQ2132" s="66">
        <v>0</v>
      </c>
      <c r="AR2132" s="66">
        <v>0</v>
      </c>
      <c r="AS2132" s="66">
        <v>0</v>
      </c>
      <c r="AT2132" s="66">
        <v>0</v>
      </c>
      <c r="AU2132" s="66">
        <v>0</v>
      </c>
      <c r="AV2132" s="66">
        <v>1</v>
      </c>
      <c r="AW2132" s="66">
        <v>7</v>
      </c>
      <c r="AX2132" s="66">
        <v>40</v>
      </c>
      <c r="AY2132" s="66">
        <v>42</v>
      </c>
      <c r="AZ2132" s="66">
        <v>161</v>
      </c>
      <c r="BA2132" s="66">
        <v>182</v>
      </c>
      <c r="BB2132" s="66">
        <v>349</v>
      </c>
      <c r="BR2132" s="60"/>
      <c r="BV2132" s="60"/>
    </row>
    <row r="2133" spans="1:74" x14ac:dyDescent="0.25">
      <c r="A2133" s="235" t="s">
        <v>8509</v>
      </c>
      <c r="B2133" s="236"/>
      <c r="C2133" s="238">
        <f t="shared" ref="C2133:J2133" si="314">SUM(C2112:C2132)</f>
        <v>1452</v>
      </c>
      <c r="D2133" s="238">
        <f t="shared" si="314"/>
        <v>1418</v>
      </c>
      <c r="E2133" s="238">
        <f t="shared" si="314"/>
        <v>39</v>
      </c>
      <c r="F2133" s="238">
        <f t="shared" si="314"/>
        <v>234</v>
      </c>
      <c r="G2133" s="238">
        <f t="shared" si="314"/>
        <v>83</v>
      </c>
      <c r="H2133" s="238">
        <f t="shared" si="314"/>
        <v>370</v>
      </c>
      <c r="I2133" s="238">
        <f t="shared" si="314"/>
        <v>692</v>
      </c>
      <c r="J2133" s="238">
        <f t="shared" si="314"/>
        <v>1418</v>
      </c>
      <c r="K2133" s="239"/>
      <c r="L2133" s="239">
        <f>SUM(L2112:L2132)</f>
        <v>1418</v>
      </c>
      <c r="AL2133" s="190" t="s">
        <v>8603</v>
      </c>
      <c r="AM2133" s="191">
        <v>0</v>
      </c>
      <c r="AN2133" s="191">
        <v>0</v>
      </c>
      <c r="AO2133" s="191">
        <v>0</v>
      </c>
      <c r="AP2133" s="191">
        <v>0</v>
      </c>
      <c r="AQ2133" s="191">
        <v>0</v>
      </c>
      <c r="AR2133" s="191">
        <v>0</v>
      </c>
      <c r="AS2133" s="191">
        <v>0</v>
      </c>
      <c r="AT2133" s="191">
        <v>0</v>
      </c>
      <c r="AU2133" s="191">
        <v>0</v>
      </c>
      <c r="AV2133" s="191">
        <v>0</v>
      </c>
      <c r="AW2133" s="191">
        <v>0</v>
      </c>
      <c r="AX2133" s="191">
        <v>13</v>
      </c>
      <c r="AY2133" s="191">
        <v>33</v>
      </c>
      <c r="AZ2133" s="191">
        <v>51</v>
      </c>
      <c r="BA2133" s="191">
        <v>28</v>
      </c>
      <c r="BB2133" s="191">
        <v>181</v>
      </c>
      <c r="BR2133" s="60"/>
      <c r="BV2133" s="60"/>
    </row>
    <row r="2134" spans="1:74" x14ac:dyDescent="0.25">
      <c r="S2134" s="64" t="s">
        <v>8511</v>
      </c>
      <c r="T2134" s="64" t="s">
        <v>115</v>
      </c>
      <c r="U2134" s="64" t="s">
        <v>135</v>
      </c>
      <c r="V2134" s="64" t="s">
        <v>139</v>
      </c>
      <c r="W2134" s="64" t="s">
        <v>121</v>
      </c>
      <c r="X2134" s="64" t="s">
        <v>667</v>
      </c>
      <c r="Y2134" s="64" t="s">
        <v>8512</v>
      </c>
      <c r="BR2134" s="60"/>
      <c r="BV2134" s="60"/>
    </row>
    <row r="2135" spans="1:74" x14ac:dyDescent="0.25">
      <c r="F2135" s="184"/>
      <c r="S2135" s="64" t="s">
        <v>8733</v>
      </c>
      <c r="T2135" s="69">
        <v>0</v>
      </c>
      <c r="U2135" s="69">
        <v>1</v>
      </c>
      <c r="V2135" s="69">
        <v>0</v>
      </c>
      <c r="W2135" s="69">
        <v>0</v>
      </c>
      <c r="X2135" s="69">
        <v>0</v>
      </c>
      <c r="Y2135" s="64">
        <f t="shared" ref="Y2135:Y2143" si="315">SUM(T2135:W2135)</f>
        <v>1</v>
      </c>
      <c r="BR2135" s="60"/>
      <c r="BV2135" s="60"/>
    </row>
    <row r="2136" spans="1:74" x14ac:dyDescent="0.25">
      <c r="S2136" s="64" t="s">
        <v>8734</v>
      </c>
      <c r="T2136" s="69">
        <v>0</v>
      </c>
      <c r="U2136" s="69">
        <v>1</v>
      </c>
      <c r="V2136" s="69">
        <v>0</v>
      </c>
      <c r="W2136" s="69">
        <v>0</v>
      </c>
      <c r="X2136" s="69">
        <v>0</v>
      </c>
      <c r="Y2136" s="64">
        <f t="shared" si="315"/>
        <v>1</v>
      </c>
      <c r="BR2136" s="60"/>
      <c r="BV2136" s="60"/>
    </row>
    <row r="2137" spans="1:74" x14ac:dyDescent="0.25">
      <c r="S2137" s="64" t="s">
        <v>8735</v>
      </c>
      <c r="T2137" s="69">
        <v>0</v>
      </c>
      <c r="U2137" s="69">
        <v>1</v>
      </c>
      <c r="V2137" s="69">
        <v>0</v>
      </c>
      <c r="W2137" s="69">
        <v>0</v>
      </c>
      <c r="X2137" s="69">
        <v>0</v>
      </c>
      <c r="Y2137" s="64">
        <f t="shared" si="315"/>
        <v>1</v>
      </c>
      <c r="BR2137" s="60"/>
      <c r="BV2137" s="60"/>
    </row>
    <row r="2138" spans="1:74" x14ac:dyDescent="0.25">
      <c r="S2138" s="64" t="s">
        <v>8483</v>
      </c>
      <c r="T2138" s="69">
        <v>0</v>
      </c>
      <c r="U2138" s="69">
        <v>2</v>
      </c>
      <c r="V2138" s="69">
        <v>0</v>
      </c>
      <c r="W2138" s="69">
        <v>0</v>
      </c>
      <c r="X2138" s="69">
        <v>0</v>
      </c>
      <c r="Y2138" s="64">
        <f t="shared" si="315"/>
        <v>2</v>
      </c>
      <c r="BR2138" s="60"/>
      <c r="BV2138" s="60"/>
    </row>
    <row r="2139" spans="1:74" x14ac:dyDescent="0.25">
      <c r="S2139" s="64" t="s">
        <v>8484</v>
      </c>
      <c r="T2139" s="69">
        <v>0</v>
      </c>
      <c r="U2139" s="69">
        <v>8</v>
      </c>
      <c r="V2139" s="69">
        <v>2</v>
      </c>
      <c r="W2139" s="69">
        <v>9</v>
      </c>
      <c r="X2139" s="69">
        <v>0</v>
      </c>
      <c r="Y2139" s="64">
        <f t="shared" si="315"/>
        <v>19</v>
      </c>
      <c r="BR2139" s="60"/>
      <c r="BV2139" s="60"/>
    </row>
    <row r="2140" spans="1:74" x14ac:dyDescent="0.25">
      <c r="S2140" s="90" t="s">
        <v>8485</v>
      </c>
      <c r="T2140" s="91">
        <v>0</v>
      </c>
      <c r="U2140" s="91">
        <v>12</v>
      </c>
      <c r="V2140" s="91">
        <v>0</v>
      </c>
      <c r="W2140" s="91">
        <v>20</v>
      </c>
      <c r="X2140" s="91">
        <v>44</v>
      </c>
      <c r="Y2140" s="64">
        <f t="shared" si="315"/>
        <v>32</v>
      </c>
      <c r="BR2140" s="60"/>
      <c r="BV2140" s="60"/>
    </row>
    <row r="2141" spans="1:74" x14ac:dyDescent="0.25">
      <c r="S2141" s="64" t="s">
        <v>8486</v>
      </c>
      <c r="T2141" s="69">
        <v>7</v>
      </c>
      <c r="U2141" s="69">
        <v>22</v>
      </c>
      <c r="V2141" s="69">
        <v>4</v>
      </c>
      <c r="W2141" s="69">
        <v>91</v>
      </c>
      <c r="X2141" s="69">
        <v>467</v>
      </c>
      <c r="Y2141" s="64">
        <f t="shared" si="315"/>
        <v>124</v>
      </c>
      <c r="BR2141" s="60"/>
      <c r="BV2141" s="60"/>
    </row>
    <row r="2142" spans="1:74" x14ac:dyDescent="0.25">
      <c r="S2142" s="90" t="s">
        <v>8487</v>
      </c>
      <c r="T2142" s="91">
        <v>27</v>
      </c>
      <c r="U2142" s="91">
        <v>130</v>
      </c>
      <c r="V2142" s="91">
        <v>68</v>
      </c>
      <c r="W2142" s="91">
        <v>124</v>
      </c>
      <c r="X2142" s="91">
        <v>181</v>
      </c>
      <c r="Y2142" s="64">
        <f t="shared" si="315"/>
        <v>349</v>
      </c>
      <c r="BR2142" s="60"/>
      <c r="BV2142" s="60"/>
    </row>
    <row r="2143" spans="1:74" x14ac:dyDescent="0.25">
      <c r="T2143" s="60">
        <f>SUM(T2135:T2142)</f>
        <v>34</v>
      </c>
      <c r="U2143" s="60">
        <f>SUM(U2135:U2142)</f>
        <v>177</v>
      </c>
      <c r="V2143" s="60">
        <f>SUM(V2135:V2142)</f>
        <v>74</v>
      </c>
      <c r="W2143" s="60">
        <f>SUM(W2135:W2142)</f>
        <v>244</v>
      </c>
      <c r="X2143" s="60">
        <f>SUM(X2135:X2142)</f>
        <v>692</v>
      </c>
      <c r="Y2143" s="64">
        <f t="shared" si="315"/>
        <v>529</v>
      </c>
      <c r="BR2143" s="60"/>
      <c r="BV2143" s="60"/>
    </row>
    <row r="2145" spans="1:74" ht="39.6" x14ac:dyDescent="0.25">
      <c r="A2145" s="77" t="s">
        <v>8599</v>
      </c>
      <c r="B2145" s="77" t="s">
        <v>7388</v>
      </c>
      <c r="C2145" s="77" t="s">
        <v>8472</v>
      </c>
      <c r="D2145" s="77" t="s">
        <v>8496</v>
      </c>
      <c r="E2145" s="77" t="s">
        <v>8497</v>
      </c>
      <c r="F2145" s="77" t="s">
        <v>8498</v>
      </c>
      <c r="G2145" s="77" t="s">
        <v>8499</v>
      </c>
      <c r="H2145" s="77" t="s">
        <v>8500</v>
      </c>
      <c r="I2145" s="77" t="s">
        <v>8501</v>
      </c>
      <c r="J2145" s="67" t="s">
        <v>8503</v>
      </c>
      <c r="L2145" s="79" t="s">
        <v>8748</v>
      </c>
      <c r="S2145" s="60" t="s">
        <v>8599</v>
      </c>
      <c r="AL2145" s="66" t="s">
        <v>8566</v>
      </c>
      <c r="AM2145" s="119" t="s">
        <v>8599</v>
      </c>
      <c r="AN2145" s="66"/>
      <c r="AO2145" s="66"/>
      <c r="AP2145" s="66"/>
      <c r="BR2145" s="60"/>
      <c r="BV2145" s="60"/>
    </row>
    <row r="2146" spans="1:74" x14ac:dyDescent="0.25">
      <c r="A2146" s="86" t="s">
        <v>8545</v>
      </c>
      <c r="B2146" s="86" t="s">
        <v>1641</v>
      </c>
      <c r="C2146" s="240">
        <v>1</v>
      </c>
      <c r="D2146" s="102">
        <v>1</v>
      </c>
      <c r="E2146" s="163">
        <v>0</v>
      </c>
      <c r="F2146" s="163">
        <v>1</v>
      </c>
      <c r="G2146" s="163">
        <v>0</v>
      </c>
      <c r="H2146" s="163">
        <v>0</v>
      </c>
      <c r="I2146" s="163">
        <v>0</v>
      </c>
      <c r="J2146" s="226">
        <f t="shared" ref="J2146:J2161" si="316">SUM(E2146:I2146)</f>
        <v>1</v>
      </c>
      <c r="S2146" s="64" t="s">
        <v>8505</v>
      </c>
      <c r="T2146" s="64" t="s">
        <v>115</v>
      </c>
      <c r="U2146" s="64" t="s">
        <v>135</v>
      </c>
      <c r="V2146" s="64" t="s">
        <v>139</v>
      </c>
      <c r="W2146" s="64" t="s">
        <v>121</v>
      </c>
      <c r="X2146" s="64" t="s">
        <v>667</v>
      </c>
      <c r="Y2146" s="64" t="s">
        <v>8</v>
      </c>
      <c r="AL2146" s="60" t="s">
        <v>8692</v>
      </c>
      <c r="AM2146" s="66"/>
      <c r="AN2146" s="66"/>
      <c r="AO2146" s="66"/>
      <c r="AP2146" s="66"/>
      <c r="BR2146" s="60"/>
      <c r="BV2146" s="60"/>
    </row>
    <row r="2147" spans="1:74" x14ac:dyDescent="0.25">
      <c r="A2147" s="86" t="s">
        <v>8545</v>
      </c>
      <c r="B2147" s="86" t="s">
        <v>7219</v>
      </c>
      <c r="C2147" s="241">
        <v>1</v>
      </c>
      <c r="D2147" s="102">
        <v>1</v>
      </c>
      <c r="E2147" s="163">
        <v>0</v>
      </c>
      <c r="F2147" s="163">
        <v>1</v>
      </c>
      <c r="G2147" s="163">
        <v>0</v>
      </c>
      <c r="H2147" s="163">
        <v>0</v>
      </c>
      <c r="I2147" s="163">
        <v>0</v>
      </c>
      <c r="J2147" s="226">
        <f t="shared" si="316"/>
        <v>1</v>
      </c>
      <c r="S2147" s="64" t="s">
        <v>8733</v>
      </c>
      <c r="T2147" s="69">
        <v>0</v>
      </c>
      <c r="U2147" s="69">
        <v>0</v>
      </c>
      <c r="V2147" s="69">
        <v>0</v>
      </c>
      <c r="W2147" s="69">
        <v>0</v>
      </c>
      <c r="X2147" s="69">
        <v>0</v>
      </c>
      <c r="Y2147" s="64">
        <f t="shared" ref="Y2147:Y2155" si="317">SUM(T2147:X2147)</f>
        <v>0</v>
      </c>
      <c r="AL2147" s="60" t="s">
        <v>8694</v>
      </c>
      <c r="AM2147" s="66"/>
      <c r="AN2147" s="66"/>
      <c r="AO2147" s="66"/>
      <c r="AP2147" s="66"/>
      <c r="BR2147" s="60"/>
      <c r="BV2147" s="60"/>
    </row>
    <row r="2148" spans="1:74" x14ac:dyDescent="0.25">
      <c r="A2148" s="86" t="s">
        <v>8545</v>
      </c>
      <c r="B2148" s="86" t="s">
        <v>7220</v>
      </c>
      <c r="C2148" s="241">
        <v>1</v>
      </c>
      <c r="D2148" s="102">
        <v>1</v>
      </c>
      <c r="E2148" s="163">
        <v>0</v>
      </c>
      <c r="F2148" s="163">
        <v>0</v>
      </c>
      <c r="G2148" s="163">
        <v>0</v>
      </c>
      <c r="H2148" s="163">
        <v>1</v>
      </c>
      <c r="I2148" s="163">
        <v>0</v>
      </c>
      <c r="J2148" s="226">
        <f t="shared" si="316"/>
        <v>1</v>
      </c>
      <c r="S2148" s="64" t="s">
        <v>8734</v>
      </c>
      <c r="T2148" s="69">
        <v>0</v>
      </c>
      <c r="U2148" s="69">
        <v>0</v>
      </c>
      <c r="V2148" s="69">
        <v>0</v>
      </c>
      <c r="W2148" s="69">
        <v>0</v>
      </c>
      <c r="X2148" s="69">
        <v>0</v>
      </c>
      <c r="Y2148" s="64">
        <f t="shared" si="317"/>
        <v>0</v>
      </c>
      <c r="AM2148" s="66"/>
      <c r="AN2148" s="66"/>
      <c r="AO2148" s="66"/>
      <c r="AP2148" s="66"/>
      <c r="BR2148" s="60"/>
      <c r="BV2148" s="60"/>
    </row>
    <row r="2149" spans="1:74" ht="22.8" x14ac:dyDescent="0.25">
      <c r="A2149" s="86" t="s">
        <v>8545</v>
      </c>
      <c r="B2149" s="86" t="s">
        <v>924</v>
      </c>
      <c r="C2149" s="241">
        <v>10</v>
      </c>
      <c r="D2149" s="102">
        <v>10</v>
      </c>
      <c r="E2149" s="163">
        <v>0</v>
      </c>
      <c r="F2149" s="163">
        <v>1</v>
      </c>
      <c r="G2149" s="163">
        <v>0</v>
      </c>
      <c r="H2149" s="163">
        <v>9</v>
      </c>
      <c r="I2149" s="163">
        <v>0</v>
      </c>
      <c r="J2149" s="226">
        <f t="shared" si="316"/>
        <v>10</v>
      </c>
      <c r="L2149" s="62">
        <f>SUM(J2146:J2149)</f>
        <v>13</v>
      </c>
      <c r="S2149" s="64" t="s">
        <v>8735</v>
      </c>
      <c r="T2149" s="69">
        <v>0</v>
      </c>
      <c r="U2149" s="69">
        <v>0</v>
      </c>
      <c r="V2149" s="69">
        <v>0</v>
      </c>
      <c r="W2149" s="69">
        <v>0</v>
      </c>
      <c r="X2149" s="69">
        <v>0</v>
      </c>
      <c r="Y2149" s="64">
        <f t="shared" si="317"/>
        <v>0</v>
      </c>
      <c r="AL2149" s="60" t="s">
        <v>5</v>
      </c>
      <c r="AM2149" s="60" t="s">
        <v>8698</v>
      </c>
      <c r="AN2149" s="60" t="s">
        <v>8699</v>
      </c>
      <c r="AO2149" s="60" t="s">
        <v>8700</v>
      </c>
      <c r="AP2149" s="60" t="s">
        <v>8597</v>
      </c>
      <c r="AQ2149" s="60" t="s">
        <v>8592</v>
      </c>
      <c r="AR2149" s="60" t="s">
        <v>8701</v>
      </c>
      <c r="AS2149" s="60" t="s">
        <v>8702</v>
      </c>
      <c r="AT2149" s="119" t="s">
        <v>8703</v>
      </c>
      <c r="AU2149" s="119" t="s">
        <v>8600</v>
      </c>
      <c r="AV2149" s="60" t="s">
        <v>8601</v>
      </c>
      <c r="AW2149" s="60" t="s">
        <v>8596</v>
      </c>
      <c r="AX2149" s="60" t="s">
        <v>8704</v>
      </c>
      <c r="AY2149" s="60" t="s">
        <v>8705</v>
      </c>
      <c r="AZ2149" s="60" t="s">
        <v>8706</v>
      </c>
      <c r="BA2149" s="60" t="s">
        <v>8599</v>
      </c>
      <c r="BR2149" s="60"/>
      <c r="BV2149" s="60"/>
    </row>
    <row r="2150" spans="1:74" x14ac:dyDescent="0.25">
      <c r="A2150" s="200" t="s">
        <v>8546</v>
      </c>
      <c r="B2150" s="200" t="s">
        <v>2680</v>
      </c>
      <c r="C2150" s="242">
        <v>9</v>
      </c>
      <c r="D2150" s="232">
        <v>9</v>
      </c>
      <c r="E2150" s="172">
        <v>0</v>
      </c>
      <c r="F2150" s="172">
        <v>1</v>
      </c>
      <c r="G2150" s="172">
        <v>0</v>
      </c>
      <c r="H2150" s="172">
        <v>8</v>
      </c>
      <c r="I2150" s="172">
        <v>0</v>
      </c>
      <c r="J2150" s="227">
        <f t="shared" si="316"/>
        <v>9</v>
      </c>
      <c r="K2150" s="190"/>
      <c r="L2150" s="233"/>
      <c r="S2150" s="64" t="s">
        <v>8483</v>
      </c>
      <c r="T2150" s="69">
        <v>0</v>
      </c>
      <c r="U2150" s="69">
        <v>0</v>
      </c>
      <c r="V2150" s="69">
        <v>0</v>
      </c>
      <c r="W2150" s="69">
        <v>0</v>
      </c>
      <c r="X2150" s="69">
        <v>0</v>
      </c>
      <c r="Y2150" s="64">
        <f t="shared" si="317"/>
        <v>0</v>
      </c>
      <c r="AL2150" s="60" t="s">
        <v>8582</v>
      </c>
      <c r="AM2150" s="66">
        <v>0</v>
      </c>
      <c r="AN2150" s="66">
        <v>0</v>
      </c>
      <c r="AO2150" s="66">
        <v>0</v>
      </c>
      <c r="AP2150" s="66">
        <v>0</v>
      </c>
      <c r="AQ2150" s="66">
        <v>0</v>
      </c>
      <c r="AR2150" s="66">
        <v>0</v>
      </c>
      <c r="AS2150" s="66">
        <v>0</v>
      </c>
      <c r="AT2150" s="119">
        <v>0</v>
      </c>
      <c r="AU2150" s="119">
        <v>0</v>
      </c>
      <c r="AV2150" s="66">
        <v>0</v>
      </c>
      <c r="AW2150" s="66">
        <v>0</v>
      </c>
      <c r="AX2150" s="66">
        <v>0</v>
      </c>
      <c r="AY2150" s="66">
        <v>0</v>
      </c>
      <c r="AZ2150" s="66">
        <v>0</v>
      </c>
      <c r="BA2150" s="66">
        <v>0</v>
      </c>
      <c r="BR2150" s="60"/>
      <c r="BV2150" s="60"/>
    </row>
    <row r="2151" spans="1:74" x14ac:dyDescent="0.25">
      <c r="A2151" s="200" t="s">
        <v>8546</v>
      </c>
      <c r="B2151" s="200" t="s">
        <v>1641</v>
      </c>
      <c r="C2151" s="242">
        <v>8</v>
      </c>
      <c r="D2151" s="232">
        <v>8</v>
      </c>
      <c r="E2151" s="172">
        <v>0</v>
      </c>
      <c r="F2151" s="172">
        <v>1</v>
      </c>
      <c r="G2151" s="172">
        <v>0</v>
      </c>
      <c r="H2151" s="172">
        <v>0</v>
      </c>
      <c r="I2151" s="172">
        <v>7</v>
      </c>
      <c r="J2151" s="227">
        <f t="shared" si="316"/>
        <v>8</v>
      </c>
      <c r="K2151" s="190"/>
      <c r="L2151" s="233"/>
      <c r="S2151" s="64" t="s">
        <v>8484</v>
      </c>
      <c r="T2151" s="69">
        <v>0</v>
      </c>
      <c r="U2151" s="69">
        <v>3</v>
      </c>
      <c r="V2151" s="69">
        <v>0</v>
      </c>
      <c r="W2151" s="69">
        <v>10</v>
      </c>
      <c r="X2151" s="69">
        <v>0</v>
      </c>
      <c r="Y2151" s="64">
        <f t="shared" si="317"/>
        <v>13</v>
      </c>
      <c r="AL2151" s="60" t="s">
        <v>8583</v>
      </c>
      <c r="AM2151" s="66">
        <v>0</v>
      </c>
      <c r="AN2151" s="66">
        <v>0</v>
      </c>
      <c r="AO2151" s="66">
        <v>0</v>
      </c>
      <c r="AP2151" s="66">
        <v>0</v>
      </c>
      <c r="AQ2151" s="66">
        <v>0</v>
      </c>
      <c r="AR2151" s="66">
        <v>0</v>
      </c>
      <c r="AS2151" s="66">
        <v>0</v>
      </c>
      <c r="AT2151" s="119">
        <v>0</v>
      </c>
      <c r="AU2151" s="119">
        <v>0</v>
      </c>
      <c r="AV2151" s="66">
        <v>0</v>
      </c>
      <c r="AW2151" s="66">
        <v>0</v>
      </c>
      <c r="AX2151" s="66">
        <v>0</v>
      </c>
      <c r="AY2151" s="66">
        <v>0</v>
      </c>
      <c r="AZ2151" s="66">
        <v>0</v>
      </c>
      <c r="BA2151" s="66">
        <v>0</v>
      </c>
      <c r="BR2151" s="60"/>
      <c r="BV2151" s="60"/>
    </row>
    <row r="2152" spans="1:74" x14ac:dyDescent="0.25">
      <c r="A2152" s="200" t="s">
        <v>8546</v>
      </c>
      <c r="B2152" s="200" t="s">
        <v>924</v>
      </c>
      <c r="C2152" s="242">
        <v>62</v>
      </c>
      <c r="D2152" s="232">
        <v>55</v>
      </c>
      <c r="E2152" s="172">
        <v>0</v>
      </c>
      <c r="F2152" s="172">
        <v>12</v>
      </c>
      <c r="G2152" s="172">
        <v>1</v>
      </c>
      <c r="H2152" s="172">
        <v>14</v>
      </c>
      <c r="I2152" s="172">
        <v>28</v>
      </c>
      <c r="J2152" s="227">
        <f t="shared" si="316"/>
        <v>55</v>
      </c>
      <c r="K2152" s="190"/>
      <c r="L2152" s="233">
        <f>SUM(J2150:J2152)</f>
        <v>72</v>
      </c>
      <c r="S2152" s="90" t="s">
        <v>8485</v>
      </c>
      <c r="T2152" s="91">
        <v>0</v>
      </c>
      <c r="U2152" s="91">
        <v>14</v>
      </c>
      <c r="V2152" s="91">
        <v>1</v>
      </c>
      <c r="W2152" s="91">
        <v>22</v>
      </c>
      <c r="X2152" s="91">
        <v>35</v>
      </c>
      <c r="Y2152" s="64">
        <f t="shared" si="317"/>
        <v>72</v>
      </c>
      <c r="AL2152" s="60" t="s">
        <v>8584</v>
      </c>
      <c r="AM2152" s="66">
        <v>0</v>
      </c>
      <c r="AN2152" s="66">
        <v>0</v>
      </c>
      <c r="AO2152" s="66">
        <v>0</v>
      </c>
      <c r="AP2152" s="66">
        <v>0</v>
      </c>
      <c r="AQ2152" s="66">
        <v>0</v>
      </c>
      <c r="AR2152" s="66">
        <v>0</v>
      </c>
      <c r="AS2152" s="66">
        <v>0</v>
      </c>
      <c r="AT2152" s="119">
        <v>0</v>
      </c>
      <c r="AU2152" s="119">
        <v>0</v>
      </c>
      <c r="AV2152" s="66">
        <v>0</v>
      </c>
      <c r="AW2152" s="66">
        <v>0</v>
      </c>
      <c r="AX2152" s="66">
        <v>1</v>
      </c>
      <c r="AY2152" s="66">
        <v>0</v>
      </c>
      <c r="AZ2152" s="66">
        <v>0</v>
      </c>
      <c r="BA2152" s="66">
        <v>0</v>
      </c>
      <c r="BR2152" s="60"/>
      <c r="BV2152" s="60"/>
    </row>
    <row r="2153" spans="1:74" x14ac:dyDescent="0.25">
      <c r="A2153" s="86" t="s">
        <v>8521</v>
      </c>
      <c r="B2153" s="86" t="s">
        <v>2680</v>
      </c>
      <c r="C2153" s="241">
        <v>39</v>
      </c>
      <c r="D2153" s="102">
        <v>33</v>
      </c>
      <c r="E2153" s="163">
        <v>0</v>
      </c>
      <c r="F2153" s="163">
        <v>12</v>
      </c>
      <c r="G2153" s="163">
        <v>1</v>
      </c>
      <c r="H2153" s="163">
        <v>20</v>
      </c>
      <c r="I2153" s="163">
        <v>0</v>
      </c>
      <c r="J2153" s="226">
        <f t="shared" si="316"/>
        <v>33</v>
      </c>
      <c r="S2153" s="64" t="s">
        <v>8486</v>
      </c>
      <c r="T2153" s="69">
        <v>8</v>
      </c>
      <c r="U2153" s="69">
        <v>23</v>
      </c>
      <c r="V2153" s="69">
        <v>7</v>
      </c>
      <c r="W2153" s="69">
        <v>107</v>
      </c>
      <c r="X2153" s="69">
        <v>525</v>
      </c>
      <c r="Y2153" s="64">
        <f t="shared" si="317"/>
        <v>670</v>
      </c>
      <c r="AL2153" s="60" t="s">
        <v>8585</v>
      </c>
      <c r="AM2153" s="66">
        <v>0</v>
      </c>
      <c r="AN2153" s="66">
        <v>0</v>
      </c>
      <c r="AO2153" s="66">
        <v>0</v>
      </c>
      <c r="AP2153" s="66">
        <v>0</v>
      </c>
      <c r="AQ2153" s="66">
        <v>0</v>
      </c>
      <c r="AR2153" s="66">
        <v>0</v>
      </c>
      <c r="AS2153" s="66">
        <v>0</v>
      </c>
      <c r="AT2153" s="119">
        <v>0</v>
      </c>
      <c r="AU2153" s="119">
        <v>0</v>
      </c>
      <c r="AV2153" s="66">
        <v>0</v>
      </c>
      <c r="AW2153" s="66">
        <v>0</v>
      </c>
      <c r="AX2153" s="66">
        <v>1</v>
      </c>
      <c r="AY2153" s="66">
        <v>0</v>
      </c>
      <c r="AZ2153" s="66">
        <v>0</v>
      </c>
      <c r="BA2153" s="66">
        <v>0</v>
      </c>
      <c r="BR2153" s="60"/>
      <c r="BV2153" s="60"/>
    </row>
    <row r="2154" spans="1:74" x14ac:dyDescent="0.25">
      <c r="A2154" s="86" t="s">
        <v>8521</v>
      </c>
      <c r="B2154" s="86" t="s">
        <v>1641</v>
      </c>
      <c r="C2154" s="241">
        <v>83</v>
      </c>
      <c r="D2154" s="102">
        <v>83</v>
      </c>
      <c r="E2154" s="163">
        <v>0</v>
      </c>
      <c r="F2154" s="163">
        <v>1</v>
      </c>
      <c r="G2154" s="163">
        <v>0</v>
      </c>
      <c r="H2154" s="163">
        <v>11</v>
      </c>
      <c r="I2154" s="163">
        <v>71</v>
      </c>
      <c r="J2154" s="226">
        <f t="shared" si="316"/>
        <v>83</v>
      </c>
      <c r="S2154" s="90" t="s">
        <v>8487</v>
      </c>
      <c r="T2154" s="91">
        <v>20</v>
      </c>
      <c r="U2154" s="91">
        <v>79</v>
      </c>
      <c r="V2154" s="91">
        <v>25</v>
      </c>
      <c r="W2154" s="91">
        <v>162</v>
      </c>
      <c r="X2154" s="91">
        <v>28</v>
      </c>
      <c r="Y2154" s="64">
        <f t="shared" si="317"/>
        <v>314</v>
      </c>
      <c r="AL2154" s="60" t="s">
        <v>8591</v>
      </c>
      <c r="AM2154" s="66">
        <v>364</v>
      </c>
      <c r="AN2154" s="66">
        <v>349</v>
      </c>
      <c r="AO2154" s="66">
        <v>510</v>
      </c>
      <c r="AP2154" s="66">
        <v>535</v>
      </c>
      <c r="AQ2154" s="66">
        <v>579</v>
      </c>
      <c r="AR2154" s="66">
        <v>91</v>
      </c>
      <c r="AS2154" s="66">
        <v>181</v>
      </c>
      <c r="AT2154" s="119">
        <v>166</v>
      </c>
      <c r="AU2154" s="119">
        <v>123</v>
      </c>
      <c r="AV2154" s="66">
        <v>6</v>
      </c>
      <c r="AW2154" s="66">
        <v>0</v>
      </c>
      <c r="AX2154" s="66">
        <v>1</v>
      </c>
      <c r="AY2154" s="66">
        <v>0</v>
      </c>
      <c r="AZ2154" s="66">
        <v>0</v>
      </c>
      <c r="BA2154" s="66">
        <v>0</v>
      </c>
      <c r="BR2154" s="60"/>
      <c r="BV2154" s="60"/>
    </row>
    <row r="2155" spans="1:74" x14ac:dyDescent="0.25">
      <c r="A2155" s="86" t="s">
        <v>8521</v>
      </c>
      <c r="B2155" s="86" t="s">
        <v>7219</v>
      </c>
      <c r="C2155" s="241">
        <v>2</v>
      </c>
      <c r="D2155" s="102">
        <v>2</v>
      </c>
      <c r="E2155" s="163">
        <v>0</v>
      </c>
      <c r="F2155" s="163">
        <v>1</v>
      </c>
      <c r="G2155" s="163">
        <v>0</v>
      </c>
      <c r="H2155" s="163">
        <v>1</v>
      </c>
      <c r="I2155" s="163">
        <v>0</v>
      </c>
      <c r="J2155" s="226">
        <f t="shared" si="316"/>
        <v>2</v>
      </c>
      <c r="T2155" s="60">
        <f>SUM(T2147:T2154)</f>
        <v>28</v>
      </c>
      <c r="U2155" s="60">
        <f>SUM(U2147:U2154)</f>
        <v>119</v>
      </c>
      <c r="V2155" s="60">
        <f>SUM(V2147:V2154)</f>
        <v>33</v>
      </c>
      <c r="W2155" s="60">
        <f>SUM(W2147:W2154)</f>
        <v>301</v>
      </c>
      <c r="X2155" s="60">
        <f>SUM(X2147:X2154)</f>
        <v>588</v>
      </c>
      <c r="Y2155" s="64">
        <f t="shared" si="317"/>
        <v>1069</v>
      </c>
      <c r="AT2155" s="119"/>
      <c r="AU2155" s="119"/>
      <c r="BR2155" s="60"/>
      <c r="BV2155" s="60"/>
    </row>
    <row r="2156" spans="1:74" ht="22.8" x14ac:dyDescent="0.25">
      <c r="A2156" s="86" t="s">
        <v>8521</v>
      </c>
      <c r="B2156" s="86" t="s">
        <v>924</v>
      </c>
      <c r="C2156" s="241">
        <v>560</v>
      </c>
      <c r="D2156" s="102">
        <v>552</v>
      </c>
      <c r="E2156" s="163">
        <v>8</v>
      </c>
      <c r="F2156" s="163">
        <v>9</v>
      </c>
      <c r="G2156" s="163">
        <v>6</v>
      </c>
      <c r="H2156" s="163">
        <v>75</v>
      </c>
      <c r="I2156" s="163">
        <v>454</v>
      </c>
      <c r="J2156" s="226">
        <f t="shared" si="316"/>
        <v>552</v>
      </c>
      <c r="L2156" s="62">
        <f>SUM(J2153:J2156)</f>
        <v>670</v>
      </c>
      <c r="AL2156" s="60" t="s">
        <v>5</v>
      </c>
      <c r="AM2156" s="60" t="s">
        <v>8594</v>
      </c>
      <c r="AN2156" s="60" t="s">
        <v>8699</v>
      </c>
      <c r="AO2156" s="60" t="s">
        <v>8700</v>
      </c>
      <c r="AP2156" s="60" t="s">
        <v>8597</v>
      </c>
      <c r="AQ2156" s="60" t="s">
        <v>8592</v>
      </c>
      <c r="AR2156" s="60" t="s">
        <v>8701</v>
      </c>
      <c r="AS2156" s="60" t="s">
        <v>8702</v>
      </c>
      <c r="AT2156" s="119" t="s">
        <v>8703</v>
      </c>
      <c r="AU2156" s="119" t="s">
        <v>8600</v>
      </c>
      <c r="AV2156" s="60" t="s">
        <v>8601</v>
      </c>
      <c r="AW2156" s="60" t="s">
        <v>8596</v>
      </c>
      <c r="AX2156" s="60" t="s">
        <v>8704</v>
      </c>
      <c r="AY2156" s="60" t="s">
        <v>8705</v>
      </c>
      <c r="AZ2156" s="60" t="s">
        <v>8706</v>
      </c>
      <c r="BA2156" s="60" t="s">
        <v>8599</v>
      </c>
      <c r="BR2156" s="60"/>
      <c r="BV2156" s="60"/>
    </row>
    <row r="2157" spans="1:74" x14ac:dyDescent="0.25">
      <c r="A2157" s="200" t="s">
        <v>8541</v>
      </c>
      <c r="B2157" s="200" t="s">
        <v>2680</v>
      </c>
      <c r="C2157" s="242">
        <v>115</v>
      </c>
      <c r="D2157" s="232">
        <v>104</v>
      </c>
      <c r="E2157" s="172">
        <v>1</v>
      </c>
      <c r="F2157" s="172">
        <v>18</v>
      </c>
      <c r="G2157" s="172">
        <v>3</v>
      </c>
      <c r="H2157" s="172">
        <v>82</v>
      </c>
      <c r="I2157" s="172">
        <v>0</v>
      </c>
      <c r="J2157" s="227">
        <f t="shared" si="316"/>
        <v>104</v>
      </c>
      <c r="K2157" s="190"/>
      <c r="L2157" s="233"/>
      <c r="S2157" s="64" t="s">
        <v>8508</v>
      </c>
      <c r="T2157" s="64" t="s">
        <v>115</v>
      </c>
      <c r="U2157" s="64" t="s">
        <v>135</v>
      </c>
      <c r="V2157" s="64" t="s">
        <v>139</v>
      </c>
      <c r="W2157" s="64" t="s">
        <v>121</v>
      </c>
      <c r="X2157" s="64" t="s">
        <v>667</v>
      </c>
      <c r="Y2157" s="64" t="s">
        <v>8</v>
      </c>
      <c r="AL2157" s="60" t="s">
        <v>8632</v>
      </c>
      <c r="AM2157" s="66">
        <v>3</v>
      </c>
      <c r="AN2157" s="66">
        <v>0</v>
      </c>
      <c r="AO2157" s="66">
        <v>1</v>
      </c>
      <c r="AP2157" s="66">
        <v>1</v>
      </c>
      <c r="AQ2157" s="66">
        <v>1</v>
      </c>
      <c r="AR2157" s="66">
        <v>0</v>
      </c>
      <c r="AS2157" s="66">
        <v>0</v>
      </c>
      <c r="AT2157" s="119">
        <v>0</v>
      </c>
      <c r="AU2157" s="119">
        <v>0</v>
      </c>
      <c r="AV2157" s="66">
        <v>1</v>
      </c>
      <c r="AW2157" s="66">
        <v>2</v>
      </c>
      <c r="AX2157" s="66">
        <v>1</v>
      </c>
      <c r="AY2157" s="66">
        <v>1</v>
      </c>
      <c r="AZ2157" s="66">
        <v>0</v>
      </c>
      <c r="BA2157" s="66">
        <v>0</v>
      </c>
      <c r="BR2157" s="60"/>
      <c r="BV2157" s="60"/>
    </row>
    <row r="2158" spans="1:74" x14ac:dyDescent="0.25">
      <c r="A2158" s="200" t="s">
        <v>8541</v>
      </c>
      <c r="B2158" s="200" t="s">
        <v>1641</v>
      </c>
      <c r="C2158" s="242">
        <v>130</v>
      </c>
      <c r="D2158" s="232">
        <v>116</v>
      </c>
      <c r="E2158" s="172">
        <v>13</v>
      </c>
      <c r="F2158" s="172">
        <v>44</v>
      </c>
      <c r="G2158" s="172">
        <v>12</v>
      </c>
      <c r="H2158" s="172">
        <v>47</v>
      </c>
      <c r="I2158" s="172">
        <v>0</v>
      </c>
      <c r="J2158" s="227">
        <f t="shared" si="316"/>
        <v>116</v>
      </c>
      <c r="K2158" s="190"/>
      <c r="L2158" s="233"/>
      <c r="S2158" s="64" t="s">
        <v>8733</v>
      </c>
      <c r="T2158" s="69">
        <v>0</v>
      </c>
      <c r="U2158" s="69">
        <v>0</v>
      </c>
      <c r="V2158" s="69">
        <v>0</v>
      </c>
      <c r="W2158" s="69">
        <v>0</v>
      </c>
      <c r="X2158" s="69">
        <v>0</v>
      </c>
      <c r="Y2158" s="64">
        <f t="shared" ref="Y2158:Y2166" si="318">SUM(T2158:X2158)</f>
        <v>0</v>
      </c>
      <c r="AL2158" s="60" t="s">
        <v>8633</v>
      </c>
      <c r="AM2158" s="66">
        <v>3</v>
      </c>
      <c r="AN2158" s="66">
        <v>3</v>
      </c>
      <c r="AO2158" s="66">
        <v>1</v>
      </c>
      <c r="AP2158" s="66">
        <v>1</v>
      </c>
      <c r="AQ2158" s="66">
        <v>1</v>
      </c>
      <c r="AR2158" s="66">
        <v>0</v>
      </c>
      <c r="AS2158" s="66">
        <v>0</v>
      </c>
      <c r="AT2158" s="119">
        <v>0</v>
      </c>
      <c r="AU2158" s="119">
        <v>1</v>
      </c>
      <c r="AV2158" s="66">
        <v>1</v>
      </c>
      <c r="AW2158" s="66">
        <v>0</v>
      </c>
      <c r="AX2158" s="66">
        <v>0</v>
      </c>
      <c r="AY2158" s="66">
        <v>1</v>
      </c>
      <c r="AZ2158" s="66">
        <v>0</v>
      </c>
      <c r="BA2158" s="66">
        <v>0</v>
      </c>
      <c r="BR2158" s="60"/>
      <c r="BV2158" s="60"/>
    </row>
    <row r="2159" spans="1:74" x14ac:dyDescent="0.25">
      <c r="A2159" s="200" t="s">
        <v>8541</v>
      </c>
      <c r="B2159" s="200" t="s">
        <v>7219</v>
      </c>
      <c r="C2159" s="242">
        <v>4</v>
      </c>
      <c r="D2159" s="232">
        <v>2</v>
      </c>
      <c r="E2159" s="172">
        <v>0</v>
      </c>
      <c r="F2159" s="172">
        <v>1</v>
      </c>
      <c r="G2159" s="172">
        <v>0</v>
      </c>
      <c r="H2159" s="172">
        <v>1</v>
      </c>
      <c r="I2159" s="172">
        <v>0</v>
      </c>
      <c r="J2159" s="227">
        <f t="shared" si="316"/>
        <v>2</v>
      </c>
      <c r="K2159" s="190"/>
      <c r="L2159" s="233"/>
      <c r="S2159" s="64" t="s">
        <v>8734</v>
      </c>
      <c r="T2159" s="69">
        <v>0</v>
      </c>
      <c r="U2159" s="69">
        <v>0</v>
      </c>
      <c r="V2159" s="69">
        <v>0</v>
      </c>
      <c r="W2159" s="69">
        <v>0</v>
      </c>
      <c r="X2159" s="69">
        <v>0</v>
      </c>
      <c r="Y2159" s="64">
        <f t="shared" si="318"/>
        <v>0</v>
      </c>
      <c r="AL2159" s="60" t="s">
        <v>8634</v>
      </c>
      <c r="AM2159" s="66">
        <v>10</v>
      </c>
      <c r="AN2159" s="66">
        <v>3</v>
      </c>
      <c r="AO2159" s="66">
        <v>5</v>
      </c>
      <c r="AP2159" s="66">
        <v>3</v>
      </c>
      <c r="AQ2159" s="66">
        <v>2</v>
      </c>
      <c r="AR2159" s="66">
        <v>0</v>
      </c>
      <c r="AS2159" s="66">
        <v>0</v>
      </c>
      <c r="AT2159" s="119">
        <v>0</v>
      </c>
      <c r="AU2159" s="119">
        <v>1</v>
      </c>
      <c r="AV2159" s="66">
        <v>1</v>
      </c>
      <c r="AW2159" s="66">
        <v>0</v>
      </c>
      <c r="AX2159" s="66">
        <v>0</v>
      </c>
      <c r="AY2159" s="66">
        <v>1</v>
      </c>
      <c r="AZ2159" s="66">
        <v>0</v>
      </c>
      <c r="BA2159" s="66">
        <v>0</v>
      </c>
      <c r="BR2159" s="60"/>
      <c r="BV2159" s="60"/>
    </row>
    <row r="2160" spans="1:74" x14ac:dyDescent="0.25">
      <c r="A2160" s="200" t="s">
        <v>8541</v>
      </c>
      <c r="B2160" s="200" t="s">
        <v>7220</v>
      </c>
      <c r="C2160" s="242">
        <v>1</v>
      </c>
      <c r="D2160" s="232">
        <v>1</v>
      </c>
      <c r="E2160" s="172">
        <v>0</v>
      </c>
      <c r="F2160" s="172">
        <v>0</v>
      </c>
      <c r="G2160" s="172">
        <v>0</v>
      </c>
      <c r="H2160" s="172">
        <v>1</v>
      </c>
      <c r="I2160" s="172">
        <v>0</v>
      </c>
      <c r="J2160" s="227">
        <f t="shared" si="316"/>
        <v>1</v>
      </c>
      <c r="K2160" s="190"/>
      <c r="L2160" s="233"/>
      <c r="S2160" s="64" t="s">
        <v>8735</v>
      </c>
      <c r="T2160" s="69">
        <v>0</v>
      </c>
      <c r="U2160" s="69">
        <v>0</v>
      </c>
      <c r="V2160" s="69">
        <v>0</v>
      </c>
      <c r="W2160" s="69">
        <v>0</v>
      </c>
      <c r="X2160" s="69">
        <v>0</v>
      </c>
      <c r="Y2160" s="64">
        <f t="shared" si="318"/>
        <v>0</v>
      </c>
      <c r="AL2160" s="60" t="s">
        <v>8635</v>
      </c>
      <c r="AM2160" s="66">
        <v>51</v>
      </c>
      <c r="AN2160" s="66">
        <v>46</v>
      </c>
      <c r="AO2160" s="66">
        <v>37</v>
      </c>
      <c r="AP2160" s="66">
        <v>28</v>
      </c>
      <c r="AQ2160" s="66">
        <v>23</v>
      </c>
      <c r="AR2160" s="66">
        <v>12</v>
      </c>
      <c r="AS2160" s="66">
        <v>18</v>
      </c>
      <c r="AT2160" s="119">
        <v>8</v>
      </c>
      <c r="AU2160" s="119">
        <v>10</v>
      </c>
      <c r="AV2160" s="66">
        <v>4</v>
      </c>
      <c r="AW2160" s="66">
        <v>1</v>
      </c>
      <c r="AX2160" s="66">
        <v>5</v>
      </c>
      <c r="AY2160" s="66">
        <v>3</v>
      </c>
      <c r="AZ2160" s="66">
        <v>0</v>
      </c>
      <c r="BA2160" s="66">
        <v>0</v>
      </c>
      <c r="BR2160" s="60"/>
      <c r="BV2160" s="60"/>
    </row>
    <row r="2161" spans="1:74" x14ac:dyDescent="0.25">
      <c r="A2161" s="200" t="s">
        <v>8541</v>
      </c>
      <c r="B2161" s="200" t="s">
        <v>924</v>
      </c>
      <c r="C2161" s="237">
        <v>98</v>
      </c>
      <c r="D2161" s="232">
        <v>91</v>
      </c>
      <c r="E2161" s="172">
        <v>6</v>
      </c>
      <c r="F2161" s="172">
        <v>16</v>
      </c>
      <c r="G2161" s="172">
        <v>10</v>
      </c>
      <c r="H2161" s="172">
        <v>31</v>
      </c>
      <c r="I2161" s="172">
        <v>28</v>
      </c>
      <c r="J2161" s="237">
        <f t="shared" si="316"/>
        <v>91</v>
      </c>
      <c r="K2161" s="190"/>
      <c r="L2161" s="233">
        <f>SUM(J2157:J2161)</f>
        <v>314</v>
      </c>
      <c r="S2161" s="64" t="s">
        <v>8483</v>
      </c>
      <c r="T2161" s="69">
        <v>0</v>
      </c>
      <c r="U2161" s="69">
        <v>0</v>
      </c>
      <c r="V2161" s="69">
        <v>0</v>
      </c>
      <c r="W2161" s="69">
        <v>0</v>
      </c>
      <c r="X2161" s="69">
        <v>0</v>
      </c>
      <c r="Y2161" s="64">
        <f t="shared" si="318"/>
        <v>0</v>
      </c>
      <c r="AL2161" s="60" t="s">
        <v>8713</v>
      </c>
      <c r="AM2161" s="66">
        <v>713</v>
      </c>
      <c r="AN2161" s="66">
        <v>352</v>
      </c>
      <c r="AO2161" s="66">
        <v>266</v>
      </c>
      <c r="AP2161" s="66">
        <v>249</v>
      </c>
      <c r="AQ2161" s="66">
        <v>156</v>
      </c>
      <c r="AR2161" s="66">
        <v>84</v>
      </c>
      <c r="AS2161" s="66">
        <v>62</v>
      </c>
      <c r="AT2161" s="119">
        <v>82</v>
      </c>
      <c r="AU2161" s="119">
        <v>42</v>
      </c>
      <c r="AV2161" s="66">
        <v>52</v>
      </c>
      <c r="AW2161" s="66">
        <v>37</v>
      </c>
      <c r="AX2161" s="66">
        <v>17</v>
      </c>
      <c r="AY2161" s="66">
        <v>19</v>
      </c>
      <c r="AZ2161" s="66">
        <v>37</v>
      </c>
      <c r="BA2161" s="66">
        <v>13</v>
      </c>
      <c r="BR2161" s="60"/>
      <c r="BV2161" s="60"/>
    </row>
    <row r="2162" spans="1:74" x14ac:dyDescent="0.25">
      <c r="A2162" s="235" t="s">
        <v>8509</v>
      </c>
      <c r="B2162" s="236"/>
      <c r="C2162" s="238">
        <f t="shared" ref="C2162:J2162" si="319">SUM(C2146:C2161)</f>
        <v>1124</v>
      </c>
      <c r="D2162" s="238">
        <f t="shared" si="319"/>
        <v>1069</v>
      </c>
      <c r="E2162" s="238">
        <f t="shared" si="319"/>
        <v>28</v>
      </c>
      <c r="F2162" s="238">
        <f t="shared" si="319"/>
        <v>119</v>
      </c>
      <c r="G2162" s="238">
        <f t="shared" si="319"/>
        <v>33</v>
      </c>
      <c r="H2162" s="238">
        <f t="shared" si="319"/>
        <v>301</v>
      </c>
      <c r="I2162" s="238">
        <f t="shared" si="319"/>
        <v>588</v>
      </c>
      <c r="J2162" s="238">
        <f t="shared" si="319"/>
        <v>1069</v>
      </c>
      <c r="K2162" s="239"/>
      <c r="L2162" s="239">
        <f>SUM(L2146:L2161)</f>
        <v>1069</v>
      </c>
      <c r="S2162" s="64" t="s">
        <v>8484</v>
      </c>
      <c r="T2162" s="69">
        <v>0</v>
      </c>
      <c r="U2162" s="69">
        <v>0</v>
      </c>
      <c r="V2162" s="69">
        <v>0</v>
      </c>
      <c r="W2162" s="69">
        <v>0</v>
      </c>
      <c r="X2162" s="69">
        <v>0</v>
      </c>
      <c r="Y2162" s="64">
        <f t="shared" si="318"/>
        <v>0</v>
      </c>
      <c r="AL2162" s="60" t="s">
        <v>8591</v>
      </c>
      <c r="AM2162" s="66">
        <v>364</v>
      </c>
      <c r="AN2162" s="66">
        <v>349</v>
      </c>
      <c r="AO2162" s="66">
        <v>510</v>
      </c>
      <c r="AP2162" s="66">
        <v>535</v>
      </c>
      <c r="AQ2162" s="66">
        <v>579</v>
      </c>
      <c r="AR2162" s="66">
        <v>91</v>
      </c>
      <c r="AS2162" s="66">
        <v>181</v>
      </c>
      <c r="AT2162" s="119">
        <v>166</v>
      </c>
      <c r="AU2162" s="119">
        <v>123</v>
      </c>
      <c r="AV2162" s="66">
        <v>6</v>
      </c>
      <c r="AW2162" s="66">
        <v>0</v>
      </c>
      <c r="AX2162" s="66">
        <v>1</v>
      </c>
      <c r="AY2162" s="66">
        <v>0</v>
      </c>
      <c r="AZ2162" s="66">
        <v>0</v>
      </c>
      <c r="BA2162" s="66">
        <v>0</v>
      </c>
      <c r="BR2162" s="60"/>
      <c r="BV2162" s="60"/>
    </row>
    <row r="2163" spans="1:74" x14ac:dyDescent="0.25">
      <c r="A2163" s="223"/>
      <c r="C2163" s="222"/>
      <c r="D2163" s="222"/>
      <c r="E2163" s="222"/>
      <c r="F2163" s="222"/>
      <c r="G2163" s="222"/>
      <c r="H2163" s="222"/>
      <c r="I2163" s="222"/>
      <c r="J2163" s="222"/>
      <c r="K2163" s="62"/>
      <c r="S2163" s="90" t="s">
        <v>8485</v>
      </c>
      <c r="T2163" s="91">
        <v>0</v>
      </c>
      <c r="U2163" s="91">
        <v>1</v>
      </c>
      <c r="V2163" s="91">
        <v>0</v>
      </c>
      <c r="W2163" s="91">
        <v>8</v>
      </c>
      <c r="X2163" s="91">
        <v>0</v>
      </c>
      <c r="Y2163" s="64">
        <f t="shared" si="318"/>
        <v>9</v>
      </c>
      <c r="AL2163" s="60" t="s">
        <v>8714</v>
      </c>
      <c r="AM2163" s="66">
        <v>1</v>
      </c>
      <c r="AN2163" s="66">
        <v>28</v>
      </c>
      <c r="AO2163" s="66">
        <v>72</v>
      </c>
      <c r="AP2163" s="66">
        <v>273</v>
      </c>
      <c r="AQ2163" s="66">
        <v>355</v>
      </c>
      <c r="AR2163" s="66">
        <v>161</v>
      </c>
      <c r="AS2163" s="66">
        <v>145</v>
      </c>
      <c r="AT2163" s="119">
        <v>92</v>
      </c>
      <c r="AU2163" s="119">
        <v>72</v>
      </c>
      <c r="AV2163" s="66">
        <v>60</v>
      </c>
      <c r="AW2163" s="66">
        <v>43</v>
      </c>
      <c r="AX2163" s="66">
        <v>40</v>
      </c>
      <c r="AY2163" s="66">
        <v>31</v>
      </c>
      <c r="AZ2163" s="66">
        <v>39</v>
      </c>
      <c r="BA2163" s="66">
        <v>28</v>
      </c>
      <c r="BR2163" s="60"/>
      <c r="BV2163" s="60"/>
    </row>
    <row r="2164" spans="1:74" x14ac:dyDescent="0.25">
      <c r="S2164" s="64" t="s">
        <v>8486</v>
      </c>
      <c r="T2164" s="69">
        <v>0</v>
      </c>
      <c r="U2164" s="69">
        <v>12</v>
      </c>
      <c r="V2164" s="69">
        <v>1</v>
      </c>
      <c r="W2164" s="69">
        <v>20</v>
      </c>
      <c r="X2164" s="69">
        <v>0</v>
      </c>
      <c r="Y2164" s="64">
        <f t="shared" si="318"/>
        <v>33</v>
      </c>
      <c r="AL2164" s="190" t="s">
        <v>8595</v>
      </c>
      <c r="AM2164" s="191">
        <v>0</v>
      </c>
      <c r="AN2164" s="191">
        <v>0</v>
      </c>
      <c r="AO2164" s="191">
        <v>0</v>
      </c>
      <c r="AP2164" s="191">
        <v>0</v>
      </c>
      <c r="AQ2164" s="191">
        <v>0</v>
      </c>
      <c r="AR2164" s="191">
        <v>415</v>
      </c>
      <c r="AS2164" s="191">
        <v>435</v>
      </c>
      <c r="AT2164" s="229">
        <v>345</v>
      </c>
      <c r="AU2164" s="229">
        <v>433</v>
      </c>
      <c r="AV2164" s="191">
        <v>457</v>
      </c>
      <c r="AW2164" s="191">
        <v>568</v>
      </c>
      <c r="AX2164" s="191">
        <v>453</v>
      </c>
      <c r="AY2164" s="191">
        <v>391</v>
      </c>
      <c r="AZ2164" s="191">
        <v>236</v>
      </c>
      <c r="BA2164" s="191">
        <v>35</v>
      </c>
      <c r="BR2164" s="60"/>
      <c r="BV2164" s="60"/>
    </row>
    <row r="2165" spans="1:74" x14ac:dyDescent="0.25">
      <c r="S2165" s="90" t="s">
        <v>8487</v>
      </c>
      <c r="T2165" s="91">
        <v>1</v>
      </c>
      <c r="U2165" s="91">
        <v>18</v>
      </c>
      <c r="V2165" s="91">
        <v>3</v>
      </c>
      <c r="W2165" s="91">
        <v>82</v>
      </c>
      <c r="X2165" s="91">
        <v>0</v>
      </c>
      <c r="Y2165" s="64">
        <f t="shared" si="318"/>
        <v>104</v>
      </c>
      <c r="AL2165" s="60" t="s">
        <v>8715</v>
      </c>
      <c r="AM2165" s="66">
        <v>0</v>
      </c>
      <c r="AN2165" s="66">
        <v>0</v>
      </c>
      <c r="AO2165" s="66">
        <v>0</v>
      </c>
      <c r="AP2165" s="66">
        <v>0</v>
      </c>
      <c r="AQ2165" s="66">
        <v>2</v>
      </c>
      <c r="AR2165" s="66">
        <v>15</v>
      </c>
      <c r="AS2165" s="66">
        <v>39</v>
      </c>
      <c r="AT2165" s="119">
        <v>174</v>
      </c>
      <c r="AU2165" s="119">
        <v>257</v>
      </c>
      <c r="AV2165" s="66">
        <v>409</v>
      </c>
      <c r="AW2165" s="66">
        <v>233</v>
      </c>
      <c r="AX2165" s="66">
        <v>203</v>
      </c>
      <c r="AY2165" s="66">
        <v>114</v>
      </c>
      <c r="AZ2165" s="66">
        <v>154</v>
      </c>
      <c r="BA2165" s="66">
        <v>112</v>
      </c>
      <c r="BR2165" s="60"/>
      <c r="BV2165" s="60"/>
    </row>
    <row r="2166" spans="1:74" x14ac:dyDescent="0.25">
      <c r="T2166" s="60">
        <f>SUM(T2158:T2165)</f>
        <v>1</v>
      </c>
      <c r="U2166" s="60">
        <f>SUM(U2158:U2165)</f>
        <v>31</v>
      </c>
      <c r="V2166" s="60">
        <f>SUM(V2158:V2165)</f>
        <v>4</v>
      </c>
      <c r="W2166" s="60">
        <f>SUM(W2158:W2165)</f>
        <v>110</v>
      </c>
      <c r="X2166" s="60">
        <f>SUM(X2158:X2165)</f>
        <v>0</v>
      </c>
      <c r="Y2166" s="64">
        <f t="shared" si="318"/>
        <v>146</v>
      </c>
      <c r="AL2166" s="190" t="s">
        <v>8598</v>
      </c>
      <c r="AM2166" s="191">
        <v>0</v>
      </c>
      <c r="AN2166" s="191">
        <v>0</v>
      </c>
      <c r="AO2166" s="191">
        <v>0</v>
      </c>
      <c r="AP2166" s="191">
        <v>0</v>
      </c>
      <c r="AQ2166" s="191">
        <v>0</v>
      </c>
      <c r="AR2166" s="191">
        <v>0</v>
      </c>
      <c r="AS2166" s="191">
        <v>0</v>
      </c>
      <c r="AT2166" s="191">
        <v>0</v>
      </c>
      <c r="AU2166" s="191">
        <v>0</v>
      </c>
      <c r="AV2166" s="191">
        <v>2</v>
      </c>
      <c r="AW2166" s="191">
        <v>10</v>
      </c>
      <c r="AX2166" s="191">
        <v>51</v>
      </c>
      <c r="AY2166" s="191">
        <v>115</v>
      </c>
      <c r="AZ2166" s="191">
        <v>428</v>
      </c>
      <c r="BA2166" s="191">
        <v>525</v>
      </c>
      <c r="BR2166" s="60"/>
      <c r="BV2166" s="60"/>
    </row>
    <row r="2167" spans="1:74" x14ac:dyDescent="0.25">
      <c r="AL2167" s="60" t="s">
        <v>8724</v>
      </c>
      <c r="AM2167" s="66">
        <v>0</v>
      </c>
      <c r="AN2167" s="66">
        <v>0</v>
      </c>
      <c r="AO2167" s="66">
        <v>0</v>
      </c>
      <c r="AP2167" s="66">
        <v>0</v>
      </c>
      <c r="AQ2167" s="66">
        <v>0</v>
      </c>
      <c r="AR2167" s="66">
        <v>0</v>
      </c>
      <c r="AS2167" s="66">
        <v>0</v>
      </c>
      <c r="AT2167" s="66">
        <v>0</v>
      </c>
      <c r="AU2167" s="66">
        <v>0</v>
      </c>
      <c r="AV2167" s="66">
        <v>1</v>
      </c>
      <c r="AW2167" s="66">
        <v>7</v>
      </c>
      <c r="AX2167" s="66">
        <v>40</v>
      </c>
      <c r="AY2167" s="66">
        <v>42</v>
      </c>
      <c r="AZ2167" s="66">
        <v>161</v>
      </c>
      <c r="BA2167" s="66">
        <v>182</v>
      </c>
      <c r="BR2167" s="60"/>
      <c r="BV2167" s="60"/>
    </row>
    <row r="2168" spans="1:74" x14ac:dyDescent="0.25">
      <c r="S2168" s="64" t="s">
        <v>8511</v>
      </c>
      <c r="T2168" s="64" t="s">
        <v>115</v>
      </c>
      <c r="U2168" s="64" t="s">
        <v>135</v>
      </c>
      <c r="V2168" s="64" t="s">
        <v>139</v>
      </c>
      <c r="W2168" s="64" t="s">
        <v>121</v>
      </c>
      <c r="X2168" s="64" t="s">
        <v>667</v>
      </c>
      <c r="Y2168" s="64" t="s">
        <v>8512</v>
      </c>
      <c r="AL2168" s="190" t="s">
        <v>8603</v>
      </c>
      <c r="AM2168" s="191">
        <v>0</v>
      </c>
      <c r="AN2168" s="191">
        <v>0</v>
      </c>
      <c r="AO2168" s="191">
        <v>0</v>
      </c>
      <c r="AP2168" s="191">
        <v>0</v>
      </c>
      <c r="AQ2168" s="191">
        <v>0</v>
      </c>
      <c r="AR2168" s="191">
        <v>0</v>
      </c>
      <c r="AS2168" s="191">
        <v>0</v>
      </c>
      <c r="AT2168" s="191">
        <v>0</v>
      </c>
      <c r="AU2168" s="191">
        <v>0</v>
      </c>
      <c r="AV2168" s="191">
        <v>0</v>
      </c>
      <c r="AW2168" s="191">
        <v>0</v>
      </c>
      <c r="AX2168" s="191">
        <v>13</v>
      </c>
      <c r="AY2168" s="191">
        <v>33</v>
      </c>
      <c r="AZ2168" s="191">
        <v>51</v>
      </c>
      <c r="BA2168" s="191">
        <v>28</v>
      </c>
      <c r="BR2168" s="60"/>
      <c r="BV2168" s="60"/>
    </row>
    <row r="2169" spans="1:74" x14ac:dyDescent="0.25">
      <c r="S2169" s="64" t="s">
        <v>8733</v>
      </c>
      <c r="T2169" s="69">
        <v>0</v>
      </c>
      <c r="U2169" s="69">
        <v>0</v>
      </c>
      <c r="V2169" s="69">
        <v>0</v>
      </c>
      <c r="W2169" s="69">
        <v>0</v>
      </c>
      <c r="X2169" s="69">
        <v>0</v>
      </c>
      <c r="Y2169" s="64">
        <f t="shared" ref="Y2169:Y2177" si="320">SUM(T2169:W2169)</f>
        <v>0</v>
      </c>
      <c r="BR2169" s="60"/>
      <c r="BV2169" s="60"/>
    </row>
    <row r="2170" spans="1:74" x14ac:dyDescent="0.25">
      <c r="S2170" s="64" t="s">
        <v>8734</v>
      </c>
      <c r="T2170" s="69">
        <v>0</v>
      </c>
      <c r="U2170" s="69">
        <v>0</v>
      </c>
      <c r="V2170" s="69">
        <v>0</v>
      </c>
      <c r="W2170" s="69">
        <v>0</v>
      </c>
      <c r="X2170" s="69">
        <v>0</v>
      </c>
      <c r="Y2170" s="64">
        <f t="shared" si="320"/>
        <v>0</v>
      </c>
      <c r="BR2170" s="60"/>
      <c r="BV2170" s="60"/>
    </row>
    <row r="2171" spans="1:74" x14ac:dyDescent="0.25">
      <c r="S2171" s="64" t="s">
        <v>8735</v>
      </c>
      <c r="T2171" s="69">
        <v>0</v>
      </c>
      <c r="U2171" s="69">
        <v>0</v>
      </c>
      <c r="V2171" s="69">
        <v>0</v>
      </c>
      <c r="W2171" s="69">
        <v>0</v>
      </c>
      <c r="X2171" s="69">
        <v>0</v>
      </c>
      <c r="Y2171" s="64">
        <f t="shared" si="320"/>
        <v>0</v>
      </c>
      <c r="BR2171" s="60"/>
      <c r="BV2171" s="60"/>
    </row>
    <row r="2172" spans="1:74" x14ac:dyDescent="0.25">
      <c r="S2172" s="64" t="s">
        <v>8483</v>
      </c>
      <c r="T2172" s="69">
        <v>0</v>
      </c>
      <c r="U2172" s="69">
        <v>0</v>
      </c>
      <c r="V2172" s="69">
        <v>0</v>
      </c>
      <c r="W2172" s="69">
        <v>0</v>
      </c>
      <c r="X2172" s="69">
        <v>0</v>
      </c>
      <c r="Y2172" s="64">
        <f t="shared" si="320"/>
        <v>0</v>
      </c>
      <c r="BR2172" s="60"/>
      <c r="BV2172" s="60"/>
    </row>
    <row r="2173" spans="1:74" x14ac:dyDescent="0.25">
      <c r="S2173" s="64" t="s">
        <v>8484</v>
      </c>
      <c r="T2173" s="69">
        <v>0</v>
      </c>
      <c r="U2173" s="69">
        <v>3</v>
      </c>
      <c r="V2173" s="69">
        <v>0</v>
      </c>
      <c r="W2173" s="69">
        <v>10</v>
      </c>
      <c r="X2173" s="69">
        <v>0</v>
      </c>
      <c r="Y2173" s="64">
        <f t="shared" si="320"/>
        <v>13</v>
      </c>
      <c r="BR2173" s="60"/>
      <c r="BV2173" s="60"/>
    </row>
    <row r="2174" spans="1:74" x14ac:dyDescent="0.25">
      <c r="S2174" s="90" t="s">
        <v>8485</v>
      </c>
      <c r="T2174" s="91">
        <v>0</v>
      </c>
      <c r="U2174" s="91">
        <v>13</v>
      </c>
      <c r="V2174" s="91">
        <v>1</v>
      </c>
      <c r="W2174" s="91">
        <v>14</v>
      </c>
      <c r="X2174" s="91">
        <v>35</v>
      </c>
      <c r="Y2174" s="64">
        <f t="shared" si="320"/>
        <v>28</v>
      </c>
      <c r="BR2174" s="60"/>
      <c r="BV2174" s="60"/>
    </row>
    <row r="2175" spans="1:74" x14ac:dyDescent="0.25">
      <c r="S2175" s="64" t="s">
        <v>8486</v>
      </c>
      <c r="T2175" s="69">
        <v>8</v>
      </c>
      <c r="U2175" s="69">
        <v>11</v>
      </c>
      <c r="V2175" s="69">
        <v>6</v>
      </c>
      <c r="W2175" s="69">
        <v>87</v>
      </c>
      <c r="X2175" s="69">
        <v>525</v>
      </c>
      <c r="Y2175" s="64">
        <f t="shared" si="320"/>
        <v>112</v>
      </c>
      <c r="BR2175" s="60"/>
      <c r="BV2175" s="60"/>
    </row>
    <row r="2176" spans="1:74" x14ac:dyDescent="0.25">
      <c r="S2176" s="90" t="s">
        <v>8487</v>
      </c>
      <c r="T2176" s="91">
        <v>19</v>
      </c>
      <c r="U2176" s="91">
        <v>61</v>
      </c>
      <c r="V2176" s="91">
        <v>22</v>
      </c>
      <c r="W2176" s="91">
        <v>80</v>
      </c>
      <c r="X2176" s="91">
        <v>28</v>
      </c>
      <c r="Y2176" s="64">
        <f t="shared" si="320"/>
        <v>182</v>
      </c>
      <c r="BR2176" s="60"/>
      <c r="BV2176" s="60"/>
    </row>
    <row r="2177" spans="1:74" x14ac:dyDescent="0.25">
      <c r="T2177" s="60">
        <f>SUM(T2169:T2176)</f>
        <v>27</v>
      </c>
      <c r="U2177" s="60">
        <f>SUM(U2169:U2176)</f>
        <v>88</v>
      </c>
      <c r="V2177" s="60">
        <f>SUM(V2169:V2176)</f>
        <v>29</v>
      </c>
      <c r="W2177" s="60">
        <f>SUM(W2169:W2176)</f>
        <v>191</v>
      </c>
      <c r="X2177" s="60">
        <f>SUM(X2169:X2176)</f>
        <v>588</v>
      </c>
      <c r="Y2177" s="64">
        <f t="shared" si="320"/>
        <v>335</v>
      </c>
      <c r="BR2177" s="60"/>
      <c r="BV2177" s="60"/>
    </row>
    <row r="2182" spans="1:74" ht="39.6" x14ac:dyDescent="0.25">
      <c r="A2182" s="77" t="s">
        <v>8706</v>
      </c>
      <c r="B2182" s="77" t="s">
        <v>7388</v>
      </c>
      <c r="C2182" s="77" t="s">
        <v>8472</v>
      </c>
      <c r="D2182" s="77" t="s">
        <v>8496</v>
      </c>
      <c r="E2182" s="77" t="s">
        <v>8497</v>
      </c>
      <c r="F2182" s="77" t="s">
        <v>8498</v>
      </c>
      <c r="G2182" s="77" t="s">
        <v>8499</v>
      </c>
      <c r="H2182" s="77" t="s">
        <v>8500</v>
      </c>
      <c r="I2182" s="77" t="s">
        <v>8501</v>
      </c>
      <c r="J2182" s="67" t="s">
        <v>8503</v>
      </c>
      <c r="L2182" s="79" t="s">
        <v>8749</v>
      </c>
      <c r="S2182" s="60" t="s">
        <v>8706</v>
      </c>
      <c r="BR2182" s="60"/>
      <c r="BV2182" s="60"/>
    </row>
    <row r="2183" spans="1:74" ht="26.4" x14ac:dyDescent="0.25">
      <c r="A2183" s="86" t="s">
        <v>8545</v>
      </c>
      <c r="B2183" s="86" t="s">
        <v>1641</v>
      </c>
      <c r="C2183" s="243">
        <v>4</v>
      </c>
      <c r="D2183" s="244">
        <v>4</v>
      </c>
      <c r="E2183" s="228">
        <v>0</v>
      </c>
      <c r="F2183" s="228">
        <v>1</v>
      </c>
      <c r="G2183" s="228">
        <v>0</v>
      </c>
      <c r="H2183" s="228">
        <v>3</v>
      </c>
      <c r="I2183" s="228">
        <v>0</v>
      </c>
      <c r="J2183" s="226">
        <f t="shared" ref="J2183:J2197" si="321">SUM(E2183:I2183)</f>
        <v>4</v>
      </c>
      <c r="S2183" s="64" t="s">
        <v>8505</v>
      </c>
      <c r="T2183" s="64" t="s">
        <v>115</v>
      </c>
      <c r="U2183" s="64" t="s">
        <v>135</v>
      </c>
      <c r="V2183" s="64" t="s">
        <v>139</v>
      </c>
      <c r="W2183" s="64" t="s">
        <v>121</v>
      </c>
      <c r="X2183" s="64" t="s">
        <v>667</v>
      </c>
      <c r="Y2183" s="64" t="s">
        <v>8</v>
      </c>
      <c r="AL2183" s="66" t="s">
        <v>8566</v>
      </c>
      <c r="AM2183" s="119" t="s">
        <v>8706</v>
      </c>
      <c r="AN2183" s="66"/>
      <c r="AO2183" s="66"/>
      <c r="AP2183" s="66"/>
      <c r="BR2183" s="60"/>
      <c r="BV2183" s="60"/>
    </row>
    <row r="2184" spans="1:74" x14ac:dyDescent="0.25">
      <c r="A2184" s="86" t="s">
        <v>8545</v>
      </c>
      <c r="B2184" s="86" t="s">
        <v>924</v>
      </c>
      <c r="C2184" s="228">
        <v>35</v>
      </c>
      <c r="D2184" s="244">
        <v>33</v>
      </c>
      <c r="E2184" s="228">
        <v>0</v>
      </c>
      <c r="F2184" s="228">
        <v>8</v>
      </c>
      <c r="G2184" s="228">
        <v>0</v>
      </c>
      <c r="H2184" s="228">
        <v>25</v>
      </c>
      <c r="I2184" s="228">
        <v>0</v>
      </c>
      <c r="J2184" s="226">
        <f t="shared" si="321"/>
        <v>33</v>
      </c>
      <c r="L2184" s="62">
        <v>37</v>
      </c>
      <c r="S2184" s="64" t="s">
        <v>8733</v>
      </c>
      <c r="T2184" s="69">
        <v>0</v>
      </c>
      <c r="U2184" s="69">
        <v>0</v>
      </c>
      <c r="V2184" s="69">
        <v>0</v>
      </c>
      <c r="W2184" s="69">
        <v>0</v>
      </c>
      <c r="X2184" s="69">
        <v>0</v>
      </c>
      <c r="Y2184" s="64">
        <f t="shared" ref="Y2184:Y2192" si="322">SUM(T2184:X2184)</f>
        <v>0</v>
      </c>
      <c r="AL2184" s="60" t="s">
        <v>8692</v>
      </c>
      <c r="AM2184" s="66"/>
      <c r="AN2184" s="66"/>
      <c r="AO2184" s="66"/>
      <c r="AP2184" s="66"/>
      <c r="BR2184" s="60"/>
      <c r="BV2184" s="60"/>
    </row>
    <row r="2185" spans="1:74" x14ac:dyDescent="0.25">
      <c r="A2185" s="200" t="s">
        <v>8546</v>
      </c>
      <c r="B2185" s="200" t="s">
        <v>2680</v>
      </c>
      <c r="C2185" s="237">
        <v>36</v>
      </c>
      <c r="D2185" s="245">
        <v>34</v>
      </c>
      <c r="E2185" s="237">
        <v>0</v>
      </c>
      <c r="F2185" s="237">
        <v>9</v>
      </c>
      <c r="G2185" s="237">
        <v>0</v>
      </c>
      <c r="H2185" s="237">
        <v>25</v>
      </c>
      <c r="I2185" s="237">
        <v>0</v>
      </c>
      <c r="J2185" s="227">
        <f t="shared" si="321"/>
        <v>34</v>
      </c>
      <c r="K2185" s="190"/>
      <c r="L2185" s="233"/>
      <c r="S2185" s="64" t="s">
        <v>8734</v>
      </c>
      <c r="T2185" s="69">
        <v>0</v>
      </c>
      <c r="U2185" s="69">
        <v>0</v>
      </c>
      <c r="V2185" s="69">
        <v>0</v>
      </c>
      <c r="W2185" s="69">
        <v>0</v>
      </c>
      <c r="X2185" s="69">
        <v>0</v>
      </c>
      <c r="Y2185" s="64">
        <f t="shared" si="322"/>
        <v>0</v>
      </c>
      <c r="AL2185" s="60" t="s">
        <v>8694</v>
      </c>
      <c r="AM2185" s="66"/>
      <c r="AN2185" s="66"/>
      <c r="AO2185" s="66"/>
      <c r="AP2185" s="66"/>
      <c r="BR2185" s="60"/>
      <c r="BV2185" s="60"/>
    </row>
    <row r="2186" spans="1:74" x14ac:dyDescent="0.25">
      <c r="A2186" s="200" t="s">
        <v>8546</v>
      </c>
      <c r="B2186" s="200" t="s">
        <v>1641</v>
      </c>
      <c r="C2186" s="237">
        <v>69</v>
      </c>
      <c r="D2186" s="245">
        <v>69</v>
      </c>
      <c r="E2186" s="237">
        <v>0</v>
      </c>
      <c r="F2186" s="237">
        <v>0</v>
      </c>
      <c r="G2186" s="237">
        <v>0</v>
      </c>
      <c r="H2186" s="237">
        <v>1</v>
      </c>
      <c r="I2186" s="237">
        <v>68</v>
      </c>
      <c r="J2186" s="227">
        <f t="shared" si="321"/>
        <v>69</v>
      </c>
      <c r="K2186" s="190"/>
      <c r="L2186" s="233"/>
      <c r="S2186" s="64" t="s">
        <v>8735</v>
      </c>
      <c r="T2186" s="69">
        <v>0</v>
      </c>
      <c r="U2186" s="69">
        <v>0</v>
      </c>
      <c r="V2186" s="69">
        <v>0</v>
      </c>
      <c r="W2186" s="69">
        <v>0</v>
      </c>
      <c r="X2186" s="69">
        <v>0</v>
      </c>
      <c r="Y2186" s="64">
        <f t="shared" si="322"/>
        <v>0</v>
      </c>
      <c r="AM2186" s="66"/>
      <c r="AN2186" s="66"/>
      <c r="AO2186" s="66"/>
      <c r="AP2186" s="66"/>
      <c r="BR2186" s="60"/>
      <c r="BV2186" s="60"/>
    </row>
    <row r="2187" spans="1:74" ht="22.8" x14ac:dyDescent="0.25">
      <c r="A2187" s="200" t="s">
        <v>8546</v>
      </c>
      <c r="B2187" s="200" t="s">
        <v>924</v>
      </c>
      <c r="C2187" s="237">
        <v>222</v>
      </c>
      <c r="D2187" s="245">
        <v>206</v>
      </c>
      <c r="E2187" s="237">
        <v>0</v>
      </c>
      <c r="F2187" s="237">
        <v>9</v>
      </c>
      <c r="G2187" s="237">
        <v>0</v>
      </c>
      <c r="H2187" s="237">
        <v>29</v>
      </c>
      <c r="I2187" s="237">
        <v>168</v>
      </c>
      <c r="J2187" s="227">
        <f t="shared" si="321"/>
        <v>206</v>
      </c>
      <c r="K2187" s="190"/>
      <c r="L2187" s="233">
        <f>SUM(J2185:J2187)</f>
        <v>309</v>
      </c>
      <c r="S2187" s="64" t="s">
        <v>8483</v>
      </c>
      <c r="T2187" s="69">
        <v>0</v>
      </c>
      <c r="U2187" s="69">
        <v>0</v>
      </c>
      <c r="V2187" s="69">
        <v>0</v>
      </c>
      <c r="W2187" s="69">
        <v>0</v>
      </c>
      <c r="X2187" s="69">
        <v>0</v>
      </c>
      <c r="Y2187" s="64">
        <f t="shared" si="322"/>
        <v>0</v>
      </c>
      <c r="AL2187" s="60" t="s">
        <v>5</v>
      </c>
      <c r="AM2187" s="60" t="s">
        <v>8698</v>
      </c>
      <c r="AN2187" s="60" t="s">
        <v>8699</v>
      </c>
      <c r="AO2187" s="60" t="s">
        <v>8700</v>
      </c>
      <c r="AP2187" s="60" t="s">
        <v>8597</v>
      </c>
      <c r="AQ2187" s="60" t="s">
        <v>8592</v>
      </c>
      <c r="AR2187" s="60" t="s">
        <v>8701</v>
      </c>
      <c r="AS2187" s="60" t="s">
        <v>8702</v>
      </c>
      <c r="AT2187" s="119" t="s">
        <v>8703</v>
      </c>
      <c r="AU2187" s="119" t="s">
        <v>8600</v>
      </c>
      <c r="AV2187" s="60" t="s">
        <v>8601</v>
      </c>
      <c r="AW2187" s="60" t="s">
        <v>8596</v>
      </c>
      <c r="AX2187" s="60" t="s">
        <v>8704</v>
      </c>
      <c r="AY2187" s="60" t="s">
        <v>8705</v>
      </c>
      <c r="AZ2187" s="60" t="s">
        <v>8706</v>
      </c>
      <c r="BR2187" s="60"/>
      <c r="BV2187" s="60"/>
    </row>
    <row r="2188" spans="1:74" x14ac:dyDescent="0.25">
      <c r="A2188" s="86" t="s">
        <v>8521</v>
      </c>
      <c r="B2188" s="86" t="s">
        <v>2680</v>
      </c>
      <c r="C2188" s="228">
        <v>79</v>
      </c>
      <c r="D2188" s="244">
        <v>64</v>
      </c>
      <c r="E2188" s="228">
        <v>0</v>
      </c>
      <c r="F2188" s="228">
        <v>17</v>
      </c>
      <c r="G2188" s="228">
        <v>0</v>
      </c>
      <c r="H2188" s="228">
        <v>47</v>
      </c>
      <c r="I2188" s="228">
        <v>0</v>
      </c>
      <c r="J2188" s="226">
        <f t="shared" si="321"/>
        <v>64</v>
      </c>
      <c r="S2188" s="64" t="s">
        <v>8484</v>
      </c>
      <c r="T2188" s="69">
        <v>0</v>
      </c>
      <c r="U2188" s="69">
        <v>9</v>
      </c>
      <c r="V2188" s="69">
        <v>0</v>
      </c>
      <c r="W2188" s="69">
        <v>28</v>
      </c>
      <c r="X2188" s="69">
        <v>0</v>
      </c>
      <c r="Y2188" s="64">
        <f t="shared" si="322"/>
        <v>37</v>
      </c>
      <c r="AL2188" s="60" t="s">
        <v>8582</v>
      </c>
      <c r="AM2188" s="66">
        <v>0</v>
      </c>
      <c r="AN2188" s="66">
        <v>0</v>
      </c>
      <c r="AO2188" s="66">
        <v>0</v>
      </c>
      <c r="AP2188" s="66">
        <v>0</v>
      </c>
      <c r="AQ2188" s="66">
        <v>0</v>
      </c>
      <c r="AR2188" s="66">
        <v>0</v>
      </c>
      <c r="AS2188" s="66">
        <v>0</v>
      </c>
      <c r="AT2188" s="119">
        <v>0</v>
      </c>
      <c r="AU2188" s="119">
        <v>0</v>
      </c>
      <c r="AV2188" s="66">
        <v>0</v>
      </c>
      <c r="AW2188" s="66">
        <v>0</v>
      </c>
      <c r="AX2188" s="66">
        <v>0</v>
      </c>
      <c r="AY2188" s="66">
        <v>0</v>
      </c>
      <c r="AZ2188" s="66">
        <v>0</v>
      </c>
      <c r="BR2188" s="60"/>
      <c r="BV2188" s="60"/>
    </row>
    <row r="2189" spans="1:74" x14ac:dyDescent="0.25">
      <c r="A2189" s="86" t="s">
        <v>8521</v>
      </c>
      <c r="B2189" s="86" t="s">
        <v>1641</v>
      </c>
      <c r="C2189" s="228">
        <v>14</v>
      </c>
      <c r="D2189" s="244">
        <v>14</v>
      </c>
      <c r="E2189" s="228">
        <v>0</v>
      </c>
      <c r="F2189" s="228">
        <v>1</v>
      </c>
      <c r="G2189" s="228">
        <v>0</v>
      </c>
      <c r="H2189" s="228">
        <v>13</v>
      </c>
      <c r="I2189" s="228">
        <v>0</v>
      </c>
      <c r="J2189" s="226">
        <f t="shared" si="321"/>
        <v>14</v>
      </c>
      <c r="S2189" s="90" t="s">
        <v>8485</v>
      </c>
      <c r="T2189" s="91">
        <v>0</v>
      </c>
      <c r="U2189" s="91">
        <v>18</v>
      </c>
      <c r="V2189" s="91">
        <v>0</v>
      </c>
      <c r="W2189" s="91">
        <v>55</v>
      </c>
      <c r="X2189" s="91">
        <v>236</v>
      </c>
      <c r="Y2189" s="64">
        <f t="shared" si="322"/>
        <v>309</v>
      </c>
      <c r="AL2189" s="60" t="s">
        <v>8583</v>
      </c>
      <c r="AM2189" s="66">
        <v>0</v>
      </c>
      <c r="AN2189" s="66">
        <v>0</v>
      </c>
      <c r="AO2189" s="66">
        <v>0</v>
      </c>
      <c r="AP2189" s="66">
        <v>0</v>
      </c>
      <c r="AQ2189" s="66">
        <v>0</v>
      </c>
      <c r="AR2189" s="66">
        <v>0</v>
      </c>
      <c r="AS2189" s="66">
        <v>0</v>
      </c>
      <c r="AT2189" s="119">
        <v>0</v>
      </c>
      <c r="AU2189" s="119">
        <v>0</v>
      </c>
      <c r="AV2189" s="66">
        <v>0</v>
      </c>
      <c r="AW2189" s="66">
        <v>0</v>
      </c>
      <c r="AX2189" s="66">
        <v>0</v>
      </c>
      <c r="AY2189" s="66">
        <v>0</v>
      </c>
      <c r="AZ2189" s="66">
        <v>0</v>
      </c>
      <c r="BR2189" s="60"/>
      <c r="BV2189" s="60"/>
    </row>
    <row r="2190" spans="1:74" x14ac:dyDescent="0.25">
      <c r="A2190" s="86" t="s">
        <v>8521</v>
      </c>
      <c r="B2190" s="86" t="s">
        <v>7219</v>
      </c>
      <c r="C2190" s="228">
        <v>7</v>
      </c>
      <c r="D2190" s="244">
        <v>5</v>
      </c>
      <c r="E2190" s="228">
        <v>0</v>
      </c>
      <c r="F2190" s="228">
        <v>2</v>
      </c>
      <c r="G2190" s="228">
        <v>3</v>
      </c>
      <c r="H2190" s="228">
        <v>0</v>
      </c>
      <c r="I2190" s="228">
        <v>0</v>
      </c>
      <c r="J2190" s="226">
        <f t="shared" si="321"/>
        <v>5</v>
      </c>
      <c r="S2190" s="64" t="s">
        <v>8486</v>
      </c>
      <c r="T2190" s="69">
        <v>8</v>
      </c>
      <c r="U2190" s="69">
        <v>39</v>
      </c>
      <c r="V2190" s="69">
        <v>14</v>
      </c>
      <c r="W2190" s="69">
        <v>157</v>
      </c>
      <c r="X2190" s="69">
        <v>428</v>
      </c>
      <c r="Y2190" s="64">
        <f t="shared" si="322"/>
        <v>646</v>
      </c>
      <c r="AL2190" s="60" t="s">
        <v>8584</v>
      </c>
      <c r="AM2190" s="66">
        <v>0</v>
      </c>
      <c r="AN2190" s="66">
        <v>0</v>
      </c>
      <c r="AO2190" s="66">
        <v>0</v>
      </c>
      <c r="AP2190" s="66">
        <v>0</v>
      </c>
      <c r="AQ2190" s="66">
        <v>0</v>
      </c>
      <c r="AR2190" s="66">
        <v>0</v>
      </c>
      <c r="AS2190" s="66">
        <v>0</v>
      </c>
      <c r="AT2190" s="119">
        <v>0</v>
      </c>
      <c r="AU2190" s="119">
        <v>0</v>
      </c>
      <c r="AV2190" s="66">
        <v>0</v>
      </c>
      <c r="AW2190" s="66">
        <v>0</v>
      </c>
      <c r="AX2190" s="66">
        <v>1</v>
      </c>
      <c r="AY2190" s="66">
        <v>0</v>
      </c>
      <c r="AZ2190" s="66">
        <v>0</v>
      </c>
      <c r="BR2190" s="60"/>
      <c r="BV2190" s="60"/>
    </row>
    <row r="2191" spans="1:74" x14ac:dyDescent="0.25">
      <c r="A2191" s="86" t="s">
        <v>8521</v>
      </c>
      <c r="B2191" s="86" t="s">
        <v>7220</v>
      </c>
      <c r="C2191" s="228">
        <v>2</v>
      </c>
      <c r="D2191" s="244">
        <v>2</v>
      </c>
      <c r="E2191" s="228">
        <v>0</v>
      </c>
      <c r="F2191" s="228">
        <v>1</v>
      </c>
      <c r="G2191" s="228">
        <v>0</v>
      </c>
      <c r="H2191" s="228">
        <v>1</v>
      </c>
      <c r="I2191" s="228">
        <v>0</v>
      </c>
      <c r="J2191" s="226">
        <f t="shared" si="321"/>
        <v>2</v>
      </c>
      <c r="S2191" s="90" t="s">
        <v>8487</v>
      </c>
      <c r="T2191" s="91">
        <v>6</v>
      </c>
      <c r="U2191" s="91">
        <v>49</v>
      </c>
      <c r="V2191" s="91">
        <v>34</v>
      </c>
      <c r="W2191" s="91">
        <v>220</v>
      </c>
      <c r="X2191" s="91">
        <v>51</v>
      </c>
      <c r="Y2191" s="64">
        <f t="shared" si="322"/>
        <v>360</v>
      </c>
      <c r="AL2191" s="60" t="s">
        <v>8585</v>
      </c>
      <c r="AM2191" s="66">
        <v>0</v>
      </c>
      <c r="AN2191" s="66">
        <v>0</v>
      </c>
      <c r="AO2191" s="66">
        <v>0</v>
      </c>
      <c r="AP2191" s="66">
        <v>0</v>
      </c>
      <c r="AQ2191" s="66">
        <v>0</v>
      </c>
      <c r="AR2191" s="66">
        <v>0</v>
      </c>
      <c r="AS2191" s="66">
        <v>0</v>
      </c>
      <c r="AT2191" s="119">
        <v>0</v>
      </c>
      <c r="AU2191" s="119">
        <v>0</v>
      </c>
      <c r="AV2191" s="66">
        <v>0</v>
      </c>
      <c r="AW2191" s="66">
        <v>0</v>
      </c>
      <c r="AX2191" s="66">
        <v>1</v>
      </c>
      <c r="AY2191" s="66">
        <v>0</v>
      </c>
      <c r="AZ2191" s="66">
        <v>0</v>
      </c>
      <c r="BR2191" s="60"/>
      <c r="BV2191" s="60"/>
    </row>
    <row r="2192" spans="1:74" x14ac:dyDescent="0.25">
      <c r="A2192" s="86" t="s">
        <v>8521</v>
      </c>
      <c r="B2192" s="86" t="s">
        <v>924</v>
      </c>
      <c r="C2192" s="228">
        <v>563</v>
      </c>
      <c r="D2192" s="244">
        <v>561</v>
      </c>
      <c r="E2192" s="228">
        <v>8</v>
      </c>
      <c r="F2192" s="228">
        <v>18</v>
      </c>
      <c r="G2192" s="228">
        <v>11</v>
      </c>
      <c r="H2192" s="228">
        <v>96</v>
      </c>
      <c r="I2192" s="228">
        <v>428</v>
      </c>
      <c r="J2192" s="226">
        <f t="shared" si="321"/>
        <v>561</v>
      </c>
      <c r="L2192" s="62">
        <f>SUM(J2188:J2192)</f>
        <v>646</v>
      </c>
      <c r="T2192" s="60">
        <f>SUM(T2184:T2191)</f>
        <v>14</v>
      </c>
      <c r="U2192" s="60">
        <f>SUM(U2184:U2191)</f>
        <v>115</v>
      </c>
      <c r="V2192" s="60">
        <f>SUM(V2184:V2191)</f>
        <v>48</v>
      </c>
      <c r="W2192" s="60">
        <f>SUM(W2184:W2191)</f>
        <v>460</v>
      </c>
      <c r="X2192" s="60">
        <f>SUM(X2184:X2191)</f>
        <v>715</v>
      </c>
      <c r="Y2192" s="64">
        <f t="shared" si="322"/>
        <v>1352</v>
      </c>
      <c r="AL2192" s="60" t="s">
        <v>8591</v>
      </c>
      <c r="AM2192" s="66">
        <v>364</v>
      </c>
      <c r="AN2192" s="66">
        <v>349</v>
      </c>
      <c r="AO2192" s="66">
        <v>510</v>
      </c>
      <c r="AP2192" s="66">
        <v>535</v>
      </c>
      <c r="AQ2192" s="66">
        <v>579</v>
      </c>
      <c r="AR2192" s="66">
        <v>91</v>
      </c>
      <c r="AS2192" s="66">
        <v>181</v>
      </c>
      <c r="AT2192" s="119">
        <v>166</v>
      </c>
      <c r="AU2192" s="119">
        <v>123</v>
      </c>
      <c r="AV2192" s="66">
        <v>6</v>
      </c>
      <c r="AW2192" s="66">
        <v>0</v>
      </c>
      <c r="AX2192" s="66">
        <v>1</v>
      </c>
      <c r="AY2192" s="66">
        <v>0</v>
      </c>
      <c r="AZ2192" s="66">
        <v>0</v>
      </c>
      <c r="BR2192" s="60"/>
      <c r="BV2192" s="60"/>
    </row>
    <row r="2193" spans="1:74" x14ac:dyDescent="0.25">
      <c r="A2193" s="200" t="s">
        <v>8541</v>
      </c>
      <c r="B2193" s="200" t="s">
        <v>2680</v>
      </c>
      <c r="C2193" s="237">
        <v>157</v>
      </c>
      <c r="D2193" s="245">
        <v>148</v>
      </c>
      <c r="E2193" s="237">
        <v>0</v>
      </c>
      <c r="F2193" s="237">
        <v>19</v>
      </c>
      <c r="G2193" s="237">
        <v>5</v>
      </c>
      <c r="H2193" s="237">
        <v>124</v>
      </c>
      <c r="I2193" s="237">
        <v>0</v>
      </c>
      <c r="J2193" s="227">
        <f t="shared" si="321"/>
        <v>148</v>
      </c>
      <c r="K2193" s="190"/>
      <c r="L2193" s="233"/>
      <c r="AT2193" s="119"/>
      <c r="AU2193" s="119"/>
      <c r="BR2193" s="60"/>
      <c r="BV2193" s="60"/>
    </row>
    <row r="2194" spans="1:74" ht="22.8" x14ac:dyDescent="0.25">
      <c r="A2194" s="200" t="s">
        <v>8541</v>
      </c>
      <c r="B2194" s="200" t="s">
        <v>1641</v>
      </c>
      <c r="C2194" s="237">
        <v>110</v>
      </c>
      <c r="D2194" s="245">
        <v>101</v>
      </c>
      <c r="E2194" s="237">
        <v>0</v>
      </c>
      <c r="F2194" s="237">
        <v>14</v>
      </c>
      <c r="G2194" s="237">
        <v>13</v>
      </c>
      <c r="H2194" s="237">
        <v>74</v>
      </c>
      <c r="I2194" s="237">
        <v>0</v>
      </c>
      <c r="J2194" s="227">
        <f t="shared" si="321"/>
        <v>101</v>
      </c>
      <c r="K2194" s="190"/>
      <c r="L2194" s="233"/>
      <c r="S2194" s="64" t="s">
        <v>8508</v>
      </c>
      <c r="T2194" s="64" t="s">
        <v>115</v>
      </c>
      <c r="U2194" s="64" t="s">
        <v>135</v>
      </c>
      <c r="V2194" s="64" t="s">
        <v>139</v>
      </c>
      <c r="W2194" s="64" t="s">
        <v>121</v>
      </c>
      <c r="X2194" s="64" t="s">
        <v>667</v>
      </c>
      <c r="Y2194" s="64" t="s">
        <v>8</v>
      </c>
      <c r="AL2194" s="60" t="s">
        <v>5</v>
      </c>
      <c r="AM2194" s="60" t="s">
        <v>8594</v>
      </c>
      <c r="AN2194" s="60" t="s">
        <v>8699</v>
      </c>
      <c r="AO2194" s="60" t="s">
        <v>8700</v>
      </c>
      <c r="AP2194" s="60" t="s">
        <v>8597</v>
      </c>
      <c r="AQ2194" s="60" t="s">
        <v>8592</v>
      </c>
      <c r="AR2194" s="60" t="s">
        <v>8701</v>
      </c>
      <c r="AS2194" s="60" t="s">
        <v>8702</v>
      </c>
      <c r="AT2194" s="119" t="s">
        <v>8703</v>
      </c>
      <c r="AU2194" s="119" t="s">
        <v>8600</v>
      </c>
      <c r="AV2194" s="60" t="s">
        <v>8601</v>
      </c>
      <c r="AW2194" s="60" t="s">
        <v>8596</v>
      </c>
      <c r="AX2194" s="60" t="s">
        <v>8704</v>
      </c>
      <c r="AY2194" s="60" t="s">
        <v>8705</v>
      </c>
      <c r="AZ2194" s="60" t="s">
        <v>8706</v>
      </c>
      <c r="BR2194" s="60"/>
      <c r="BV2194" s="60"/>
    </row>
    <row r="2195" spans="1:74" x14ac:dyDescent="0.25">
      <c r="A2195" s="200" t="s">
        <v>8541</v>
      </c>
      <c r="B2195" s="200" t="s">
        <v>7219</v>
      </c>
      <c r="C2195" s="237">
        <v>5</v>
      </c>
      <c r="D2195" s="245">
        <v>5</v>
      </c>
      <c r="E2195" s="237">
        <v>0</v>
      </c>
      <c r="F2195" s="237">
        <v>4</v>
      </c>
      <c r="G2195" s="237">
        <v>0</v>
      </c>
      <c r="H2195" s="237">
        <v>1</v>
      </c>
      <c r="I2195" s="237">
        <v>0</v>
      </c>
      <c r="J2195" s="227">
        <f t="shared" si="321"/>
        <v>5</v>
      </c>
      <c r="K2195" s="190"/>
      <c r="L2195" s="233"/>
      <c r="S2195" s="64" t="s">
        <v>8733</v>
      </c>
      <c r="T2195" s="69">
        <v>0</v>
      </c>
      <c r="U2195" s="69">
        <v>0</v>
      </c>
      <c r="V2195" s="69">
        <v>0</v>
      </c>
      <c r="W2195" s="69">
        <v>0</v>
      </c>
      <c r="X2195" s="69">
        <v>0</v>
      </c>
      <c r="Y2195" s="64">
        <f t="shared" ref="Y2195:Y2203" si="323">SUM(T2195:X2195)</f>
        <v>0</v>
      </c>
      <c r="AL2195" s="60" t="s">
        <v>8632</v>
      </c>
      <c r="AM2195" s="66">
        <v>3</v>
      </c>
      <c r="AN2195" s="66">
        <v>0</v>
      </c>
      <c r="AO2195" s="66">
        <v>1</v>
      </c>
      <c r="AP2195" s="66">
        <v>1</v>
      </c>
      <c r="AQ2195" s="66">
        <v>1</v>
      </c>
      <c r="AR2195" s="66">
        <v>0</v>
      </c>
      <c r="AS2195" s="66">
        <v>0</v>
      </c>
      <c r="AT2195" s="119">
        <v>0</v>
      </c>
      <c r="AU2195" s="119">
        <v>0</v>
      </c>
      <c r="AV2195" s="66">
        <v>1</v>
      </c>
      <c r="AW2195" s="66">
        <v>2</v>
      </c>
      <c r="AX2195" s="66">
        <v>1</v>
      </c>
      <c r="AY2195" s="66">
        <v>1</v>
      </c>
      <c r="AZ2195" s="66">
        <v>0</v>
      </c>
      <c r="BR2195" s="60"/>
      <c r="BV2195" s="60"/>
    </row>
    <row r="2196" spans="1:74" x14ac:dyDescent="0.25">
      <c r="A2196" s="200" t="s">
        <v>8541</v>
      </c>
      <c r="B2196" s="200" t="s">
        <v>7220</v>
      </c>
      <c r="C2196" s="237">
        <v>1</v>
      </c>
      <c r="D2196" s="245">
        <v>1</v>
      </c>
      <c r="E2196" s="237">
        <v>0</v>
      </c>
      <c r="F2196" s="237">
        <v>1</v>
      </c>
      <c r="G2196" s="237">
        <v>0</v>
      </c>
      <c r="H2196" s="237">
        <v>0</v>
      </c>
      <c r="I2196" s="237">
        <v>0</v>
      </c>
      <c r="J2196" s="227">
        <f t="shared" si="321"/>
        <v>1</v>
      </c>
      <c r="K2196" s="190"/>
      <c r="L2196" s="233"/>
      <c r="S2196" s="64" t="s">
        <v>8734</v>
      </c>
      <c r="T2196" s="69">
        <v>0</v>
      </c>
      <c r="U2196" s="69">
        <v>0</v>
      </c>
      <c r="V2196" s="69">
        <v>0</v>
      </c>
      <c r="W2196" s="69">
        <v>0</v>
      </c>
      <c r="X2196" s="69">
        <v>0</v>
      </c>
      <c r="Y2196" s="64">
        <f t="shared" si="323"/>
        <v>0</v>
      </c>
      <c r="AL2196" s="60" t="s">
        <v>8633</v>
      </c>
      <c r="AM2196" s="66">
        <v>3</v>
      </c>
      <c r="AN2196" s="66">
        <v>3</v>
      </c>
      <c r="AO2196" s="66">
        <v>1</v>
      </c>
      <c r="AP2196" s="66">
        <v>1</v>
      </c>
      <c r="AQ2196" s="66">
        <v>1</v>
      </c>
      <c r="AR2196" s="66">
        <v>0</v>
      </c>
      <c r="AS2196" s="66">
        <v>0</v>
      </c>
      <c r="AT2196" s="119">
        <v>0</v>
      </c>
      <c r="AU2196" s="119">
        <v>1</v>
      </c>
      <c r="AV2196" s="66">
        <v>1</v>
      </c>
      <c r="AW2196" s="66">
        <v>0</v>
      </c>
      <c r="AX2196" s="66">
        <v>0</v>
      </c>
      <c r="AY2196" s="66">
        <v>1</v>
      </c>
      <c r="AZ2196" s="66">
        <v>0</v>
      </c>
      <c r="BR2196" s="60"/>
      <c r="BV2196" s="60"/>
    </row>
    <row r="2197" spans="1:74" x14ac:dyDescent="0.25">
      <c r="A2197" s="246" t="s">
        <v>8541</v>
      </c>
      <c r="B2197" s="246" t="s">
        <v>924</v>
      </c>
      <c r="C2197" s="247">
        <v>105</v>
      </c>
      <c r="D2197" s="248">
        <v>105</v>
      </c>
      <c r="E2197" s="247">
        <v>6</v>
      </c>
      <c r="F2197" s="247">
        <v>11</v>
      </c>
      <c r="G2197" s="247">
        <v>16</v>
      </c>
      <c r="H2197" s="247">
        <v>21</v>
      </c>
      <c r="I2197" s="247">
        <v>51</v>
      </c>
      <c r="J2197" s="249">
        <f t="shared" si="321"/>
        <v>105</v>
      </c>
      <c r="K2197" s="190"/>
      <c r="L2197" s="233">
        <f>SUM(J2193:J2197)</f>
        <v>360</v>
      </c>
      <c r="S2197" s="64" t="s">
        <v>8735</v>
      </c>
      <c r="T2197" s="69">
        <v>0</v>
      </c>
      <c r="U2197" s="69">
        <v>0</v>
      </c>
      <c r="V2197" s="69">
        <v>0</v>
      </c>
      <c r="W2197" s="69">
        <v>0</v>
      </c>
      <c r="X2197" s="69">
        <v>0</v>
      </c>
      <c r="Y2197" s="64">
        <f t="shared" si="323"/>
        <v>0</v>
      </c>
      <c r="AL2197" s="60" t="s">
        <v>8634</v>
      </c>
      <c r="AM2197" s="66">
        <v>10</v>
      </c>
      <c r="AN2197" s="66">
        <v>3</v>
      </c>
      <c r="AO2197" s="66">
        <v>5</v>
      </c>
      <c r="AP2197" s="66">
        <v>3</v>
      </c>
      <c r="AQ2197" s="66">
        <v>2</v>
      </c>
      <c r="AR2197" s="66">
        <v>0</v>
      </c>
      <c r="AS2197" s="66">
        <v>0</v>
      </c>
      <c r="AT2197" s="119">
        <v>0</v>
      </c>
      <c r="AU2197" s="119">
        <v>1</v>
      </c>
      <c r="AV2197" s="66">
        <v>1</v>
      </c>
      <c r="AW2197" s="66">
        <v>0</v>
      </c>
      <c r="AX2197" s="66">
        <v>0</v>
      </c>
      <c r="AY2197" s="66">
        <v>1</v>
      </c>
      <c r="AZ2197" s="66">
        <v>0</v>
      </c>
      <c r="BR2197" s="60"/>
      <c r="BV2197" s="60"/>
    </row>
    <row r="2198" spans="1:74" x14ac:dyDescent="0.25">
      <c r="A2198" s="250" t="s">
        <v>8509</v>
      </c>
      <c r="B2198" s="63"/>
      <c r="C2198" s="251">
        <f t="shared" ref="C2198:J2198" si="324">SUM(C2183:C2197)</f>
        <v>1409</v>
      </c>
      <c r="D2198" s="251">
        <f t="shared" si="324"/>
        <v>1352</v>
      </c>
      <c r="E2198" s="251">
        <f t="shared" si="324"/>
        <v>14</v>
      </c>
      <c r="F2198" s="251">
        <f t="shared" si="324"/>
        <v>115</v>
      </c>
      <c r="G2198" s="251">
        <f t="shared" si="324"/>
        <v>48</v>
      </c>
      <c r="H2198" s="251">
        <f t="shared" si="324"/>
        <v>460</v>
      </c>
      <c r="I2198" s="251">
        <f t="shared" si="324"/>
        <v>715</v>
      </c>
      <c r="J2198" s="251">
        <f t="shared" si="324"/>
        <v>1352</v>
      </c>
      <c r="K2198" s="252"/>
      <c r="L2198" s="252">
        <f>SUM(L2183:L2197)</f>
        <v>1352</v>
      </c>
      <c r="S2198" s="64" t="s">
        <v>8483</v>
      </c>
      <c r="T2198" s="69">
        <v>0</v>
      </c>
      <c r="U2198" s="69">
        <v>0</v>
      </c>
      <c r="V2198" s="69">
        <v>0</v>
      </c>
      <c r="W2198" s="69">
        <v>0</v>
      </c>
      <c r="X2198" s="69">
        <v>0</v>
      </c>
      <c r="Y2198" s="64">
        <f t="shared" si="323"/>
        <v>0</v>
      </c>
      <c r="AL2198" s="60" t="s">
        <v>8635</v>
      </c>
      <c r="AM2198" s="66">
        <v>51</v>
      </c>
      <c r="AN2198" s="66">
        <v>46</v>
      </c>
      <c r="AO2198" s="66">
        <v>37</v>
      </c>
      <c r="AP2198" s="66">
        <v>28</v>
      </c>
      <c r="AQ2198" s="66">
        <v>23</v>
      </c>
      <c r="AR2198" s="66">
        <v>12</v>
      </c>
      <c r="AS2198" s="66">
        <v>18</v>
      </c>
      <c r="AT2198" s="119">
        <v>8</v>
      </c>
      <c r="AU2198" s="119">
        <v>10</v>
      </c>
      <c r="AV2198" s="66">
        <v>4</v>
      </c>
      <c r="AW2198" s="66">
        <v>1</v>
      </c>
      <c r="AX2198" s="66">
        <v>5</v>
      </c>
      <c r="AY2198" s="66">
        <v>3</v>
      </c>
      <c r="AZ2198" s="66">
        <v>0</v>
      </c>
      <c r="BR2198" s="60"/>
      <c r="BV2198" s="60"/>
    </row>
    <row r="2199" spans="1:74" x14ac:dyDescent="0.25">
      <c r="A2199" s="223"/>
      <c r="B2199" s="223"/>
      <c r="C2199" s="186"/>
      <c r="D2199" s="186"/>
      <c r="E2199" s="62"/>
      <c r="F2199" s="62"/>
      <c r="G2199" s="62"/>
      <c r="H2199" s="62"/>
      <c r="I2199" s="62"/>
      <c r="J2199" s="62"/>
      <c r="S2199" s="64" t="s">
        <v>8484</v>
      </c>
      <c r="T2199" s="69">
        <v>0</v>
      </c>
      <c r="U2199" s="69">
        <v>0</v>
      </c>
      <c r="V2199" s="69">
        <v>0</v>
      </c>
      <c r="W2199" s="69">
        <v>0</v>
      </c>
      <c r="X2199" s="69">
        <v>0</v>
      </c>
      <c r="Y2199" s="64">
        <f t="shared" si="323"/>
        <v>0</v>
      </c>
      <c r="AL2199" s="60" t="s">
        <v>8713</v>
      </c>
      <c r="AM2199" s="66">
        <v>713</v>
      </c>
      <c r="AN2199" s="66">
        <v>352</v>
      </c>
      <c r="AO2199" s="66">
        <v>266</v>
      </c>
      <c r="AP2199" s="66">
        <v>249</v>
      </c>
      <c r="AQ2199" s="66">
        <v>156</v>
      </c>
      <c r="AR2199" s="66">
        <v>84</v>
      </c>
      <c r="AS2199" s="66">
        <v>62</v>
      </c>
      <c r="AT2199" s="119">
        <v>82</v>
      </c>
      <c r="AU2199" s="119">
        <v>42</v>
      </c>
      <c r="AV2199" s="66">
        <v>52</v>
      </c>
      <c r="AW2199" s="66">
        <v>37</v>
      </c>
      <c r="AX2199" s="66">
        <v>17</v>
      </c>
      <c r="AY2199" s="66">
        <v>19</v>
      </c>
      <c r="AZ2199" s="66">
        <v>37</v>
      </c>
      <c r="BR2199" s="60"/>
      <c r="BV2199" s="60"/>
    </row>
    <row r="2200" spans="1:74" x14ac:dyDescent="0.25">
      <c r="A2200" s="223"/>
      <c r="B2200" s="223"/>
      <c r="C2200" s="186"/>
      <c r="D2200" s="186"/>
      <c r="E2200" s="62"/>
      <c r="F2200" s="62"/>
      <c r="G2200" s="62"/>
      <c r="H2200" s="62"/>
      <c r="I2200" s="62"/>
      <c r="J2200" s="62"/>
      <c r="S2200" s="90" t="s">
        <v>8485</v>
      </c>
      <c r="T2200" s="91">
        <v>0</v>
      </c>
      <c r="U2200" s="91">
        <v>9</v>
      </c>
      <c r="V2200" s="91">
        <v>0</v>
      </c>
      <c r="W2200" s="91">
        <v>25</v>
      </c>
      <c r="X2200" s="91">
        <v>0</v>
      </c>
      <c r="Y2200" s="64">
        <f t="shared" si="323"/>
        <v>34</v>
      </c>
      <c r="AL2200" s="60" t="s">
        <v>8591</v>
      </c>
      <c r="AM2200" s="66">
        <v>364</v>
      </c>
      <c r="AN2200" s="66">
        <v>349</v>
      </c>
      <c r="AO2200" s="66">
        <v>510</v>
      </c>
      <c r="AP2200" s="66">
        <v>535</v>
      </c>
      <c r="AQ2200" s="66">
        <v>579</v>
      </c>
      <c r="AR2200" s="66">
        <v>91</v>
      </c>
      <c r="AS2200" s="66">
        <v>181</v>
      </c>
      <c r="AT2200" s="119">
        <v>166</v>
      </c>
      <c r="AU2200" s="119">
        <v>123</v>
      </c>
      <c r="AV2200" s="66">
        <v>6</v>
      </c>
      <c r="AW2200" s="66">
        <v>0</v>
      </c>
      <c r="AX2200" s="66">
        <v>1</v>
      </c>
      <c r="AY2200" s="66">
        <v>0</v>
      </c>
      <c r="AZ2200" s="66">
        <v>0</v>
      </c>
      <c r="BR2200" s="60"/>
      <c r="BV2200" s="60"/>
    </row>
    <row r="2201" spans="1:74" x14ac:dyDescent="0.25">
      <c r="A2201" s="223"/>
      <c r="B2201" s="223"/>
      <c r="C2201" s="186"/>
      <c r="D2201" s="186"/>
      <c r="E2201" s="62"/>
      <c r="F2201" s="62"/>
      <c r="G2201" s="62"/>
      <c r="H2201" s="62"/>
      <c r="I2201" s="62"/>
      <c r="J2201" s="62"/>
      <c r="S2201" s="64" t="s">
        <v>8486</v>
      </c>
      <c r="T2201" s="69">
        <v>0</v>
      </c>
      <c r="U2201" s="69">
        <v>17</v>
      </c>
      <c r="V2201" s="69">
        <v>0</v>
      </c>
      <c r="W2201" s="69">
        <v>47</v>
      </c>
      <c r="X2201" s="69">
        <v>0</v>
      </c>
      <c r="Y2201" s="64">
        <f t="shared" si="323"/>
        <v>64</v>
      </c>
      <c r="AL2201" s="60" t="s">
        <v>8714</v>
      </c>
      <c r="AM2201" s="66">
        <v>1</v>
      </c>
      <c r="AN2201" s="66">
        <v>28</v>
      </c>
      <c r="AO2201" s="66">
        <v>72</v>
      </c>
      <c r="AP2201" s="66">
        <v>273</v>
      </c>
      <c r="AQ2201" s="66">
        <v>355</v>
      </c>
      <c r="AR2201" s="66">
        <v>161</v>
      </c>
      <c r="AS2201" s="66">
        <v>145</v>
      </c>
      <c r="AT2201" s="119">
        <v>92</v>
      </c>
      <c r="AU2201" s="119">
        <v>72</v>
      </c>
      <c r="AV2201" s="66">
        <v>60</v>
      </c>
      <c r="AW2201" s="66">
        <v>43</v>
      </c>
      <c r="AX2201" s="66">
        <v>40</v>
      </c>
      <c r="AY2201" s="66">
        <v>31</v>
      </c>
      <c r="AZ2201" s="66">
        <v>39</v>
      </c>
      <c r="BR2201" s="60"/>
      <c r="BV2201" s="60"/>
    </row>
    <row r="2202" spans="1:74" x14ac:dyDescent="0.25">
      <c r="A2202" s="223"/>
      <c r="B2202" s="223"/>
      <c r="C2202" s="186"/>
      <c r="D2202" s="186"/>
      <c r="E2202" s="62"/>
      <c r="F2202" s="62"/>
      <c r="G2202" s="62"/>
      <c r="H2202" s="62"/>
      <c r="I2202" s="62"/>
      <c r="J2202" s="62"/>
      <c r="S2202" s="90" t="s">
        <v>8487</v>
      </c>
      <c r="T2202" s="91">
        <v>0</v>
      </c>
      <c r="U2202" s="91">
        <v>19</v>
      </c>
      <c r="V2202" s="91">
        <v>5</v>
      </c>
      <c r="W2202" s="91">
        <v>124</v>
      </c>
      <c r="X2202" s="91">
        <v>0</v>
      </c>
      <c r="Y2202" s="64">
        <f t="shared" si="323"/>
        <v>148</v>
      </c>
      <c r="AL2202" s="190" t="s">
        <v>8595</v>
      </c>
      <c r="AM2202" s="191">
        <v>0</v>
      </c>
      <c r="AN2202" s="191">
        <v>0</v>
      </c>
      <c r="AO2202" s="191">
        <v>0</v>
      </c>
      <c r="AP2202" s="191">
        <v>0</v>
      </c>
      <c r="AQ2202" s="191">
        <v>0</v>
      </c>
      <c r="AR2202" s="191">
        <v>415</v>
      </c>
      <c r="AS2202" s="191">
        <v>435</v>
      </c>
      <c r="AT2202" s="229">
        <v>345</v>
      </c>
      <c r="AU2202" s="229">
        <v>433</v>
      </c>
      <c r="AV2202" s="191">
        <v>457</v>
      </c>
      <c r="AW2202" s="191">
        <v>568</v>
      </c>
      <c r="AX2202" s="191">
        <v>453</v>
      </c>
      <c r="AY2202" s="191">
        <v>391</v>
      </c>
      <c r="AZ2202" s="191">
        <v>236</v>
      </c>
      <c r="BR2202" s="60"/>
      <c r="BV2202" s="60"/>
    </row>
    <row r="2203" spans="1:74" x14ac:dyDescent="0.25">
      <c r="A2203" s="223"/>
      <c r="B2203" s="223"/>
      <c r="C2203" s="186"/>
      <c r="D2203" s="186"/>
      <c r="E2203" s="62"/>
      <c r="F2203" s="62"/>
      <c r="G2203" s="62"/>
      <c r="H2203" s="62"/>
      <c r="I2203" s="62"/>
      <c r="J2203" s="62"/>
      <c r="T2203" s="60">
        <f>SUM(T2195:T2202)</f>
        <v>0</v>
      </c>
      <c r="U2203" s="60">
        <f>SUM(U2195:U2202)</f>
        <v>45</v>
      </c>
      <c r="V2203" s="60">
        <f>SUM(V2195:V2202)</f>
        <v>5</v>
      </c>
      <c r="W2203" s="60">
        <f>SUM(W2195:W2202)</f>
        <v>196</v>
      </c>
      <c r="X2203" s="60">
        <f>SUM(X2195:X2202)</f>
        <v>0</v>
      </c>
      <c r="Y2203" s="64">
        <f t="shared" si="323"/>
        <v>246</v>
      </c>
      <c r="AL2203" s="60" t="s">
        <v>8715</v>
      </c>
      <c r="AM2203" s="66">
        <v>0</v>
      </c>
      <c r="AN2203" s="66">
        <v>0</v>
      </c>
      <c r="AO2203" s="66">
        <v>0</v>
      </c>
      <c r="AP2203" s="66">
        <v>0</v>
      </c>
      <c r="AQ2203" s="66">
        <v>2</v>
      </c>
      <c r="AR2203" s="66">
        <v>15</v>
      </c>
      <c r="AS2203" s="66">
        <v>39</v>
      </c>
      <c r="AT2203" s="119">
        <v>174</v>
      </c>
      <c r="AU2203" s="119">
        <v>257</v>
      </c>
      <c r="AV2203" s="66">
        <v>409</v>
      </c>
      <c r="AW2203" s="66">
        <v>233</v>
      </c>
      <c r="AX2203" s="66">
        <v>203</v>
      </c>
      <c r="AY2203" s="66">
        <v>114</v>
      </c>
      <c r="AZ2203" s="66">
        <v>154</v>
      </c>
      <c r="BR2203" s="60"/>
      <c r="BV2203" s="60"/>
    </row>
    <row r="2204" spans="1:74" x14ac:dyDescent="0.25">
      <c r="A2204" s="223"/>
      <c r="C2204" s="62"/>
      <c r="D2204" s="62"/>
      <c r="E2204" s="62"/>
      <c r="F2204" s="62"/>
      <c r="G2204" s="62"/>
      <c r="H2204" s="62"/>
      <c r="I2204" s="62"/>
      <c r="J2204" s="62"/>
      <c r="K2204" s="62"/>
      <c r="AL2204" s="190" t="s">
        <v>8598</v>
      </c>
      <c r="AM2204" s="191">
        <v>0</v>
      </c>
      <c r="AN2204" s="191">
        <v>0</v>
      </c>
      <c r="AO2204" s="191">
        <v>0</v>
      </c>
      <c r="AP2204" s="191">
        <v>0</v>
      </c>
      <c r="AQ2204" s="191">
        <v>0</v>
      </c>
      <c r="AR2204" s="191">
        <v>0</v>
      </c>
      <c r="AS2204" s="191">
        <v>0</v>
      </c>
      <c r="AT2204" s="191">
        <v>0</v>
      </c>
      <c r="AU2204" s="191">
        <v>0</v>
      </c>
      <c r="AV2204" s="191">
        <v>2</v>
      </c>
      <c r="AW2204" s="191">
        <v>10</v>
      </c>
      <c r="AX2204" s="191">
        <v>51</v>
      </c>
      <c r="AY2204" s="191">
        <v>115</v>
      </c>
      <c r="AZ2204" s="191">
        <v>428</v>
      </c>
      <c r="BR2204" s="60"/>
      <c r="BV2204" s="60"/>
    </row>
    <row r="2205" spans="1:74" x14ac:dyDescent="0.25">
      <c r="S2205" s="64" t="s">
        <v>8511</v>
      </c>
      <c r="T2205" s="64" t="s">
        <v>115</v>
      </c>
      <c r="U2205" s="64" t="s">
        <v>135</v>
      </c>
      <c r="V2205" s="64" t="s">
        <v>139</v>
      </c>
      <c r="W2205" s="64" t="s">
        <v>121</v>
      </c>
      <c r="X2205" s="64" t="s">
        <v>667</v>
      </c>
      <c r="Y2205" s="64" t="s">
        <v>8512</v>
      </c>
      <c r="AL2205" s="60" t="s">
        <v>8724</v>
      </c>
      <c r="AM2205" s="66">
        <v>0</v>
      </c>
      <c r="AN2205" s="66">
        <v>0</v>
      </c>
      <c r="AO2205" s="66">
        <v>0</v>
      </c>
      <c r="AP2205" s="66">
        <v>0</v>
      </c>
      <c r="AQ2205" s="66">
        <v>0</v>
      </c>
      <c r="AR2205" s="66">
        <v>0</v>
      </c>
      <c r="AS2205" s="66">
        <v>0</v>
      </c>
      <c r="AT2205" s="66">
        <v>0</v>
      </c>
      <c r="AU2205" s="66">
        <v>0</v>
      </c>
      <c r="AV2205" s="66">
        <v>1</v>
      </c>
      <c r="AW2205" s="66">
        <v>7</v>
      </c>
      <c r="AX2205" s="66">
        <v>40</v>
      </c>
      <c r="AY2205" s="66">
        <v>42</v>
      </c>
      <c r="AZ2205" s="66">
        <v>161</v>
      </c>
      <c r="BR2205" s="60"/>
      <c r="BV2205" s="60"/>
    </row>
    <row r="2206" spans="1:74" x14ac:dyDescent="0.25">
      <c r="S2206" s="64" t="s">
        <v>8733</v>
      </c>
      <c r="T2206" s="69">
        <v>0</v>
      </c>
      <c r="U2206" s="69">
        <v>0</v>
      </c>
      <c r="V2206" s="69">
        <v>0</v>
      </c>
      <c r="W2206" s="69">
        <v>0</v>
      </c>
      <c r="X2206" s="69">
        <v>0</v>
      </c>
      <c r="Y2206" s="64">
        <f t="shared" ref="Y2206:Y2214" si="325">SUM(T2206:W2206)</f>
        <v>0</v>
      </c>
      <c r="AL2206" s="190" t="s">
        <v>8603</v>
      </c>
      <c r="AM2206" s="191">
        <v>0</v>
      </c>
      <c r="AN2206" s="191">
        <v>0</v>
      </c>
      <c r="AO2206" s="191">
        <v>0</v>
      </c>
      <c r="AP2206" s="191">
        <v>0</v>
      </c>
      <c r="AQ2206" s="191">
        <v>0</v>
      </c>
      <c r="AR2206" s="191">
        <v>0</v>
      </c>
      <c r="AS2206" s="191">
        <v>0</v>
      </c>
      <c r="AT2206" s="191">
        <v>0</v>
      </c>
      <c r="AU2206" s="191">
        <v>0</v>
      </c>
      <c r="AV2206" s="191">
        <v>0</v>
      </c>
      <c r="AW2206" s="191">
        <v>0</v>
      </c>
      <c r="AX2206" s="191">
        <v>13</v>
      </c>
      <c r="AY2206" s="191">
        <v>33</v>
      </c>
      <c r="AZ2206" s="191">
        <v>51</v>
      </c>
      <c r="BR2206" s="60"/>
      <c r="BV2206" s="60"/>
    </row>
    <row r="2207" spans="1:74" x14ac:dyDescent="0.25">
      <c r="S2207" s="64" t="s">
        <v>8734</v>
      </c>
      <c r="T2207" s="69">
        <v>0</v>
      </c>
      <c r="U2207" s="69">
        <v>0</v>
      </c>
      <c r="V2207" s="69">
        <v>0</v>
      </c>
      <c r="W2207" s="69">
        <v>0</v>
      </c>
      <c r="X2207" s="69">
        <v>0</v>
      </c>
      <c r="Y2207" s="64">
        <f t="shared" si="325"/>
        <v>0</v>
      </c>
      <c r="BR2207" s="60"/>
      <c r="BV2207" s="60"/>
    </row>
    <row r="2208" spans="1:74" x14ac:dyDescent="0.25">
      <c r="S2208" s="64" t="s">
        <v>8735</v>
      </c>
      <c r="T2208" s="69">
        <v>0</v>
      </c>
      <c r="U2208" s="69">
        <v>0</v>
      </c>
      <c r="V2208" s="69">
        <v>0</v>
      </c>
      <c r="W2208" s="69">
        <v>0</v>
      </c>
      <c r="X2208" s="69">
        <v>0</v>
      </c>
      <c r="Y2208" s="64">
        <f t="shared" si="325"/>
        <v>0</v>
      </c>
      <c r="BR2208" s="60"/>
      <c r="BV2208" s="60"/>
    </row>
    <row r="2209" spans="1:74" x14ac:dyDescent="0.25">
      <c r="S2209" s="64" t="s">
        <v>8483</v>
      </c>
      <c r="T2209" s="69">
        <v>0</v>
      </c>
      <c r="U2209" s="69">
        <v>0</v>
      </c>
      <c r="V2209" s="69">
        <v>0</v>
      </c>
      <c r="W2209" s="69">
        <v>0</v>
      </c>
      <c r="X2209" s="69">
        <v>0</v>
      </c>
      <c r="Y2209" s="64">
        <f t="shared" si="325"/>
        <v>0</v>
      </c>
      <c r="BR2209" s="60"/>
      <c r="BV2209" s="60"/>
    </row>
    <row r="2210" spans="1:74" x14ac:dyDescent="0.25">
      <c r="S2210" s="64" t="s">
        <v>8484</v>
      </c>
      <c r="T2210" s="69">
        <v>0</v>
      </c>
      <c r="U2210" s="69">
        <v>9</v>
      </c>
      <c r="V2210" s="69">
        <v>0</v>
      </c>
      <c r="W2210" s="69">
        <v>28</v>
      </c>
      <c r="X2210" s="69">
        <v>0</v>
      </c>
      <c r="Y2210" s="64">
        <f t="shared" si="325"/>
        <v>37</v>
      </c>
      <c r="BR2210" s="60"/>
      <c r="BV2210" s="60"/>
    </row>
    <row r="2211" spans="1:74" x14ac:dyDescent="0.25">
      <c r="S2211" s="90" t="s">
        <v>8485</v>
      </c>
      <c r="T2211" s="91">
        <v>0</v>
      </c>
      <c r="U2211" s="91">
        <v>9</v>
      </c>
      <c r="V2211" s="91">
        <v>0</v>
      </c>
      <c r="W2211" s="91">
        <v>30</v>
      </c>
      <c r="X2211" s="91">
        <v>236</v>
      </c>
      <c r="Y2211" s="64">
        <f t="shared" si="325"/>
        <v>39</v>
      </c>
      <c r="BR2211" s="60"/>
      <c r="BV2211" s="60"/>
    </row>
    <row r="2212" spans="1:74" x14ac:dyDescent="0.25">
      <c r="S2212" s="64" t="s">
        <v>8486</v>
      </c>
      <c r="T2212" s="69">
        <v>8</v>
      </c>
      <c r="U2212" s="69">
        <v>22</v>
      </c>
      <c r="V2212" s="69">
        <v>14</v>
      </c>
      <c r="W2212" s="69">
        <v>110</v>
      </c>
      <c r="X2212" s="69">
        <v>428</v>
      </c>
      <c r="Y2212" s="64">
        <f t="shared" si="325"/>
        <v>154</v>
      </c>
      <c r="BR2212" s="60"/>
      <c r="BV2212" s="60"/>
    </row>
    <row r="2213" spans="1:74" x14ac:dyDescent="0.25">
      <c r="S2213" s="90" t="s">
        <v>8487</v>
      </c>
      <c r="T2213" s="91">
        <v>6</v>
      </c>
      <c r="U2213" s="91">
        <v>30</v>
      </c>
      <c r="V2213" s="91">
        <v>29</v>
      </c>
      <c r="W2213" s="91">
        <v>96</v>
      </c>
      <c r="X2213" s="91">
        <v>51</v>
      </c>
      <c r="Y2213" s="64">
        <f t="shared" si="325"/>
        <v>161</v>
      </c>
      <c r="BR2213" s="60"/>
      <c r="BV2213" s="60"/>
    </row>
    <row r="2214" spans="1:74" x14ac:dyDescent="0.25">
      <c r="T2214" s="60">
        <f>SUM(T2206:T2213)</f>
        <v>14</v>
      </c>
      <c r="U2214" s="60">
        <f>SUM(U2206:U2213)</f>
        <v>70</v>
      </c>
      <c r="V2214" s="60">
        <f>SUM(V2206:V2213)</f>
        <v>43</v>
      </c>
      <c r="W2214" s="60">
        <f>SUM(W2206:W2213)</f>
        <v>264</v>
      </c>
      <c r="X2214" s="60">
        <f>SUM(X2206:X2213)</f>
        <v>715</v>
      </c>
      <c r="Y2214" s="64">
        <f t="shared" si="325"/>
        <v>391</v>
      </c>
      <c r="BR2214" s="60"/>
      <c r="BV2214" s="60"/>
    </row>
    <row r="2217" spans="1:74" ht="42" customHeight="1" x14ac:dyDescent="0.25">
      <c r="A2217" s="253" t="s">
        <v>8705</v>
      </c>
      <c r="B2217" s="253" t="s">
        <v>7388</v>
      </c>
      <c r="C2217" s="253" t="s">
        <v>8472</v>
      </c>
      <c r="D2217" s="253" t="s">
        <v>8496</v>
      </c>
      <c r="E2217" s="253" t="s">
        <v>8497</v>
      </c>
      <c r="F2217" s="253" t="s">
        <v>8498</v>
      </c>
      <c r="G2217" s="253" t="s">
        <v>8499</v>
      </c>
      <c r="H2217" s="253" t="s">
        <v>8500</v>
      </c>
      <c r="I2217" s="253" t="s">
        <v>8501</v>
      </c>
      <c r="J2217" s="67" t="s">
        <v>8503</v>
      </c>
      <c r="L2217" s="79" t="s">
        <v>8750</v>
      </c>
      <c r="S2217" s="60" t="s">
        <v>8705</v>
      </c>
      <c r="AL2217" s="66" t="s">
        <v>8566</v>
      </c>
      <c r="AM2217" s="119" t="s">
        <v>8705</v>
      </c>
      <c r="AN2217" s="66"/>
      <c r="AO2217" s="66"/>
      <c r="AP2217" s="66"/>
      <c r="BR2217" s="60"/>
      <c r="BV2217" s="60"/>
    </row>
    <row r="2218" spans="1:74" x14ac:dyDescent="0.25">
      <c r="A2218" s="254" t="s">
        <v>8740</v>
      </c>
      <c r="B2218" s="254" t="s">
        <v>1641</v>
      </c>
      <c r="C2218" s="255">
        <v>1</v>
      </c>
      <c r="D2218" s="255">
        <v>1</v>
      </c>
      <c r="E2218" s="69">
        <v>0</v>
      </c>
      <c r="F2218" s="69">
        <v>1</v>
      </c>
      <c r="G2218" s="69">
        <v>0</v>
      </c>
      <c r="H2218" s="69">
        <v>0</v>
      </c>
      <c r="I2218" s="69">
        <v>0</v>
      </c>
      <c r="J2218" s="69">
        <f t="shared" ref="J2218:J2238" si="326">SUM(E2218:I2218)</f>
        <v>1</v>
      </c>
      <c r="L2218" s="62">
        <v>1</v>
      </c>
      <c r="S2218" s="64" t="s">
        <v>8505</v>
      </c>
      <c r="T2218" s="64" t="s">
        <v>115</v>
      </c>
      <c r="U2218" s="64" t="s">
        <v>135</v>
      </c>
      <c r="V2218" s="64" t="s">
        <v>139</v>
      </c>
      <c r="W2218" s="64" t="s">
        <v>121</v>
      </c>
      <c r="X2218" s="64" t="s">
        <v>667</v>
      </c>
      <c r="Y2218" s="64" t="s">
        <v>8</v>
      </c>
      <c r="AL2218" s="60" t="s">
        <v>8692</v>
      </c>
      <c r="AM2218" s="66"/>
      <c r="AN2218" s="66"/>
      <c r="AO2218" s="66"/>
      <c r="AP2218" s="66"/>
      <c r="BR2218" s="60"/>
      <c r="BV2218" s="60"/>
    </row>
    <row r="2219" spans="1:74" x14ac:dyDescent="0.25">
      <c r="A2219" s="256" t="s">
        <v>8741</v>
      </c>
      <c r="B2219" s="256" t="s">
        <v>1641</v>
      </c>
      <c r="C2219" s="257">
        <v>1</v>
      </c>
      <c r="D2219" s="257">
        <v>1</v>
      </c>
      <c r="E2219" s="92">
        <v>0</v>
      </c>
      <c r="F2219" s="92">
        <v>1</v>
      </c>
      <c r="G2219" s="92">
        <v>0</v>
      </c>
      <c r="H2219" s="92">
        <v>0</v>
      </c>
      <c r="I2219" s="92">
        <v>0</v>
      </c>
      <c r="J2219" s="92">
        <f t="shared" si="326"/>
        <v>1</v>
      </c>
      <c r="K2219" s="190"/>
      <c r="L2219" s="233">
        <v>1</v>
      </c>
      <c r="S2219" s="64" t="s">
        <v>8733</v>
      </c>
      <c r="T2219" s="69">
        <v>0</v>
      </c>
      <c r="U2219" s="69">
        <v>1</v>
      </c>
      <c r="V2219" s="69">
        <v>0</v>
      </c>
      <c r="W2219" s="69">
        <v>0</v>
      </c>
      <c r="X2219" s="69">
        <v>0</v>
      </c>
      <c r="Y2219" s="64">
        <f t="shared" ref="Y2219:Y2227" si="327">SUM(T2219:X2219)</f>
        <v>1</v>
      </c>
      <c r="AL2219" s="60" t="s">
        <v>8694</v>
      </c>
      <c r="AM2219" s="66"/>
      <c r="AN2219" s="66"/>
      <c r="AO2219" s="66"/>
      <c r="AP2219" s="66"/>
      <c r="BR2219" s="60"/>
      <c r="BV2219" s="60"/>
    </row>
    <row r="2220" spans="1:74" x14ac:dyDescent="0.25">
      <c r="A2220" s="254" t="s">
        <v>8742</v>
      </c>
      <c r="B2220" s="254" t="s">
        <v>1641</v>
      </c>
      <c r="C2220" s="255">
        <v>1</v>
      </c>
      <c r="D2220" s="255">
        <v>1</v>
      </c>
      <c r="E2220" s="69">
        <v>0</v>
      </c>
      <c r="F2220" s="69">
        <v>1</v>
      </c>
      <c r="G2220" s="69">
        <v>0</v>
      </c>
      <c r="H2220" s="69">
        <v>0</v>
      </c>
      <c r="I2220" s="69">
        <v>0</v>
      </c>
      <c r="J2220" s="69">
        <f t="shared" si="326"/>
        <v>1</v>
      </c>
      <c r="L2220" s="62">
        <v>1</v>
      </c>
      <c r="S2220" s="64" t="s">
        <v>8734</v>
      </c>
      <c r="T2220" s="69">
        <v>0</v>
      </c>
      <c r="U2220" s="69">
        <v>1</v>
      </c>
      <c r="V2220" s="69">
        <v>0</v>
      </c>
      <c r="W2220" s="69">
        <v>0</v>
      </c>
      <c r="X2220" s="69">
        <v>0</v>
      </c>
      <c r="Y2220" s="64">
        <f t="shared" si="327"/>
        <v>1</v>
      </c>
      <c r="AM2220" s="66"/>
      <c r="AN2220" s="66"/>
      <c r="AO2220" s="66"/>
      <c r="AP2220" s="66"/>
      <c r="BR2220" s="60"/>
      <c r="BV2220" s="60"/>
    </row>
    <row r="2221" spans="1:74" ht="22.8" x14ac:dyDescent="0.25">
      <c r="A2221" s="256" t="s">
        <v>8738</v>
      </c>
      <c r="B2221" s="256" t="s">
        <v>1641</v>
      </c>
      <c r="C2221" s="257">
        <v>1</v>
      </c>
      <c r="D2221" s="257">
        <v>1</v>
      </c>
      <c r="E2221" s="92">
        <v>0</v>
      </c>
      <c r="F2221" s="92">
        <v>1</v>
      </c>
      <c r="G2221" s="92">
        <v>0</v>
      </c>
      <c r="H2221" s="92">
        <v>0</v>
      </c>
      <c r="I2221" s="92">
        <v>0</v>
      </c>
      <c r="J2221" s="92">
        <f t="shared" si="326"/>
        <v>1</v>
      </c>
      <c r="K2221" s="190"/>
      <c r="L2221" s="233"/>
      <c r="S2221" s="64" t="s">
        <v>8735</v>
      </c>
      <c r="T2221" s="69">
        <v>0</v>
      </c>
      <c r="U2221" s="69">
        <v>1</v>
      </c>
      <c r="V2221" s="69">
        <v>0</v>
      </c>
      <c r="W2221" s="69">
        <v>0</v>
      </c>
      <c r="X2221" s="69">
        <v>0</v>
      </c>
      <c r="Y2221" s="64">
        <f t="shared" si="327"/>
        <v>1</v>
      </c>
      <c r="AL2221" s="60" t="s">
        <v>5</v>
      </c>
      <c r="AM2221" s="60" t="s">
        <v>8698</v>
      </c>
      <c r="AN2221" s="60" t="s">
        <v>8699</v>
      </c>
      <c r="AO2221" s="60" t="s">
        <v>8700</v>
      </c>
      <c r="AP2221" s="60" t="s">
        <v>8597</v>
      </c>
      <c r="AQ2221" s="60" t="s">
        <v>8592</v>
      </c>
      <c r="AR2221" s="60" t="s">
        <v>8701</v>
      </c>
      <c r="AS2221" s="60" t="s">
        <v>8702</v>
      </c>
      <c r="AT2221" s="119" t="s">
        <v>8703</v>
      </c>
      <c r="AU2221" s="119" t="s">
        <v>8600</v>
      </c>
      <c r="AV2221" s="60" t="s">
        <v>8601</v>
      </c>
      <c r="AW2221" s="60" t="s">
        <v>8596</v>
      </c>
      <c r="AX2221" s="60" t="s">
        <v>8704</v>
      </c>
      <c r="AY2221" s="60" t="s">
        <v>8705</v>
      </c>
      <c r="BR2221" s="60"/>
      <c r="BV2221" s="60"/>
    </row>
    <row r="2222" spans="1:74" x14ac:dyDescent="0.25">
      <c r="A2222" s="256" t="s">
        <v>8738</v>
      </c>
      <c r="B2222" s="256" t="s">
        <v>924</v>
      </c>
      <c r="C2222" s="257">
        <v>2</v>
      </c>
      <c r="D2222" s="257">
        <v>2</v>
      </c>
      <c r="E2222" s="92">
        <v>0</v>
      </c>
      <c r="F2222" s="92">
        <v>2</v>
      </c>
      <c r="G2222" s="92">
        <v>0</v>
      </c>
      <c r="H2222" s="92">
        <v>0</v>
      </c>
      <c r="I2222" s="92">
        <v>0</v>
      </c>
      <c r="J2222" s="92">
        <f t="shared" si="326"/>
        <v>2</v>
      </c>
      <c r="K2222" s="190"/>
      <c r="L2222" s="233">
        <v>3</v>
      </c>
      <c r="S2222" s="64" t="s">
        <v>8483</v>
      </c>
      <c r="T2222" s="69">
        <v>0</v>
      </c>
      <c r="U2222" s="69">
        <v>3</v>
      </c>
      <c r="V2222" s="69">
        <v>0</v>
      </c>
      <c r="W2222" s="69">
        <v>0</v>
      </c>
      <c r="X2222" s="69">
        <v>0</v>
      </c>
      <c r="Y2222" s="64">
        <f t="shared" si="327"/>
        <v>3</v>
      </c>
      <c r="AL2222" s="60" t="s">
        <v>8582</v>
      </c>
      <c r="AM2222" s="66">
        <v>0</v>
      </c>
      <c r="AN2222" s="66">
        <v>0</v>
      </c>
      <c r="AO2222" s="66">
        <v>0</v>
      </c>
      <c r="AP2222" s="66">
        <v>0</v>
      </c>
      <c r="AQ2222" s="66">
        <v>0</v>
      </c>
      <c r="AR2222" s="66">
        <v>0</v>
      </c>
      <c r="AS2222" s="66">
        <v>0</v>
      </c>
      <c r="AT2222" s="119">
        <v>0</v>
      </c>
      <c r="AU2222" s="119">
        <v>0</v>
      </c>
      <c r="AV2222" s="66">
        <v>0</v>
      </c>
      <c r="AW2222" s="66">
        <v>0</v>
      </c>
      <c r="AX2222" s="66">
        <v>0</v>
      </c>
      <c r="AY2222" s="66">
        <v>0</v>
      </c>
      <c r="BR2222" s="60"/>
      <c r="BV2222" s="60"/>
    </row>
    <row r="2223" spans="1:74" x14ac:dyDescent="0.25">
      <c r="A2223" s="254" t="s">
        <v>8545</v>
      </c>
      <c r="B2223" s="254" t="s">
        <v>1641</v>
      </c>
      <c r="C2223" s="255">
        <v>2</v>
      </c>
      <c r="D2223" s="255">
        <v>2</v>
      </c>
      <c r="E2223" s="69">
        <v>0</v>
      </c>
      <c r="F2223" s="69">
        <v>1</v>
      </c>
      <c r="G2223" s="69">
        <v>0</v>
      </c>
      <c r="H2223" s="69">
        <v>1</v>
      </c>
      <c r="I2223" s="69">
        <v>0</v>
      </c>
      <c r="J2223" s="69">
        <f t="shared" si="326"/>
        <v>2</v>
      </c>
      <c r="S2223" s="64" t="s">
        <v>8484</v>
      </c>
      <c r="T2223" s="69">
        <v>2</v>
      </c>
      <c r="U2223" s="69">
        <v>5</v>
      </c>
      <c r="V2223" s="69">
        <v>1</v>
      </c>
      <c r="W2223" s="69">
        <v>11</v>
      </c>
      <c r="X2223" s="69">
        <v>0</v>
      </c>
      <c r="Y2223" s="64">
        <f t="shared" si="327"/>
        <v>19</v>
      </c>
      <c r="AL2223" s="60" t="s">
        <v>8583</v>
      </c>
      <c r="AM2223" s="66">
        <v>0</v>
      </c>
      <c r="AN2223" s="66">
        <v>0</v>
      </c>
      <c r="AO2223" s="66">
        <v>0</v>
      </c>
      <c r="AP2223" s="66">
        <v>0</v>
      </c>
      <c r="AQ2223" s="66">
        <v>0</v>
      </c>
      <c r="AR2223" s="66">
        <v>0</v>
      </c>
      <c r="AS2223" s="66">
        <v>0</v>
      </c>
      <c r="AT2223" s="119">
        <v>0</v>
      </c>
      <c r="AU2223" s="119">
        <v>0</v>
      </c>
      <c r="AV2223" s="66">
        <v>0</v>
      </c>
      <c r="AW2223" s="66">
        <v>0</v>
      </c>
      <c r="AX2223" s="66">
        <v>0</v>
      </c>
      <c r="AY2223" s="66">
        <v>0</v>
      </c>
      <c r="BR2223" s="60"/>
      <c r="BV2223" s="60"/>
    </row>
    <row r="2224" spans="1:74" x14ac:dyDescent="0.25">
      <c r="A2224" s="254" t="s">
        <v>8545</v>
      </c>
      <c r="B2224" s="254" t="s">
        <v>7219</v>
      </c>
      <c r="C2224" s="255">
        <v>1</v>
      </c>
      <c r="D2224" s="255">
        <v>1</v>
      </c>
      <c r="E2224" s="69">
        <v>0</v>
      </c>
      <c r="F2224" s="69">
        <v>1</v>
      </c>
      <c r="G2224" s="69">
        <v>0</v>
      </c>
      <c r="H2224" s="69">
        <v>0</v>
      </c>
      <c r="I2224" s="69">
        <v>0</v>
      </c>
      <c r="J2224" s="69">
        <f t="shared" si="326"/>
        <v>1</v>
      </c>
      <c r="S2224" s="64" t="s">
        <v>8485</v>
      </c>
      <c r="T2224" s="69">
        <v>2</v>
      </c>
      <c r="U2224" s="69">
        <v>9</v>
      </c>
      <c r="V2224" s="69">
        <v>1</v>
      </c>
      <c r="W2224" s="69">
        <v>33</v>
      </c>
      <c r="X2224" s="69">
        <v>391</v>
      </c>
      <c r="Y2224" s="64">
        <f t="shared" si="327"/>
        <v>436</v>
      </c>
      <c r="AL2224" s="60" t="s">
        <v>8584</v>
      </c>
      <c r="AM2224" s="66">
        <v>0</v>
      </c>
      <c r="AN2224" s="66">
        <v>0</v>
      </c>
      <c r="AO2224" s="66">
        <v>0</v>
      </c>
      <c r="AP2224" s="66">
        <v>0</v>
      </c>
      <c r="AQ2224" s="66">
        <v>0</v>
      </c>
      <c r="AR2224" s="66">
        <v>0</v>
      </c>
      <c r="AS2224" s="66">
        <v>0</v>
      </c>
      <c r="AT2224" s="119">
        <v>0</v>
      </c>
      <c r="AU2224" s="119">
        <v>0</v>
      </c>
      <c r="AV2224" s="66">
        <v>0</v>
      </c>
      <c r="AW2224" s="66">
        <v>0</v>
      </c>
      <c r="AX2224" s="66">
        <v>1</v>
      </c>
      <c r="AY2224" s="66">
        <v>0</v>
      </c>
      <c r="BR2224" s="60"/>
      <c r="BV2224" s="60"/>
    </row>
    <row r="2225" spans="1:74" x14ac:dyDescent="0.25">
      <c r="A2225" s="254" t="s">
        <v>8545</v>
      </c>
      <c r="B2225" s="254" t="s">
        <v>924</v>
      </c>
      <c r="C2225" s="255">
        <v>18</v>
      </c>
      <c r="D2225" s="255">
        <v>16</v>
      </c>
      <c r="E2225" s="69">
        <v>2</v>
      </c>
      <c r="F2225" s="258">
        <v>3</v>
      </c>
      <c r="G2225" s="69">
        <v>1</v>
      </c>
      <c r="H2225" s="69">
        <v>10</v>
      </c>
      <c r="I2225" s="69">
        <v>0</v>
      </c>
      <c r="J2225" s="69">
        <f t="shared" si="326"/>
        <v>16</v>
      </c>
      <c r="L2225" s="62">
        <v>19</v>
      </c>
      <c r="S2225" s="64" t="s">
        <v>8486</v>
      </c>
      <c r="T2225" s="69">
        <v>9</v>
      </c>
      <c r="U2225" s="69">
        <v>28</v>
      </c>
      <c r="V2225" s="69">
        <v>8</v>
      </c>
      <c r="W2225" s="69">
        <v>94</v>
      </c>
      <c r="X2225" s="69">
        <v>115</v>
      </c>
      <c r="Y2225" s="64">
        <f t="shared" si="327"/>
        <v>254</v>
      </c>
      <c r="AL2225" s="60" t="s">
        <v>8585</v>
      </c>
      <c r="AM2225" s="66">
        <v>0</v>
      </c>
      <c r="AN2225" s="66">
        <v>0</v>
      </c>
      <c r="AO2225" s="66">
        <v>0</v>
      </c>
      <c r="AP2225" s="66">
        <v>0</v>
      </c>
      <c r="AQ2225" s="66">
        <v>0</v>
      </c>
      <c r="AR2225" s="66">
        <v>0</v>
      </c>
      <c r="AS2225" s="66">
        <v>0</v>
      </c>
      <c r="AT2225" s="119">
        <v>0</v>
      </c>
      <c r="AU2225" s="119">
        <v>0</v>
      </c>
      <c r="AV2225" s="66">
        <v>0</v>
      </c>
      <c r="AW2225" s="66">
        <v>0</v>
      </c>
      <c r="AX2225" s="66">
        <v>1</v>
      </c>
      <c r="AY2225" s="66">
        <v>0</v>
      </c>
      <c r="BR2225" s="60"/>
      <c r="BV2225" s="60"/>
    </row>
    <row r="2226" spans="1:74" x14ac:dyDescent="0.25">
      <c r="A2226" s="256" t="s">
        <v>8546</v>
      </c>
      <c r="B2226" s="256" t="s">
        <v>2680</v>
      </c>
      <c r="C2226" s="257">
        <v>16</v>
      </c>
      <c r="D2226" s="257">
        <v>14</v>
      </c>
      <c r="E2226" s="92">
        <v>2</v>
      </c>
      <c r="F2226" s="92">
        <v>3</v>
      </c>
      <c r="G2226" s="92">
        <v>1</v>
      </c>
      <c r="H2226" s="92">
        <v>8</v>
      </c>
      <c r="I2226" s="92">
        <v>0</v>
      </c>
      <c r="J2226" s="92">
        <f t="shared" si="326"/>
        <v>14</v>
      </c>
      <c r="K2226" s="190"/>
      <c r="L2226" s="233"/>
      <c r="S2226" s="64" t="s">
        <v>8487</v>
      </c>
      <c r="T2226" s="69">
        <v>8</v>
      </c>
      <c r="U2226" s="69">
        <v>16</v>
      </c>
      <c r="V2226" s="69">
        <v>9</v>
      </c>
      <c r="W2226" s="69">
        <v>31</v>
      </c>
      <c r="X2226" s="69">
        <v>33</v>
      </c>
      <c r="Y2226" s="64">
        <f t="shared" si="327"/>
        <v>97</v>
      </c>
      <c r="AL2226" s="60" t="s">
        <v>8591</v>
      </c>
      <c r="AM2226" s="66">
        <v>364</v>
      </c>
      <c r="AN2226" s="66">
        <v>349</v>
      </c>
      <c r="AO2226" s="66">
        <v>510</v>
      </c>
      <c r="AP2226" s="66">
        <v>535</v>
      </c>
      <c r="AQ2226" s="66">
        <v>579</v>
      </c>
      <c r="AR2226" s="66">
        <v>91</v>
      </c>
      <c r="AS2226" s="66">
        <v>181</v>
      </c>
      <c r="AT2226" s="119">
        <v>166</v>
      </c>
      <c r="AU2226" s="119">
        <v>123</v>
      </c>
      <c r="AV2226" s="66">
        <v>6</v>
      </c>
      <c r="AW2226" s="66">
        <v>0</v>
      </c>
      <c r="AX2226" s="66">
        <v>1</v>
      </c>
      <c r="AY2226" s="66">
        <v>0</v>
      </c>
      <c r="BR2226" s="60"/>
      <c r="BV2226" s="60"/>
    </row>
    <row r="2227" spans="1:74" x14ac:dyDescent="0.25">
      <c r="A2227" s="256" t="s">
        <v>8546</v>
      </c>
      <c r="B2227" s="256" t="s">
        <v>1641</v>
      </c>
      <c r="C2227" s="257">
        <v>33</v>
      </c>
      <c r="D2227" s="257">
        <v>33</v>
      </c>
      <c r="E2227" s="92">
        <v>0</v>
      </c>
      <c r="F2227" s="92">
        <v>1</v>
      </c>
      <c r="G2227" s="92">
        <v>0</v>
      </c>
      <c r="H2227" s="92">
        <v>1</v>
      </c>
      <c r="I2227" s="92">
        <v>31</v>
      </c>
      <c r="J2227" s="92">
        <f t="shared" si="326"/>
        <v>33</v>
      </c>
      <c r="K2227" s="190"/>
      <c r="L2227" s="233"/>
      <c r="T2227" s="60">
        <f>SUM(T2219:T2226)</f>
        <v>21</v>
      </c>
      <c r="U2227" s="60">
        <f>SUM(U2219:U2226)</f>
        <v>64</v>
      </c>
      <c r="V2227" s="60">
        <f>SUM(V2219:V2226)</f>
        <v>19</v>
      </c>
      <c r="W2227" s="60">
        <f>SUM(W2219:W2226)</f>
        <v>169</v>
      </c>
      <c r="X2227" s="60">
        <f>SUM(X2219:X2226)</f>
        <v>539</v>
      </c>
      <c r="Y2227" s="64">
        <f t="shared" si="327"/>
        <v>812</v>
      </c>
      <c r="AT2227" s="119"/>
      <c r="AU2227" s="119"/>
      <c r="BR2227" s="60"/>
      <c r="BV2227" s="60"/>
    </row>
    <row r="2228" spans="1:74" ht="22.8" x14ac:dyDescent="0.25">
      <c r="A2228" s="256" t="s">
        <v>8546</v>
      </c>
      <c r="B2228" s="256" t="s">
        <v>7219</v>
      </c>
      <c r="C2228" s="257">
        <v>1</v>
      </c>
      <c r="D2228" s="257">
        <v>1</v>
      </c>
      <c r="E2228" s="92">
        <v>0</v>
      </c>
      <c r="F2228" s="92">
        <v>1</v>
      </c>
      <c r="G2228" s="92">
        <v>0</v>
      </c>
      <c r="H2228" s="92">
        <v>0</v>
      </c>
      <c r="I2228" s="92">
        <v>0</v>
      </c>
      <c r="J2228" s="92">
        <f t="shared" si="326"/>
        <v>1</v>
      </c>
      <c r="K2228" s="190"/>
      <c r="L2228" s="233"/>
      <c r="AL2228" s="60" t="s">
        <v>5</v>
      </c>
      <c r="AM2228" s="60" t="s">
        <v>8594</v>
      </c>
      <c r="AN2228" s="60" t="s">
        <v>8699</v>
      </c>
      <c r="AO2228" s="60" t="s">
        <v>8700</v>
      </c>
      <c r="AP2228" s="60" t="s">
        <v>8597</v>
      </c>
      <c r="AQ2228" s="60" t="s">
        <v>8592</v>
      </c>
      <c r="AR2228" s="60" t="s">
        <v>8701</v>
      </c>
      <c r="AS2228" s="60" t="s">
        <v>8702</v>
      </c>
      <c r="AT2228" s="119" t="s">
        <v>8703</v>
      </c>
      <c r="AU2228" s="119" t="s">
        <v>8600</v>
      </c>
      <c r="AV2228" s="60" t="s">
        <v>8601</v>
      </c>
      <c r="AW2228" s="60" t="s">
        <v>8596</v>
      </c>
      <c r="AX2228" s="60" t="s">
        <v>8704</v>
      </c>
      <c r="AY2228" s="60" t="s">
        <v>8705</v>
      </c>
      <c r="BR2228" s="60"/>
      <c r="BV2228" s="60"/>
    </row>
    <row r="2229" spans="1:74" x14ac:dyDescent="0.25">
      <c r="A2229" s="256" t="s">
        <v>8546</v>
      </c>
      <c r="B2229" s="256" t="s">
        <v>924</v>
      </c>
      <c r="C2229" s="257">
        <v>390</v>
      </c>
      <c r="D2229" s="257">
        <v>388</v>
      </c>
      <c r="E2229" s="92">
        <v>0</v>
      </c>
      <c r="F2229" s="92">
        <v>4</v>
      </c>
      <c r="G2229" s="92">
        <v>0</v>
      </c>
      <c r="H2229" s="92">
        <v>24</v>
      </c>
      <c r="I2229" s="92">
        <v>360</v>
      </c>
      <c r="J2229" s="92">
        <f t="shared" si="326"/>
        <v>388</v>
      </c>
      <c r="K2229" s="190"/>
      <c r="L2229" s="233">
        <v>436</v>
      </c>
      <c r="S2229" s="64" t="s">
        <v>8508</v>
      </c>
      <c r="T2229" s="64" t="s">
        <v>115</v>
      </c>
      <c r="U2229" s="64" t="s">
        <v>135</v>
      </c>
      <c r="V2229" s="64" t="s">
        <v>139</v>
      </c>
      <c r="W2229" s="64" t="s">
        <v>121</v>
      </c>
      <c r="X2229" s="64" t="s">
        <v>667</v>
      </c>
      <c r="Y2229" s="64" t="s">
        <v>8</v>
      </c>
      <c r="AL2229" s="60" t="s">
        <v>8632</v>
      </c>
      <c r="AM2229" s="66">
        <v>3</v>
      </c>
      <c r="AN2229" s="66">
        <v>0</v>
      </c>
      <c r="AO2229" s="66">
        <v>1</v>
      </c>
      <c r="AP2229" s="66">
        <v>1</v>
      </c>
      <c r="AQ2229" s="66">
        <v>1</v>
      </c>
      <c r="AR2229" s="66">
        <v>0</v>
      </c>
      <c r="AS2229" s="66">
        <v>0</v>
      </c>
      <c r="AT2229" s="119">
        <v>0</v>
      </c>
      <c r="AU2229" s="119">
        <v>0</v>
      </c>
      <c r="AV2229" s="66">
        <v>1</v>
      </c>
      <c r="AW2229" s="66">
        <v>2</v>
      </c>
      <c r="AX2229" s="66">
        <v>1</v>
      </c>
      <c r="AY2229" s="191">
        <v>1</v>
      </c>
      <c r="BR2229" s="60"/>
      <c r="BV2229" s="60"/>
    </row>
    <row r="2230" spans="1:74" x14ac:dyDescent="0.25">
      <c r="A2230" s="254" t="s">
        <v>8521</v>
      </c>
      <c r="B2230" s="254" t="s">
        <v>2680</v>
      </c>
      <c r="C2230" s="255">
        <v>27</v>
      </c>
      <c r="D2230" s="255">
        <v>25</v>
      </c>
      <c r="E2230" s="69">
        <v>2</v>
      </c>
      <c r="F2230" s="69">
        <v>6</v>
      </c>
      <c r="G2230" s="69">
        <v>1</v>
      </c>
      <c r="H2230" s="69">
        <v>16</v>
      </c>
      <c r="I2230" s="69">
        <v>0</v>
      </c>
      <c r="J2230" s="69">
        <f t="shared" si="326"/>
        <v>25</v>
      </c>
      <c r="S2230" s="64" t="s">
        <v>8733</v>
      </c>
      <c r="T2230" s="69">
        <v>0</v>
      </c>
      <c r="U2230" s="69">
        <v>0</v>
      </c>
      <c r="V2230" s="69">
        <v>0</v>
      </c>
      <c r="W2230" s="69">
        <v>0</v>
      </c>
      <c r="X2230" s="69">
        <v>0</v>
      </c>
      <c r="Y2230" s="64">
        <f t="shared" ref="Y2230:Y2238" si="328">SUM(T2230:X2230)</f>
        <v>0</v>
      </c>
      <c r="AL2230" s="60" t="s">
        <v>8633</v>
      </c>
      <c r="AM2230" s="66">
        <v>3</v>
      </c>
      <c r="AN2230" s="66">
        <v>3</v>
      </c>
      <c r="AO2230" s="66">
        <v>1</v>
      </c>
      <c r="AP2230" s="66">
        <v>1</v>
      </c>
      <c r="AQ2230" s="66">
        <v>1</v>
      </c>
      <c r="AR2230" s="66">
        <v>0</v>
      </c>
      <c r="AS2230" s="66">
        <v>0</v>
      </c>
      <c r="AT2230" s="119">
        <v>0</v>
      </c>
      <c r="AU2230" s="119">
        <v>1</v>
      </c>
      <c r="AV2230" s="66">
        <v>1</v>
      </c>
      <c r="AW2230" s="66">
        <v>0</v>
      </c>
      <c r="AX2230" s="66">
        <v>0</v>
      </c>
      <c r="AY2230" s="191">
        <v>1</v>
      </c>
      <c r="BR2230" s="60"/>
      <c r="BV2230" s="60"/>
    </row>
    <row r="2231" spans="1:74" x14ac:dyDescent="0.25">
      <c r="A2231" s="254" t="s">
        <v>8521</v>
      </c>
      <c r="B2231" s="254" t="s">
        <v>1641</v>
      </c>
      <c r="C2231" s="255">
        <v>17</v>
      </c>
      <c r="D2231" s="255">
        <v>17</v>
      </c>
      <c r="E2231" s="69">
        <v>0</v>
      </c>
      <c r="F2231" s="69">
        <v>1</v>
      </c>
      <c r="G2231" s="69">
        <v>0</v>
      </c>
      <c r="H2231" s="69">
        <v>16</v>
      </c>
      <c r="I2231" s="69">
        <v>0</v>
      </c>
      <c r="J2231" s="69">
        <f t="shared" si="326"/>
        <v>17</v>
      </c>
      <c r="S2231" s="64" t="s">
        <v>8734</v>
      </c>
      <c r="T2231" s="69">
        <v>0</v>
      </c>
      <c r="U2231" s="69">
        <v>0</v>
      </c>
      <c r="V2231" s="69">
        <v>0</v>
      </c>
      <c r="W2231" s="69">
        <v>0</v>
      </c>
      <c r="X2231" s="69">
        <v>0</v>
      </c>
      <c r="Y2231" s="64">
        <f t="shared" si="328"/>
        <v>0</v>
      </c>
      <c r="AL2231" s="60" t="s">
        <v>8634</v>
      </c>
      <c r="AM2231" s="66">
        <v>10</v>
      </c>
      <c r="AN2231" s="66">
        <v>3</v>
      </c>
      <c r="AO2231" s="66">
        <v>5</v>
      </c>
      <c r="AP2231" s="66">
        <v>3</v>
      </c>
      <c r="AQ2231" s="66">
        <v>2</v>
      </c>
      <c r="AR2231" s="66">
        <v>0</v>
      </c>
      <c r="AS2231" s="66">
        <v>0</v>
      </c>
      <c r="AT2231" s="119">
        <v>0</v>
      </c>
      <c r="AU2231" s="119">
        <v>1</v>
      </c>
      <c r="AV2231" s="66">
        <v>1</v>
      </c>
      <c r="AW2231" s="66">
        <v>0</v>
      </c>
      <c r="AX2231" s="66">
        <v>0</v>
      </c>
      <c r="AY2231" s="191">
        <v>1</v>
      </c>
      <c r="BR2231" s="60"/>
      <c r="BV2231" s="60"/>
    </row>
    <row r="2232" spans="1:74" x14ac:dyDescent="0.25">
      <c r="A2232" s="254" t="s">
        <v>8521</v>
      </c>
      <c r="B2232" s="254" t="s">
        <v>7219</v>
      </c>
      <c r="C2232" s="255">
        <v>4</v>
      </c>
      <c r="D2232" s="255">
        <v>4</v>
      </c>
      <c r="E2232" s="69">
        <v>0</v>
      </c>
      <c r="F2232" s="69">
        <v>2</v>
      </c>
      <c r="G2232" s="69">
        <v>0</v>
      </c>
      <c r="H2232" s="69">
        <v>2</v>
      </c>
      <c r="I2232" s="69">
        <v>0</v>
      </c>
      <c r="J2232" s="69">
        <f t="shared" si="326"/>
        <v>4</v>
      </c>
      <c r="S2232" s="64" t="s">
        <v>8735</v>
      </c>
      <c r="T2232" s="69">
        <v>0</v>
      </c>
      <c r="U2232" s="69">
        <v>0</v>
      </c>
      <c r="V2232" s="69">
        <v>0</v>
      </c>
      <c r="W2232" s="69">
        <v>0</v>
      </c>
      <c r="X2232" s="69">
        <v>0</v>
      </c>
      <c r="Y2232" s="64">
        <f t="shared" si="328"/>
        <v>0</v>
      </c>
      <c r="AL2232" s="60" t="s">
        <v>8635</v>
      </c>
      <c r="AM2232" s="66">
        <v>51</v>
      </c>
      <c r="AN2232" s="66">
        <v>46</v>
      </c>
      <c r="AO2232" s="66">
        <v>37</v>
      </c>
      <c r="AP2232" s="66">
        <v>28</v>
      </c>
      <c r="AQ2232" s="66">
        <v>23</v>
      </c>
      <c r="AR2232" s="66">
        <v>12</v>
      </c>
      <c r="AS2232" s="66">
        <v>18</v>
      </c>
      <c r="AT2232" s="119">
        <v>8</v>
      </c>
      <c r="AU2232" s="119">
        <v>10</v>
      </c>
      <c r="AV2232" s="66">
        <v>4</v>
      </c>
      <c r="AW2232" s="66">
        <v>1</v>
      </c>
      <c r="AX2232" s="66">
        <v>5</v>
      </c>
      <c r="AY2232" s="191">
        <v>3</v>
      </c>
      <c r="BR2232" s="60"/>
      <c r="BV2232" s="60"/>
    </row>
    <row r="2233" spans="1:74" x14ac:dyDescent="0.25">
      <c r="A2233" s="254" t="s">
        <v>8521</v>
      </c>
      <c r="B2233" s="254" t="s">
        <v>924</v>
      </c>
      <c r="C2233" s="255">
        <v>213</v>
      </c>
      <c r="D2233" s="255">
        <v>208</v>
      </c>
      <c r="E2233" s="69">
        <v>7</v>
      </c>
      <c r="F2233" s="69">
        <v>19</v>
      </c>
      <c r="G2233" s="69">
        <v>7</v>
      </c>
      <c r="H2233" s="69">
        <v>60</v>
      </c>
      <c r="I2233" s="69">
        <v>115</v>
      </c>
      <c r="J2233" s="69">
        <f t="shared" si="326"/>
        <v>208</v>
      </c>
      <c r="L2233" s="62">
        <v>254</v>
      </c>
      <c r="S2233" s="64" t="s">
        <v>8483</v>
      </c>
      <c r="T2233" s="69">
        <v>0</v>
      </c>
      <c r="U2233" s="69">
        <v>0</v>
      </c>
      <c r="V2233" s="69">
        <v>0</v>
      </c>
      <c r="W2233" s="69">
        <v>0</v>
      </c>
      <c r="X2233" s="69">
        <v>0</v>
      </c>
      <c r="Y2233" s="64">
        <f t="shared" si="328"/>
        <v>0</v>
      </c>
      <c r="AL2233" s="60" t="s">
        <v>8713</v>
      </c>
      <c r="AM2233" s="66">
        <v>713</v>
      </c>
      <c r="AN2233" s="66">
        <v>352</v>
      </c>
      <c r="AO2233" s="66">
        <v>266</v>
      </c>
      <c r="AP2233" s="66">
        <v>249</v>
      </c>
      <c r="AQ2233" s="66">
        <v>156</v>
      </c>
      <c r="AR2233" s="66">
        <v>84</v>
      </c>
      <c r="AS2233" s="66">
        <v>62</v>
      </c>
      <c r="AT2233" s="119">
        <v>82</v>
      </c>
      <c r="AU2233" s="119">
        <v>42</v>
      </c>
      <c r="AV2233" s="66">
        <v>52</v>
      </c>
      <c r="AW2233" s="66">
        <v>37</v>
      </c>
      <c r="AX2233" s="66">
        <v>17</v>
      </c>
      <c r="AY2233" s="191">
        <v>19</v>
      </c>
      <c r="BR2233" s="60"/>
      <c r="BV2233" s="60"/>
    </row>
    <row r="2234" spans="1:74" x14ac:dyDescent="0.25">
      <c r="A2234" s="259" t="s">
        <v>8541</v>
      </c>
      <c r="B2234" s="259" t="s">
        <v>2680</v>
      </c>
      <c r="C2234" s="260">
        <v>23</v>
      </c>
      <c r="D2234" s="260">
        <v>22</v>
      </c>
      <c r="E2234" s="92">
        <v>4</v>
      </c>
      <c r="F2234" s="92">
        <v>10</v>
      </c>
      <c r="G2234" s="92">
        <v>2</v>
      </c>
      <c r="H2234" s="92">
        <v>6</v>
      </c>
      <c r="I2234" s="92">
        <v>0</v>
      </c>
      <c r="J2234" s="92">
        <f t="shared" si="326"/>
        <v>22</v>
      </c>
      <c r="K2234" s="190"/>
      <c r="L2234" s="233"/>
      <c r="S2234" s="64" t="s">
        <v>8484</v>
      </c>
      <c r="T2234" s="69">
        <v>0</v>
      </c>
      <c r="U2234" s="69">
        <v>0</v>
      </c>
      <c r="V2234" s="69">
        <v>0</v>
      </c>
      <c r="W2234" s="69">
        <v>0</v>
      </c>
      <c r="X2234" s="69">
        <v>0</v>
      </c>
      <c r="Y2234" s="64">
        <f t="shared" si="328"/>
        <v>0</v>
      </c>
      <c r="AL2234" s="60" t="s">
        <v>8591</v>
      </c>
      <c r="AM2234" s="66">
        <v>364</v>
      </c>
      <c r="AN2234" s="66">
        <v>349</v>
      </c>
      <c r="AO2234" s="66">
        <v>510</v>
      </c>
      <c r="AP2234" s="66">
        <v>535</v>
      </c>
      <c r="AQ2234" s="66">
        <v>579</v>
      </c>
      <c r="AR2234" s="66">
        <v>91</v>
      </c>
      <c r="AS2234" s="66">
        <v>181</v>
      </c>
      <c r="AT2234" s="119">
        <v>166</v>
      </c>
      <c r="AU2234" s="119">
        <v>123</v>
      </c>
      <c r="AV2234" s="66">
        <v>6</v>
      </c>
      <c r="AW2234" s="66">
        <v>0</v>
      </c>
      <c r="AX2234" s="66">
        <v>1</v>
      </c>
      <c r="AY2234" s="66">
        <v>0</v>
      </c>
      <c r="BR2234" s="60"/>
      <c r="BV2234" s="60"/>
    </row>
    <row r="2235" spans="1:74" x14ac:dyDescent="0.25">
      <c r="A2235" s="261" t="s">
        <v>8541</v>
      </c>
      <c r="B2235" s="261" t="s">
        <v>1641</v>
      </c>
      <c r="C2235" s="200">
        <v>30</v>
      </c>
      <c r="D2235" s="200">
        <v>29</v>
      </c>
      <c r="E2235" s="262">
        <v>0</v>
      </c>
      <c r="F2235" s="262">
        <v>1</v>
      </c>
      <c r="G2235" s="92">
        <v>3</v>
      </c>
      <c r="H2235" s="262">
        <v>25</v>
      </c>
      <c r="I2235" s="92">
        <v>0</v>
      </c>
      <c r="J2235" s="92">
        <f t="shared" si="326"/>
        <v>29</v>
      </c>
      <c r="K2235" s="190"/>
      <c r="L2235" s="233"/>
      <c r="S2235" s="64" t="s">
        <v>8485</v>
      </c>
      <c r="T2235" s="69">
        <v>2</v>
      </c>
      <c r="U2235" s="69">
        <v>3</v>
      </c>
      <c r="V2235" s="69">
        <v>1</v>
      </c>
      <c r="W2235" s="69">
        <v>8</v>
      </c>
      <c r="X2235" s="69">
        <v>0</v>
      </c>
      <c r="Y2235" s="64">
        <f t="shared" si="328"/>
        <v>14</v>
      </c>
      <c r="AL2235" s="60" t="s">
        <v>8714</v>
      </c>
      <c r="AM2235" s="66">
        <v>1</v>
      </c>
      <c r="AN2235" s="66">
        <v>28</v>
      </c>
      <c r="AO2235" s="66">
        <v>72</v>
      </c>
      <c r="AP2235" s="66">
        <v>273</v>
      </c>
      <c r="AQ2235" s="66">
        <v>355</v>
      </c>
      <c r="AR2235" s="66">
        <v>161</v>
      </c>
      <c r="AS2235" s="66">
        <v>145</v>
      </c>
      <c r="AT2235" s="119">
        <v>92</v>
      </c>
      <c r="AU2235" s="119">
        <v>72</v>
      </c>
      <c r="AV2235" s="66">
        <v>60</v>
      </c>
      <c r="AW2235" s="66">
        <v>43</v>
      </c>
      <c r="AX2235" s="66">
        <v>40</v>
      </c>
      <c r="AY2235" s="191">
        <v>31</v>
      </c>
      <c r="BR2235" s="60"/>
      <c r="BV2235" s="60"/>
    </row>
    <row r="2236" spans="1:74" x14ac:dyDescent="0.25">
      <c r="A2236" s="261" t="s">
        <v>8541</v>
      </c>
      <c r="B2236" s="261" t="s">
        <v>7219</v>
      </c>
      <c r="C2236" s="200">
        <v>1</v>
      </c>
      <c r="D2236" s="200">
        <v>1</v>
      </c>
      <c r="E2236" s="262">
        <v>0</v>
      </c>
      <c r="F2236" s="262">
        <v>0</v>
      </c>
      <c r="G2236" s="92">
        <v>1</v>
      </c>
      <c r="H2236" s="262">
        <v>0</v>
      </c>
      <c r="I2236" s="92">
        <v>0</v>
      </c>
      <c r="J2236" s="92">
        <f t="shared" si="326"/>
        <v>1</v>
      </c>
      <c r="K2236" s="190"/>
      <c r="L2236" s="233"/>
      <c r="S2236" s="64" t="s">
        <v>8486</v>
      </c>
      <c r="T2236" s="69">
        <v>2</v>
      </c>
      <c r="U2236" s="69">
        <v>6</v>
      </c>
      <c r="V2236" s="69">
        <v>1</v>
      </c>
      <c r="W2236" s="69">
        <v>16</v>
      </c>
      <c r="X2236" s="69">
        <v>0</v>
      </c>
      <c r="Y2236" s="64">
        <f t="shared" si="328"/>
        <v>25</v>
      </c>
      <c r="AL2236" s="60" t="s">
        <v>8595</v>
      </c>
      <c r="AM2236" s="66">
        <v>0</v>
      </c>
      <c r="AN2236" s="66">
        <v>0</v>
      </c>
      <c r="AO2236" s="66">
        <v>0</v>
      </c>
      <c r="AP2236" s="66">
        <v>0</v>
      </c>
      <c r="AQ2236" s="66">
        <v>0</v>
      </c>
      <c r="AR2236" s="66">
        <v>415</v>
      </c>
      <c r="AS2236" s="66">
        <v>435</v>
      </c>
      <c r="AT2236" s="119">
        <v>345</v>
      </c>
      <c r="AU2236" s="119">
        <v>433</v>
      </c>
      <c r="AV2236" s="66">
        <v>457</v>
      </c>
      <c r="AW2236" s="66">
        <v>568</v>
      </c>
      <c r="AX2236" s="66">
        <v>453</v>
      </c>
      <c r="AY2236" s="66">
        <v>391</v>
      </c>
      <c r="BR2236" s="60"/>
      <c r="BV2236" s="60"/>
    </row>
    <row r="2237" spans="1:74" x14ac:dyDescent="0.25">
      <c r="A2237" s="263" t="s">
        <v>8541</v>
      </c>
      <c r="B2237" s="263" t="s">
        <v>7220</v>
      </c>
      <c r="C2237" s="264">
        <v>1</v>
      </c>
      <c r="D2237" s="264">
        <v>1</v>
      </c>
      <c r="E2237" s="92">
        <v>0</v>
      </c>
      <c r="F2237" s="92">
        <v>0</v>
      </c>
      <c r="G2237" s="92">
        <v>1</v>
      </c>
      <c r="H2237" s="92">
        <v>0</v>
      </c>
      <c r="I2237" s="92">
        <v>0</v>
      </c>
      <c r="J2237" s="92">
        <f t="shared" si="326"/>
        <v>1</v>
      </c>
      <c r="K2237" s="190"/>
      <c r="L2237" s="233"/>
      <c r="S2237" s="64" t="s">
        <v>8487</v>
      </c>
      <c r="T2237" s="69">
        <v>4</v>
      </c>
      <c r="U2237" s="69">
        <v>10</v>
      </c>
      <c r="V2237" s="69">
        <v>2</v>
      </c>
      <c r="W2237" s="69">
        <v>6</v>
      </c>
      <c r="X2237" s="69">
        <v>0</v>
      </c>
      <c r="Y2237" s="64">
        <f t="shared" si="328"/>
        <v>22</v>
      </c>
      <c r="AL2237" s="60" t="s">
        <v>8715</v>
      </c>
      <c r="AM2237" s="66">
        <v>0</v>
      </c>
      <c r="AN2237" s="66">
        <v>0</v>
      </c>
      <c r="AO2237" s="66">
        <v>0</v>
      </c>
      <c r="AP2237" s="66">
        <v>0</v>
      </c>
      <c r="AQ2237" s="66">
        <v>2</v>
      </c>
      <c r="AR2237" s="66">
        <v>15</v>
      </c>
      <c r="AS2237" s="66">
        <v>39</v>
      </c>
      <c r="AT2237" s="119">
        <v>174</v>
      </c>
      <c r="AU2237" s="119">
        <v>257</v>
      </c>
      <c r="AV2237" s="66">
        <v>409</v>
      </c>
      <c r="AW2237" s="66">
        <v>233</v>
      </c>
      <c r="AX2237" s="66">
        <v>203</v>
      </c>
      <c r="AY2237" s="191">
        <v>114</v>
      </c>
      <c r="BR2237" s="60"/>
      <c r="BV2237" s="60"/>
    </row>
    <row r="2238" spans="1:74" x14ac:dyDescent="0.25">
      <c r="A2238" s="263" t="s">
        <v>8541</v>
      </c>
      <c r="B2238" s="263" t="s">
        <v>924</v>
      </c>
      <c r="C2238" s="264">
        <v>44</v>
      </c>
      <c r="D2238" s="264">
        <v>44</v>
      </c>
      <c r="E2238" s="92">
        <v>4</v>
      </c>
      <c r="F2238" s="92">
        <v>5</v>
      </c>
      <c r="G2238" s="92">
        <v>2</v>
      </c>
      <c r="H2238" s="92">
        <v>0</v>
      </c>
      <c r="I2238" s="92">
        <v>33</v>
      </c>
      <c r="J2238" s="92">
        <f t="shared" si="326"/>
        <v>44</v>
      </c>
      <c r="K2238" s="190"/>
      <c r="L2238" s="233">
        <v>97</v>
      </c>
      <c r="T2238" s="60">
        <f>SUM(T2230:T2237)</f>
        <v>8</v>
      </c>
      <c r="U2238" s="60">
        <f>SUM(U2230:U2237)</f>
        <v>19</v>
      </c>
      <c r="V2238" s="60">
        <f>SUM(V2230:V2237)</f>
        <v>4</v>
      </c>
      <c r="W2238" s="60">
        <f>SUM(W2230:W2237)</f>
        <v>30</v>
      </c>
      <c r="X2238" s="60">
        <f>SUM(X2230:X2237)</f>
        <v>0</v>
      </c>
      <c r="Y2238" s="64">
        <f t="shared" si="328"/>
        <v>61</v>
      </c>
      <c r="AL2238" s="60" t="s">
        <v>8598</v>
      </c>
      <c r="AM2238" s="66">
        <v>0</v>
      </c>
      <c r="AN2238" s="66">
        <v>0</v>
      </c>
      <c r="AO2238" s="66">
        <v>0</v>
      </c>
      <c r="AP2238" s="66">
        <v>0</v>
      </c>
      <c r="AQ2238" s="66">
        <v>0</v>
      </c>
      <c r="AR2238" s="66">
        <v>0</v>
      </c>
      <c r="AS2238" s="66">
        <v>0</v>
      </c>
      <c r="AT2238" s="66">
        <v>0</v>
      </c>
      <c r="AU2238" s="66">
        <v>0</v>
      </c>
      <c r="AV2238" s="66">
        <v>2</v>
      </c>
      <c r="AW2238" s="66">
        <v>10</v>
      </c>
      <c r="AX2238" s="66">
        <v>51</v>
      </c>
      <c r="AY2238" s="66">
        <v>115</v>
      </c>
      <c r="BR2238" s="60"/>
      <c r="BV2238" s="60"/>
    </row>
    <row r="2239" spans="1:74" x14ac:dyDescent="0.25">
      <c r="A2239" s="204" t="s">
        <v>8509</v>
      </c>
      <c r="B2239" s="64"/>
      <c r="C2239" s="69">
        <f t="shared" ref="C2239:J2239" si="329">SUM(C2218:C2238)</f>
        <v>827</v>
      </c>
      <c r="D2239" s="69">
        <f t="shared" si="329"/>
        <v>812</v>
      </c>
      <c r="E2239" s="69">
        <f t="shared" si="329"/>
        <v>21</v>
      </c>
      <c r="F2239" s="69">
        <f t="shared" si="329"/>
        <v>64</v>
      </c>
      <c r="G2239" s="69">
        <f t="shared" si="329"/>
        <v>19</v>
      </c>
      <c r="H2239" s="69">
        <f t="shared" si="329"/>
        <v>169</v>
      </c>
      <c r="I2239" s="69">
        <f t="shared" si="329"/>
        <v>539</v>
      </c>
      <c r="J2239" s="69">
        <f t="shared" si="329"/>
        <v>812</v>
      </c>
      <c r="K2239" s="62"/>
      <c r="L2239" s="62">
        <f>SUM(L2218:L2238)</f>
        <v>812</v>
      </c>
      <c r="AL2239" s="60" t="s">
        <v>8724</v>
      </c>
      <c r="AM2239" s="66">
        <v>0</v>
      </c>
      <c r="AN2239" s="66">
        <v>0</v>
      </c>
      <c r="AO2239" s="66">
        <v>0</v>
      </c>
      <c r="AP2239" s="66">
        <v>0</v>
      </c>
      <c r="AQ2239" s="66">
        <v>0</v>
      </c>
      <c r="AR2239" s="66">
        <v>0</v>
      </c>
      <c r="AS2239" s="66">
        <v>0</v>
      </c>
      <c r="AT2239" s="66">
        <v>0</v>
      </c>
      <c r="AU2239" s="66">
        <v>0</v>
      </c>
      <c r="AV2239" s="66">
        <v>1</v>
      </c>
      <c r="AW2239" s="66">
        <v>7</v>
      </c>
      <c r="AX2239" s="66">
        <v>40</v>
      </c>
      <c r="AY2239" s="191">
        <v>42</v>
      </c>
      <c r="BR2239" s="60"/>
      <c r="BV2239" s="60"/>
    </row>
    <row r="2240" spans="1:74" x14ac:dyDescent="0.25">
      <c r="A2240" s="223"/>
      <c r="C2240" s="62"/>
      <c r="D2240" s="62"/>
      <c r="E2240" s="62"/>
      <c r="F2240" s="62"/>
      <c r="G2240" s="62"/>
      <c r="H2240" s="62"/>
      <c r="I2240" s="62"/>
      <c r="J2240" s="62"/>
      <c r="K2240" s="62"/>
      <c r="S2240" s="64" t="s">
        <v>8511</v>
      </c>
      <c r="T2240" s="64" t="s">
        <v>115</v>
      </c>
      <c r="U2240" s="64" t="s">
        <v>135</v>
      </c>
      <c r="V2240" s="64" t="s">
        <v>139</v>
      </c>
      <c r="W2240" s="64" t="s">
        <v>121</v>
      </c>
      <c r="X2240" s="64" t="s">
        <v>667</v>
      </c>
      <c r="Y2240" s="64" t="s">
        <v>8512</v>
      </c>
      <c r="AL2240" s="60" t="s">
        <v>8603</v>
      </c>
      <c r="AM2240" s="66">
        <v>0</v>
      </c>
      <c r="AN2240" s="66">
        <v>0</v>
      </c>
      <c r="AO2240" s="66">
        <v>0</v>
      </c>
      <c r="AP2240" s="66">
        <v>0</v>
      </c>
      <c r="AQ2240" s="66">
        <v>0</v>
      </c>
      <c r="AR2240" s="66">
        <v>0</v>
      </c>
      <c r="AS2240" s="66">
        <v>0</v>
      </c>
      <c r="AT2240" s="66">
        <v>0</v>
      </c>
      <c r="AU2240" s="66">
        <v>0</v>
      </c>
      <c r="AV2240" s="66">
        <v>0</v>
      </c>
      <c r="AW2240" s="66">
        <v>0</v>
      </c>
      <c r="AX2240" s="66">
        <v>13</v>
      </c>
      <c r="AY2240" s="66">
        <v>33</v>
      </c>
      <c r="BR2240" s="60"/>
      <c r="BV2240" s="60"/>
    </row>
    <row r="2241" spans="1:74" x14ac:dyDescent="0.25">
      <c r="A2241" s="223"/>
      <c r="C2241" s="62"/>
      <c r="D2241" s="62"/>
      <c r="E2241" s="62"/>
      <c r="F2241" s="62"/>
      <c r="G2241" s="62"/>
      <c r="H2241" s="62"/>
      <c r="I2241" s="62"/>
      <c r="J2241" s="62"/>
      <c r="K2241" s="62"/>
      <c r="S2241" s="64" t="s">
        <v>8733</v>
      </c>
      <c r="T2241" s="69">
        <v>0</v>
      </c>
      <c r="U2241" s="69">
        <v>1</v>
      </c>
      <c r="V2241" s="69">
        <v>0</v>
      </c>
      <c r="W2241" s="69">
        <v>0</v>
      </c>
      <c r="X2241" s="69">
        <v>0</v>
      </c>
      <c r="Y2241" s="64">
        <f t="shared" ref="Y2241:Y2249" si="330">SUM(T2241:W2241)</f>
        <v>1</v>
      </c>
      <c r="BR2241" s="60"/>
      <c r="BV2241" s="60"/>
    </row>
    <row r="2242" spans="1:74" x14ac:dyDescent="0.25">
      <c r="D2242" s="62"/>
      <c r="G2242" s="60" t="s">
        <v>8751</v>
      </c>
      <c r="H2242" s="60" t="s">
        <v>8752</v>
      </c>
      <c r="I2242" s="60" t="s">
        <v>7100</v>
      </c>
      <c r="J2242" s="60" t="s">
        <v>8753</v>
      </c>
      <c r="K2242" s="60" t="s">
        <v>8754</v>
      </c>
      <c r="S2242" s="64" t="s">
        <v>8734</v>
      </c>
      <c r="T2242" s="69">
        <v>0</v>
      </c>
      <c r="U2242" s="69">
        <v>1</v>
      </c>
      <c r="V2242" s="69">
        <v>0</v>
      </c>
      <c r="W2242" s="69">
        <v>0</v>
      </c>
      <c r="X2242" s="69">
        <v>0</v>
      </c>
      <c r="Y2242" s="64">
        <f t="shared" si="330"/>
        <v>1</v>
      </c>
      <c r="BR2242" s="60"/>
      <c r="BV2242" s="60"/>
    </row>
    <row r="2243" spans="1:74" x14ac:dyDescent="0.25">
      <c r="H2243" s="60" t="s">
        <v>8755</v>
      </c>
      <c r="I2243" s="60" t="s">
        <v>7079</v>
      </c>
      <c r="J2243" s="60" t="s">
        <v>8756</v>
      </c>
      <c r="S2243" s="64" t="s">
        <v>8735</v>
      </c>
      <c r="T2243" s="69">
        <v>0</v>
      </c>
      <c r="U2243" s="69">
        <v>1</v>
      </c>
      <c r="V2243" s="69">
        <v>0</v>
      </c>
      <c r="W2243" s="69">
        <v>0</v>
      </c>
      <c r="X2243" s="69">
        <v>0</v>
      </c>
      <c r="Y2243" s="64">
        <f t="shared" si="330"/>
        <v>1</v>
      </c>
      <c r="AM2243" s="66">
        <v>436</v>
      </c>
      <c r="AN2243" s="66">
        <v>391</v>
      </c>
      <c r="AO2243" s="66">
        <v>14</v>
      </c>
      <c r="BR2243" s="60"/>
      <c r="BV2243" s="60"/>
    </row>
    <row r="2244" spans="1:74" x14ac:dyDescent="0.25">
      <c r="H2244" s="60" t="s">
        <v>8757</v>
      </c>
      <c r="I2244" s="60" t="s">
        <v>7090</v>
      </c>
      <c r="J2244" s="60" t="s">
        <v>8758</v>
      </c>
      <c r="K2244" s="60" t="s">
        <v>8759</v>
      </c>
      <c r="S2244" s="64" t="s">
        <v>8483</v>
      </c>
      <c r="T2244" s="69">
        <v>0</v>
      </c>
      <c r="U2244" s="69">
        <v>3</v>
      </c>
      <c r="V2244" s="69">
        <v>0</v>
      </c>
      <c r="W2244" s="69">
        <v>0</v>
      </c>
      <c r="X2244" s="69">
        <v>0</v>
      </c>
      <c r="Y2244" s="64">
        <f t="shared" si="330"/>
        <v>3</v>
      </c>
      <c r="AM2244" s="60">
        <v>254</v>
      </c>
      <c r="AN2244" s="60">
        <v>115</v>
      </c>
      <c r="AO2244" s="60">
        <v>25</v>
      </c>
      <c r="BR2244" s="60"/>
      <c r="BV2244" s="60"/>
    </row>
    <row r="2245" spans="1:74" x14ac:dyDescent="0.25">
      <c r="S2245" s="64" t="s">
        <v>8484</v>
      </c>
      <c r="T2245" s="69">
        <v>2</v>
      </c>
      <c r="U2245" s="69">
        <v>5</v>
      </c>
      <c r="V2245" s="69">
        <v>1</v>
      </c>
      <c r="W2245" s="69">
        <v>11</v>
      </c>
      <c r="X2245" s="69">
        <v>0</v>
      </c>
      <c r="Y2245" s="64">
        <f t="shared" si="330"/>
        <v>19</v>
      </c>
      <c r="AM2245" s="60">
        <v>97</v>
      </c>
      <c r="AN2245" s="60">
        <v>33</v>
      </c>
      <c r="AO2245" s="60">
        <v>22</v>
      </c>
      <c r="BR2245" s="60"/>
      <c r="BV2245" s="60"/>
    </row>
    <row r="2246" spans="1:74" x14ac:dyDescent="0.25">
      <c r="S2246" s="64" t="s">
        <v>8485</v>
      </c>
      <c r="T2246" s="69">
        <f t="shared" ref="T2246:X2248" si="331">T2224-T2235</f>
        <v>0</v>
      </c>
      <c r="U2246" s="69">
        <f t="shared" si="331"/>
        <v>6</v>
      </c>
      <c r="V2246" s="69">
        <f t="shared" si="331"/>
        <v>0</v>
      </c>
      <c r="W2246" s="69">
        <f t="shared" si="331"/>
        <v>25</v>
      </c>
      <c r="X2246" s="69">
        <f t="shared" si="331"/>
        <v>391</v>
      </c>
      <c r="Y2246" s="64">
        <f t="shared" si="330"/>
        <v>31</v>
      </c>
      <c r="BR2246" s="60"/>
      <c r="BV2246" s="60"/>
    </row>
    <row r="2247" spans="1:74" x14ac:dyDescent="0.25">
      <c r="S2247" s="64" t="s">
        <v>8486</v>
      </c>
      <c r="T2247" s="69">
        <f t="shared" si="331"/>
        <v>7</v>
      </c>
      <c r="U2247" s="69">
        <f t="shared" si="331"/>
        <v>22</v>
      </c>
      <c r="V2247" s="69">
        <f t="shared" si="331"/>
        <v>7</v>
      </c>
      <c r="W2247" s="69">
        <f t="shared" si="331"/>
        <v>78</v>
      </c>
      <c r="X2247" s="69">
        <f t="shared" si="331"/>
        <v>115</v>
      </c>
      <c r="Y2247" s="64">
        <f t="shared" si="330"/>
        <v>114</v>
      </c>
      <c r="BR2247" s="60"/>
      <c r="BV2247" s="60"/>
    </row>
    <row r="2248" spans="1:74" x14ac:dyDescent="0.25">
      <c r="S2248" s="64" t="s">
        <v>8487</v>
      </c>
      <c r="T2248" s="69">
        <f t="shared" si="331"/>
        <v>4</v>
      </c>
      <c r="U2248" s="69">
        <f t="shared" si="331"/>
        <v>6</v>
      </c>
      <c r="V2248" s="69">
        <f t="shared" si="331"/>
        <v>7</v>
      </c>
      <c r="W2248" s="69">
        <f t="shared" si="331"/>
        <v>25</v>
      </c>
      <c r="X2248" s="69">
        <f t="shared" si="331"/>
        <v>33</v>
      </c>
      <c r="Y2248" s="64">
        <f t="shared" si="330"/>
        <v>42</v>
      </c>
      <c r="BR2248" s="60"/>
      <c r="BV2248" s="60"/>
    </row>
    <row r="2249" spans="1:74" x14ac:dyDescent="0.25">
      <c r="T2249" s="60">
        <f>SUM(T2241:T2248)</f>
        <v>13</v>
      </c>
      <c r="U2249" s="60">
        <f>SUM(U2241:U2248)</f>
        <v>45</v>
      </c>
      <c r="V2249" s="60">
        <f>SUM(V2241:V2248)</f>
        <v>15</v>
      </c>
      <c r="W2249" s="60">
        <f>SUM(W2241:W2248)</f>
        <v>139</v>
      </c>
      <c r="X2249" s="60">
        <f>SUM(X2241:X2248)</f>
        <v>539</v>
      </c>
      <c r="Y2249" s="64">
        <f t="shared" si="330"/>
        <v>212</v>
      </c>
      <c r="BR2249" s="60"/>
      <c r="BV2249" s="60"/>
    </row>
    <row r="2253" spans="1:74" ht="39.6" x14ac:dyDescent="0.25">
      <c r="A2253" s="253" t="s">
        <v>8704</v>
      </c>
      <c r="B2253" s="253" t="s">
        <v>7388</v>
      </c>
      <c r="C2253" s="253" t="s">
        <v>8472</v>
      </c>
      <c r="D2253" s="253" t="s">
        <v>8496</v>
      </c>
      <c r="E2253" s="253" t="s">
        <v>8497</v>
      </c>
      <c r="F2253" s="253" t="s">
        <v>8498</v>
      </c>
      <c r="G2253" s="253" t="s">
        <v>8499</v>
      </c>
      <c r="H2253" s="253" t="s">
        <v>8500</v>
      </c>
      <c r="I2253" s="253" t="s">
        <v>8501</v>
      </c>
      <c r="J2253" s="67" t="s">
        <v>8503</v>
      </c>
      <c r="L2253" s="79" t="s">
        <v>8760</v>
      </c>
      <c r="S2253" s="60" t="s">
        <v>8704</v>
      </c>
      <c r="AL2253" s="66" t="s">
        <v>8566</v>
      </c>
      <c r="AM2253" s="119" t="s">
        <v>8704</v>
      </c>
      <c r="AN2253" s="66"/>
      <c r="AO2253" s="66"/>
      <c r="AP2253" s="66"/>
      <c r="BR2253" s="60"/>
      <c r="BV2253" s="60"/>
    </row>
    <row r="2254" spans="1:74" x14ac:dyDescent="0.25">
      <c r="A2254" s="254" t="s">
        <v>8740</v>
      </c>
      <c r="B2254" s="254" t="s">
        <v>924</v>
      </c>
      <c r="C2254" s="255">
        <v>1</v>
      </c>
      <c r="D2254" s="255">
        <v>1</v>
      </c>
      <c r="E2254" s="69">
        <v>0</v>
      </c>
      <c r="F2254" s="69">
        <v>1</v>
      </c>
      <c r="G2254" s="69">
        <v>0</v>
      </c>
      <c r="H2254" s="69">
        <v>0</v>
      </c>
      <c r="I2254" s="69">
        <v>0</v>
      </c>
      <c r="J2254" s="69">
        <f t="shared" ref="J2254:J2275" si="332">SUM(E2254:I2254)</f>
        <v>1</v>
      </c>
      <c r="L2254" s="62">
        <v>1</v>
      </c>
      <c r="S2254" s="64" t="s">
        <v>8505</v>
      </c>
      <c r="T2254" s="64" t="s">
        <v>115</v>
      </c>
      <c r="U2254" s="64" t="s">
        <v>135</v>
      </c>
      <c r="V2254" s="64" t="s">
        <v>139</v>
      </c>
      <c r="W2254" s="64" t="s">
        <v>121</v>
      </c>
      <c r="X2254" s="64" t="s">
        <v>667</v>
      </c>
      <c r="Y2254" s="64" t="s">
        <v>8</v>
      </c>
      <c r="AL2254" s="60" t="s">
        <v>8692</v>
      </c>
      <c r="AM2254" s="66"/>
      <c r="AN2254" s="66"/>
      <c r="AO2254" s="66"/>
      <c r="AP2254" s="66"/>
      <c r="BR2254" s="60"/>
      <c r="BV2254" s="60"/>
    </row>
    <row r="2255" spans="1:74" x14ac:dyDescent="0.25">
      <c r="A2255" s="256" t="s">
        <v>8741</v>
      </c>
      <c r="B2255" s="256" t="s">
        <v>2680</v>
      </c>
      <c r="C2255" s="257">
        <v>1</v>
      </c>
      <c r="D2255" s="257">
        <v>1</v>
      </c>
      <c r="E2255" s="92">
        <v>0</v>
      </c>
      <c r="F2255" s="92">
        <v>1</v>
      </c>
      <c r="G2255" s="92">
        <v>0</v>
      </c>
      <c r="H2255" s="92">
        <v>0</v>
      </c>
      <c r="I2255" s="92">
        <v>0</v>
      </c>
      <c r="J2255" s="92">
        <f t="shared" si="332"/>
        <v>1</v>
      </c>
      <c r="K2255" s="190"/>
      <c r="L2255" s="233">
        <v>1</v>
      </c>
      <c r="S2255" s="64" t="s">
        <v>8733</v>
      </c>
      <c r="T2255" s="69">
        <v>0</v>
      </c>
      <c r="U2255" s="69">
        <v>1</v>
      </c>
      <c r="V2255" s="69">
        <v>0</v>
      </c>
      <c r="W2255" s="69">
        <v>0</v>
      </c>
      <c r="X2255" s="69">
        <v>0</v>
      </c>
      <c r="Y2255" s="64">
        <f t="shared" ref="Y2255:Y2263" si="333">SUM(T2255:X2255)</f>
        <v>1</v>
      </c>
      <c r="AL2255" s="60" t="s">
        <v>8694</v>
      </c>
      <c r="AM2255" s="66"/>
      <c r="AN2255" s="66"/>
      <c r="AO2255" s="66"/>
      <c r="AP2255" s="66"/>
      <c r="BR2255" s="60"/>
      <c r="BV2255" s="60"/>
    </row>
    <row r="2256" spans="1:74" x14ac:dyDescent="0.25">
      <c r="A2256" s="254" t="s">
        <v>8742</v>
      </c>
      <c r="B2256" s="254" t="s">
        <v>2680</v>
      </c>
      <c r="C2256" s="255">
        <v>1</v>
      </c>
      <c r="D2256" s="255">
        <v>1</v>
      </c>
      <c r="E2256" s="69">
        <v>0</v>
      </c>
      <c r="F2256" s="69">
        <v>1</v>
      </c>
      <c r="G2256" s="69">
        <v>0</v>
      </c>
      <c r="H2256" s="69">
        <v>0</v>
      </c>
      <c r="I2256" s="69">
        <v>0</v>
      </c>
      <c r="J2256" s="69">
        <f t="shared" si="332"/>
        <v>1</v>
      </c>
      <c r="S2256" s="64" t="s">
        <v>8734</v>
      </c>
      <c r="T2256" s="69">
        <v>0</v>
      </c>
      <c r="U2256" s="69">
        <v>1</v>
      </c>
      <c r="V2256" s="69">
        <v>0</v>
      </c>
      <c r="W2256" s="69">
        <v>0</v>
      </c>
      <c r="X2256" s="69">
        <v>0</v>
      </c>
      <c r="Y2256" s="64">
        <f t="shared" si="333"/>
        <v>1</v>
      </c>
      <c r="AM2256" s="66"/>
      <c r="AN2256" s="66"/>
      <c r="AO2256" s="66"/>
      <c r="AP2256" s="66"/>
      <c r="BR2256" s="60"/>
      <c r="BV2256" s="60"/>
    </row>
    <row r="2257" spans="1:74" ht="22.8" x14ac:dyDescent="0.25">
      <c r="A2257" s="254" t="s">
        <v>8742</v>
      </c>
      <c r="B2257" s="254" t="s">
        <v>1641</v>
      </c>
      <c r="C2257" s="255">
        <v>1</v>
      </c>
      <c r="D2257" s="255">
        <v>1</v>
      </c>
      <c r="E2257" s="69">
        <v>0</v>
      </c>
      <c r="F2257" s="69">
        <v>0</v>
      </c>
      <c r="G2257" s="69">
        <v>0</v>
      </c>
      <c r="H2257" s="69">
        <v>0</v>
      </c>
      <c r="I2257" s="69">
        <v>1</v>
      </c>
      <c r="J2257" s="69">
        <f t="shared" si="332"/>
        <v>1</v>
      </c>
      <c r="L2257" s="62">
        <v>2</v>
      </c>
      <c r="S2257" s="64" t="s">
        <v>8735</v>
      </c>
      <c r="T2257" s="69">
        <v>0</v>
      </c>
      <c r="U2257" s="69">
        <v>1</v>
      </c>
      <c r="V2257" s="69">
        <v>0</v>
      </c>
      <c r="W2257" s="69">
        <v>0</v>
      </c>
      <c r="X2257" s="69">
        <v>1</v>
      </c>
      <c r="Y2257" s="64">
        <f t="shared" si="333"/>
        <v>2</v>
      </c>
      <c r="AL2257" s="60" t="s">
        <v>5</v>
      </c>
      <c r="AM2257" s="60" t="s">
        <v>8698</v>
      </c>
      <c r="AN2257" s="60" t="s">
        <v>8699</v>
      </c>
      <c r="AO2257" s="60" t="s">
        <v>8700</v>
      </c>
      <c r="AP2257" s="60" t="s">
        <v>8597</v>
      </c>
      <c r="AQ2257" s="60" t="s">
        <v>8592</v>
      </c>
      <c r="AR2257" s="60" t="s">
        <v>8701</v>
      </c>
      <c r="AS2257" s="60" t="s">
        <v>8702</v>
      </c>
      <c r="AT2257" s="119" t="s">
        <v>8703</v>
      </c>
      <c r="AU2257" s="119" t="s">
        <v>8600</v>
      </c>
      <c r="AV2257" s="60" t="s">
        <v>8601</v>
      </c>
      <c r="AW2257" s="60" t="s">
        <v>8596</v>
      </c>
      <c r="AX2257" s="60" t="s">
        <v>8704</v>
      </c>
      <c r="BR2257" s="60"/>
      <c r="BV2257" s="60"/>
    </row>
    <row r="2258" spans="1:74" x14ac:dyDescent="0.25">
      <c r="A2258" s="256" t="s">
        <v>8738</v>
      </c>
      <c r="B2258" s="256" t="s">
        <v>2680</v>
      </c>
      <c r="C2258" s="257">
        <v>1</v>
      </c>
      <c r="D2258" s="257">
        <v>1</v>
      </c>
      <c r="E2258" s="92">
        <v>0</v>
      </c>
      <c r="F2258" s="92">
        <v>1</v>
      </c>
      <c r="G2258" s="92">
        <v>0</v>
      </c>
      <c r="H2258" s="92">
        <v>0</v>
      </c>
      <c r="I2258" s="92">
        <v>0</v>
      </c>
      <c r="J2258" s="92">
        <f t="shared" si="332"/>
        <v>1</v>
      </c>
      <c r="K2258" s="190"/>
      <c r="L2258" s="233"/>
      <c r="S2258" s="64" t="s">
        <v>8483</v>
      </c>
      <c r="T2258" s="69">
        <v>1</v>
      </c>
      <c r="U2258" s="69">
        <v>5</v>
      </c>
      <c r="V2258" s="69">
        <v>0</v>
      </c>
      <c r="W2258" s="69">
        <v>0</v>
      </c>
      <c r="X2258" s="69">
        <v>1</v>
      </c>
      <c r="Y2258" s="64">
        <f t="shared" si="333"/>
        <v>7</v>
      </c>
      <c r="AL2258" s="60" t="s">
        <v>8582</v>
      </c>
      <c r="AM2258" s="66">
        <v>0</v>
      </c>
      <c r="AN2258" s="66">
        <v>0</v>
      </c>
      <c r="AO2258" s="66">
        <v>0</v>
      </c>
      <c r="AP2258" s="66">
        <v>0</v>
      </c>
      <c r="AQ2258" s="66">
        <v>0</v>
      </c>
      <c r="AR2258" s="66">
        <v>0</v>
      </c>
      <c r="AS2258" s="66">
        <v>0</v>
      </c>
      <c r="AT2258" s="119">
        <v>0</v>
      </c>
      <c r="AU2258" s="119">
        <v>0</v>
      </c>
      <c r="AV2258" s="66">
        <v>0</v>
      </c>
      <c r="AW2258" s="66">
        <v>0</v>
      </c>
      <c r="AX2258" s="66">
        <v>0</v>
      </c>
      <c r="BR2258" s="60"/>
      <c r="BV2258" s="60"/>
    </row>
    <row r="2259" spans="1:74" x14ac:dyDescent="0.25">
      <c r="A2259" s="256" t="s">
        <v>8738</v>
      </c>
      <c r="B2259" s="256" t="s">
        <v>1641</v>
      </c>
      <c r="C2259" s="257">
        <v>1</v>
      </c>
      <c r="D2259" s="257">
        <v>1</v>
      </c>
      <c r="E2259" s="92">
        <v>0</v>
      </c>
      <c r="F2259" s="92">
        <v>0</v>
      </c>
      <c r="G2259" s="92">
        <v>0</v>
      </c>
      <c r="H2259" s="92">
        <v>0</v>
      </c>
      <c r="I2259" s="92">
        <v>1</v>
      </c>
      <c r="J2259" s="92">
        <f t="shared" si="332"/>
        <v>1</v>
      </c>
      <c r="K2259" s="190"/>
      <c r="L2259" s="233"/>
      <c r="S2259" s="64" t="s">
        <v>8484</v>
      </c>
      <c r="T2259" s="69">
        <v>1</v>
      </c>
      <c r="U2259" s="69">
        <v>11</v>
      </c>
      <c r="V2259" s="69">
        <v>0</v>
      </c>
      <c r="W2259" s="69">
        <v>9</v>
      </c>
      <c r="X2259" s="69">
        <v>1</v>
      </c>
      <c r="Y2259" s="64">
        <f t="shared" si="333"/>
        <v>22</v>
      </c>
      <c r="AL2259" s="60" t="s">
        <v>8583</v>
      </c>
      <c r="AM2259" s="66">
        <v>0</v>
      </c>
      <c r="AN2259" s="66">
        <v>0</v>
      </c>
      <c r="AO2259" s="66">
        <v>0</v>
      </c>
      <c r="AP2259" s="66">
        <v>0</v>
      </c>
      <c r="AQ2259" s="66">
        <v>0</v>
      </c>
      <c r="AR2259" s="66">
        <v>0</v>
      </c>
      <c r="AS2259" s="66">
        <v>0</v>
      </c>
      <c r="AT2259" s="119">
        <v>0</v>
      </c>
      <c r="AU2259" s="119">
        <v>0</v>
      </c>
      <c r="AV2259" s="66">
        <v>0</v>
      </c>
      <c r="AW2259" s="66">
        <v>0</v>
      </c>
      <c r="AX2259" s="66">
        <v>0</v>
      </c>
      <c r="BR2259" s="60"/>
      <c r="BV2259" s="60"/>
    </row>
    <row r="2260" spans="1:74" x14ac:dyDescent="0.25">
      <c r="A2260" s="256" t="s">
        <v>8738</v>
      </c>
      <c r="B2260" s="256" t="s">
        <v>924</v>
      </c>
      <c r="C2260" s="257">
        <v>6</v>
      </c>
      <c r="D2260" s="257">
        <v>5</v>
      </c>
      <c r="E2260" s="92">
        <v>1</v>
      </c>
      <c r="F2260" s="92">
        <v>4</v>
      </c>
      <c r="G2260" s="92">
        <v>0</v>
      </c>
      <c r="H2260" s="92">
        <v>0</v>
      </c>
      <c r="I2260" s="92">
        <v>0</v>
      </c>
      <c r="J2260" s="92">
        <f t="shared" si="332"/>
        <v>5</v>
      </c>
      <c r="K2260" s="190"/>
      <c r="L2260" s="233">
        <v>7</v>
      </c>
      <c r="S2260" s="64" t="s">
        <v>8485</v>
      </c>
      <c r="T2260" s="69">
        <v>2</v>
      </c>
      <c r="U2260" s="69">
        <v>19</v>
      </c>
      <c r="V2260" s="69">
        <v>8</v>
      </c>
      <c r="W2260" s="69">
        <v>30</v>
      </c>
      <c r="X2260" s="69">
        <v>453</v>
      </c>
      <c r="Y2260" s="64">
        <f t="shared" si="333"/>
        <v>512</v>
      </c>
      <c r="AL2260" s="60" t="s">
        <v>8584</v>
      </c>
      <c r="AM2260" s="66">
        <v>0</v>
      </c>
      <c r="AN2260" s="66">
        <v>0</v>
      </c>
      <c r="AO2260" s="66">
        <v>0</v>
      </c>
      <c r="AP2260" s="66">
        <v>0</v>
      </c>
      <c r="AQ2260" s="66">
        <v>0</v>
      </c>
      <c r="AR2260" s="66">
        <v>0</v>
      </c>
      <c r="AS2260" s="66">
        <v>0</v>
      </c>
      <c r="AT2260" s="119">
        <v>0</v>
      </c>
      <c r="AU2260" s="119">
        <v>0</v>
      </c>
      <c r="AV2260" s="66">
        <v>0</v>
      </c>
      <c r="AW2260" s="66">
        <v>0</v>
      </c>
      <c r="AX2260" s="66">
        <v>1</v>
      </c>
      <c r="BR2260" s="60"/>
      <c r="BV2260" s="60"/>
    </row>
    <row r="2261" spans="1:74" x14ac:dyDescent="0.25">
      <c r="A2261" s="254" t="s">
        <v>8545</v>
      </c>
      <c r="B2261" s="254" t="s">
        <v>2680</v>
      </c>
      <c r="C2261" s="255">
        <v>5</v>
      </c>
      <c r="D2261" s="255">
        <v>4</v>
      </c>
      <c r="E2261" s="69">
        <v>1</v>
      </c>
      <c r="F2261" s="69">
        <v>3</v>
      </c>
      <c r="G2261" s="69">
        <v>0</v>
      </c>
      <c r="H2261" s="69">
        <v>0</v>
      </c>
      <c r="I2261" s="69">
        <v>0</v>
      </c>
      <c r="J2261" s="69">
        <f t="shared" si="332"/>
        <v>4</v>
      </c>
      <c r="S2261" s="64" t="s">
        <v>8486</v>
      </c>
      <c r="T2261" s="69">
        <v>26</v>
      </c>
      <c r="U2261" s="69">
        <v>59</v>
      </c>
      <c r="V2261" s="69">
        <v>32</v>
      </c>
      <c r="W2261" s="69">
        <v>134</v>
      </c>
      <c r="X2261" s="69">
        <v>51</v>
      </c>
      <c r="Y2261" s="64">
        <f t="shared" si="333"/>
        <v>302</v>
      </c>
      <c r="AL2261" s="60" t="s">
        <v>8585</v>
      </c>
      <c r="AM2261" s="66">
        <v>0</v>
      </c>
      <c r="AN2261" s="66">
        <v>0</v>
      </c>
      <c r="AO2261" s="66">
        <v>0</v>
      </c>
      <c r="AP2261" s="66">
        <v>0</v>
      </c>
      <c r="AQ2261" s="66">
        <v>0</v>
      </c>
      <c r="AR2261" s="66">
        <v>0</v>
      </c>
      <c r="AS2261" s="66">
        <v>0</v>
      </c>
      <c r="AT2261" s="119">
        <v>0</v>
      </c>
      <c r="AU2261" s="119">
        <v>0</v>
      </c>
      <c r="AV2261" s="66">
        <v>0</v>
      </c>
      <c r="AW2261" s="66">
        <v>0</v>
      </c>
      <c r="AX2261" s="66">
        <v>1</v>
      </c>
      <c r="BR2261" s="60"/>
      <c r="BV2261" s="60"/>
    </row>
    <row r="2262" spans="1:74" x14ac:dyDescent="0.25">
      <c r="A2262" s="254" t="s">
        <v>8545</v>
      </c>
      <c r="B2262" s="254" t="s">
        <v>1641</v>
      </c>
      <c r="C2262" s="255">
        <v>1</v>
      </c>
      <c r="D2262" s="255">
        <v>1</v>
      </c>
      <c r="E2262" s="69">
        <v>0</v>
      </c>
      <c r="F2262" s="69">
        <v>0</v>
      </c>
      <c r="G2262" s="69">
        <v>0</v>
      </c>
      <c r="H2262" s="69">
        <v>0</v>
      </c>
      <c r="I2262" s="69">
        <v>1</v>
      </c>
      <c r="J2262" s="69">
        <f t="shared" si="332"/>
        <v>1</v>
      </c>
      <c r="S2262" s="64" t="s">
        <v>8487</v>
      </c>
      <c r="T2262" s="69">
        <v>10</v>
      </c>
      <c r="U2262" s="69">
        <v>18</v>
      </c>
      <c r="V2262" s="69">
        <v>7</v>
      </c>
      <c r="W2262" s="69">
        <v>7</v>
      </c>
      <c r="X2262" s="69">
        <v>13</v>
      </c>
      <c r="Y2262" s="64">
        <f t="shared" si="333"/>
        <v>55</v>
      </c>
      <c r="AM2262" s="66"/>
      <c r="AN2262" s="66"/>
      <c r="AO2262" s="66"/>
      <c r="AP2262" s="66"/>
      <c r="AQ2262" s="66"/>
      <c r="AR2262" s="66"/>
      <c r="AS2262" s="66"/>
      <c r="AT2262" s="119"/>
      <c r="AU2262" s="119"/>
      <c r="BR2262" s="60"/>
      <c r="BV2262" s="60"/>
    </row>
    <row r="2263" spans="1:74" x14ac:dyDescent="0.25">
      <c r="A2263" s="254" t="s">
        <v>8545</v>
      </c>
      <c r="B2263" s="254" t="s">
        <v>924</v>
      </c>
      <c r="C2263" s="255">
        <v>17</v>
      </c>
      <c r="D2263" s="255">
        <v>17</v>
      </c>
      <c r="E2263" s="69">
        <v>0</v>
      </c>
      <c r="F2263" s="258">
        <v>8</v>
      </c>
      <c r="G2263" s="69">
        <v>0</v>
      </c>
      <c r="H2263" s="69">
        <v>9</v>
      </c>
      <c r="I2263" s="69">
        <v>0</v>
      </c>
      <c r="J2263" s="69">
        <f t="shared" si="332"/>
        <v>17</v>
      </c>
      <c r="L2263" s="62">
        <v>22</v>
      </c>
      <c r="T2263" s="60">
        <f>SUM(T2255:T2262)</f>
        <v>40</v>
      </c>
      <c r="U2263" s="60">
        <f>SUM(U2255:U2262)</f>
        <v>115</v>
      </c>
      <c r="V2263" s="60">
        <f>SUM(V2255:V2262)</f>
        <v>47</v>
      </c>
      <c r="W2263" s="60">
        <f>SUM(W2255:W2262)</f>
        <v>180</v>
      </c>
      <c r="X2263" s="60">
        <f>SUM(X2255:X2262)</f>
        <v>520</v>
      </c>
      <c r="Y2263" s="64">
        <f t="shared" si="333"/>
        <v>902</v>
      </c>
      <c r="AT2263" s="119"/>
      <c r="AU2263" s="119"/>
      <c r="BR2263" s="60"/>
      <c r="BV2263" s="60"/>
    </row>
    <row r="2264" spans="1:74" ht="22.8" x14ac:dyDescent="0.25">
      <c r="A2264" s="256" t="s">
        <v>8546</v>
      </c>
      <c r="B2264" s="256" t="s">
        <v>2680</v>
      </c>
      <c r="C2264" s="257">
        <v>20</v>
      </c>
      <c r="D2264" s="257">
        <v>19</v>
      </c>
      <c r="E2264" s="92">
        <v>1</v>
      </c>
      <c r="F2264" s="92">
        <v>10</v>
      </c>
      <c r="G2264" s="92">
        <v>0</v>
      </c>
      <c r="H2264" s="92">
        <v>8</v>
      </c>
      <c r="I2264" s="92">
        <v>0</v>
      </c>
      <c r="J2264" s="92">
        <f t="shared" si="332"/>
        <v>19</v>
      </c>
      <c r="K2264" s="190"/>
      <c r="L2264" s="233"/>
      <c r="AL2264" s="60" t="s">
        <v>5</v>
      </c>
      <c r="AM2264" s="60" t="s">
        <v>8594</v>
      </c>
      <c r="AN2264" s="60" t="s">
        <v>8699</v>
      </c>
      <c r="AO2264" s="60" t="s">
        <v>8700</v>
      </c>
      <c r="AP2264" s="60" t="s">
        <v>8597</v>
      </c>
      <c r="AQ2264" s="60" t="s">
        <v>8592</v>
      </c>
      <c r="AR2264" s="60" t="s">
        <v>8701</v>
      </c>
      <c r="AS2264" s="60" t="s">
        <v>8702</v>
      </c>
      <c r="AT2264" s="119" t="s">
        <v>8703</v>
      </c>
      <c r="AU2264" s="119" t="s">
        <v>8600</v>
      </c>
      <c r="AV2264" s="60" t="s">
        <v>8601</v>
      </c>
      <c r="AW2264" s="60" t="s">
        <v>8596</v>
      </c>
      <c r="AX2264" s="60" t="s">
        <v>8704</v>
      </c>
      <c r="BR2264" s="60"/>
      <c r="BV2264" s="60"/>
    </row>
    <row r="2265" spans="1:74" x14ac:dyDescent="0.25">
      <c r="A2265" s="256" t="s">
        <v>8546</v>
      </c>
      <c r="B2265" s="256" t="s">
        <v>1641</v>
      </c>
      <c r="C2265" s="257">
        <v>49</v>
      </c>
      <c r="D2265" s="257">
        <v>49</v>
      </c>
      <c r="E2265" s="92">
        <v>0</v>
      </c>
      <c r="F2265" s="92">
        <v>0</v>
      </c>
      <c r="G2265" s="92">
        <v>0</v>
      </c>
      <c r="H2265" s="92">
        <v>0</v>
      </c>
      <c r="I2265" s="92">
        <v>49</v>
      </c>
      <c r="J2265" s="92">
        <f t="shared" si="332"/>
        <v>49</v>
      </c>
      <c r="K2265" s="190"/>
      <c r="L2265" s="233"/>
      <c r="S2265" s="64" t="s">
        <v>8508</v>
      </c>
      <c r="T2265" s="64" t="s">
        <v>115</v>
      </c>
      <c r="U2265" s="64" t="s">
        <v>135</v>
      </c>
      <c r="V2265" s="64" t="s">
        <v>139</v>
      </c>
      <c r="W2265" s="64" t="s">
        <v>121</v>
      </c>
      <c r="X2265" s="64" t="s">
        <v>667</v>
      </c>
      <c r="Y2265" s="64" t="s">
        <v>8</v>
      </c>
      <c r="AL2265" s="60" t="s">
        <v>8632</v>
      </c>
      <c r="AM2265" s="66">
        <v>3</v>
      </c>
      <c r="AN2265" s="66">
        <v>0</v>
      </c>
      <c r="AO2265" s="66">
        <v>1</v>
      </c>
      <c r="AP2265" s="66">
        <v>1</v>
      </c>
      <c r="AQ2265" s="66">
        <v>1</v>
      </c>
      <c r="AR2265" s="66">
        <v>0</v>
      </c>
      <c r="AS2265" s="66">
        <v>0</v>
      </c>
      <c r="AT2265" s="119">
        <v>0</v>
      </c>
      <c r="AU2265" s="119">
        <v>0</v>
      </c>
      <c r="AV2265" s="66">
        <v>1</v>
      </c>
      <c r="AW2265" s="66">
        <v>2</v>
      </c>
      <c r="AX2265" s="66">
        <v>1</v>
      </c>
      <c r="BR2265" s="60"/>
      <c r="BV2265" s="60"/>
    </row>
    <row r="2266" spans="1:74" x14ac:dyDescent="0.25">
      <c r="A2266" s="256" t="s">
        <v>8546</v>
      </c>
      <c r="B2266" s="256" t="s">
        <v>924</v>
      </c>
      <c r="C2266" s="257">
        <v>448</v>
      </c>
      <c r="D2266" s="257">
        <v>444</v>
      </c>
      <c r="E2266" s="92">
        <v>1</v>
      </c>
      <c r="F2266" s="92">
        <v>9</v>
      </c>
      <c r="G2266" s="92">
        <v>8</v>
      </c>
      <c r="H2266" s="92">
        <v>22</v>
      </c>
      <c r="I2266" s="92">
        <v>404</v>
      </c>
      <c r="J2266" s="92">
        <f t="shared" si="332"/>
        <v>444</v>
      </c>
      <c r="K2266" s="190"/>
      <c r="L2266" s="233">
        <f>SUM(J2264:J2266)</f>
        <v>512</v>
      </c>
      <c r="S2266" s="64" t="s">
        <v>8733</v>
      </c>
      <c r="T2266" s="69">
        <v>0</v>
      </c>
      <c r="U2266" s="69">
        <v>0</v>
      </c>
      <c r="V2266" s="69">
        <v>0</v>
      </c>
      <c r="W2266" s="69">
        <v>0</v>
      </c>
      <c r="X2266" s="69">
        <v>0</v>
      </c>
      <c r="Y2266" s="64">
        <f t="shared" ref="Y2266:Y2274" si="334">SUM(T2266:X2266)</f>
        <v>0</v>
      </c>
      <c r="AL2266" s="60" t="s">
        <v>8633</v>
      </c>
      <c r="AM2266" s="66">
        <v>3</v>
      </c>
      <c r="AN2266" s="66">
        <v>3</v>
      </c>
      <c r="AO2266" s="66">
        <v>1</v>
      </c>
      <c r="AP2266" s="66">
        <v>1</v>
      </c>
      <c r="AQ2266" s="66">
        <v>1</v>
      </c>
      <c r="AR2266" s="66">
        <v>0</v>
      </c>
      <c r="AS2266" s="66">
        <v>0</v>
      </c>
      <c r="AT2266" s="119">
        <v>0</v>
      </c>
      <c r="AU2266" s="119">
        <v>1</v>
      </c>
      <c r="AV2266" s="66">
        <v>1</v>
      </c>
      <c r="AW2266" s="66">
        <v>0</v>
      </c>
      <c r="AX2266" s="66">
        <v>0</v>
      </c>
      <c r="BR2266" s="60"/>
      <c r="BV2266" s="60"/>
    </row>
    <row r="2267" spans="1:74" x14ac:dyDescent="0.25">
      <c r="A2267" s="254" t="s">
        <v>8521</v>
      </c>
      <c r="B2267" s="254" t="s">
        <v>2680</v>
      </c>
      <c r="C2267" s="255">
        <v>55</v>
      </c>
      <c r="D2267" s="255">
        <v>48</v>
      </c>
      <c r="E2267" s="69">
        <v>2</v>
      </c>
      <c r="F2267" s="69">
        <v>16</v>
      </c>
      <c r="G2267" s="69">
        <v>7</v>
      </c>
      <c r="H2267" s="69">
        <v>23</v>
      </c>
      <c r="I2267" s="69">
        <v>0</v>
      </c>
      <c r="J2267" s="69">
        <f t="shared" si="332"/>
        <v>48</v>
      </c>
      <c r="S2267" s="64" t="s">
        <v>8734</v>
      </c>
      <c r="T2267" s="69">
        <v>0</v>
      </c>
      <c r="U2267" s="69">
        <v>1</v>
      </c>
      <c r="V2267" s="69">
        <v>0</v>
      </c>
      <c r="W2267" s="69">
        <v>0</v>
      </c>
      <c r="X2267" s="69">
        <v>0</v>
      </c>
      <c r="Y2267" s="64">
        <f t="shared" si="334"/>
        <v>1</v>
      </c>
      <c r="AL2267" s="60" t="s">
        <v>8634</v>
      </c>
      <c r="AM2267" s="66">
        <v>10</v>
      </c>
      <c r="AN2267" s="66">
        <v>3</v>
      </c>
      <c r="AO2267" s="66">
        <v>5</v>
      </c>
      <c r="AP2267" s="66">
        <v>3</v>
      </c>
      <c r="AQ2267" s="66">
        <v>2</v>
      </c>
      <c r="AR2267" s="66">
        <v>0</v>
      </c>
      <c r="AS2267" s="66">
        <v>0</v>
      </c>
      <c r="AT2267" s="119">
        <v>0</v>
      </c>
      <c r="AU2267" s="119">
        <v>1</v>
      </c>
      <c r="AV2267" s="66">
        <v>1</v>
      </c>
      <c r="AW2267" s="66">
        <v>0</v>
      </c>
      <c r="AX2267" s="66">
        <v>0</v>
      </c>
      <c r="BR2267" s="60"/>
      <c r="BV2267" s="60"/>
    </row>
    <row r="2268" spans="1:74" x14ac:dyDescent="0.25">
      <c r="A2268" s="254" t="s">
        <v>8521</v>
      </c>
      <c r="B2268" s="254" t="s">
        <v>1641</v>
      </c>
      <c r="C2268" s="255">
        <v>35</v>
      </c>
      <c r="D2268" s="255">
        <v>28</v>
      </c>
      <c r="E2268" s="69">
        <v>0</v>
      </c>
      <c r="F2268" s="69">
        <v>1</v>
      </c>
      <c r="G2268" s="69">
        <v>0</v>
      </c>
      <c r="H2268" s="69">
        <v>27</v>
      </c>
      <c r="I2268" s="69">
        <v>0</v>
      </c>
      <c r="J2268" s="69">
        <f t="shared" si="332"/>
        <v>28</v>
      </c>
      <c r="S2268" s="64" t="s">
        <v>8735</v>
      </c>
      <c r="T2268" s="69">
        <v>0</v>
      </c>
      <c r="U2268" s="69">
        <v>1</v>
      </c>
      <c r="V2268" s="69">
        <v>0</v>
      </c>
      <c r="W2268" s="69">
        <v>0</v>
      </c>
      <c r="X2268" s="69">
        <v>0</v>
      </c>
      <c r="Y2268" s="64">
        <f t="shared" si="334"/>
        <v>1</v>
      </c>
      <c r="AL2268" s="60" t="s">
        <v>8635</v>
      </c>
      <c r="AM2268" s="66">
        <v>51</v>
      </c>
      <c r="AN2268" s="66">
        <v>46</v>
      </c>
      <c r="AO2268" s="66">
        <v>37</v>
      </c>
      <c r="AP2268" s="66">
        <v>28</v>
      </c>
      <c r="AQ2268" s="66">
        <v>23</v>
      </c>
      <c r="AR2268" s="66">
        <v>12</v>
      </c>
      <c r="AS2268" s="66">
        <v>18</v>
      </c>
      <c r="AT2268" s="119">
        <v>8</v>
      </c>
      <c r="AU2268" s="119">
        <v>10</v>
      </c>
      <c r="AV2268" s="66">
        <v>4</v>
      </c>
      <c r="AW2268" s="66">
        <v>1</v>
      </c>
      <c r="AX2268" s="66">
        <v>5</v>
      </c>
      <c r="BR2268" s="60"/>
      <c r="BV2268" s="60"/>
    </row>
    <row r="2269" spans="1:74" x14ac:dyDescent="0.25">
      <c r="A2269" s="254" t="s">
        <v>8521</v>
      </c>
      <c r="B2269" s="254" t="s">
        <v>7219</v>
      </c>
      <c r="C2269" s="255">
        <v>1</v>
      </c>
      <c r="D2269" s="255">
        <v>1</v>
      </c>
      <c r="E2269" s="69">
        <v>0</v>
      </c>
      <c r="F2269" s="69">
        <v>1</v>
      </c>
      <c r="G2269" s="69">
        <v>0</v>
      </c>
      <c r="H2269" s="69">
        <v>0</v>
      </c>
      <c r="I2269" s="69">
        <v>0</v>
      </c>
      <c r="J2269" s="69">
        <f t="shared" si="332"/>
        <v>1</v>
      </c>
      <c r="S2269" s="64" t="s">
        <v>8483</v>
      </c>
      <c r="T2269" s="69">
        <v>0</v>
      </c>
      <c r="U2269" s="69">
        <v>1</v>
      </c>
      <c r="V2269" s="69">
        <v>0</v>
      </c>
      <c r="W2269" s="69">
        <v>0</v>
      </c>
      <c r="X2269" s="69">
        <v>0</v>
      </c>
      <c r="Y2269" s="64">
        <f t="shared" si="334"/>
        <v>1</v>
      </c>
      <c r="AL2269" s="60" t="s">
        <v>8713</v>
      </c>
      <c r="AM2269" s="66">
        <v>713</v>
      </c>
      <c r="AN2269" s="66">
        <v>352</v>
      </c>
      <c r="AO2269" s="66">
        <v>266</v>
      </c>
      <c r="AP2269" s="66">
        <v>249</v>
      </c>
      <c r="AQ2269" s="66">
        <v>156</v>
      </c>
      <c r="AR2269" s="66">
        <v>84</v>
      </c>
      <c r="AS2269" s="66">
        <v>62</v>
      </c>
      <c r="AT2269" s="119">
        <v>82</v>
      </c>
      <c r="AU2269" s="119">
        <v>42</v>
      </c>
      <c r="AV2269" s="66">
        <v>52</v>
      </c>
      <c r="AW2269" s="66">
        <v>37</v>
      </c>
      <c r="AX2269" s="66">
        <v>17</v>
      </c>
      <c r="BR2269" s="60"/>
      <c r="BV2269" s="60"/>
    </row>
    <row r="2270" spans="1:74" x14ac:dyDescent="0.25">
      <c r="A2270" s="254" t="s">
        <v>8521</v>
      </c>
      <c r="B2270" s="254" t="s">
        <v>7220</v>
      </c>
      <c r="C2270" s="255">
        <v>1</v>
      </c>
      <c r="D2270" s="255">
        <v>1</v>
      </c>
      <c r="E2270" s="69">
        <v>0</v>
      </c>
      <c r="F2270" s="69">
        <v>0</v>
      </c>
      <c r="G2270" s="69">
        <v>0</v>
      </c>
      <c r="H2270" s="69">
        <v>1</v>
      </c>
      <c r="I2270" s="69">
        <v>0</v>
      </c>
      <c r="J2270" s="69">
        <f t="shared" si="332"/>
        <v>1</v>
      </c>
      <c r="S2270" s="64" t="s">
        <v>8484</v>
      </c>
      <c r="T2270" s="69">
        <v>1</v>
      </c>
      <c r="U2270" s="69">
        <v>3</v>
      </c>
      <c r="V2270" s="69">
        <v>0</v>
      </c>
      <c r="W2270" s="69">
        <v>0</v>
      </c>
      <c r="X2270" s="69">
        <v>0</v>
      </c>
      <c r="Y2270" s="64">
        <f t="shared" si="334"/>
        <v>4</v>
      </c>
      <c r="AL2270" s="60" t="s">
        <v>8591</v>
      </c>
      <c r="AM2270" s="66">
        <v>364</v>
      </c>
      <c r="AN2270" s="66">
        <v>349</v>
      </c>
      <c r="AO2270" s="66">
        <v>510</v>
      </c>
      <c r="AP2270" s="66">
        <v>535</v>
      </c>
      <c r="AQ2270" s="66">
        <v>579</v>
      </c>
      <c r="AR2270" s="66">
        <v>91</v>
      </c>
      <c r="AS2270" s="66">
        <v>181</v>
      </c>
      <c r="AT2270" s="119">
        <v>166</v>
      </c>
      <c r="AU2270" s="119">
        <v>123</v>
      </c>
      <c r="AV2270" s="66">
        <v>6</v>
      </c>
      <c r="AW2270" s="66">
        <v>0</v>
      </c>
      <c r="AX2270" s="66">
        <v>1</v>
      </c>
      <c r="BR2270" s="60"/>
      <c r="BV2270" s="60"/>
    </row>
    <row r="2271" spans="1:74" x14ac:dyDescent="0.25">
      <c r="A2271" s="254" t="s">
        <v>8521</v>
      </c>
      <c r="B2271" s="254" t="s">
        <v>924</v>
      </c>
      <c r="C2271" s="255">
        <v>262</v>
      </c>
      <c r="D2271" s="255">
        <v>224</v>
      </c>
      <c r="E2271" s="69">
        <v>24</v>
      </c>
      <c r="F2271" s="69">
        <v>41</v>
      </c>
      <c r="G2271" s="69">
        <v>25</v>
      </c>
      <c r="H2271" s="69">
        <v>83</v>
      </c>
      <c r="I2271" s="69">
        <v>51</v>
      </c>
      <c r="J2271" s="69">
        <f t="shared" si="332"/>
        <v>224</v>
      </c>
      <c r="L2271" s="62">
        <f>SUM(J2267:J2271)</f>
        <v>302</v>
      </c>
      <c r="S2271" s="64" t="s">
        <v>8485</v>
      </c>
      <c r="T2271" s="69">
        <v>1</v>
      </c>
      <c r="U2271" s="69">
        <v>10</v>
      </c>
      <c r="V2271" s="69">
        <v>0</v>
      </c>
      <c r="W2271" s="69">
        <v>8</v>
      </c>
      <c r="X2271" s="69">
        <v>0</v>
      </c>
      <c r="Y2271" s="64">
        <f t="shared" si="334"/>
        <v>19</v>
      </c>
      <c r="AL2271" s="60" t="s">
        <v>8714</v>
      </c>
      <c r="AM2271" s="66">
        <v>1</v>
      </c>
      <c r="AN2271" s="66">
        <v>28</v>
      </c>
      <c r="AO2271" s="66">
        <v>72</v>
      </c>
      <c r="AP2271" s="66">
        <v>273</v>
      </c>
      <c r="AQ2271" s="66">
        <v>355</v>
      </c>
      <c r="AR2271" s="66">
        <v>161</v>
      </c>
      <c r="AS2271" s="66">
        <v>145</v>
      </c>
      <c r="AT2271" s="119">
        <v>92</v>
      </c>
      <c r="AU2271" s="119">
        <v>72</v>
      </c>
      <c r="AV2271" s="66">
        <v>60</v>
      </c>
      <c r="AW2271" s="66">
        <v>43</v>
      </c>
      <c r="AX2271" s="66">
        <v>40</v>
      </c>
      <c r="BR2271" s="60"/>
      <c r="BV2271" s="60"/>
    </row>
    <row r="2272" spans="1:74" x14ac:dyDescent="0.25">
      <c r="A2272" s="259" t="s">
        <v>8541</v>
      </c>
      <c r="B2272" s="259" t="s">
        <v>2680</v>
      </c>
      <c r="C2272" s="260">
        <v>2</v>
      </c>
      <c r="D2272" s="260">
        <v>2</v>
      </c>
      <c r="E2272" s="92">
        <v>0</v>
      </c>
      <c r="F2272" s="92">
        <v>2</v>
      </c>
      <c r="G2272" s="92">
        <v>0</v>
      </c>
      <c r="H2272" s="92">
        <v>0</v>
      </c>
      <c r="I2272" s="92">
        <v>0</v>
      </c>
      <c r="J2272" s="92">
        <f t="shared" si="332"/>
        <v>2</v>
      </c>
      <c r="K2272" s="190"/>
      <c r="L2272" s="233"/>
      <c r="S2272" s="64" t="s">
        <v>8486</v>
      </c>
      <c r="T2272" s="69">
        <v>2</v>
      </c>
      <c r="U2272" s="69">
        <v>16</v>
      </c>
      <c r="V2272" s="69">
        <v>7</v>
      </c>
      <c r="W2272" s="69">
        <v>23</v>
      </c>
      <c r="X2272" s="69">
        <v>0</v>
      </c>
      <c r="Y2272" s="64">
        <f t="shared" si="334"/>
        <v>48</v>
      </c>
      <c r="AL2272" s="60" t="s">
        <v>8595</v>
      </c>
      <c r="AM2272" s="66">
        <v>0</v>
      </c>
      <c r="AN2272" s="66">
        <v>0</v>
      </c>
      <c r="AO2272" s="66">
        <v>0</v>
      </c>
      <c r="AP2272" s="66">
        <v>0</v>
      </c>
      <c r="AQ2272" s="66">
        <v>0</v>
      </c>
      <c r="AR2272" s="66">
        <v>415</v>
      </c>
      <c r="AS2272" s="66">
        <v>435</v>
      </c>
      <c r="AT2272" s="119">
        <v>345</v>
      </c>
      <c r="AU2272" s="119">
        <v>433</v>
      </c>
      <c r="AV2272" s="66">
        <v>457</v>
      </c>
      <c r="AW2272" s="66">
        <v>568</v>
      </c>
      <c r="AX2272" s="66">
        <v>453</v>
      </c>
      <c r="BR2272" s="60"/>
      <c r="BV2272" s="60"/>
    </row>
    <row r="2273" spans="1:74" x14ac:dyDescent="0.25">
      <c r="A2273" s="261" t="s">
        <v>8541</v>
      </c>
      <c r="B2273" s="261" t="s">
        <v>1641</v>
      </c>
      <c r="C2273" s="200">
        <v>34</v>
      </c>
      <c r="D2273" s="200">
        <v>30</v>
      </c>
      <c r="E2273" s="262">
        <v>9</v>
      </c>
      <c r="F2273" s="262">
        <v>10</v>
      </c>
      <c r="G2273" s="92">
        <v>5</v>
      </c>
      <c r="H2273" s="262">
        <v>6</v>
      </c>
      <c r="I2273" s="92">
        <v>0</v>
      </c>
      <c r="J2273" s="92">
        <f t="shared" si="332"/>
        <v>30</v>
      </c>
      <c r="K2273" s="190"/>
      <c r="L2273" s="233"/>
      <c r="S2273" s="64" t="s">
        <v>8487</v>
      </c>
      <c r="T2273" s="69">
        <v>0</v>
      </c>
      <c r="U2273" s="69">
        <v>2</v>
      </c>
      <c r="V2273" s="69">
        <v>0</v>
      </c>
      <c r="W2273" s="69">
        <v>0</v>
      </c>
      <c r="X2273" s="69">
        <v>0</v>
      </c>
      <c r="Y2273" s="64">
        <f t="shared" si="334"/>
        <v>2</v>
      </c>
      <c r="AL2273" s="60" t="s">
        <v>8715</v>
      </c>
      <c r="AM2273" s="66">
        <v>0</v>
      </c>
      <c r="AN2273" s="66">
        <v>0</v>
      </c>
      <c r="AO2273" s="66">
        <v>0</v>
      </c>
      <c r="AP2273" s="66">
        <v>0</v>
      </c>
      <c r="AQ2273" s="66">
        <v>2</v>
      </c>
      <c r="AR2273" s="66">
        <v>15</v>
      </c>
      <c r="AS2273" s="66">
        <v>39</v>
      </c>
      <c r="AT2273" s="119">
        <v>174</v>
      </c>
      <c r="AU2273" s="119">
        <v>257</v>
      </c>
      <c r="AV2273" s="66">
        <v>409</v>
      </c>
      <c r="AW2273" s="66">
        <v>233</v>
      </c>
      <c r="AX2273" s="66">
        <v>203</v>
      </c>
      <c r="BR2273" s="60"/>
      <c r="BV2273" s="60"/>
    </row>
    <row r="2274" spans="1:74" x14ac:dyDescent="0.25">
      <c r="A2274" s="261" t="s">
        <v>8541</v>
      </c>
      <c r="B2274" s="261" t="s">
        <v>7219</v>
      </c>
      <c r="C2274" s="200">
        <v>4</v>
      </c>
      <c r="D2274" s="200">
        <v>4</v>
      </c>
      <c r="E2274" s="262">
        <v>0</v>
      </c>
      <c r="F2274" s="262">
        <v>2</v>
      </c>
      <c r="G2274" s="92">
        <v>2</v>
      </c>
      <c r="H2274" s="262">
        <v>0</v>
      </c>
      <c r="I2274" s="92">
        <v>0</v>
      </c>
      <c r="J2274" s="92">
        <f t="shared" si="332"/>
        <v>4</v>
      </c>
      <c r="K2274" s="190"/>
      <c r="L2274" s="233"/>
      <c r="T2274" s="60">
        <f>SUM(T2266:T2273)</f>
        <v>4</v>
      </c>
      <c r="U2274" s="60">
        <f>SUM(U2266:U2273)</f>
        <v>34</v>
      </c>
      <c r="V2274" s="60">
        <f>SUM(V2266:V2273)</f>
        <v>7</v>
      </c>
      <c r="W2274" s="60">
        <f>SUM(W2266:W2273)</f>
        <v>31</v>
      </c>
      <c r="X2274" s="60">
        <f>SUM(X2266:X2273)</f>
        <v>0</v>
      </c>
      <c r="Y2274" s="64">
        <f t="shared" si="334"/>
        <v>76</v>
      </c>
      <c r="AL2274" s="60" t="s">
        <v>8598</v>
      </c>
      <c r="AM2274" s="66">
        <v>0</v>
      </c>
      <c r="AN2274" s="66">
        <v>0</v>
      </c>
      <c r="AO2274" s="66">
        <v>0</v>
      </c>
      <c r="AP2274" s="66">
        <v>0</v>
      </c>
      <c r="AQ2274" s="66">
        <v>0</v>
      </c>
      <c r="AR2274" s="66">
        <v>0</v>
      </c>
      <c r="AS2274" s="66">
        <v>0</v>
      </c>
      <c r="AT2274" s="66">
        <v>0</v>
      </c>
      <c r="AU2274" s="66">
        <v>0</v>
      </c>
      <c r="AV2274" s="66">
        <v>2</v>
      </c>
      <c r="AW2274" s="66">
        <v>10</v>
      </c>
      <c r="AX2274" s="66">
        <v>51</v>
      </c>
      <c r="BR2274" s="60"/>
      <c r="BV2274" s="60"/>
    </row>
    <row r="2275" spans="1:74" x14ac:dyDescent="0.25">
      <c r="A2275" s="263" t="s">
        <v>8541</v>
      </c>
      <c r="B2275" s="263" t="s">
        <v>924</v>
      </c>
      <c r="C2275" s="265">
        <v>19</v>
      </c>
      <c r="D2275" s="264">
        <v>19</v>
      </c>
      <c r="E2275" s="92">
        <v>1</v>
      </c>
      <c r="F2275" s="92">
        <v>4</v>
      </c>
      <c r="G2275" s="92">
        <v>0</v>
      </c>
      <c r="H2275" s="92">
        <v>1</v>
      </c>
      <c r="I2275" s="92">
        <v>13</v>
      </c>
      <c r="J2275" s="92">
        <f t="shared" si="332"/>
        <v>19</v>
      </c>
      <c r="K2275" s="190"/>
      <c r="L2275" s="233">
        <f>SUM(J2272:J2275)</f>
        <v>55</v>
      </c>
      <c r="AL2275" s="60" t="s">
        <v>8724</v>
      </c>
      <c r="AM2275" s="66">
        <v>0</v>
      </c>
      <c r="AN2275" s="66">
        <v>0</v>
      </c>
      <c r="AO2275" s="66">
        <v>0</v>
      </c>
      <c r="AP2275" s="66">
        <v>0</v>
      </c>
      <c r="AQ2275" s="66">
        <v>0</v>
      </c>
      <c r="AR2275" s="66">
        <v>0</v>
      </c>
      <c r="AS2275" s="66">
        <v>0</v>
      </c>
      <c r="AT2275" s="66">
        <v>0</v>
      </c>
      <c r="AU2275" s="66">
        <v>0</v>
      </c>
      <c r="AV2275" s="66">
        <v>1</v>
      </c>
      <c r="AW2275" s="66">
        <v>7</v>
      </c>
      <c r="AX2275" s="66">
        <v>40</v>
      </c>
      <c r="BR2275" s="60"/>
      <c r="BV2275" s="60"/>
    </row>
    <row r="2276" spans="1:74" x14ac:dyDescent="0.25">
      <c r="A2276" s="266" t="s">
        <v>8509</v>
      </c>
      <c r="B2276" s="64"/>
      <c r="C2276" s="69">
        <f t="shared" ref="C2276:J2276" si="335">SUM(C2254:C2275)</f>
        <v>965</v>
      </c>
      <c r="D2276" s="69">
        <f t="shared" si="335"/>
        <v>902</v>
      </c>
      <c r="E2276" s="69">
        <f t="shared" si="335"/>
        <v>40</v>
      </c>
      <c r="F2276" s="69">
        <f t="shared" si="335"/>
        <v>115</v>
      </c>
      <c r="G2276" s="69">
        <f t="shared" si="335"/>
        <v>47</v>
      </c>
      <c r="H2276" s="69">
        <f t="shared" si="335"/>
        <v>180</v>
      </c>
      <c r="I2276" s="69">
        <f t="shared" si="335"/>
        <v>520</v>
      </c>
      <c r="J2276" s="70">
        <f t="shared" si="335"/>
        <v>902</v>
      </c>
      <c r="K2276" s="62"/>
      <c r="L2276" s="62">
        <f>SUM(L2254:L2275)</f>
        <v>902</v>
      </c>
      <c r="S2276" s="64" t="s">
        <v>8511</v>
      </c>
      <c r="T2276" s="64" t="s">
        <v>115</v>
      </c>
      <c r="U2276" s="64" t="s">
        <v>135</v>
      </c>
      <c r="V2276" s="64" t="s">
        <v>139</v>
      </c>
      <c r="W2276" s="64" t="s">
        <v>121</v>
      </c>
      <c r="X2276" s="64" t="s">
        <v>667</v>
      </c>
      <c r="Y2276" s="64" t="s">
        <v>8512</v>
      </c>
      <c r="AL2276" s="60" t="s">
        <v>8603</v>
      </c>
      <c r="AM2276" s="66">
        <v>0</v>
      </c>
      <c r="AN2276" s="66">
        <v>0</v>
      </c>
      <c r="AO2276" s="66">
        <v>0</v>
      </c>
      <c r="AP2276" s="66">
        <v>0</v>
      </c>
      <c r="AQ2276" s="66">
        <v>0</v>
      </c>
      <c r="AR2276" s="66">
        <v>0</v>
      </c>
      <c r="AS2276" s="66">
        <v>0</v>
      </c>
      <c r="AT2276" s="66">
        <v>0</v>
      </c>
      <c r="AU2276" s="66">
        <v>0</v>
      </c>
      <c r="AV2276" s="66">
        <v>0</v>
      </c>
      <c r="AW2276" s="66">
        <v>0</v>
      </c>
      <c r="AX2276" s="66">
        <v>13</v>
      </c>
      <c r="BR2276" s="60"/>
      <c r="BV2276" s="60"/>
    </row>
    <row r="2277" spans="1:74" x14ac:dyDescent="0.25">
      <c r="S2277" s="64" t="s">
        <v>8733</v>
      </c>
      <c r="T2277" s="69">
        <v>0</v>
      </c>
      <c r="U2277" s="69">
        <v>1</v>
      </c>
      <c r="V2277" s="69">
        <v>0</v>
      </c>
      <c r="W2277" s="69">
        <v>0</v>
      </c>
      <c r="X2277" s="69">
        <v>0</v>
      </c>
      <c r="Y2277" s="64">
        <f t="shared" ref="Y2277:Y2285" si="336">SUM(T2277:W2277)</f>
        <v>1</v>
      </c>
      <c r="BR2277" s="60"/>
      <c r="BV2277" s="60"/>
    </row>
    <row r="2278" spans="1:74" x14ac:dyDescent="0.25">
      <c r="S2278" s="64" t="s">
        <v>8734</v>
      </c>
      <c r="T2278" s="69">
        <v>0</v>
      </c>
      <c r="U2278" s="69">
        <v>0</v>
      </c>
      <c r="V2278" s="69">
        <v>0</v>
      </c>
      <c r="W2278" s="69">
        <v>0</v>
      </c>
      <c r="X2278" s="69">
        <v>0</v>
      </c>
      <c r="Y2278" s="64">
        <f t="shared" si="336"/>
        <v>0</v>
      </c>
      <c r="BR2278" s="60"/>
      <c r="BV2278" s="60"/>
    </row>
    <row r="2279" spans="1:74" x14ac:dyDescent="0.25">
      <c r="S2279" s="64" t="s">
        <v>8735</v>
      </c>
      <c r="T2279" s="69">
        <v>0</v>
      </c>
      <c r="U2279" s="69">
        <v>0</v>
      </c>
      <c r="V2279" s="69">
        <v>0</v>
      </c>
      <c r="W2279" s="69">
        <v>0</v>
      </c>
      <c r="X2279" s="69">
        <v>1</v>
      </c>
      <c r="Y2279" s="64">
        <f t="shared" si="336"/>
        <v>0</v>
      </c>
      <c r="BR2279" s="60"/>
      <c r="BV2279" s="60"/>
    </row>
    <row r="2280" spans="1:74" x14ac:dyDescent="0.25">
      <c r="S2280" s="64" t="s">
        <v>8483</v>
      </c>
      <c r="T2280" s="69">
        <v>1</v>
      </c>
      <c r="U2280" s="69">
        <v>4</v>
      </c>
      <c r="V2280" s="69">
        <v>0</v>
      </c>
      <c r="W2280" s="69">
        <v>0</v>
      </c>
      <c r="X2280" s="69">
        <v>1</v>
      </c>
      <c r="Y2280" s="64">
        <f t="shared" si="336"/>
        <v>5</v>
      </c>
      <c r="BR2280" s="60"/>
      <c r="BV2280" s="60"/>
    </row>
    <row r="2281" spans="1:74" x14ac:dyDescent="0.25">
      <c r="S2281" s="64" t="s">
        <v>8484</v>
      </c>
      <c r="T2281" s="69">
        <v>0</v>
      </c>
      <c r="U2281" s="69">
        <v>8</v>
      </c>
      <c r="V2281" s="69">
        <v>0</v>
      </c>
      <c r="W2281" s="69">
        <v>9</v>
      </c>
      <c r="X2281" s="69">
        <v>1</v>
      </c>
      <c r="Y2281" s="64">
        <f t="shared" si="336"/>
        <v>17</v>
      </c>
      <c r="BR2281" s="60"/>
      <c r="BV2281" s="60"/>
    </row>
    <row r="2282" spans="1:74" x14ac:dyDescent="0.25">
      <c r="S2282" s="64" t="s">
        <v>8485</v>
      </c>
      <c r="T2282" s="69">
        <v>1</v>
      </c>
      <c r="U2282" s="69">
        <v>9</v>
      </c>
      <c r="V2282" s="69">
        <v>8</v>
      </c>
      <c r="W2282" s="69">
        <v>22</v>
      </c>
      <c r="X2282" s="69">
        <v>453</v>
      </c>
      <c r="Y2282" s="64">
        <f t="shared" si="336"/>
        <v>40</v>
      </c>
      <c r="BR2282" s="60"/>
      <c r="BV2282" s="60"/>
    </row>
    <row r="2283" spans="1:74" x14ac:dyDescent="0.25">
      <c r="S2283" s="64" t="s">
        <v>8486</v>
      </c>
      <c r="T2283" s="69">
        <v>24</v>
      </c>
      <c r="U2283" s="69">
        <v>43</v>
      </c>
      <c r="V2283" s="69">
        <v>25</v>
      </c>
      <c r="W2283" s="69">
        <v>111</v>
      </c>
      <c r="X2283" s="69">
        <v>51</v>
      </c>
      <c r="Y2283" s="64">
        <f t="shared" si="336"/>
        <v>203</v>
      </c>
      <c r="BR2283" s="60"/>
      <c r="BV2283" s="60"/>
    </row>
    <row r="2284" spans="1:74" x14ac:dyDescent="0.25">
      <c r="S2284" s="64" t="s">
        <v>8487</v>
      </c>
      <c r="T2284" s="69">
        <v>10</v>
      </c>
      <c r="U2284" s="69">
        <v>16</v>
      </c>
      <c r="V2284" s="69">
        <v>7</v>
      </c>
      <c r="W2284" s="69">
        <v>7</v>
      </c>
      <c r="X2284" s="69">
        <v>13</v>
      </c>
      <c r="Y2284" s="64">
        <f t="shared" si="336"/>
        <v>40</v>
      </c>
      <c r="BR2284" s="60"/>
      <c r="BV2284" s="60"/>
    </row>
    <row r="2285" spans="1:74" x14ac:dyDescent="0.25">
      <c r="T2285" s="60">
        <f>SUM(T2277:T2284)</f>
        <v>36</v>
      </c>
      <c r="U2285" s="60">
        <f>SUM(U2277:U2284)</f>
        <v>81</v>
      </c>
      <c r="V2285" s="60">
        <f>SUM(V2277:V2284)</f>
        <v>40</v>
      </c>
      <c r="W2285" s="60">
        <f>SUM(W2277:W2284)</f>
        <v>149</v>
      </c>
      <c r="X2285" s="60">
        <f>SUM(X2277:X2284)</f>
        <v>520</v>
      </c>
      <c r="Y2285" s="64">
        <f t="shared" si="336"/>
        <v>306</v>
      </c>
      <c r="BR2285" s="60"/>
      <c r="BV2285" s="60"/>
    </row>
    <row r="2291" spans="1:74" ht="39.6" x14ac:dyDescent="0.25">
      <c r="A2291" s="253" t="s">
        <v>8596</v>
      </c>
      <c r="B2291" s="253" t="s">
        <v>7388</v>
      </c>
      <c r="C2291" s="253" t="s">
        <v>8472</v>
      </c>
      <c r="D2291" s="253" t="s">
        <v>8496</v>
      </c>
      <c r="E2291" s="253" t="s">
        <v>8497</v>
      </c>
      <c r="F2291" s="253" t="s">
        <v>8498</v>
      </c>
      <c r="G2291" s="253" t="s">
        <v>8499</v>
      </c>
      <c r="H2291" s="253" t="s">
        <v>8500</v>
      </c>
      <c r="I2291" s="253" t="s">
        <v>8501</v>
      </c>
      <c r="J2291" s="67" t="s">
        <v>8503</v>
      </c>
      <c r="L2291" s="79" t="s">
        <v>8761</v>
      </c>
      <c r="S2291" s="60" t="s">
        <v>8596</v>
      </c>
      <c r="AL2291" s="66" t="s">
        <v>8566</v>
      </c>
      <c r="AM2291" s="119" t="s">
        <v>8596</v>
      </c>
      <c r="AN2291" s="66"/>
      <c r="AO2291" s="66"/>
      <c r="AP2291" s="66"/>
      <c r="BV2291" s="60"/>
    </row>
    <row r="2292" spans="1:74" x14ac:dyDescent="0.25">
      <c r="A2292" s="254" t="s">
        <v>8740</v>
      </c>
      <c r="B2292" s="254" t="s">
        <v>1641</v>
      </c>
      <c r="C2292" s="255">
        <v>2</v>
      </c>
      <c r="D2292" s="255">
        <v>1</v>
      </c>
      <c r="E2292" s="69">
        <v>0</v>
      </c>
      <c r="F2292" s="69">
        <v>1</v>
      </c>
      <c r="G2292" s="69">
        <v>0</v>
      </c>
      <c r="H2292" s="69">
        <v>0</v>
      </c>
      <c r="I2292" s="69">
        <v>0</v>
      </c>
      <c r="J2292" s="69">
        <f t="shared" ref="J2292:J2314" si="337">SUM(E2292:I2292)</f>
        <v>1</v>
      </c>
      <c r="S2292" s="64" t="s">
        <v>8505</v>
      </c>
      <c r="T2292" s="64" t="s">
        <v>115</v>
      </c>
      <c r="U2292" s="64" t="s">
        <v>135</v>
      </c>
      <c r="V2292" s="64" t="s">
        <v>139</v>
      </c>
      <c r="W2292" s="64" t="s">
        <v>121</v>
      </c>
      <c r="X2292" s="64" t="s">
        <v>667</v>
      </c>
      <c r="Y2292" s="64" t="s">
        <v>8</v>
      </c>
      <c r="AL2292" s="60" t="s">
        <v>8692</v>
      </c>
      <c r="AM2292" s="66"/>
      <c r="AN2292" s="66"/>
      <c r="AO2292" s="66"/>
      <c r="AP2292" s="66"/>
      <c r="BV2292" s="60"/>
    </row>
    <row r="2293" spans="1:74" x14ac:dyDescent="0.25">
      <c r="A2293" s="254" t="s">
        <v>8740</v>
      </c>
      <c r="B2293" s="254" t="s">
        <v>924</v>
      </c>
      <c r="C2293" s="255">
        <v>1</v>
      </c>
      <c r="D2293" s="255">
        <v>1</v>
      </c>
      <c r="E2293" s="69">
        <v>0</v>
      </c>
      <c r="F2293" s="69">
        <v>1</v>
      </c>
      <c r="G2293" s="69">
        <v>0</v>
      </c>
      <c r="H2293" s="69">
        <v>0</v>
      </c>
      <c r="I2293" s="69">
        <v>0</v>
      </c>
      <c r="J2293" s="69">
        <f t="shared" si="337"/>
        <v>1</v>
      </c>
      <c r="L2293" s="62">
        <v>2</v>
      </c>
      <c r="S2293" s="64" t="s">
        <v>8733</v>
      </c>
      <c r="T2293" s="64">
        <v>0</v>
      </c>
      <c r="U2293" s="64">
        <v>2</v>
      </c>
      <c r="V2293" s="64">
        <v>0</v>
      </c>
      <c r="W2293" s="64">
        <v>0</v>
      </c>
      <c r="X2293" s="64">
        <v>0</v>
      </c>
      <c r="Y2293" s="64">
        <f t="shared" ref="Y2293:Y2301" si="338">SUM(T2293:X2293)</f>
        <v>2</v>
      </c>
      <c r="AL2293" s="60" t="s">
        <v>8694</v>
      </c>
      <c r="AM2293" s="66"/>
      <c r="AN2293" s="66"/>
      <c r="AO2293" s="66"/>
      <c r="AP2293" s="66"/>
      <c r="BV2293" s="60"/>
    </row>
    <row r="2294" spans="1:74" x14ac:dyDescent="0.25">
      <c r="A2294" s="256" t="s">
        <v>8741</v>
      </c>
      <c r="B2294" s="256" t="s">
        <v>2680</v>
      </c>
      <c r="C2294" s="257">
        <v>2</v>
      </c>
      <c r="D2294" s="257">
        <v>2</v>
      </c>
      <c r="E2294" s="92">
        <v>0</v>
      </c>
      <c r="F2294" s="92">
        <v>2</v>
      </c>
      <c r="G2294" s="92">
        <v>0</v>
      </c>
      <c r="H2294" s="92">
        <v>0</v>
      </c>
      <c r="I2294" s="92">
        <v>0</v>
      </c>
      <c r="J2294" s="92">
        <f t="shared" si="337"/>
        <v>2</v>
      </c>
      <c r="K2294" s="190"/>
      <c r="L2294" s="233">
        <v>2</v>
      </c>
      <c r="S2294" s="64" t="s">
        <v>8734</v>
      </c>
      <c r="T2294" s="64">
        <v>0</v>
      </c>
      <c r="U2294" s="64">
        <v>2</v>
      </c>
      <c r="V2294" s="64">
        <v>0</v>
      </c>
      <c r="W2294" s="64">
        <v>0</v>
      </c>
      <c r="X2294" s="64">
        <v>0</v>
      </c>
      <c r="Y2294" s="64">
        <f t="shared" si="338"/>
        <v>2</v>
      </c>
      <c r="AM2294" s="66"/>
      <c r="AN2294" s="66"/>
      <c r="AO2294" s="66"/>
      <c r="AP2294" s="66"/>
      <c r="BV2294" s="60"/>
    </row>
    <row r="2295" spans="1:74" ht="22.8" x14ac:dyDescent="0.25">
      <c r="A2295" s="256" t="s">
        <v>8741</v>
      </c>
      <c r="B2295" s="256" t="s">
        <v>1641</v>
      </c>
      <c r="C2295" s="257">
        <v>1</v>
      </c>
      <c r="D2295" s="257">
        <v>0</v>
      </c>
      <c r="E2295" s="92">
        <v>0</v>
      </c>
      <c r="F2295" s="92">
        <v>0</v>
      </c>
      <c r="G2295" s="92">
        <v>0</v>
      </c>
      <c r="H2295" s="92">
        <v>0</v>
      </c>
      <c r="I2295" s="92">
        <v>0</v>
      </c>
      <c r="J2295" s="92">
        <f t="shared" si="337"/>
        <v>0</v>
      </c>
      <c r="K2295" s="190"/>
      <c r="L2295" s="233"/>
      <c r="S2295" s="64" t="s">
        <v>8735</v>
      </c>
      <c r="T2295" s="64">
        <v>0</v>
      </c>
      <c r="U2295" s="64">
        <v>2</v>
      </c>
      <c r="V2295" s="64">
        <v>0</v>
      </c>
      <c r="W2295" s="64">
        <v>0</v>
      </c>
      <c r="X2295" s="64">
        <v>0</v>
      </c>
      <c r="Y2295" s="64">
        <f t="shared" si="338"/>
        <v>2</v>
      </c>
      <c r="AL2295" s="60" t="s">
        <v>5</v>
      </c>
      <c r="AM2295" s="60" t="s">
        <v>8698</v>
      </c>
      <c r="AN2295" s="60" t="s">
        <v>8699</v>
      </c>
      <c r="AO2295" s="60" t="s">
        <v>8700</v>
      </c>
      <c r="AP2295" s="60" t="s">
        <v>8597</v>
      </c>
      <c r="AQ2295" s="60" t="s">
        <v>8592</v>
      </c>
      <c r="AR2295" s="60" t="s">
        <v>8701</v>
      </c>
      <c r="AS2295" s="60" t="s">
        <v>8702</v>
      </c>
      <c r="AT2295" s="119" t="s">
        <v>8703</v>
      </c>
      <c r="AU2295" s="119" t="s">
        <v>8600</v>
      </c>
      <c r="AV2295" s="60" t="s">
        <v>8601</v>
      </c>
      <c r="AW2295" s="60" t="s">
        <v>8596</v>
      </c>
      <c r="BV2295" s="60"/>
    </row>
    <row r="2296" spans="1:74" x14ac:dyDescent="0.25">
      <c r="A2296" s="254" t="s">
        <v>8742</v>
      </c>
      <c r="B2296" s="254" t="s">
        <v>2680</v>
      </c>
      <c r="C2296" s="255">
        <v>2</v>
      </c>
      <c r="D2296" s="255">
        <v>2</v>
      </c>
      <c r="E2296" s="69">
        <v>0</v>
      </c>
      <c r="F2296" s="69">
        <v>2</v>
      </c>
      <c r="G2296" s="69">
        <v>0</v>
      </c>
      <c r="H2296" s="69">
        <v>0</v>
      </c>
      <c r="I2296" s="69">
        <v>0</v>
      </c>
      <c r="J2296" s="69">
        <f t="shared" si="337"/>
        <v>2</v>
      </c>
      <c r="L2296" s="62">
        <v>2</v>
      </c>
      <c r="S2296" s="64" t="s">
        <v>8483</v>
      </c>
      <c r="T2296" s="64">
        <v>0</v>
      </c>
      <c r="U2296" s="64">
        <v>2</v>
      </c>
      <c r="V2296" s="64">
        <v>0</v>
      </c>
      <c r="W2296" s="64">
        <v>1</v>
      </c>
      <c r="X2296" s="64">
        <v>0</v>
      </c>
      <c r="Y2296" s="64">
        <f t="shared" si="338"/>
        <v>3</v>
      </c>
      <c r="AL2296" s="60" t="s">
        <v>8582</v>
      </c>
      <c r="AM2296" s="66">
        <v>0</v>
      </c>
      <c r="AN2296" s="66">
        <v>0</v>
      </c>
      <c r="AO2296" s="66">
        <v>0</v>
      </c>
      <c r="AP2296" s="66">
        <v>0</v>
      </c>
      <c r="AQ2296" s="66">
        <v>0</v>
      </c>
      <c r="AR2296" s="66">
        <v>0</v>
      </c>
      <c r="AS2296" s="66">
        <v>0</v>
      </c>
      <c r="AT2296" s="119">
        <v>0</v>
      </c>
      <c r="AU2296" s="119">
        <v>0</v>
      </c>
      <c r="AV2296" s="66">
        <v>0</v>
      </c>
      <c r="AW2296" s="66">
        <v>0</v>
      </c>
      <c r="BV2296" s="60"/>
    </row>
    <row r="2297" spans="1:74" x14ac:dyDescent="0.25">
      <c r="A2297" s="267" t="s">
        <v>8742</v>
      </c>
      <c r="B2297" s="267" t="s">
        <v>1641</v>
      </c>
      <c r="C2297" s="268">
        <v>1</v>
      </c>
      <c r="D2297" s="268">
        <v>0</v>
      </c>
      <c r="E2297" s="69">
        <v>0</v>
      </c>
      <c r="F2297" s="69">
        <v>0</v>
      </c>
      <c r="G2297" s="69">
        <v>0</v>
      </c>
      <c r="H2297" s="69">
        <v>0</v>
      </c>
      <c r="I2297" s="69">
        <v>0</v>
      </c>
      <c r="J2297" s="69">
        <f t="shared" si="337"/>
        <v>0</v>
      </c>
      <c r="S2297" s="64" t="s">
        <v>8484</v>
      </c>
      <c r="T2297" s="64">
        <v>2</v>
      </c>
      <c r="U2297" s="64">
        <v>11</v>
      </c>
      <c r="V2297" s="64">
        <v>1</v>
      </c>
      <c r="W2297" s="64">
        <v>26</v>
      </c>
      <c r="X2297" s="64">
        <v>0</v>
      </c>
      <c r="Y2297" s="64">
        <f t="shared" si="338"/>
        <v>40</v>
      </c>
      <c r="AL2297" s="60" t="s">
        <v>8583</v>
      </c>
      <c r="AM2297" s="66">
        <v>0</v>
      </c>
      <c r="AN2297" s="66">
        <v>0</v>
      </c>
      <c r="AO2297" s="66">
        <v>0</v>
      </c>
      <c r="AP2297" s="66">
        <v>0</v>
      </c>
      <c r="AQ2297" s="66">
        <v>0</v>
      </c>
      <c r="AR2297" s="66">
        <v>0</v>
      </c>
      <c r="AS2297" s="66">
        <v>0</v>
      </c>
      <c r="AT2297" s="119">
        <v>0</v>
      </c>
      <c r="AU2297" s="119">
        <v>0</v>
      </c>
      <c r="AV2297" s="66">
        <v>0</v>
      </c>
      <c r="AW2297" s="66">
        <v>0</v>
      </c>
      <c r="BV2297" s="60"/>
    </row>
    <row r="2298" spans="1:74" x14ac:dyDescent="0.25">
      <c r="A2298" s="256" t="s">
        <v>8738</v>
      </c>
      <c r="B2298" s="256" t="s">
        <v>2680</v>
      </c>
      <c r="C2298" s="257">
        <v>2</v>
      </c>
      <c r="D2298" s="257">
        <v>2</v>
      </c>
      <c r="E2298" s="92">
        <v>0</v>
      </c>
      <c r="F2298" s="92">
        <v>2</v>
      </c>
      <c r="G2298" s="92">
        <v>0</v>
      </c>
      <c r="H2298" s="92">
        <v>0</v>
      </c>
      <c r="I2298" s="92">
        <v>0</v>
      </c>
      <c r="J2298" s="92">
        <f t="shared" si="337"/>
        <v>2</v>
      </c>
      <c r="K2298" s="190"/>
      <c r="L2298" s="233"/>
      <c r="S2298" s="64" t="s">
        <v>8485</v>
      </c>
      <c r="T2298" s="64">
        <v>3</v>
      </c>
      <c r="U2298" s="64">
        <v>27</v>
      </c>
      <c r="V2298" s="64">
        <v>4</v>
      </c>
      <c r="W2298" s="64">
        <v>42</v>
      </c>
      <c r="X2298" s="64">
        <v>568</v>
      </c>
      <c r="Y2298" s="64">
        <f t="shared" si="338"/>
        <v>644</v>
      </c>
      <c r="AL2298" s="60" t="s">
        <v>8584</v>
      </c>
      <c r="AM2298" s="66">
        <v>0</v>
      </c>
      <c r="AN2298" s="66">
        <v>0</v>
      </c>
      <c r="AO2298" s="66">
        <v>0</v>
      </c>
      <c r="AP2298" s="66">
        <v>0</v>
      </c>
      <c r="AQ2298" s="66">
        <v>0</v>
      </c>
      <c r="AR2298" s="66">
        <v>0</v>
      </c>
      <c r="AS2298" s="66">
        <v>0</v>
      </c>
      <c r="AT2298" s="119">
        <v>0</v>
      </c>
      <c r="AU2298" s="119">
        <v>0</v>
      </c>
      <c r="AV2298" s="66">
        <v>0</v>
      </c>
      <c r="AW2298" s="66">
        <v>0</v>
      </c>
      <c r="BV2298" s="60"/>
    </row>
    <row r="2299" spans="1:74" x14ac:dyDescent="0.25">
      <c r="A2299" s="256" t="s">
        <v>8738</v>
      </c>
      <c r="B2299" s="256" t="s">
        <v>1641</v>
      </c>
      <c r="C2299" s="257">
        <v>1</v>
      </c>
      <c r="D2299" s="257">
        <v>0</v>
      </c>
      <c r="E2299" s="92">
        <v>0</v>
      </c>
      <c r="F2299" s="92">
        <v>0</v>
      </c>
      <c r="G2299" s="92">
        <v>0</v>
      </c>
      <c r="H2299" s="92">
        <v>0</v>
      </c>
      <c r="I2299" s="92">
        <v>0</v>
      </c>
      <c r="J2299" s="92">
        <f t="shared" si="337"/>
        <v>0</v>
      </c>
      <c r="K2299" s="190"/>
      <c r="L2299" s="233"/>
      <c r="S2299" s="64" t="s">
        <v>8486</v>
      </c>
      <c r="T2299" s="64">
        <v>37</v>
      </c>
      <c r="U2299" s="64">
        <v>82</v>
      </c>
      <c r="V2299" s="64">
        <v>56</v>
      </c>
      <c r="W2299" s="64">
        <v>127</v>
      </c>
      <c r="X2299" s="64">
        <v>10</v>
      </c>
      <c r="Y2299" s="64">
        <f t="shared" si="338"/>
        <v>312</v>
      </c>
      <c r="AL2299" s="60" t="s">
        <v>8585</v>
      </c>
      <c r="AM2299" s="66">
        <v>0</v>
      </c>
      <c r="AN2299" s="66">
        <v>0</v>
      </c>
      <c r="AO2299" s="66">
        <v>0</v>
      </c>
      <c r="AP2299" s="66">
        <v>0</v>
      </c>
      <c r="AQ2299" s="66">
        <v>0</v>
      </c>
      <c r="AR2299" s="66">
        <v>0</v>
      </c>
      <c r="AS2299" s="66">
        <v>0</v>
      </c>
      <c r="AT2299" s="119">
        <v>0</v>
      </c>
      <c r="AU2299" s="119">
        <v>0</v>
      </c>
      <c r="AV2299" s="66">
        <v>0</v>
      </c>
      <c r="AW2299" s="66">
        <v>0</v>
      </c>
      <c r="BV2299" s="60"/>
    </row>
    <row r="2300" spans="1:74" x14ac:dyDescent="0.25">
      <c r="A2300" s="256" t="s">
        <v>8738</v>
      </c>
      <c r="B2300" s="256" t="s">
        <v>924</v>
      </c>
      <c r="C2300" s="257">
        <v>1</v>
      </c>
      <c r="D2300" s="257">
        <v>1</v>
      </c>
      <c r="E2300" s="92">
        <v>0</v>
      </c>
      <c r="F2300" s="92">
        <v>0</v>
      </c>
      <c r="G2300" s="92">
        <v>0</v>
      </c>
      <c r="H2300" s="92">
        <v>1</v>
      </c>
      <c r="I2300" s="92">
        <v>0</v>
      </c>
      <c r="J2300" s="92">
        <f t="shared" si="337"/>
        <v>1</v>
      </c>
      <c r="K2300" s="190"/>
      <c r="L2300" s="233">
        <v>3</v>
      </c>
      <c r="S2300" s="64" t="s">
        <v>8487</v>
      </c>
      <c r="T2300" s="64">
        <v>0</v>
      </c>
      <c r="U2300" s="64">
        <v>6</v>
      </c>
      <c r="V2300" s="64">
        <v>0</v>
      </c>
      <c r="W2300" s="64">
        <v>2</v>
      </c>
      <c r="X2300" s="64">
        <v>0</v>
      </c>
      <c r="Y2300" s="64">
        <f t="shared" si="338"/>
        <v>8</v>
      </c>
      <c r="AM2300" s="66"/>
      <c r="AN2300" s="66"/>
      <c r="AO2300" s="66"/>
      <c r="AP2300" s="66"/>
      <c r="AQ2300" s="66"/>
      <c r="AR2300" s="66"/>
      <c r="AS2300" s="66"/>
      <c r="AT2300" s="119"/>
      <c r="AU2300" s="119"/>
      <c r="BV2300" s="60"/>
    </row>
    <row r="2301" spans="1:74" x14ac:dyDescent="0.25">
      <c r="A2301" s="254" t="s">
        <v>8545</v>
      </c>
      <c r="B2301" s="254" t="s">
        <v>2680</v>
      </c>
      <c r="C2301" s="255">
        <v>3</v>
      </c>
      <c r="D2301" s="255">
        <v>3</v>
      </c>
      <c r="E2301" s="69">
        <v>0</v>
      </c>
      <c r="F2301" s="69">
        <v>2</v>
      </c>
      <c r="G2301" s="69">
        <v>0</v>
      </c>
      <c r="H2301" s="69">
        <v>1</v>
      </c>
      <c r="I2301" s="69">
        <v>0</v>
      </c>
      <c r="J2301" s="69">
        <f t="shared" si="337"/>
        <v>3</v>
      </c>
      <c r="T2301" s="60">
        <f>SUM(T2293:T2300)</f>
        <v>42</v>
      </c>
      <c r="U2301" s="60">
        <f>SUM(U2293:U2300)</f>
        <v>134</v>
      </c>
      <c r="V2301" s="60">
        <f>SUM(V2293:V2300)</f>
        <v>61</v>
      </c>
      <c r="W2301" s="60">
        <f>SUM(W2293:W2300)</f>
        <v>198</v>
      </c>
      <c r="X2301" s="60">
        <f>SUM(X2293:X2300)</f>
        <v>578</v>
      </c>
      <c r="Y2301" s="64">
        <f t="shared" si="338"/>
        <v>1013</v>
      </c>
      <c r="AT2301" s="119"/>
      <c r="AU2301" s="119"/>
      <c r="BV2301" s="60"/>
    </row>
    <row r="2302" spans="1:74" ht="22.8" x14ac:dyDescent="0.25">
      <c r="A2302" s="254" t="s">
        <v>8545</v>
      </c>
      <c r="B2302" s="254" t="s">
        <v>1641</v>
      </c>
      <c r="C2302" s="255">
        <v>3</v>
      </c>
      <c r="D2302" s="255">
        <v>1</v>
      </c>
      <c r="E2302" s="69">
        <v>0</v>
      </c>
      <c r="F2302" s="69">
        <v>0</v>
      </c>
      <c r="G2302" s="69">
        <v>0</v>
      </c>
      <c r="H2302" s="69">
        <v>1</v>
      </c>
      <c r="I2302" s="69">
        <v>0</v>
      </c>
      <c r="J2302" s="69">
        <f t="shared" si="337"/>
        <v>1</v>
      </c>
      <c r="AL2302" s="60" t="s">
        <v>5</v>
      </c>
      <c r="AM2302" s="60" t="s">
        <v>8594</v>
      </c>
      <c r="AN2302" s="60" t="s">
        <v>8699</v>
      </c>
      <c r="AO2302" s="60" t="s">
        <v>8700</v>
      </c>
      <c r="AP2302" s="60" t="s">
        <v>8597</v>
      </c>
      <c r="AQ2302" s="60" t="s">
        <v>8592</v>
      </c>
      <c r="AR2302" s="60" t="s">
        <v>8701</v>
      </c>
      <c r="AS2302" s="60" t="s">
        <v>8702</v>
      </c>
      <c r="AT2302" s="119" t="s">
        <v>8703</v>
      </c>
      <c r="AU2302" s="119" t="s">
        <v>8600</v>
      </c>
      <c r="AV2302" s="60" t="s">
        <v>8601</v>
      </c>
      <c r="AW2302" s="60" t="s">
        <v>8596</v>
      </c>
      <c r="BV2302" s="60"/>
    </row>
    <row r="2303" spans="1:74" x14ac:dyDescent="0.25">
      <c r="A2303" s="254" t="s">
        <v>8545</v>
      </c>
      <c r="B2303" s="254" t="s">
        <v>7219</v>
      </c>
      <c r="C2303" s="255">
        <v>1</v>
      </c>
      <c r="D2303" s="255">
        <v>1</v>
      </c>
      <c r="E2303" s="69">
        <v>0</v>
      </c>
      <c r="F2303" s="69">
        <v>1</v>
      </c>
      <c r="G2303" s="69">
        <v>0</v>
      </c>
      <c r="H2303" s="69">
        <v>0</v>
      </c>
      <c r="I2303" s="69">
        <v>0</v>
      </c>
      <c r="J2303" s="69">
        <f t="shared" si="337"/>
        <v>1</v>
      </c>
      <c r="S2303" s="64" t="s">
        <v>8508</v>
      </c>
      <c r="T2303" s="64" t="s">
        <v>115</v>
      </c>
      <c r="U2303" s="64" t="s">
        <v>135</v>
      </c>
      <c r="V2303" s="64" t="s">
        <v>139</v>
      </c>
      <c r="W2303" s="64" t="s">
        <v>121</v>
      </c>
      <c r="X2303" s="64" t="s">
        <v>667</v>
      </c>
      <c r="Y2303" s="64" t="s">
        <v>8</v>
      </c>
      <c r="AL2303" s="60" t="s">
        <v>8632</v>
      </c>
      <c r="AM2303" s="66">
        <v>3</v>
      </c>
      <c r="AN2303" s="66">
        <v>0</v>
      </c>
      <c r="AO2303" s="66">
        <v>1</v>
      </c>
      <c r="AP2303" s="66">
        <v>1</v>
      </c>
      <c r="AQ2303" s="66">
        <v>1</v>
      </c>
      <c r="AR2303" s="66">
        <v>0</v>
      </c>
      <c r="AS2303" s="66">
        <v>0</v>
      </c>
      <c r="AT2303" s="119">
        <v>0</v>
      </c>
      <c r="AU2303" s="119">
        <v>0</v>
      </c>
      <c r="AV2303" s="66">
        <v>1</v>
      </c>
      <c r="AW2303" s="66">
        <v>2</v>
      </c>
      <c r="BV2303" s="60"/>
    </row>
    <row r="2304" spans="1:74" x14ac:dyDescent="0.25">
      <c r="A2304" s="254" t="s">
        <v>8545</v>
      </c>
      <c r="B2304" s="254" t="s">
        <v>924</v>
      </c>
      <c r="C2304" s="255">
        <v>35</v>
      </c>
      <c r="D2304" s="255">
        <v>35</v>
      </c>
      <c r="E2304" s="69">
        <v>2</v>
      </c>
      <c r="F2304" s="258">
        <v>8</v>
      </c>
      <c r="G2304" s="69">
        <v>1</v>
      </c>
      <c r="H2304" s="69">
        <v>24</v>
      </c>
      <c r="I2304" s="69">
        <v>0</v>
      </c>
      <c r="J2304" s="69">
        <f t="shared" si="337"/>
        <v>35</v>
      </c>
      <c r="L2304" s="62">
        <v>40</v>
      </c>
      <c r="S2304" s="64" t="s">
        <v>8733</v>
      </c>
      <c r="T2304" s="64">
        <v>0</v>
      </c>
      <c r="U2304" s="64">
        <v>0</v>
      </c>
      <c r="V2304" s="64">
        <v>0</v>
      </c>
      <c r="W2304" s="64">
        <v>0</v>
      </c>
      <c r="X2304" s="64">
        <v>0</v>
      </c>
      <c r="Y2304" s="64">
        <f t="shared" ref="Y2304:Y2312" si="339">SUM(T2304:X2304)</f>
        <v>0</v>
      </c>
      <c r="AL2304" s="60" t="s">
        <v>8633</v>
      </c>
      <c r="AM2304" s="66">
        <v>3</v>
      </c>
      <c r="AN2304" s="66">
        <v>3</v>
      </c>
      <c r="AO2304" s="66">
        <v>1</v>
      </c>
      <c r="AP2304" s="66">
        <v>1</v>
      </c>
      <c r="AQ2304" s="66">
        <v>1</v>
      </c>
      <c r="AR2304" s="66">
        <v>0</v>
      </c>
      <c r="AS2304" s="66">
        <v>0</v>
      </c>
      <c r="AT2304" s="119">
        <v>0</v>
      </c>
      <c r="AU2304" s="119">
        <v>1</v>
      </c>
      <c r="AV2304" s="66">
        <v>1</v>
      </c>
      <c r="AW2304" s="66">
        <v>0</v>
      </c>
      <c r="BP2304" s="60" t="s">
        <v>8762</v>
      </c>
      <c r="BQ2304" s="73" t="s">
        <v>8763</v>
      </c>
      <c r="BR2304" s="60" t="s">
        <v>8593</v>
      </c>
      <c r="BS2304" s="60" t="s">
        <v>8764</v>
      </c>
      <c r="BT2304" s="73" t="s">
        <v>8765</v>
      </c>
      <c r="BU2304" s="60" t="s">
        <v>8594</v>
      </c>
      <c r="BV2304" s="60"/>
    </row>
    <row r="2305" spans="1:74" x14ac:dyDescent="0.25">
      <c r="A2305" s="256" t="s">
        <v>8546</v>
      </c>
      <c r="B2305" s="256" t="s">
        <v>2680</v>
      </c>
      <c r="C2305" s="257">
        <v>34</v>
      </c>
      <c r="D2305" s="257">
        <v>33</v>
      </c>
      <c r="E2305" s="92">
        <v>2</v>
      </c>
      <c r="F2305" s="92">
        <v>9</v>
      </c>
      <c r="G2305" s="92">
        <v>1</v>
      </c>
      <c r="H2305" s="92">
        <v>21</v>
      </c>
      <c r="I2305" s="92">
        <v>0</v>
      </c>
      <c r="J2305" s="92">
        <f t="shared" si="337"/>
        <v>33</v>
      </c>
      <c r="K2305" s="190"/>
      <c r="L2305" s="233"/>
      <c r="S2305" s="64" t="s">
        <v>8734</v>
      </c>
      <c r="T2305" s="64">
        <v>0</v>
      </c>
      <c r="U2305" s="64">
        <v>2</v>
      </c>
      <c r="V2305" s="64">
        <v>0</v>
      </c>
      <c r="W2305" s="64">
        <v>0</v>
      </c>
      <c r="X2305" s="64">
        <v>0</v>
      </c>
      <c r="Y2305" s="64">
        <f t="shared" si="339"/>
        <v>2</v>
      </c>
      <c r="AL2305" s="60" t="s">
        <v>8634</v>
      </c>
      <c r="AM2305" s="66">
        <v>10</v>
      </c>
      <c r="AN2305" s="66">
        <v>3</v>
      </c>
      <c r="AO2305" s="66">
        <v>5</v>
      </c>
      <c r="AP2305" s="66">
        <v>3</v>
      </c>
      <c r="AQ2305" s="66">
        <v>2</v>
      </c>
      <c r="AR2305" s="66">
        <v>0</v>
      </c>
      <c r="AS2305" s="66">
        <v>0</v>
      </c>
      <c r="AT2305" s="119">
        <v>0</v>
      </c>
      <c r="AU2305" s="119">
        <v>1</v>
      </c>
      <c r="AV2305" s="66">
        <v>1</v>
      </c>
      <c r="AW2305" s="66">
        <v>0</v>
      </c>
      <c r="BP2305" s="60" t="s">
        <v>8766</v>
      </c>
      <c r="BQ2305" s="73" t="s">
        <v>8767</v>
      </c>
      <c r="BR2305" s="60" t="s">
        <v>8597</v>
      </c>
      <c r="BS2305" s="60" t="s">
        <v>8768</v>
      </c>
      <c r="BT2305" s="73" t="s">
        <v>8769</v>
      </c>
      <c r="BU2305" s="60" t="s">
        <v>8592</v>
      </c>
      <c r="BV2305" s="60"/>
    </row>
    <row r="2306" spans="1:74" x14ac:dyDescent="0.25">
      <c r="A2306" s="256" t="s">
        <v>8546</v>
      </c>
      <c r="B2306" s="256" t="s">
        <v>1641</v>
      </c>
      <c r="C2306" s="257">
        <v>94</v>
      </c>
      <c r="D2306" s="257">
        <v>93</v>
      </c>
      <c r="E2306" s="92">
        <v>0</v>
      </c>
      <c r="F2306" s="92">
        <v>0</v>
      </c>
      <c r="G2306" s="92">
        <v>0</v>
      </c>
      <c r="H2306" s="92">
        <v>0</v>
      </c>
      <c r="I2306" s="92">
        <v>93</v>
      </c>
      <c r="J2306" s="92">
        <f t="shared" si="337"/>
        <v>93</v>
      </c>
      <c r="K2306" s="190"/>
      <c r="L2306" s="233"/>
      <c r="S2306" s="64" t="s">
        <v>8735</v>
      </c>
      <c r="T2306" s="64">
        <v>0</v>
      </c>
      <c r="U2306" s="64">
        <v>2</v>
      </c>
      <c r="V2306" s="64">
        <v>0</v>
      </c>
      <c r="W2306" s="64">
        <v>0</v>
      </c>
      <c r="X2306" s="64">
        <v>0</v>
      </c>
      <c r="Y2306" s="64">
        <f t="shared" si="339"/>
        <v>2</v>
      </c>
      <c r="AL2306" s="60" t="s">
        <v>8635</v>
      </c>
      <c r="AM2306" s="66">
        <v>51</v>
      </c>
      <c r="AN2306" s="66">
        <v>46</v>
      </c>
      <c r="AO2306" s="66">
        <v>37</v>
      </c>
      <c r="AP2306" s="66">
        <v>28</v>
      </c>
      <c r="AQ2306" s="66">
        <v>23</v>
      </c>
      <c r="AR2306" s="66">
        <v>12</v>
      </c>
      <c r="AS2306" s="66">
        <v>18</v>
      </c>
      <c r="AT2306" s="119">
        <v>8</v>
      </c>
      <c r="AU2306" s="119">
        <v>10</v>
      </c>
      <c r="AV2306" s="66">
        <v>4</v>
      </c>
      <c r="AW2306" s="66">
        <v>1</v>
      </c>
      <c r="BP2306" s="60" t="s">
        <v>8770</v>
      </c>
      <c r="BQ2306" s="73" t="s">
        <v>8771</v>
      </c>
      <c r="BR2306" s="60" t="s">
        <v>8600</v>
      </c>
      <c r="BS2306" s="60" t="s">
        <v>8772</v>
      </c>
      <c r="BT2306" s="73" t="s">
        <v>8773</v>
      </c>
      <c r="BU2306" s="60" t="s">
        <v>8601</v>
      </c>
      <c r="BV2306" s="60"/>
    </row>
    <row r="2307" spans="1:74" x14ac:dyDescent="0.25">
      <c r="A2307" s="256" t="s">
        <v>8546</v>
      </c>
      <c r="B2307" s="256" t="s">
        <v>924</v>
      </c>
      <c r="C2307" s="257">
        <v>520</v>
      </c>
      <c r="D2307" s="257">
        <v>518</v>
      </c>
      <c r="E2307" s="92">
        <v>1</v>
      </c>
      <c r="F2307" s="92">
        <v>18</v>
      </c>
      <c r="G2307" s="92">
        <v>3</v>
      </c>
      <c r="H2307" s="92">
        <v>21</v>
      </c>
      <c r="I2307" s="92">
        <v>475</v>
      </c>
      <c r="J2307" s="92">
        <f t="shared" si="337"/>
        <v>518</v>
      </c>
      <c r="K2307" s="190"/>
      <c r="L2307" s="233">
        <v>644</v>
      </c>
      <c r="S2307" s="64" t="s">
        <v>8483</v>
      </c>
      <c r="T2307" s="64">
        <v>0</v>
      </c>
      <c r="U2307" s="64">
        <v>2</v>
      </c>
      <c r="V2307" s="64">
        <v>0</v>
      </c>
      <c r="W2307" s="64">
        <v>0</v>
      </c>
      <c r="X2307" s="64">
        <v>0</v>
      </c>
      <c r="Y2307" s="64">
        <f t="shared" si="339"/>
        <v>2</v>
      </c>
      <c r="AL2307" s="60" t="s">
        <v>8713</v>
      </c>
      <c r="AM2307" s="66">
        <v>713</v>
      </c>
      <c r="AN2307" s="66">
        <v>352</v>
      </c>
      <c r="AO2307" s="66">
        <v>266</v>
      </c>
      <c r="AP2307" s="66">
        <v>249</v>
      </c>
      <c r="AQ2307" s="66">
        <v>156</v>
      </c>
      <c r="AR2307" s="66">
        <v>84</v>
      </c>
      <c r="AS2307" s="66">
        <v>62</v>
      </c>
      <c r="AT2307" s="119">
        <v>82</v>
      </c>
      <c r="AU2307" s="119">
        <v>42</v>
      </c>
      <c r="AV2307" s="66">
        <v>52</v>
      </c>
      <c r="AW2307" s="66">
        <v>37</v>
      </c>
      <c r="BP2307" s="60" t="s">
        <v>8494</v>
      </c>
      <c r="BQ2307" s="73" t="s">
        <v>8774</v>
      </c>
      <c r="BR2307" s="60" t="s">
        <v>8599</v>
      </c>
      <c r="BS2307" s="60" t="s">
        <v>8775</v>
      </c>
      <c r="BT2307" s="73" t="s">
        <v>8776</v>
      </c>
      <c r="BU2307" s="60" t="s">
        <v>8642</v>
      </c>
      <c r="BV2307" s="60"/>
    </row>
    <row r="2308" spans="1:74" x14ac:dyDescent="0.25">
      <c r="A2308" s="254" t="s">
        <v>8521</v>
      </c>
      <c r="B2308" s="254" t="s">
        <v>2680</v>
      </c>
      <c r="C2308" s="255">
        <v>70</v>
      </c>
      <c r="D2308" s="255">
        <v>69</v>
      </c>
      <c r="E2308" s="69">
        <v>3</v>
      </c>
      <c r="F2308" s="69">
        <v>22</v>
      </c>
      <c r="G2308" s="69">
        <v>4</v>
      </c>
      <c r="H2308" s="69">
        <v>40</v>
      </c>
      <c r="I2308" s="69">
        <v>0</v>
      </c>
      <c r="J2308" s="69">
        <f t="shared" si="337"/>
        <v>69</v>
      </c>
      <c r="S2308" s="64" t="s">
        <v>8484</v>
      </c>
      <c r="T2308" s="64">
        <v>0</v>
      </c>
      <c r="U2308" s="64">
        <v>2</v>
      </c>
      <c r="V2308" s="64">
        <v>0</v>
      </c>
      <c r="W2308" s="64">
        <v>1</v>
      </c>
      <c r="X2308" s="64">
        <v>0</v>
      </c>
      <c r="Y2308" s="64">
        <f t="shared" si="339"/>
        <v>3</v>
      </c>
      <c r="AL2308" s="60" t="s">
        <v>8591</v>
      </c>
      <c r="AM2308" s="66">
        <v>364</v>
      </c>
      <c r="AN2308" s="66">
        <v>349</v>
      </c>
      <c r="AO2308" s="66">
        <v>510</v>
      </c>
      <c r="AP2308" s="66">
        <v>535</v>
      </c>
      <c r="AQ2308" s="66">
        <v>579</v>
      </c>
      <c r="AR2308" s="66">
        <v>91</v>
      </c>
      <c r="AS2308" s="66">
        <v>181</v>
      </c>
      <c r="AT2308" s="119">
        <v>166</v>
      </c>
      <c r="AU2308" s="119">
        <v>123</v>
      </c>
      <c r="AV2308" s="66">
        <v>6</v>
      </c>
      <c r="AW2308" s="66">
        <v>0</v>
      </c>
      <c r="BV2308" s="60"/>
    </row>
    <row r="2309" spans="1:74" x14ac:dyDescent="0.25">
      <c r="A2309" s="254" t="s">
        <v>8521</v>
      </c>
      <c r="B2309" s="254" t="s">
        <v>1641</v>
      </c>
      <c r="C2309" s="255">
        <v>72</v>
      </c>
      <c r="D2309" s="255">
        <v>44</v>
      </c>
      <c r="E2309" s="69">
        <v>0</v>
      </c>
      <c r="F2309" s="69">
        <v>3</v>
      </c>
      <c r="G2309" s="69">
        <v>0</v>
      </c>
      <c r="H2309" s="69">
        <v>41</v>
      </c>
      <c r="I2309" s="69">
        <v>0</v>
      </c>
      <c r="J2309" s="69">
        <f t="shared" si="337"/>
        <v>44</v>
      </c>
      <c r="S2309" s="64" t="s">
        <v>8485</v>
      </c>
      <c r="T2309" s="64">
        <v>2</v>
      </c>
      <c r="U2309" s="64">
        <v>9</v>
      </c>
      <c r="V2309" s="64">
        <v>1</v>
      </c>
      <c r="W2309" s="64">
        <v>21</v>
      </c>
      <c r="X2309" s="64">
        <v>0</v>
      </c>
      <c r="Y2309" s="64">
        <f t="shared" si="339"/>
        <v>33</v>
      </c>
      <c r="AL2309" s="60" t="s">
        <v>8714</v>
      </c>
      <c r="AM2309" s="66">
        <v>1</v>
      </c>
      <c r="AN2309" s="66">
        <v>28</v>
      </c>
      <c r="AO2309" s="66">
        <v>72</v>
      </c>
      <c r="AP2309" s="66">
        <v>273</v>
      </c>
      <c r="AQ2309" s="66">
        <v>355</v>
      </c>
      <c r="AR2309" s="66">
        <v>161</v>
      </c>
      <c r="AS2309" s="66">
        <v>145</v>
      </c>
      <c r="AT2309" s="119">
        <v>92</v>
      </c>
      <c r="AU2309" s="119">
        <v>72</v>
      </c>
      <c r="AV2309" s="66">
        <v>60</v>
      </c>
      <c r="AW2309" s="66">
        <v>43</v>
      </c>
      <c r="BV2309" s="60"/>
    </row>
    <row r="2310" spans="1:74" x14ac:dyDescent="0.25">
      <c r="A2310" s="254" t="s">
        <v>8521</v>
      </c>
      <c r="B2310" s="254" t="s">
        <v>7219</v>
      </c>
      <c r="C2310" s="255">
        <v>2</v>
      </c>
      <c r="D2310" s="255">
        <v>2</v>
      </c>
      <c r="E2310" s="69">
        <v>0</v>
      </c>
      <c r="F2310" s="69">
        <v>2</v>
      </c>
      <c r="G2310" s="69">
        <v>0</v>
      </c>
      <c r="H2310" s="69">
        <v>0</v>
      </c>
      <c r="I2310" s="69">
        <v>0</v>
      </c>
      <c r="J2310" s="69">
        <f t="shared" si="337"/>
        <v>2</v>
      </c>
      <c r="S2310" s="64" t="s">
        <v>8486</v>
      </c>
      <c r="T2310" s="64">
        <v>3</v>
      </c>
      <c r="U2310" s="64">
        <v>22</v>
      </c>
      <c r="V2310" s="64">
        <v>4</v>
      </c>
      <c r="W2310" s="64">
        <v>40</v>
      </c>
      <c r="X2310" s="64">
        <v>0</v>
      </c>
      <c r="Y2310" s="64">
        <f t="shared" si="339"/>
        <v>69</v>
      </c>
      <c r="AL2310" s="60" t="s">
        <v>8595</v>
      </c>
      <c r="AM2310" s="66">
        <v>0</v>
      </c>
      <c r="AN2310" s="66">
        <v>0</v>
      </c>
      <c r="AO2310" s="66">
        <v>0</v>
      </c>
      <c r="AP2310" s="66">
        <v>0</v>
      </c>
      <c r="AQ2310" s="66">
        <v>0</v>
      </c>
      <c r="AR2310" s="66">
        <v>415</v>
      </c>
      <c r="AS2310" s="66">
        <v>435</v>
      </c>
      <c r="AT2310" s="119">
        <v>345</v>
      </c>
      <c r="AU2310" s="119">
        <v>433</v>
      </c>
      <c r="AV2310" s="66">
        <v>457</v>
      </c>
      <c r="AW2310" s="66">
        <v>568</v>
      </c>
      <c r="BV2310" s="60"/>
    </row>
    <row r="2311" spans="1:74" x14ac:dyDescent="0.25">
      <c r="A2311" s="254" t="s">
        <v>8521</v>
      </c>
      <c r="B2311" s="254" t="s">
        <v>924</v>
      </c>
      <c r="C2311" s="255">
        <v>200</v>
      </c>
      <c r="D2311" s="255">
        <v>198</v>
      </c>
      <c r="E2311" s="69">
        <v>34</v>
      </c>
      <c r="F2311" s="69">
        <v>55</v>
      </c>
      <c r="G2311" s="69">
        <v>52</v>
      </c>
      <c r="H2311" s="69">
        <v>46</v>
      </c>
      <c r="I2311" s="69">
        <v>10</v>
      </c>
      <c r="J2311" s="69">
        <f t="shared" si="337"/>
        <v>197</v>
      </c>
      <c r="L2311" s="62">
        <v>312</v>
      </c>
      <c r="S2311" s="64" t="s">
        <v>8487</v>
      </c>
      <c r="T2311" s="64">
        <v>0</v>
      </c>
      <c r="U2311" s="64">
        <v>1</v>
      </c>
      <c r="V2311" s="64">
        <v>0</v>
      </c>
      <c r="W2311" s="64">
        <v>0</v>
      </c>
      <c r="X2311" s="64">
        <v>0</v>
      </c>
      <c r="Y2311" s="64">
        <f t="shared" si="339"/>
        <v>1</v>
      </c>
      <c r="AL2311" s="60" t="s">
        <v>8715</v>
      </c>
      <c r="AM2311" s="66">
        <v>0</v>
      </c>
      <c r="AN2311" s="66">
        <v>0</v>
      </c>
      <c r="AO2311" s="66">
        <v>0</v>
      </c>
      <c r="AP2311" s="66">
        <v>0</v>
      </c>
      <c r="AQ2311" s="66">
        <v>2</v>
      </c>
      <c r="AR2311" s="66">
        <v>15</v>
      </c>
      <c r="AS2311" s="66">
        <v>39</v>
      </c>
      <c r="AT2311" s="119">
        <v>174</v>
      </c>
      <c r="AU2311" s="119">
        <v>257</v>
      </c>
      <c r="AV2311" s="66">
        <v>409</v>
      </c>
      <c r="AW2311" s="66">
        <v>233</v>
      </c>
      <c r="BV2311" s="60"/>
    </row>
    <row r="2312" spans="1:74" x14ac:dyDescent="0.25">
      <c r="A2312" s="256" t="s">
        <v>8541</v>
      </c>
      <c r="B2312" s="256" t="s">
        <v>2680</v>
      </c>
      <c r="C2312" s="257">
        <v>1</v>
      </c>
      <c r="D2312" s="257">
        <v>1</v>
      </c>
      <c r="E2312" s="92">
        <v>0</v>
      </c>
      <c r="F2312" s="92">
        <v>1</v>
      </c>
      <c r="G2312" s="92">
        <v>0</v>
      </c>
      <c r="H2312" s="92">
        <v>0</v>
      </c>
      <c r="I2312" s="92">
        <v>0</v>
      </c>
      <c r="J2312" s="92">
        <f t="shared" si="337"/>
        <v>1</v>
      </c>
      <c r="K2312" s="190"/>
      <c r="L2312" s="233"/>
      <c r="T2312" s="60">
        <f>SUM(T2304:T2311)</f>
        <v>5</v>
      </c>
      <c r="U2312" s="60">
        <f>SUM(U2304:U2311)</f>
        <v>40</v>
      </c>
      <c r="V2312" s="60">
        <f>SUM(V2304:V2311)</f>
        <v>5</v>
      </c>
      <c r="W2312" s="60">
        <f>SUM(W2304:W2311)</f>
        <v>62</v>
      </c>
      <c r="X2312" s="60">
        <f>SUM(X2304:X2311)</f>
        <v>0</v>
      </c>
      <c r="Y2312" s="64">
        <f t="shared" si="339"/>
        <v>112</v>
      </c>
      <c r="AL2312" s="60" t="s">
        <v>8598</v>
      </c>
      <c r="AM2312" s="66">
        <v>0</v>
      </c>
      <c r="AN2312" s="66">
        <v>0</v>
      </c>
      <c r="AO2312" s="66">
        <v>0</v>
      </c>
      <c r="AP2312" s="66">
        <v>0</v>
      </c>
      <c r="AQ2312" s="66">
        <v>0</v>
      </c>
      <c r="AR2312" s="66">
        <v>0</v>
      </c>
      <c r="AS2312" s="66">
        <v>0</v>
      </c>
      <c r="AT2312" s="66">
        <v>0</v>
      </c>
      <c r="AU2312" s="66">
        <v>0</v>
      </c>
      <c r="AV2312" s="66">
        <v>2</v>
      </c>
      <c r="AW2312" s="66">
        <v>10</v>
      </c>
      <c r="BV2312" s="60"/>
    </row>
    <row r="2313" spans="1:74" x14ac:dyDescent="0.25">
      <c r="A2313" s="259" t="s">
        <v>8541</v>
      </c>
      <c r="B2313" s="259" t="s">
        <v>1641</v>
      </c>
      <c r="C2313" s="257">
        <v>1</v>
      </c>
      <c r="D2313" s="260">
        <v>1</v>
      </c>
      <c r="E2313" s="262">
        <v>0</v>
      </c>
      <c r="F2313" s="262">
        <v>1</v>
      </c>
      <c r="G2313" s="92">
        <v>0</v>
      </c>
      <c r="H2313" s="262">
        <v>0</v>
      </c>
      <c r="I2313" s="92">
        <v>0</v>
      </c>
      <c r="J2313" s="92">
        <f t="shared" si="337"/>
        <v>1</v>
      </c>
      <c r="K2313" s="190"/>
      <c r="L2313" s="233"/>
      <c r="AL2313" s="60" t="s">
        <v>8724</v>
      </c>
      <c r="AM2313" s="66">
        <v>0</v>
      </c>
      <c r="AN2313" s="66">
        <v>0</v>
      </c>
      <c r="AO2313" s="66">
        <v>0</v>
      </c>
      <c r="AP2313" s="66">
        <v>0</v>
      </c>
      <c r="AQ2313" s="66">
        <v>0</v>
      </c>
      <c r="AR2313" s="66">
        <v>0</v>
      </c>
      <c r="AS2313" s="66">
        <v>0</v>
      </c>
      <c r="AT2313" s="66">
        <v>0</v>
      </c>
      <c r="AU2313" s="66">
        <v>0</v>
      </c>
      <c r="AV2313" s="66">
        <v>1</v>
      </c>
      <c r="AW2313" s="66">
        <v>7</v>
      </c>
      <c r="BV2313" s="60"/>
    </row>
    <row r="2314" spans="1:74" x14ac:dyDescent="0.25">
      <c r="A2314" s="261" t="s">
        <v>8541</v>
      </c>
      <c r="B2314" s="261" t="s">
        <v>924</v>
      </c>
      <c r="C2314" s="257">
        <v>6</v>
      </c>
      <c r="D2314" s="200">
        <v>6</v>
      </c>
      <c r="E2314" s="92">
        <v>0</v>
      </c>
      <c r="F2314" s="92">
        <v>4</v>
      </c>
      <c r="G2314" s="92">
        <v>0</v>
      </c>
      <c r="H2314" s="92">
        <v>2</v>
      </c>
      <c r="I2314" s="92">
        <v>0</v>
      </c>
      <c r="J2314" s="92">
        <f t="shared" si="337"/>
        <v>6</v>
      </c>
      <c r="K2314" s="190"/>
      <c r="L2314" s="233">
        <v>8</v>
      </c>
      <c r="S2314" s="64" t="s">
        <v>8511</v>
      </c>
      <c r="T2314" s="64" t="s">
        <v>115</v>
      </c>
      <c r="U2314" s="64" t="s">
        <v>135</v>
      </c>
      <c r="V2314" s="64" t="s">
        <v>139</v>
      </c>
      <c r="W2314" s="64" t="s">
        <v>121</v>
      </c>
      <c r="X2314" s="64" t="s">
        <v>667</v>
      </c>
      <c r="Y2314" s="64" t="s">
        <v>8512</v>
      </c>
      <c r="BV2314" s="60"/>
    </row>
    <row r="2315" spans="1:74" x14ac:dyDescent="0.25">
      <c r="A2315" s="266" t="s">
        <v>8509</v>
      </c>
      <c r="B2315" s="64"/>
      <c r="C2315" s="69">
        <f t="shared" ref="C2315:J2315" si="340">SUM(C2292:C2314)</f>
        <v>1055</v>
      </c>
      <c r="D2315" s="69">
        <f t="shared" si="340"/>
        <v>1014</v>
      </c>
      <c r="E2315" s="69">
        <f t="shared" si="340"/>
        <v>42</v>
      </c>
      <c r="F2315" s="69">
        <f t="shared" si="340"/>
        <v>134</v>
      </c>
      <c r="G2315" s="69">
        <f t="shared" si="340"/>
        <v>61</v>
      </c>
      <c r="H2315" s="69">
        <f t="shared" si="340"/>
        <v>198</v>
      </c>
      <c r="I2315" s="69">
        <f t="shared" si="340"/>
        <v>578</v>
      </c>
      <c r="J2315" s="70">
        <f t="shared" si="340"/>
        <v>1013</v>
      </c>
      <c r="K2315" s="62"/>
      <c r="L2315" s="62">
        <f>SUM(L2292:L2314)</f>
        <v>1013</v>
      </c>
      <c r="S2315" s="64" t="s">
        <v>8733</v>
      </c>
      <c r="T2315" s="64">
        <v>0</v>
      </c>
      <c r="U2315" s="64">
        <v>2</v>
      </c>
      <c r="V2315" s="64">
        <v>0</v>
      </c>
      <c r="W2315" s="64">
        <v>0</v>
      </c>
      <c r="X2315" s="64">
        <v>0</v>
      </c>
      <c r="Y2315" s="64">
        <f t="shared" ref="Y2315:Y2323" si="341">SUM(T2315:W2315)</f>
        <v>2</v>
      </c>
      <c r="BV2315" s="60"/>
    </row>
    <row r="2316" spans="1:74" x14ac:dyDescent="0.25">
      <c r="S2316" s="64" t="s">
        <v>8734</v>
      </c>
      <c r="T2316" s="64">
        <v>0</v>
      </c>
      <c r="U2316" s="64">
        <v>0</v>
      </c>
      <c r="V2316" s="64">
        <v>0</v>
      </c>
      <c r="W2316" s="64">
        <v>0</v>
      </c>
      <c r="X2316" s="64">
        <v>0</v>
      </c>
      <c r="Y2316" s="64">
        <f t="shared" si="341"/>
        <v>0</v>
      </c>
      <c r="BV2316" s="60"/>
    </row>
    <row r="2317" spans="1:74" x14ac:dyDescent="0.25">
      <c r="S2317" s="64" t="s">
        <v>8735</v>
      </c>
      <c r="T2317" s="64">
        <v>0</v>
      </c>
      <c r="U2317" s="64">
        <v>0</v>
      </c>
      <c r="V2317" s="64">
        <v>0</v>
      </c>
      <c r="W2317" s="64">
        <v>0</v>
      </c>
      <c r="X2317" s="64">
        <v>0</v>
      </c>
      <c r="Y2317" s="64">
        <f t="shared" si="341"/>
        <v>0</v>
      </c>
      <c r="BV2317" s="60"/>
    </row>
    <row r="2318" spans="1:74" x14ac:dyDescent="0.25">
      <c r="S2318" s="64" t="s">
        <v>8483</v>
      </c>
      <c r="T2318" s="64">
        <v>0</v>
      </c>
      <c r="U2318" s="64">
        <v>0</v>
      </c>
      <c r="V2318" s="64">
        <v>0</v>
      </c>
      <c r="W2318" s="64">
        <v>1</v>
      </c>
      <c r="X2318" s="64">
        <v>0</v>
      </c>
      <c r="Y2318" s="64">
        <f t="shared" si="341"/>
        <v>1</v>
      </c>
      <c r="BV2318" s="60"/>
    </row>
    <row r="2319" spans="1:74" x14ac:dyDescent="0.25">
      <c r="S2319" s="64" t="s">
        <v>8484</v>
      </c>
      <c r="T2319" s="64">
        <v>2</v>
      </c>
      <c r="U2319" s="64">
        <v>9</v>
      </c>
      <c r="V2319" s="64">
        <v>1</v>
      </c>
      <c r="W2319" s="64">
        <v>25</v>
      </c>
      <c r="X2319" s="64">
        <v>0</v>
      </c>
      <c r="Y2319" s="64">
        <f t="shared" si="341"/>
        <v>37</v>
      </c>
      <c r="BV2319" s="60"/>
    </row>
    <row r="2320" spans="1:74" x14ac:dyDescent="0.25">
      <c r="S2320" s="64" t="s">
        <v>8485</v>
      </c>
      <c r="T2320" s="64">
        <v>1</v>
      </c>
      <c r="U2320" s="64">
        <v>18</v>
      </c>
      <c r="V2320" s="64">
        <v>3</v>
      </c>
      <c r="W2320" s="64">
        <v>21</v>
      </c>
      <c r="X2320" s="64">
        <v>568</v>
      </c>
      <c r="Y2320" s="64">
        <f t="shared" si="341"/>
        <v>43</v>
      </c>
      <c r="BV2320" s="60"/>
    </row>
    <row r="2321" spans="1:74" x14ac:dyDescent="0.25">
      <c r="S2321" s="64" t="s">
        <v>8486</v>
      </c>
      <c r="T2321" s="64">
        <v>34</v>
      </c>
      <c r="U2321" s="64">
        <v>60</v>
      </c>
      <c r="V2321" s="64">
        <v>52</v>
      </c>
      <c r="W2321" s="64">
        <v>87</v>
      </c>
      <c r="X2321" s="64">
        <v>10</v>
      </c>
      <c r="Y2321" s="64">
        <f t="shared" si="341"/>
        <v>233</v>
      </c>
      <c r="BV2321" s="60"/>
    </row>
    <row r="2322" spans="1:74" x14ac:dyDescent="0.25">
      <c r="S2322" s="64" t="s">
        <v>8487</v>
      </c>
      <c r="T2322" s="64">
        <v>0</v>
      </c>
      <c r="U2322" s="64">
        <v>5</v>
      </c>
      <c r="V2322" s="64">
        <v>0</v>
      </c>
      <c r="W2322" s="64">
        <v>2</v>
      </c>
      <c r="X2322" s="64">
        <v>0</v>
      </c>
      <c r="Y2322" s="64">
        <f t="shared" si="341"/>
        <v>7</v>
      </c>
      <c r="BV2322" s="60"/>
    </row>
    <row r="2323" spans="1:74" x14ac:dyDescent="0.25">
      <c r="T2323" s="60">
        <f>SUM(T2315:T2322)</f>
        <v>37</v>
      </c>
      <c r="U2323" s="60">
        <f>SUM(U2315:U2322)</f>
        <v>94</v>
      </c>
      <c r="V2323" s="60">
        <f>SUM(V2315:V2322)</f>
        <v>56</v>
      </c>
      <c r="W2323" s="60">
        <f>SUM(W2315:W2322)</f>
        <v>136</v>
      </c>
      <c r="X2323" s="60">
        <f>SUM(X2315:X2322)</f>
        <v>578</v>
      </c>
      <c r="Y2323" s="64">
        <f t="shared" si="341"/>
        <v>323</v>
      </c>
      <c r="BR2323" s="60"/>
      <c r="BV2323" s="60"/>
    </row>
    <row r="2327" spans="1:74" ht="39.6" x14ac:dyDescent="0.25">
      <c r="A2327" s="253" t="s">
        <v>8601</v>
      </c>
      <c r="B2327" s="253" t="s">
        <v>7388</v>
      </c>
      <c r="C2327" s="253" t="s">
        <v>8472</v>
      </c>
      <c r="D2327" s="253" t="s">
        <v>8496</v>
      </c>
      <c r="E2327" s="253" t="s">
        <v>8497</v>
      </c>
      <c r="F2327" s="253" t="s">
        <v>8498</v>
      </c>
      <c r="G2327" s="253" t="s">
        <v>8499</v>
      </c>
      <c r="H2327" s="253" t="s">
        <v>8500</v>
      </c>
      <c r="I2327" s="253" t="s">
        <v>8501</v>
      </c>
      <c r="J2327" s="67" t="s">
        <v>8509</v>
      </c>
      <c r="L2327" s="79" t="s">
        <v>8777</v>
      </c>
      <c r="S2327" s="60" t="s">
        <v>8601</v>
      </c>
      <c r="AL2327" s="66" t="s">
        <v>8566</v>
      </c>
      <c r="AM2327" s="119" t="s">
        <v>8601</v>
      </c>
      <c r="AN2327" s="66"/>
      <c r="AO2327" s="66"/>
      <c r="AP2327" s="66"/>
      <c r="BR2327" s="60"/>
      <c r="BV2327" s="60"/>
    </row>
    <row r="2328" spans="1:74" x14ac:dyDescent="0.25">
      <c r="A2328" s="269" t="s">
        <v>8740</v>
      </c>
      <c r="B2328" s="270" t="s">
        <v>1641</v>
      </c>
      <c r="C2328" s="163">
        <v>2</v>
      </c>
      <c r="D2328" s="271">
        <v>1</v>
      </c>
      <c r="E2328" s="163">
        <v>0</v>
      </c>
      <c r="F2328" s="163">
        <v>1</v>
      </c>
      <c r="G2328" s="163">
        <v>0</v>
      </c>
      <c r="H2328" s="163">
        <v>0</v>
      </c>
      <c r="I2328" s="163">
        <v>0</v>
      </c>
      <c r="J2328" s="68">
        <f t="shared" ref="J2328:J2345" si="342">SUM(E2328:I2328)</f>
        <v>1</v>
      </c>
      <c r="L2328" s="221">
        <v>1</v>
      </c>
      <c r="S2328" s="64" t="s">
        <v>8505</v>
      </c>
      <c r="T2328" s="64" t="s">
        <v>115</v>
      </c>
      <c r="U2328" s="64" t="s">
        <v>135</v>
      </c>
      <c r="V2328" s="64" t="s">
        <v>139</v>
      </c>
      <c r="W2328" s="64" t="s">
        <v>121</v>
      </c>
      <c r="X2328" s="64" t="s">
        <v>667</v>
      </c>
      <c r="Y2328" s="64" t="s">
        <v>8</v>
      </c>
      <c r="AL2328" s="60" t="s">
        <v>8692</v>
      </c>
      <c r="AM2328" s="66"/>
      <c r="AN2328" s="66"/>
      <c r="AO2328" s="66"/>
      <c r="AP2328" s="66"/>
      <c r="BR2328" s="60"/>
      <c r="BV2328" s="60"/>
    </row>
    <row r="2329" spans="1:74" x14ac:dyDescent="0.25">
      <c r="A2329" s="269" t="s">
        <v>8741</v>
      </c>
      <c r="B2329" s="270" t="s">
        <v>1641</v>
      </c>
      <c r="C2329" s="163">
        <v>2</v>
      </c>
      <c r="D2329" s="271">
        <v>1</v>
      </c>
      <c r="E2329" s="163">
        <v>0</v>
      </c>
      <c r="F2329" s="163">
        <v>1</v>
      </c>
      <c r="G2329" s="163">
        <v>0</v>
      </c>
      <c r="H2329" s="163">
        <v>0</v>
      </c>
      <c r="I2329" s="163">
        <v>0</v>
      </c>
      <c r="J2329" s="68">
        <f t="shared" si="342"/>
        <v>1</v>
      </c>
      <c r="L2329" s="221">
        <v>1</v>
      </c>
      <c r="S2329" s="64" t="s">
        <v>8733</v>
      </c>
      <c r="T2329" s="64">
        <v>0</v>
      </c>
      <c r="U2329" s="64">
        <v>1</v>
      </c>
      <c r="V2329" s="64">
        <v>0</v>
      </c>
      <c r="W2329" s="64">
        <v>0</v>
      </c>
      <c r="X2329" s="64">
        <v>0</v>
      </c>
      <c r="Y2329" s="64">
        <f t="shared" ref="Y2329:Y2337" si="343">SUM(T2329:X2329)</f>
        <v>1</v>
      </c>
      <c r="Z2329" s="272"/>
      <c r="AL2329" s="60" t="s">
        <v>8694</v>
      </c>
      <c r="AM2329" s="66"/>
      <c r="AN2329" s="66"/>
      <c r="AO2329" s="66"/>
      <c r="AP2329" s="66"/>
      <c r="BR2329" s="60"/>
      <c r="BV2329" s="60"/>
    </row>
    <row r="2330" spans="1:74" x14ac:dyDescent="0.25">
      <c r="A2330" s="273" t="s">
        <v>8742</v>
      </c>
      <c r="B2330" s="274" t="s">
        <v>1641</v>
      </c>
      <c r="C2330" s="172">
        <v>2</v>
      </c>
      <c r="D2330" s="275">
        <v>1</v>
      </c>
      <c r="E2330" s="172">
        <v>0</v>
      </c>
      <c r="F2330" s="172">
        <v>1</v>
      </c>
      <c r="G2330" s="172">
        <v>0</v>
      </c>
      <c r="H2330" s="172">
        <v>0</v>
      </c>
      <c r="I2330" s="172">
        <v>0</v>
      </c>
      <c r="J2330" s="276">
        <f t="shared" si="342"/>
        <v>1</v>
      </c>
      <c r="K2330" s="190"/>
      <c r="L2330" s="233">
        <v>1</v>
      </c>
      <c r="S2330" s="64" t="s">
        <v>8734</v>
      </c>
      <c r="T2330" s="64">
        <v>0</v>
      </c>
      <c r="U2330" s="64">
        <v>1</v>
      </c>
      <c r="V2330" s="64">
        <v>0</v>
      </c>
      <c r="W2330" s="64">
        <v>0</v>
      </c>
      <c r="X2330" s="64">
        <v>0</v>
      </c>
      <c r="Y2330" s="64">
        <f t="shared" si="343"/>
        <v>1</v>
      </c>
      <c r="Z2330" s="272"/>
      <c r="AM2330" s="66"/>
      <c r="AN2330" s="66"/>
      <c r="AO2330" s="66"/>
      <c r="AP2330" s="66"/>
      <c r="BR2330" s="60"/>
      <c r="BV2330" s="60"/>
    </row>
    <row r="2331" spans="1:74" ht="22.8" x14ac:dyDescent="0.25">
      <c r="A2331" s="269" t="s">
        <v>8738</v>
      </c>
      <c r="B2331" s="270" t="s">
        <v>1641</v>
      </c>
      <c r="C2331" s="163">
        <v>2</v>
      </c>
      <c r="D2331" s="271">
        <v>1</v>
      </c>
      <c r="E2331" s="163">
        <v>0</v>
      </c>
      <c r="F2331" s="163">
        <v>1</v>
      </c>
      <c r="G2331" s="163">
        <v>0</v>
      </c>
      <c r="H2331" s="163">
        <v>0</v>
      </c>
      <c r="I2331" s="163">
        <v>0</v>
      </c>
      <c r="J2331" s="68">
        <f t="shared" si="342"/>
        <v>1</v>
      </c>
      <c r="L2331" s="221">
        <v>4</v>
      </c>
      <c r="S2331" s="64" t="s">
        <v>8735</v>
      </c>
      <c r="T2331" s="64">
        <v>0</v>
      </c>
      <c r="U2331" s="64">
        <v>1</v>
      </c>
      <c r="V2331" s="64">
        <v>0</v>
      </c>
      <c r="W2331" s="64">
        <v>0</v>
      </c>
      <c r="X2331" s="64">
        <v>0</v>
      </c>
      <c r="Y2331" s="64">
        <f t="shared" si="343"/>
        <v>1</v>
      </c>
      <c r="Z2331" s="272"/>
      <c r="AL2331" s="60" t="s">
        <v>5</v>
      </c>
      <c r="AM2331" s="60" t="s">
        <v>8698</v>
      </c>
      <c r="AN2331" s="60" t="s">
        <v>8699</v>
      </c>
      <c r="AO2331" s="60" t="s">
        <v>8700</v>
      </c>
      <c r="AP2331" s="60" t="s">
        <v>8597</v>
      </c>
      <c r="AQ2331" s="60" t="s">
        <v>8592</v>
      </c>
      <c r="AR2331" s="60" t="s">
        <v>8701</v>
      </c>
      <c r="AS2331" s="60" t="s">
        <v>8702</v>
      </c>
      <c r="AT2331" s="119" t="s">
        <v>8703</v>
      </c>
      <c r="AU2331" s="119" t="s">
        <v>8600</v>
      </c>
      <c r="AV2331" s="60" t="s">
        <v>8601</v>
      </c>
      <c r="BR2331" s="60"/>
      <c r="BV2331" s="60"/>
    </row>
    <row r="2332" spans="1:74" x14ac:dyDescent="0.25">
      <c r="A2332" s="269" t="s">
        <v>8738</v>
      </c>
      <c r="B2332" s="270" t="s">
        <v>924</v>
      </c>
      <c r="C2332" s="163">
        <v>3</v>
      </c>
      <c r="D2332" s="271">
        <v>3</v>
      </c>
      <c r="E2332" s="163">
        <v>0</v>
      </c>
      <c r="F2332" s="163">
        <v>3</v>
      </c>
      <c r="G2332" s="163">
        <v>0</v>
      </c>
      <c r="H2332" s="163">
        <v>0</v>
      </c>
      <c r="I2332" s="163">
        <v>0</v>
      </c>
      <c r="J2332" s="68">
        <f t="shared" si="342"/>
        <v>3</v>
      </c>
      <c r="S2332" s="64" t="s">
        <v>8483</v>
      </c>
      <c r="T2332" s="64">
        <v>0</v>
      </c>
      <c r="U2332" s="64">
        <v>4</v>
      </c>
      <c r="V2332" s="64">
        <v>0</v>
      </c>
      <c r="W2332" s="64">
        <v>0</v>
      </c>
      <c r="X2332" s="64">
        <v>0</v>
      </c>
      <c r="Y2332" s="64">
        <f t="shared" si="343"/>
        <v>4</v>
      </c>
      <c r="AL2332" s="60" t="s">
        <v>8582</v>
      </c>
      <c r="AM2332" s="66">
        <v>0</v>
      </c>
      <c r="AN2332" s="66">
        <v>0</v>
      </c>
      <c r="AO2332" s="66">
        <v>0</v>
      </c>
      <c r="AP2332" s="66">
        <v>0</v>
      </c>
      <c r="AQ2332" s="66">
        <v>0</v>
      </c>
      <c r="AR2332" s="66">
        <v>0</v>
      </c>
      <c r="AS2332" s="66">
        <v>0</v>
      </c>
      <c r="AT2332" s="119">
        <v>0</v>
      </c>
      <c r="AU2332" s="119">
        <v>0</v>
      </c>
      <c r="AV2332" s="66">
        <v>0</v>
      </c>
      <c r="BR2332" s="60"/>
      <c r="BV2332" s="60"/>
    </row>
    <row r="2333" spans="1:74" x14ac:dyDescent="0.25">
      <c r="A2333" s="273" t="s">
        <v>8545</v>
      </c>
      <c r="B2333" s="274" t="s">
        <v>2680</v>
      </c>
      <c r="C2333" s="172">
        <v>4</v>
      </c>
      <c r="D2333" s="275">
        <v>4</v>
      </c>
      <c r="E2333" s="172">
        <v>0</v>
      </c>
      <c r="F2333" s="172">
        <v>3</v>
      </c>
      <c r="G2333" s="172">
        <v>0</v>
      </c>
      <c r="H2333" s="172">
        <v>1</v>
      </c>
      <c r="I2333" s="172">
        <v>0</v>
      </c>
      <c r="J2333" s="276">
        <f t="shared" si="342"/>
        <v>4</v>
      </c>
      <c r="K2333" s="190"/>
      <c r="L2333" s="233">
        <v>62</v>
      </c>
      <c r="S2333" s="64" t="s">
        <v>8484</v>
      </c>
      <c r="T2333" s="64">
        <v>0</v>
      </c>
      <c r="U2333" s="64">
        <v>27</v>
      </c>
      <c r="V2333" s="64">
        <v>8</v>
      </c>
      <c r="W2333" s="64">
        <v>21</v>
      </c>
      <c r="X2333" s="64">
        <v>6</v>
      </c>
      <c r="Y2333" s="64">
        <f t="shared" si="343"/>
        <v>62</v>
      </c>
      <c r="AL2333" s="60" t="s">
        <v>8583</v>
      </c>
      <c r="AM2333" s="66">
        <v>0</v>
      </c>
      <c r="AN2333" s="66">
        <v>0</v>
      </c>
      <c r="AO2333" s="66">
        <v>0</v>
      </c>
      <c r="AP2333" s="66">
        <v>0</v>
      </c>
      <c r="AQ2333" s="66">
        <v>0</v>
      </c>
      <c r="AR2333" s="66">
        <v>0</v>
      </c>
      <c r="AS2333" s="66">
        <v>0</v>
      </c>
      <c r="AT2333" s="119">
        <v>0</v>
      </c>
      <c r="AU2333" s="119">
        <v>0</v>
      </c>
      <c r="AV2333" s="66">
        <v>0</v>
      </c>
      <c r="BR2333" s="60"/>
      <c r="BV2333" s="60"/>
    </row>
    <row r="2334" spans="1:74" x14ac:dyDescent="0.25">
      <c r="A2334" s="273" t="s">
        <v>8545</v>
      </c>
      <c r="B2334" s="274" t="s">
        <v>1641</v>
      </c>
      <c r="C2334" s="172">
        <v>4</v>
      </c>
      <c r="D2334" s="275">
        <v>3</v>
      </c>
      <c r="E2334" s="172">
        <v>0</v>
      </c>
      <c r="F2334" s="172">
        <v>2</v>
      </c>
      <c r="G2334" s="172">
        <v>0</v>
      </c>
      <c r="H2334" s="172">
        <v>1</v>
      </c>
      <c r="I2334" s="172">
        <v>0</v>
      </c>
      <c r="J2334" s="276">
        <f t="shared" si="342"/>
        <v>3</v>
      </c>
      <c r="K2334" s="190"/>
      <c r="L2334" s="233"/>
      <c r="S2334" s="64" t="s">
        <v>8485</v>
      </c>
      <c r="T2334" s="64">
        <v>1</v>
      </c>
      <c r="U2334" s="64">
        <v>40</v>
      </c>
      <c r="V2334" s="64">
        <v>12</v>
      </c>
      <c r="W2334" s="64">
        <v>49</v>
      </c>
      <c r="X2334" s="64">
        <v>457</v>
      </c>
      <c r="Y2334" s="64">
        <f t="shared" si="343"/>
        <v>559</v>
      </c>
      <c r="AL2334" s="60" t="s">
        <v>8584</v>
      </c>
      <c r="AM2334" s="66">
        <v>0</v>
      </c>
      <c r="AN2334" s="66">
        <v>0</v>
      </c>
      <c r="AO2334" s="66">
        <v>0</v>
      </c>
      <c r="AP2334" s="66">
        <v>0</v>
      </c>
      <c r="AQ2334" s="66">
        <v>0</v>
      </c>
      <c r="AR2334" s="66">
        <v>0</v>
      </c>
      <c r="AS2334" s="66">
        <v>0</v>
      </c>
      <c r="AT2334" s="119">
        <v>0</v>
      </c>
      <c r="AU2334" s="119">
        <v>0</v>
      </c>
      <c r="AV2334" s="66">
        <v>0</v>
      </c>
      <c r="BR2334" s="60"/>
      <c r="BV2334" s="60"/>
    </row>
    <row r="2335" spans="1:74" x14ac:dyDescent="0.25">
      <c r="A2335" s="273" t="s">
        <v>8545</v>
      </c>
      <c r="B2335" s="274" t="s">
        <v>924</v>
      </c>
      <c r="C2335" s="277">
        <v>55</v>
      </c>
      <c r="D2335" s="275">
        <v>55</v>
      </c>
      <c r="E2335" s="172">
        <v>0</v>
      </c>
      <c r="F2335" s="172">
        <v>22</v>
      </c>
      <c r="G2335" s="172">
        <v>8</v>
      </c>
      <c r="H2335" s="172">
        <v>19</v>
      </c>
      <c r="I2335" s="172">
        <v>6</v>
      </c>
      <c r="J2335" s="276">
        <f t="shared" si="342"/>
        <v>55</v>
      </c>
      <c r="K2335" s="190"/>
      <c r="L2335" s="233"/>
      <c r="S2335" s="64" t="s">
        <v>8486</v>
      </c>
      <c r="T2335" s="64">
        <v>69</v>
      </c>
      <c r="U2335" s="64">
        <v>151</v>
      </c>
      <c r="V2335" s="64">
        <v>136</v>
      </c>
      <c r="W2335" s="64">
        <v>141</v>
      </c>
      <c r="X2335" s="64">
        <v>2</v>
      </c>
      <c r="Y2335" s="64">
        <f t="shared" si="343"/>
        <v>499</v>
      </c>
      <c r="AL2335" s="60" t="s">
        <v>8585</v>
      </c>
      <c r="AM2335" s="66">
        <v>0</v>
      </c>
      <c r="AN2335" s="66">
        <v>0</v>
      </c>
      <c r="AO2335" s="66">
        <v>0</v>
      </c>
      <c r="AP2335" s="66">
        <v>0</v>
      </c>
      <c r="AQ2335" s="66">
        <v>0</v>
      </c>
      <c r="AR2335" s="66">
        <v>0</v>
      </c>
      <c r="AS2335" s="66">
        <v>0</v>
      </c>
      <c r="AT2335" s="119">
        <v>0</v>
      </c>
      <c r="AU2335" s="119">
        <v>0</v>
      </c>
      <c r="AV2335" s="66">
        <v>0</v>
      </c>
      <c r="BR2335" s="60"/>
      <c r="BV2335" s="60"/>
    </row>
    <row r="2336" spans="1:74" x14ac:dyDescent="0.25">
      <c r="A2336" s="269" t="s">
        <v>8546</v>
      </c>
      <c r="B2336" s="270" t="s">
        <v>2680</v>
      </c>
      <c r="C2336" s="163">
        <v>42</v>
      </c>
      <c r="D2336" s="271">
        <v>42</v>
      </c>
      <c r="E2336" s="163">
        <v>0</v>
      </c>
      <c r="F2336" s="163">
        <v>17</v>
      </c>
      <c r="G2336" s="163">
        <v>8</v>
      </c>
      <c r="H2336" s="163">
        <v>17</v>
      </c>
      <c r="I2336" s="163">
        <v>0</v>
      </c>
      <c r="J2336" s="68">
        <f t="shared" si="342"/>
        <v>42</v>
      </c>
      <c r="L2336" s="221">
        <v>559</v>
      </c>
      <c r="S2336" s="64" t="s">
        <v>8487</v>
      </c>
      <c r="T2336" s="64">
        <v>0</v>
      </c>
      <c r="U2336" s="64">
        <v>1</v>
      </c>
      <c r="V2336" s="64">
        <v>0</v>
      </c>
      <c r="W2336" s="64">
        <v>0</v>
      </c>
      <c r="X2336" s="64">
        <v>0</v>
      </c>
      <c r="Y2336" s="64">
        <f t="shared" si="343"/>
        <v>1</v>
      </c>
      <c r="AM2336" s="66"/>
      <c r="AN2336" s="66"/>
      <c r="AO2336" s="66"/>
      <c r="AP2336" s="66"/>
      <c r="AQ2336" s="66"/>
      <c r="AR2336" s="66"/>
      <c r="AS2336" s="66"/>
      <c r="AT2336" s="119"/>
      <c r="AU2336" s="119"/>
      <c r="BR2336" s="60"/>
      <c r="BV2336" s="60"/>
    </row>
    <row r="2337" spans="1:74" x14ac:dyDescent="0.25">
      <c r="A2337" s="269" t="s">
        <v>8546</v>
      </c>
      <c r="B2337" s="270" t="s">
        <v>1641</v>
      </c>
      <c r="C2337" s="163">
        <v>49</v>
      </c>
      <c r="D2337" s="271">
        <v>48</v>
      </c>
      <c r="E2337" s="163">
        <v>0</v>
      </c>
      <c r="F2337" s="163">
        <v>3</v>
      </c>
      <c r="G2337" s="163">
        <v>0</v>
      </c>
      <c r="H2337" s="163">
        <v>3</v>
      </c>
      <c r="I2337" s="163">
        <v>42</v>
      </c>
      <c r="J2337" s="68">
        <f t="shared" si="342"/>
        <v>48</v>
      </c>
      <c r="T2337" s="60">
        <f>SUM(T2329:T2336)</f>
        <v>70</v>
      </c>
      <c r="U2337" s="60">
        <f>SUM(U2329:U2336)</f>
        <v>226</v>
      </c>
      <c r="V2337" s="60">
        <f>SUM(V2329:V2336)</f>
        <v>156</v>
      </c>
      <c r="W2337" s="60">
        <f>SUM(W2329:W2336)</f>
        <v>211</v>
      </c>
      <c r="X2337" s="60">
        <f>SUM(X2329:X2336)</f>
        <v>465</v>
      </c>
      <c r="Y2337" s="64">
        <f t="shared" si="343"/>
        <v>1128</v>
      </c>
      <c r="AT2337" s="119"/>
      <c r="AU2337" s="119"/>
      <c r="BR2337" s="60"/>
      <c r="BV2337" s="60"/>
    </row>
    <row r="2338" spans="1:74" ht="22.8" x14ac:dyDescent="0.25">
      <c r="A2338" s="269" t="s">
        <v>8546</v>
      </c>
      <c r="B2338" s="270" t="s">
        <v>7219</v>
      </c>
      <c r="C2338" s="163">
        <v>2</v>
      </c>
      <c r="D2338" s="271">
        <v>0</v>
      </c>
      <c r="E2338" s="163">
        <v>0</v>
      </c>
      <c r="F2338" s="163">
        <v>0</v>
      </c>
      <c r="G2338" s="163">
        <v>0</v>
      </c>
      <c r="H2338" s="163">
        <v>0</v>
      </c>
      <c r="I2338" s="163">
        <v>0</v>
      </c>
      <c r="J2338" s="68">
        <f t="shared" si="342"/>
        <v>0</v>
      </c>
      <c r="L2338" s="221"/>
      <c r="AL2338" s="60" t="s">
        <v>5</v>
      </c>
      <c r="AM2338" s="60" t="s">
        <v>8594</v>
      </c>
      <c r="AN2338" s="60" t="s">
        <v>8699</v>
      </c>
      <c r="AO2338" s="60" t="s">
        <v>8700</v>
      </c>
      <c r="AP2338" s="60" t="s">
        <v>8597</v>
      </c>
      <c r="AQ2338" s="60" t="s">
        <v>8592</v>
      </c>
      <c r="AR2338" s="60" t="s">
        <v>8701</v>
      </c>
      <c r="AS2338" s="60" t="s">
        <v>8702</v>
      </c>
      <c r="AT2338" s="119" t="s">
        <v>8703</v>
      </c>
      <c r="AU2338" s="119" t="s">
        <v>8600</v>
      </c>
      <c r="AV2338" s="60" t="s">
        <v>8601</v>
      </c>
      <c r="BR2338" s="60"/>
      <c r="BV2338" s="60"/>
    </row>
    <row r="2339" spans="1:74" x14ac:dyDescent="0.25">
      <c r="A2339" s="269" t="s">
        <v>8546</v>
      </c>
      <c r="B2339" s="270" t="s">
        <v>924</v>
      </c>
      <c r="C2339" s="163">
        <v>519</v>
      </c>
      <c r="D2339" s="271">
        <v>469</v>
      </c>
      <c r="E2339" s="163">
        <v>1</v>
      </c>
      <c r="F2339" s="163">
        <v>20</v>
      </c>
      <c r="G2339" s="163">
        <v>4</v>
      </c>
      <c r="H2339" s="163">
        <v>29</v>
      </c>
      <c r="I2339" s="163">
        <v>415</v>
      </c>
      <c r="J2339" s="68">
        <f t="shared" si="342"/>
        <v>469</v>
      </c>
      <c r="S2339" s="64" t="s">
        <v>8508</v>
      </c>
      <c r="T2339" s="64" t="s">
        <v>115</v>
      </c>
      <c r="U2339" s="64" t="s">
        <v>135</v>
      </c>
      <c r="V2339" s="64" t="s">
        <v>139</v>
      </c>
      <c r="W2339" s="64" t="s">
        <v>121</v>
      </c>
      <c r="X2339" s="64" t="s">
        <v>667</v>
      </c>
      <c r="Y2339" s="64" t="s">
        <v>8</v>
      </c>
      <c r="AL2339" s="60" t="s">
        <v>8632</v>
      </c>
      <c r="AM2339" s="66">
        <v>3</v>
      </c>
      <c r="AN2339" s="66">
        <v>0</v>
      </c>
      <c r="AO2339" s="66">
        <v>1</v>
      </c>
      <c r="AP2339" s="66">
        <v>1</v>
      </c>
      <c r="AQ2339" s="66">
        <v>1</v>
      </c>
      <c r="AR2339" s="66">
        <v>0</v>
      </c>
      <c r="AS2339" s="66">
        <v>0</v>
      </c>
      <c r="AT2339" s="119">
        <v>0</v>
      </c>
      <c r="AU2339" s="119">
        <v>0</v>
      </c>
      <c r="AV2339" s="66">
        <v>1</v>
      </c>
      <c r="BR2339" s="60"/>
      <c r="BV2339" s="60"/>
    </row>
    <row r="2340" spans="1:74" x14ac:dyDescent="0.25">
      <c r="A2340" s="273" t="s">
        <v>8521</v>
      </c>
      <c r="B2340" s="274" t="s">
        <v>2680</v>
      </c>
      <c r="C2340" s="172">
        <v>93</v>
      </c>
      <c r="D2340" s="275">
        <v>88</v>
      </c>
      <c r="E2340" s="172">
        <v>1</v>
      </c>
      <c r="F2340" s="172">
        <v>33</v>
      </c>
      <c r="G2340" s="172">
        <v>10</v>
      </c>
      <c r="H2340" s="172">
        <v>44</v>
      </c>
      <c r="I2340" s="172">
        <v>0</v>
      </c>
      <c r="J2340" s="276">
        <f t="shared" si="342"/>
        <v>88</v>
      </c>
      <c r="K2340" s="190"/>
      <c r="L2340" s="233">
        <f>SUM(D2340:D2344)</f>
        <v>501</v>
      </c>
      <c r="S2340" s="64" t="s">
        <v>8733</v>
      </c>
      <c r="T2340" s="64">
        <v>0</v>
      </c>
      <c r="U2340" s="64">
        <v>0</v>
      </c>
      <c r="V2340" s="64">
        <v>0</v>
      </c>
      <c r="W2340" s="64">
        <v>0</v>
      </c>
      <c r="X2340" s="64">
        <v>0</v>
      </c>
      <c r="Y2340" s="64">
        <f t="shared" ref="Y2340:Y2348" si="344">SUM(T2340:X2340)</f>
        <v>0</v>
      </c>
      <c r="Z2340" s="272"/>
      <c r="AL2340" s="60" t="s">
        <v>8633</v>
      </c>
      <c r="AM2340" s="66">
        <v>3</v>
      </c>
      <c r="AN2340" s="66">
        <v>3</v>
      </c>
      <c r="AO2340" s="66">
        <v>1</v>
      </c>
      <c r="AP2340" s="66">
        <v>1</v>
      </c>
      <c r="AQ2340" s="66">
        <v>1</v>
      </c>
      <c r="AR2340" s="66">
        <v>0</v>
      </c>
      <c r="AS2340" s="66">
        <v>0</v>
      </c>
      <c r="AT2340" s="119">
        <v>0</v>
      </c>
      <c r="AU2340" s="119">
        <v>1</v>
      </c>
      <c r="AV2340" s="66">
        <v>1</v>
      </c>
      <c r="BR2340" s="60"/>
      <c r="BV2340" s="60"/>
    </row>
    <row r="2341" spans="1:74" x14ac:dyDescent="0.25">
      <c r="A2341" s="273" t="s">
        <v>8521</v>
      </c>
      <c r="B2341" s="274" t="s">
        <v>1641</v>
      </c>
      <c r="C2341" s="172">
        <v>111</v>
      </c>
      <c r="D2341" s="275">
        <v>88</v>
      </c>
      <c r="E2341" s="172">
        <v>4</v>
      </c>
      <c r="F2341" s="172">
        <v>8</v>
      </c>
      <c r="G2341" s="172">
        <v>15</v>
      </c>
      <c r="H2341" s="172">
        <v>61</v>
      </c>
      <c r="I2341" s="172">
        <v>0</v>
      </c>
      <c r="J2341" s="276">
        <f t="shared" si="342"/>
        <v>88</v>
      </c>
      <c r="K2341" s="190"/>
      <c r="L2341" s="233"/>
      <c r="S2341" s="64" t="s">
        <v>8734</v>
      </c>
      <c r="T2341" s="64">
        <v>0</v>
      </c>
      <c r="U2341" s="64">
        <v>0</v>
      </c>
      <c r="V2341" s="64">
        <v>0</v>
      </c>
      <c r="W2341" s="64">
        <v>0</v>
      </c>
      <c r="X2341" s="64">
        <v>0</v>
      </c>
      <c r="Y2341" s="64">
        <f t="shared" si="344"/>
        <v>0</v>
      </c>
      <c r="Z2341" s="272"/>
      <c r="AL2341" s="60" t="s">
        <v>8634</v>
      </c>
      <c r="AM2341" s="66">
        <v>10</v>
      </c>
      <c r="AN2341" s="66">
        <v>3</v>
      </c>
      <c r="AO2341" s="66">
        <v>5</v>
      </c>
      <c r="AP2341" s="66">
        <v>3</v>
      </c>
      <c r="AQ2341" s="66">
        <v>2</v>
      </c>
      <c r="AR2341" s="66">
        <v>0</v>
      </c>
      <c r="AS2341" s="66">
        <v>0</v>
      </c>
      <c r="AT2341" s="119">
        <v>0</v>
      </c>
      <c r="AU2341" s="119">
        <v>1</v>
      </c>
      <c r="AV2341" s="66">
        <v>1</v>
      </c>
      <c r="BR2341" s="60"/>
      <c r="BV2341" s="60"/>
    </row>
    <row r="2342" spans="1:74" x14ac:dyDescent="0.25">
      <c r="A2342" s="273" t="s">
        <v>8521</v>
      </c>
      <c r="B2342" s="274" t="s">
        <v>7219</v>
      </c>
      <c r="C2342" s="172">
        <v>7</v>
      </c>
      <c r="D2342" s="275">
        <v>6</v>
      </c>
      <c r="E2342" s="172">
        <v>0</v>
      </c>
      <c r="F2342" s="172">
        <v>6</v>
      </c>
      <c r="G2342" s="172">
        <v>0</v>
      </c>
      <c r="H2342" s="172">
        <v>0</v>
      </c>
      <c r="I2342" s="172">
        <v>0</v>
      </c>
      <c r="J2342" s="276">
        <f t="shared" si="342"/>
        <v>6</v>
      </c>
      <c r="K2342" s="190"/>
      <c r="L2342" s="233"/>
      <c r="S2342" s="64" t="s">
        <v>8735</v>
      </c>
      <c r="T2342" s="64">
        <v>0</v>
      </c>
      <c r="U2342" s="64">
        <v>0</v>
      </c>
      <c r="V2342" s="64">
        <v>0</v>
      </c>
      <c r="W2342" s="64">
        <v>0</v>
      </c>
      <c r="X2342" s="64">
        <v>0</v>
      </c>
      <c r="Y2342" s="64">
        <f t="shared" si="344"/>
        <v>0</v>
      </c>
      <c r="Z2342" s="272"/>
      <c r="AL2342" s="60" t="s">
        <v>8635</v>
      </c>
      <c r="AM2342" s="66">
        <v>51</v>
      </c>
      <c r="AN2342" s="66">
        <v>46</v>
      </c>
      <c r="AO2342" s="66">
        <v>37</v>
      </c>
      <c r="AP2342" s="66">
        <v>28</v>
      </c>
      <c r="AQ2342" s="66">
        <v>23</v>
      </c>
      <c r="AR2342" s="66">
        <v>12</v>
      </c>
      <c r="AS2342" s="66">
        <v>18</v>
      </c>
      <c r="AT2342" s="119">
        <v>8</v>
      </c>
      <c r="AU2342" s="119">
        <v>10</v>
      </c>
      <c r="AV2342" s="66">
        <v>4</v>
      </c>
      <c r="BR2342" s="60"/>
      <c r="BV2342" s="60"/>
    </row>
    <row r="2343" spans="1:74" x14ac:dyDescent="0.25">
      <c r="A2343" s="273" t="s">
        <v>8521</v>
      </c>
      <c r="B2343" s="274" t="s">
        <v>7220</v>
      </c>
      <c r="C2343" s="172">
        <v>9</v>
      </c>
      <c r="D2343" s="275">
        <v>9</v>
      </c>
      <c r="E2343" s="172">
        <v>1</v>
      </c>
      <c r="F2343" s="172">
        <v>5</v>
      </c>
      <c r="G2343" s="172">
        <v>2</v>
      </c>
      <c r="H2343" s="172">
        <v>1</v>
      </c>
      <c r="I2343" s="172">
        <v>0</v>
      </c>
      <c r="J2343" s="276">
        <f t="shared" si="342"/>
        <v>9</v>
      </c>
      <c r="K2343" s="190"/>
      <c r="L2343" s="233"/>
      <c r="S2343" s="64" t="s">
        <v>8483</v>
      </c>
      <c r="T2343" s="64">
        <v>0</v>
      </c>
      <c r="U2343" s="64">
        <v>0</v>
      </c>
      <c r="V2343" s="64">
        <v>0</v>
      </c>
      <c r="W2343" s="64">
        <v>0</v>
      </c>
      <c r="X2343" s="64">
        <v>0</v>
      </c>
      <c r="Y2343" s="64">
        <f t="shared" si="344"/>
        <v>0</v>
      </c>
      <c r="Z2343" s="272"/>
      <c r="AL2343" s="60" t="s">
        <v>8713</v>
      </c>
      <c r="AM2343" s="66">
        <v>713</v>
      </c>
      <c r="AN2343" s="66">
        <v>352</v>
      </c>
      <c r="AO2343" s="66">
        <v>266</v>
      </c>
      <c r="AP2343" s="66">
        <v>249</v>
      </c>
      <c r="AQ2343" s="66">
        <v>156</v>
      </c>
      <c r="AR2343" s="66">
        <v>84</v>
      </c>
      <c r="AS2343" s="66">
        <v>62</v>
      </c>
      <c r="AT2343" s="119">
        <v>82</v>
      </c>
      <c r="AU2343" s="119">
        <v>42</v>
      </c>
      <c r="AV2343" s="66">
        <v>52</v>
      </c>
      <c r="BR2343" s="60"/>
      <c r="BV2343" s="60"/>
    </row>
    <row r="2344" spans="1:74" x14ac:dyDescent="0.25">
      <c r="A2344" s="273" t="s">
        <v>8521</v>
      </c>
      <c r="B2344" s="274" t="s">
        <v>924</v>
      </c>
      <c r="C2344" s="172">
        <v>322</v>
      </c>
      <c r="D2344" s="275">
        <v>310</v>
      </c>
      <c r="E2344" s="172">
        <v>63</v>
      </c>
      <c r="F2344" s="172">
        <v>99</v>
      </c>
      <c r="G2344" s="172">
        <v>109</v>
      </c>
      <c r="H2344" s="172">
        <v>35</v>
      </c>
      <c r="I2344" s="172">
        <v>2</v>
      </c>
      <c r="J2344" s="276">
        <f t="shared" si="342"/>
        <v>308</v>
      </c>
      <c r="S2344" s="64" t="s">
        <v>8484</v>
      </c>
      <c r="T2344" s="64">
        <v>0</v>
      </c>
      <c r="U2344" s="64">
        <v>3</v>
      </c>
      <c r="V2344" s="64">
        <v>0</v>
      </c>
      <c r="W2344" s="64">
        <v>1</v>
      </c>
      <c r="X2344" s="64">
        <v>0</v>
      </c>
      <c r="Y2344" s="64">
        <f t="shared" si="344"/>
        <v>4</v>
      </c>
      <c r="Z2344" s="272"/>
      <c r="AL2344" s="60" t="s">
        <v>8591</v>
      </c>
      <c r="AM2344" s="66">
        <v>364</v>
      </c>
      <c r="AN2344" s="66">
        <v>349</v>
      </c>
      <c r="AO2344" s="66">
        <v>510</v>
      </c>
      <c r="AP2344" s="66">
        <v>535</v>
      </c>
      <c r="AQ2344" s="66">
        <v>579</v>
      </c>
      <c r="AR2344" s="66">
        <v>91</v>
      </c>
      <c r="AS2344" s="66">
        <v>181</v>
      </c>
      <c r="AT2344" s="119">
        <v>166</v>
      </c>
      <c r="AU2344" s="119">
        <v>123</v>
      </c>
      <c r="AV2344" s="66">
        <v>6</v>
      </c>
      <c r="BR2344" s="60"/>
      <c r="BV2344" s="60"/>
    </row>
    <row r="2345" spans="1:74" x14ac:dyDescent="0.25">
      <c r="A2345" s="269" t="s">
        <v>8541</v>
      </c>
      <c r="B2345" s="270" t="s">
        <v>1641</v>
      </c>
      <c r="C2345" s="163">
        <v>1</v>
      </c>
      <c r="D2345" s="220">
        <v>1</v>
      </c>
      <c r="E2345" s="163">
        <v>0</v>
      </c>
      <c r="F2345" s="163">
        <v>1</v>
      </c>
      <c r="G2345" s="163">
        <v>0</v>
      </c>
      <c r="H2345" s="163">
        <v>0</v>
      </c>
      <c r="I2345" s="163">
        <v>0</v>
      </c>
      <c r="J2345" s="68">
        <f t="shared" si="342"/>
        <v>1</v>
      </c>
      <c r="L2345" s="221">
        <v>1</v>
      </c>
      <c r="S2345" s="64" t="s">
        <v>8485</v>
      </c>
      <c r="T2345" s="64">
        <v>0</v>
      </c>
      <c r="U2345" s="64">
        <v>17</v>
      </c>
      <c r="V2345" s="64">
        <v>8</v>
      </c>
      <c r="W2345" s="64">
        <v>17</v>
      </c>
      <c r="X2345" s="64">
        <v>0</v>
      </c>
      <c r="Y2345" s="64">
        <f t="shared" si="344"/>
        <v>42</v>
      </c>
      <c r="AL2345" s="60" t="s">
        <v>8714</v>
      </c>
      <c r="AM2345" s="66">
        <v>1</v>
      </c>
      <c r="AN2345" s="66">
        <v>28</v>
      </c>
      <c r="AO2345" s="66">
        <v>72</v>
      </c>
      <c r="AP2345" s="66">
        <v>273</v>
      </c>
      <c r="AQ2345" s="66">
        <v>355</v>
      </c>
      <c r="AR2345" s="66">
        <v>161</v>
      </c>
      <c r="AS2345" s="66">
        <v>145</v>
      </c>
      <c r="AT2345" s="119">
        <v>92</v>
      </c>
      <c r="AU2345" s="119">
        <v>72</v>
      </c>
      <c r="AV2345" s="66">
        <v>60</v>
      </c>
      <c r="BR2345" s="60"/>
      <c r="BV2345" s="60"/>
    </row>
    <row r="2346" spans="1:74" x14ac:dyDescent="0.25">
      <c r="A2346" s="64" t="s">
        <v>8509</v>
      </c>
      <c r="B2346" s="64"/>
      <c r="C2346" s="63">
        <f t="shared" ref="C2346:J2346" si="345" xml:space="preserve"> SUM(C2328:C2345)</f>
        <v>1229</v>
      </c>
      <c r="D2346" s="64">
        <f t="shared" si="345"/>
        <v>1130</v>
      </c>
      <c r="E2346" s="64">
        <f t="shared" si="345"/>
        <v>70</v>
      </c>
      <c r="F2346" s="64">
        <f t="shared" si="345"/>
        <v>226</v>
      </c>
      <c r="G2346" s="64">
        <f t="shared" si="345"/>
        <v>156</v>
      </c>
      <c r="H2346" s="64">
        <f t="shared" si="345"/>
        <v>211</v>
      </c>
      <c r="I2346" s="64">
        <f t="shared" si="345"/>
        <v>465</v>
      </c>
      <c r="J2346" s="64">
        <f t="shared" si="345"/>
        <v>1128</v>
      </c>
      <c r="L2346" s="62">
        <f>SUM(L2328:L2345)</f>
        <v>1130</v>
      </c>
      <c r="S2346" s="64" t="s">
        <v>8486</v>
      </c>
      <c r="T2346" s="64">
        <v>1</v>
      </c>
      <c r="U2346" s="64">
        <v>33</v>
      </c>
      <c r="V2346" s="64">
        <v>10</v>
      </c>
      <c r="W2346" s="64">
        <v>44</v>
      </c>
      <c r="X2346" s="64">
        <v>0</v>
      </c>
      <c r="Y2346" s="64">
        <f t="shared" si="344"/>
        <v>88</v>
      </c>
      <c r="Z2346" s="272"/>
      <c r="AL2346" s="60" t="s">
        <v>8595</v>
      </c>
      <c r="AM2346" s="66">
        <v>0</v>
      </c>
      <c r="AN2346" s="66">
        <v>0</v>
      </c>
      <c r="AO2346" s="66">
        <v>0</v>
      </c>
      <c r="AP2346" s="66">
        <v>0</v>
      </c>
      <c r="AQ2346" s="66">
        <v>0</v>
      </c>
      <c r="AR2346" s="66">
        <v>415</v>
      </c>
      <c r="AS2346" s="66">
        <v>435</v>
      </c>
      <c r="AT2346" s="119">
        <v>345</v>
      </c>
      <c r="AU2346" s="119">
        <v>433</v>
      </c>
      <c r="AV2346" s="66">
        <v>457</v>
      </c>
      <c r="BR2346" s="60"/>
      <c r="BV2346" s="60"/>
    </row>
    <row r="2347" spans="1:74" x14ac:dyDescent="0.25">
      <c r="S2347" s="64" t="s">
        <v>8487</v>
      </c>
      <c r="T2347" s="64">
        <v>0</v>
      </c>
      <c r="U2347" s="64">
        <v>0</v>
      </c>
      <c r="V2347" s="64">
        <v>0</v>
      </c>
      <c r="W2347" s="64">
        <v>0</v>
      </c>
      <c r="X2347" s="64">
        <v>0</v>
      </c>
      <c r="Y2347" s="64">
        <f t="shared" si="344"/>
        <v>0</v>
      </c>
      <c r="Z2347" s="272"/>
      <c r="AL2347" s="60" t="s">
        <v>8715</v>
      </c>
      <c r="AM2347" s="66">
        <v>0</v>
      </c>
      <c r="AN2347" s="66">
        <v>0</v>
      </c>
      <c r="AO2347" s="66">
        <v>0</v>
      </c>
      <c r="AP2347" s="66">
        <v>0</v>
      </c>
      <c r="AQ2347" s="66">
        <v>2</v>
      </c>
      <c r="AR2347" s="66">
        <v>15</v>
      </c>
      <c r="AS2347" s="66">
        <v>39</v>
      </c>
      <c r="AT2347" s="119">
        <v>174</v>
      </c>
      <c r="AU2347" s="119">
        <v>257</v>
      </c>
      <c r="AV2347" s="66">
        <v>409</v>
      </c>
      <c r="BR2347" s="60"/>
      <c r="BV2347" s="60"/>
    </row>
    <row r="2348" spans="1:74" x14ac:dyDescent="0.25">
      <c r="T2348" s="60">
        <f>SUM(T2340:T2347)</f>
        <v>1</v>
      </c>
      <c r="U2348" s="60">
        <f>SUM(U2340:U2347)</f>
        <v>53</v>
      </c>
      <c r="V2348" s="60">
        <f>SUM(V2340:V2347)</f>
        <v>18</v>
      </c>
      <c r="W2348" s="60">
        <f>SUM(W2340:W2347)</f>
        <v>62</v>
      </c>
      <c r="X2348" s="60">
        <f>SUM(X2340:X2347)</f>
        <v>0</v>
      </c>
      <c r="Y2348" s="64">
        <f t="shared" si="344"/>
        <v>134</v>
      </c>
      <c r="AL2348" s="60" t="s">
        <v>8598</v>
      </c>
      <c r="AM2348" s="66">
        <v>0</v>
      </c>
      <c r="AN2348" s="66">
        <v>0</v>
      </c>
      <c r="AO2348" s="66">
        <v>0</v>
      </c>
      <c r="AP2348" s="66">
        <v>0</v>
      </c>
      <c r="AQ2348" s="66">
        <v>0</v>
      </c>
      <c r="AR2348" s="66">
        <v>0</v>
      </c>
      <c r="AS2348" s="66">
        <v>0</v>
      </c>
      <c r="AT2348" s="66">
        <v>0</v>
      </c>
      <c r="AU2348" s="66">
        <v>0</v>
      </c>
      <c r="AV2348" s="66">
        <v>2</v>
      </c>
      <c r="BR2348" s="60"/>
      <c r="BV2348" s="60"/>
    </row>
    <row r="2349" spans="1:74" x14ac:dyDescent="0.25">
      <c r="AL2349" s="60" t="s">
        <v>8724</v>
      </c>
      <c r="AM2349" s="66">
        <v>0</v>
      </c>
      <c r="AN2349" s="66">
        <v>0</v>
      </c>
      <c r="AO2349" s="66">
        <v>0</v>
      </c>
      <c r="AP2349" s="66">
        <v>0</v>
      </c>
      <c r="AQ2349" s="66">
        <v>0</v>
      </c>
      <c r="AR2349" s="66">
        <v>0</v>
      </c>
      <c r="AS2349" s="66">
        <v>0</v>
      </c>
      <c r="AT2349" s="66">
        <v>0</v>
      </c>
      <c r="AU2349" s="66">
        <v>0</v>
      </c>
      <c r="AV2349" s="66">
        <v>1</v>
      </c>
      <c r="BR2349" s="60"/>
      <c r="BV2349" s="60"/>
    </row>
    <row r="2350" spans="1:74" x14ac:dyDescent="0.25">
      <c r="S2350" s="64" t="s">
        <v>8511</v>
      </c>
      <c r="T2350" s="64" t="s">
        <v>115</v>
      </c>
      <c r="U2350" s="64" t="s">
        <v>135</v>
      </c>
      <c r="V2350" s="64" t="s">
        <v>139</v>
      </c>
      <c r="W2350" s="64" t="s">
        <v>121</v>
      </c>
      <c r="X2350" s="64" t="s">
        <v>667</v>
      </c>
      <c r="Y2350" s="64" t="s">
        <v>8512</v>
      </c>
      <c r="Z2350" s="272"/>
      <c r="AM2350" s="66"/>
      <c r="AN2350" s="66"/>
      <c r="AO2350" s="66"/>
      <c r="AP2350" s="66"/>
      <c r="AQ2350" s="66"/>
      <c r="AR2350" s="66"/>
      <c r="AS2350" s="66"/>
      <c r="AT2350" s="66"/>
      <c r="BR2350" s="60"/>
      <c r="BV2350" s="60"/>
    </row>
    <row r="2351" spans="1:74" x14ac:dyDescent="0.25">
      <c r="S2351" s="64" t="s">
        <v>8733</v>
      </c>
      <c r="T2351" s="64">
        <v>0</v>
      </c>
      <c r="U2351" s="64">
        <v>1</v>
      </c>
      <c r="V2351" s="64">
        <v>0</v>
      </c>
      <c r="W2351" s="64">
        <v>0</v>
      </c>
      <c r="X2351" s="64">
        <v>0</v>
      </c>
      <c r="Y2351" s="64">
        <f>SUM(T2351:X2351)</f>
        <v>1</v>
      </c>
      <c r="Z2351" s="272"/>
      <c r="AM2351" s="66"/>
      <c r="AN2351" s="66"/>
      <c r="AO2351" s="66"/>
      <c r="AP2351" s="66"/>
      <c r="AQ2351" s="66"/>
      <c r="AR2351" s="66"/>
      <c r="AS2351" s="66"/>
      <c r="AT2351" s="66"/>
      <c r="BR2351" s="60"/>
      <c r="BV2351" s="60"/>
    </row>
    <row r="2352" spans="1:74" x14ac:dyDescent="0.25">
      <c r="S2352" s="64" t="s">
        <v>8734</v>
      </c>
      <c r="T2352" s="64">
        <v>0</v>
      </c>
      <c r="U2352" s="64">
        <v>1</v>
      </c>
      <c r="V2352" s="64">
        <v>0</v>
      </c>
      <c r="W2352" s="64">
        <v>0</v>
      </c>
      <c r="X2352" s="64">
        <v>0</v>
      </c>
      <c r="Y2352" s="64">
        <f>SUM(T2352:X2352)</f>
        <v>1</v>
      </c>
      <c r="Z2352" s="272"/>
      <c r="AM2352" s="66"/>
      <c r="AN2352" s="66"/>
      <c r="AO2352" s="66"/>
      <c r="AP2352" s="66"/>
      <c r="AQ2352" s="66"/>
      <c r="AR2352" s="66"/>
      <c r="AS2352" s="66"/>
      <c r="AT2352" s="66"/>
      <c r="BR2352" s="60"/>
      <c r="BV2352" s="60"/>
    </row>
    <row r="2353" spans="1:74" x14ac:dyDescent="0.25">
      <c r="S2353" s="64" t="s">
        <v>8735</v>
      </c>
      <c r="T2353" s="64">
        <v>0</v>
      </c>
      <c r="U2353" s="64">
        <v>1</v>
      </c>
      <c r="V2353" s="64">
        <v>0</v>
      </c>
      <c r="W2353" s="64">
        <v>0</v>
      </c>
      <c r="X2353" s="64">
        <v>0</v>
      </c>
      <c r="Y2353" s="64">
        <f>SUM(T2353:X2353)</f>
        <v>1</v>
      </c>
      <c r="Z2353" s="272"/>
      <c r="AM2353" s="66"/>
      <c r="AN2353" s="66"/>
      <c r="AO2353" s="66"/>
      <c r="AP2353" s="66"/>
      <c r="AQ2353" s="66"/>
      <c r="AR2353" s="66"/>
      <c r="AS2353" s="66"/>
      <c r="AT2353" s="66"/>
      <c r="BR2353" s="60"/>
      <c r="BV2353" s="60"/>
    </row>
    <row r="2354" spans="1:74" x14ac:dyDescent="0.25">
      <c r="S2354" s="64" t="s">
        <v>8483</v>
      </c>
      <c r="T2354" s="64">
        <v>0</v>
      </c>
      <c r="U2354" s="64">
        <v>4</v>
      </c>
      <c r="V2354" s="64">
        <v>0</v>
      </c>
      <c r="W2354" s="64">
        <v>0</v>
      </c>
      <c r="X2354" s="64">
        <v>0</v>
      </c>
      <c r="Y2354" s="64">
        <f>SUM(T2354:X2354)</f>
        <v>4</v>
      </c>
      <c r="Z2354" s="272"/>
      <c r="AM2354" s="66"/>
      <c r="AN2354" s="66"/>
      <c r="AO2354" s="66"/>
      <c r="AP2354" s="66"/>
      <c r="AQ2354" s="66"/>
      <c r="AR2354" s="66"/>
      <c r="AS2354" s="66"/>
      <c r="AT2354" s="66"/>
      <c r="BR2354" s="60"/>
      <c r="BV2354" s="60"/>
    </row>
    <row r="2355" spans="1:74" x14ac:dyDescent="0.25">
      <c r="S2355" s="64" t="s">
        <v>8484</v>
      </c>
      <c r="T2355" s="64">
        <v>0</v>
      </c>
      <c r="U2355" s="64">
        <v>24</v>
      </c>
      <c r="V2355" s="64">
        <v>8</v>
      </c>
      <c r="W2355" s="64">
        <v>20</v>
      </c>
      <c r="X2355" s="64">
        <v>6</v>
      </c>
      <c r="Y2355" s="64">
        <f>SUM(T2355:W2355)</f>
        <v>52</v>
      </c>
      <c r="Z2355" s="272"/>
      <c r="AM2355" s="66"/>
      <c r="AN2355" s="66"/>
      <c r="AO2355" s="66"/>
      <c r="AP2355" s="66"/>
      <c r="AQ2355" s="66"/>
      <c r="AR2355" s="66"/>
      <c r="AS2355" s="66"/>
      <c r="AT2355" s="66"/>
      <c r="BR2355" s="60"/>
      <c r="BV2355" s="60"/>
    </row>
    <row r="2356" spans="1:74" x14ac:dyDescent="0.25">
      <c r="S2356" s="64" t="s">
        <v>8485</v>
      </c>
      <c r="T2356" s="64">
        <v>1</v>
      </c>
      <c r="U2356" s="64">
        <v>23</v>
      </c>
      <c r="V2356" s="64">
        <v>4</v>
      </c>
      <c r="W2356" s="64">
        <v>32</v>
      </c>
      <c r="X2356" s="64">
        <v>457</v>
      </c>
      <c r="Y2356" s="64">
        <f>SUM(T2356:W2356)</f>
        <v>60</v>
      </c>
      <c r="Z2356" s="272"/>
      <c r="AM2356" s="66"/>
      <c r="AN2356" s="66"/>
      <c r="AO2356" s="66"/>
      <c r="AP2356" s="66"/>
      <c r="AQ2356" s="66"/>
      <c r="AR2356" s="66"/>
      <c r="AS2356" s="66"/>
      <c r="AT2356" s="66"/>
      <c r="BR2356" s="60"/>
      <c r="BV2356" s="60"/>
    </row>
    <row r="2357" spans="1:74" x14ac:dyDescent="0.25">
      <c r="S2357" s="64" t="s">
        <v>8486</v>
      </c>
      <c r="T2357" s="64">
        <v>68</v>
      </c>
      <c r="U2357" s="64">
        <v>118</v>
      </c>
      <c r="V2357" s="64">
        <v>126</v>
      </c>
      <c r="W2357" s="64">
        <v>97</v>
      </c>
      <c r="X2357" s="64">
        <v>2</v>
      </c>
      <c r="Y2357" s="64">
        <f>SUM(T2357:W2357)</f>
        <v>409</v>
      </c>
      <c r="Z2357" s="272"/>
      <c r="AM2357" s="66"/>
      <c r="AN2357" s="66"/>
      <c r="AO2357" s="66"/>
      <c r="AP2357" s="66"/>
      <c r="AQ2357" s="66"/>
      <c r="AR2357" s="66"/>
      <c r="AS2357" s="66"/>
      <c r="AT2357" s="66"/>
      <c r="BR2357" s="60"/>
      <c r="BV2357" s="60"/>
    </row>
    <row r="2358" spans="1:74" x14ac:dyDescent="0.25">
      <c r="S2358" s="64" t="s">
        <v>8487</v>
      </c>
      <c r="T2358" s="64">
        <v>0</v>
      </c>
      <c r="U2358" s="64">
        <v>1</v>
      </c>
      <c r="V2358" s="64">
        <v>0</v>
      </c>
      <c r="W2358" s="64">
        <v>0</v>
      </c>
      <c r="X2358" s="64">
        <v>0</v>
      </c>
      <c r="Y2358" s="64">
        <f>SUM(T2358:X2358)</f>
        <v>1</v>
      </c>
      <c r="Z2358" s="272"/>
      <c r="AM2358" s="66"/>
      <c r="AN2358" s="66"/>
      <c r="AO2358" s="66"/>
      <c r="AP2358" s="66"/>
      <c r="AQ2358" s="66"/>
      <c r="AR2358" s="66"/>
      <c r="AS2358" s="66"/>
      <c r="AT2358" s="66"/>
      <c r="BR2358" s="60"/>
      <c r="BV2358" s="60"/>
    </row>
    <row r="2359" spans="1:74" x14ac:dyDescent="0.25">
      <c r="T2359" s="60">
        <f>SUM(T2351:T2358)</f>
        <v>69</v>
      </c>
      <c r="U2359" s="60">
        <f>SUM(U2351:U2358)</f>
        <v>173</v>
      </c>
      <c r="V2359" s="60">
        <f>SUM(V2351:V2358)</f>
        <v>138</v>
      </c>
      <c r="W2359" s="60">
        <f>SUM(W2351:W2358)</f>
        <v>149</v>
      </c>
      <c r="X2359" s="60">
        <f>SUM(X2351:X2358)</f>
        <v>465</v>
      </c>
      <c r="Y2359" s="64">
        <f>SUM(T2359:W2359)</f>
        <v>529</v>
      </c>
      <c r="AM2359" s="66"/>
      <c r="AN2359" s="66"/>
      <c r="AO2359" s="66"/>
      <c r="AP2359" s="66"/>
      <c r="AQ2359" s="66"/>
      <c r="AR2359" s="66"/>
      <c r="AS2359" s="66"/>
      <c r="AT2359" s="66"/>
      <c r="BR2359" s="60"/>
      <c r="BV2359" s="60"/>
    </row>
    <row r="2360" spans="1:74" x14ac:dyDescent="0.25">
      <c r="AM2360" s="66"/>
      <c r="AN2360" s="66"/>
      <c r="AO2360" s="66"/>
      <c r="AP2360" s="66"/>
      <c r="AQ2360" s="66"/>
      <c r="AR2360" s="66"/>
      <c r="AS2360" s="66"/>
      <c r="AT2360" s="66"/>
      <c r="BR2360" s="60"/>
      <c r="BV2360" s="60"/>
    </row>
    <row r="2361" spans="1:74" x14ac:dyDescent="0.25">
      <c r="AM2361" s="66"/>
      <c r="AN2361" s="66"/>
      <c r="AO2361" s="66"/>
      <c r="AP2361" s="66"/>
      <c r="AQ2361" s="66"/>
      <c r="AR2361" s="66"/>
      <c r="AS2361" s="66"/>
      <c r="AT2361" s="66"/>
      <c r="BR2361" s="60"/>
      <c r="BV2361" s="60"/>
    </row>
    <row r="2362" spans="1:74" ht="15.6" x14ac:dyDescent="0.3">
      <c r="A2362" s="278"/>
      <c r="B2362" s="278"/>
      <c r="C2362" s="278"/>
      <c r="D2362" s="278"/>
      <c r="E2362" s="278"/>
      <c r="F2362" s="278"/>
      <c r="G2362" s="278"/>
      <c r="H2362" s="278"/>
      <c r="I2362" s="278"/>
      <c r="J2362" s="278"/>
      <c r="K2362" s="278"/>
      <c r="L2362" s="279"/>
      <c r="M2362" s="278"/>
      <c r="N2362" s="278"/>
      <c r="O2362" s="278"/>
      <c r="P2362" s="278"/>
      <c r="Q2362" s="278"/>
      <c r="R2362" s="278"/>
      <c r="S2362" s="278"/>
      <c r="T2362" s="278"/>
      <c r="U2362" s="278"/>
      <c r="V2362" s="278"/>
      <c r="W2362" s="278"/>
      <c r="X2362" s="278"/>
      <c r="Y2362" s="278"/>
      <c r="Z2362" s="278"/>
      <c r="AA2362" s="278"/>
      <c r="AB2362" s="278"/>
      <c r="AC2362" s="278"/>
      <c r="AD2362" s="278"/>
      <c r="AE2362" s="278"/>
      <c r="AF2362" s="278"/>
      <c r="AG2362" s="278"/>
      <c r="AH2362" s="278"/>
      <c r="AI2362" s="278"/>
      <c r="AJ2362" s="278"/>
      <c r="AK2362" s="278"/>
      <c r="AL2362" s="278"/>
      <c r="AM2362" s="278"/>
      <c r="AN2362" s="278"/>
      <c r="AO2362" s="278"/>
      <c r="AP2362" s="278"/>
      <c r="AQ2362" s="278"/>
      <c r="AR2362" s="278"/>
      <c r="AS2362" s="278"/>
      <c r="AT2362" s="278"/>
      <c r="AU2362" s="278"/>
      <c r="AV2362" s="278"/>
      <c r="AW2362" s="278"/>
      <c r="AX2362" s="278"/>
      <c r="AY2362" s="278"/>
      <c r="AZ2362" s="278"/>
      <c r="BA2362" s="278"/>
      <c r="BB2362" s="278"/>
      <c r="BC2362" s="278"/>
      <c r="BD2362" s="278"/>
      <c r="BE2362" s="278"/>
      <c r="BF2362" s="278"/>
      <c r="BG2362" s="278"/>
      <c r="BH2362" s="278"/>
      <c r="BR2362" s="60"/>
      <c r="BV2362" s="60"/>
    </row>
    <row r="2363" spans="1:74" ht="34.200000000000003" x14ac:dyDescent="0.3">
      <c r="A2363" s="280" t="s">
        <v>8600</v>
      </c>
      <c r="B2363" s="280" t="s">
        <v>7388</v>
      </c>
      <c r="C2363" s="280" t="s">
        <v>8472</v>
      </c>
      <c r="D2363" s="280" t="s">
        <v>8496</v>
      </c>
      <c r="E2363" s="280" t="s">
        <v>8497</v>
      </c>
      <c r="F2363" s="280" t="s">
        <v>8498</v>
      </c>
      <c r="G2363" s="280" t="s">
        <v>8499</v>
      </c>
      <c r="H2363" s="280" t="s">
        <v>8500</v>
      </c>
      <c r="I2363" s="280" t="s">
        <v>8501</v>
      </c>
      <c r="J2363" s="281" t="s">
        <v>8509</v>
      </c>
      <c r="K2363" s="282"/>
      <c r="L2363" s="129" t="s">
        <v>8778</v>
      </c>
      <c r="M2363" s="278"/>
      <c r="N2363" s="278"/>
      <c r="O2363" s="278"/>
      <c r="P2363" s="278"/>
      <c r="Q2363" s="278"/>
      <c r="R2363" s="278"/>
      <c r="S2363" s="282" t="s">
        <v>8600</v>
      </c>
      <c r="T2363" s="282"/>
      <c r="U2363" s="282"/>
      <c r="V2363" s="282"/>
      <c r="W2363" s="282"/>
      <c r="X2363" s="282"/>
      <c r="Y2363" s="282"/>
      <c r="Z2363" s="282"/>
      <c r="AA2363" s="278"/>
      <c r="AB2363" s="278"/>
      <c r="AC2363" s="278"/>
      <c r="AD2363" s="278"/>
      <c r="AE2363" s="278"/>
      <c r="AF2363" s="278"/>
      <c r="AG2363" s="278"/>
      <c r="AH2363" s="278"/>
      <c r="AI2363" s="278"/>
      <c r="AJ2363" s="278"/>
      <c r="AK2363" s="278"/>
      <c r="AL2363" s="119" t="s">
        <v>8566</v>
      </c>
      <c r="AM2363" s="119" t="s">
        <v>8600</v>
      </c>
      <c r="AN2363" s="119"/>
      <c r="AO2363" s="119"/>
      <c r="AP2363" s="119"/>
      <c r="AQ2363" s="282"/>
      <c r="AR2363" s="282"/>
      <c r="AS2363" s="282"/>
      <c r="AT2363" s="282"/>
      <c r="AU2363" s="278"/>
      <c r="AV2363" s="278"/>
      <c r="AW2363" s="278"/>
      <c r="AX2363" s="278"/>
      <c r="AY2363" s="278"/>
      <c r="AZ2363" s="278"/>
      <c r="BA2363" s="278"/>
      <c r="BB2363" s="278"/>
      <c r="BC2363" s="278"/>
      <c r="BD2363" s="278"/>
      <c r="BE2363" s="278"/>
      <c r="BF2363" s="278"/>
      <c r="BG2363" s="278"/>
      <c r="BH2363" s="278"/>
      <c r="BR2363" s="60"/>
      <c r="BV2363" s="60"/>
    </row>
    <row r="2364" spans="1:74" ht="15.6" x14ac:dyDescent="0.3">
      <c r="A2364" s="283" t="s">
        <v>8738</v>
      </c>
      <c r="B2364" s="283" t="s">
        <v>924</v>
      </c>
      <c r="C2364" s="284"/>
      <c r="D2364" s="284">
        <v>9</v>
      </c>
      <c r="E2364" s="163"/>
      <c r="F2364" s="284">
        <v>5</v>
      </c>
      <c r="G2364" s="163"/>
      <c r="H2364" s="284">
        <v>4</v>
      </c>
      <c r="I2364" s="163"/>
      <c r="J2364" s="285">
        <f t="shared" ref="J2364:J2379" si="346">SUM(E2364:I2364)</f>
        <v>9</v>
      </c>
      <c r="K2364" s="282"/>
      <c r="L2364" s="221">
        <f>SUM(J2364)</f>
        <v>9</v>
      </c>
      <c r="M2364" s="278"/>
      <c r="N2364" s="278"/>
      <c r="O2364" s="278"/>
      <c r="P2364" s="278"/>
      <c r="Q2364" s="278"/>
      <c r="R2364" s="278"/>
      <c r="S2364" s="283" t="s">
        <v>8505</v>
      </c>
      <c r="T2364" s="283" t="s">
        <v>115</v>
      </c>
      <c r="U2364" s="283" t="s">
        <v>135</v>
      </c>
      <c r="V2364" s="283" t="s">
        <v>139</v>
      </c>
      <c r="W2364" s="283" t="s">
        <v>121</v>
      </c>
      <c r="X2364" s="283" t="s">
        <v>667</v>
      </c>
      <c r="Y2364" s="283" t="s">
        <v>8</v>
      </c>
      <c r="Z2364" s="282"/>
      <c r="AA2364" s="278"/>
      <c r="AB2364" s="278"/>
      <c r="AC2364" s="278"/>
      <c r="AD2364" s="278"/>
      <c r="AE2364" s="278"/>
      <c r="AF2364" s="278"/>
      <c r="AG2364" s="278"/>
      <c r="AH2364" s="278"/>
      <c r="AI2364" s="278"/>
      <c r="AJ2364" s="278"/>
      <c r="AK2364" s="278"/>
      <c r="AL2364" s="282" t="s">
        <v>8692</v>
      </c>
      <c r="AM2364" s="119"/>
      <c r="AN2364" s="119"/>
      <c r="AO2364" s="119"/>
      <c r="AP2364" s="119"/>
      <c r="AQ2364" s="282"/>
      <c r="AR2364" s="282"/>
      <c r="AS2364" s="282"/>
      <c r="AT2364" s="282"/>
      <c r="AU2364" s="278"/>
      <c r="AV2364" s="278"/>
      <c r="AW2364" s="278"/>
      <c r="AX2364" s="278"/>
      <c r="AY2364" s="278"/>
      <c r="AZ2364" s="278"/>
      <c r="BA2364" s="278"/>
      <c r="BB2364" s="278"/>
      <c r="BC2364" s="278"/>
      <c r="BD2364" s="278"/>
      <c r="BE2364" s="278"/>
      <c r="BF2364" s="278"/>
      <c r="BG2364" s="278"/>
      <c r="BH2364" s="278"/>
      <c r="BR2364" s="60"/>
      <c r="BV2364" s="60"/>
    </row>
    <row r="2365" spans="1:74" ht="15.6" x14ac:dyDescent="0.3">
      <c r="A2365" s="286" t="s">
        <v>8545</v>
      </c>
      <c r="B2365" s="286" t="s">
        <v>2680</v>
      </c>
      <c r="C2365" s="287"/>
      <c r="D2365" s="287">
        <v>8</v>
      </c>
      <c r="E2365" s="172"/>
      <c r="F2365" s="287">
        <v>5</v>
      </c>
      <c r="G2365" s="172"/>
      <c r="H2365" s="287">
        <v>3</v>
      </c>
      <c r="I2365" s="172"/>
      <c r="J2365" s="288">
        <f t="shared" si="346"/>
        <v>8</v>
      </c>
      <c r="K2365" s="289"/>
      <c r="L2365" s="234"/>
      <c r="M2365" s="278"/>
      <c r="N2365" s="278"/>
      <c r="O2365" s="278"/>
      <c r="P2365" s="278"/>
      <c r="Q2365" s="278"/>
      <c r="R2365" s="278"/>
      <c r="S2365" s="283" t="s">
        <v>8483</v>
      </c>
      <c r="T2365" s="283">
        <f>E2364</f>
        <v>0</v>
      </c>
      <c r="U2365" s="283">
        <f>F2364+1</f>
        <v>6</v>
      </c>
      <c r="V2365" s="283">
        <f>G2364</f>
        <v>0</v>
      </c>
      <c r="W2365" s="283">
        <f>H2364</f>
        <v>4</v>
      </c>
      <c r="X2365" s="283">
        <f>I2364</f>
        <v>0</v>
      </c>
      <c r="Y2365" s="283">
        <f>SUM(T2365:X2365)</f>
        <v>10</v>
      </c>
      <c r="Z2365" s="290"/>
      <c r="AA2365" s="278"/>
      <c r="AB2365" s="278"/>
      <c r="AC2365" s="278"/>
      <c r="AD2365" s="278"/>
      <c r="AE2365" s="278"/>
      <c r="AF2365" s="278"/>
      <c r="AG2365" s="278"/>
      <c r="AH2365" s="278"/>
      <c r="AI2365" s="278"/>
      <c r="AJ2365" s="278"/>
      <c r="AK2365" s="278"/>
      <c r="AL2365" s="282" t="s">
        <v>8694</v>
      </c>
      <c r="AM2365" s="119"/>
      <c r="AN2365" s="119"/>
      <c r="AO2365" s="119"/>
      <c r="AP2365" s="119"/>
      <c r="AQ2365" s="282"/>
      <c r="AR2365" s="282"/>
      <c r="AS2365" s="282"/>
      <c r="AT2365" s="282"/>
      <c r="AU2365" s="278"/>
      <c r="AV2365" s="278"/>
      <c r="AW2365" s="278"/>
      <c r="AX2365" s="278"/>
      <c r="AY2365" s="278"/>
      <c r="AZ2365" s="278"/>
      <c r="BA2365" s="278"/>
      <c r="BB2365" s="278"/>
      <c r="BC2365" s="278"/>
      <c r="BD2365" s="278"/>
      <c r="BE2365" s="278"/>
      <c r="BF2365" s="278"/>
      <c r="BG2365" s="278"/>
      <c r="BH2365" s="278"/>
      <c r="BR2365" s="60"/>
      <c r="BV2365" s="60"/>
    </row>
    <row r="2366" spans="1:74" ht="15.6" x14ac:dyDescent="0.3">
      <c r="A2366" s="286" t="s">
        <v>8545</v>
      </c>
      <c r="B2366" s="286" t="s">
        <v>1641</v>
      </c>
      <c r="C2366" s="287"/>
      <c r="D2366" s="287">
        <v>57</v>
      </c>
      <c r="E2366" s="172"/>
      <c r="F2366" s="287">
        <v>1</v>
      </c>
      <c r="G2366" s="172"/>
      <c r="H2366" s="172"/>
      <c r="I2366" s="287">
        <v>56</v>
      </c>
      <c r="J2366" s="288">
        <f t="shared" si="346"/>
        <v>57</v>
      </c>
      <c r="K2366" s="289"/>
      <c r="L2366" s="234"/>
      <c r="M2366" s="278"/>
      <c r="N2366" s="278"/>
      <c r="O2366" s="278"/>
      <c r="P2366" s="278"/>
      <c r="Q2366" s="278"/>
      <c r="R2366" s="278"/>
      <c r="S2366" s="283" t="s">
        <v>8484</v>
      </c>
      <c r="T2366" s="283">
        <f>SUM(E2365:E2369)</f>
        <v>0</v>
      </c>
      <c r="U2366" s="283">
        <f>SUM(F2365:F2369)</f>
        <v>21</v>
      </c>
      <c r="V2366" s="283">
        <f>SUM(G2365:G2369)</f>
        <v>0</v>
      </c>
      <c r="W2366" s="283">
        <f>SUM(H2365:H2369)</f>
        <v>29</v>
      </c>
      <c r="X2366" s="283">
        <f>SUM(I2365:I2369)</f>
        <v>123</v>
      </c>
      <c r="Y2366" s="283">
        <f>SUM(T2366:X2366)</f>
        <v>173</v>
      </c>
      <c r="Z2366" s="290"/>
      <c r="AA2366" s="278"/>
      <c r="AB2366" s="278"/>
      <c r="AC2366" s="278"/>
      <c r="AD2366" s="278"/>
      <c r="AE2366" s="278"/>
      <c r="AF2366" s="278"/>
      <c r="AG2366" s="278"/>
      <c r="AH2366" s="278"/>
      <c r="AI2366" s="278"/>
      <c r="AJ2366" s="278"/>
      <c r="AK2366" s="278"/>
      <c r="AL2366" s="282"/>
      <c r="AM2366" s="119"/>
      <c r="AN2366" s="119"/>
      <c r="AO2366" s="119"/>
      <c r="AP2366" s="119"/>
      <c r="AQ2366" s="282"/>
      <c r="AR2366" s="282"/>
      <c r="AS2366" s="282"/>
      <c r="AT2366" s="282"/>
      <c r="AU2366" s="278"/>
      <c r="AV2366" s="278"/>
      <c r="AW2366" s="278"/>
      <c r="AX2366" s="278"/>
      <c r="AY2366" s="278"/>
      <c r="AZ2366" s="278"/>
      <c r="BA2366" s="278"/>
      <c r="BB2366" s="278"/>
      <c r="BC2366" s="278"/>
      <c r="BD2366" s="278"/>
      <c r="BE2366" s="278"/>
      <c r="BF2366" s="278"/>
      <c r="BG2366" s="278"/>
      <c r="BH2366" s="278"/>
      <c r="BR2366" s="60"/>
      <c r="BV2366" s="60"/>
    </row>
    <row r="2367" spans="1:74" ht="22.8" x14ac:dyDescent="0.3">
      <c r="A2367" s="286" t="s">
        <v>8545</v>
      </c>
      <c r="B2367" s="286" t="s">
        <v>7219</v>
      </c>
      <c r="C2367" s="277"/>
      <c r="D2367" s="277"/>
      <c r="E2367" s="172"/>
      <c r="F2367" s="172"/>
      <c r="G2367" s="172"/>
      <c r="H2367" s="172"/>
      <c r="I2367" s="172"/>
      <c r="J2367" s="288">
        <f t="shared" si="346"/>
        <v>0</v>
      </c>
      <c r="K2367" s="289"/>
      <c r="L2367" s="234"/>
      <c r="M2367" s="278"/>
      <c r="N2367" s="278"/>
      <c r="O2367" s="278"/>
      <c r="P2367" s="278"/>
      <c r="Q2367" s="278"/>
      <c r="R2367" s="278"/>
      <c r="S2367" s="283" t="s">
        <v>8485</v>
      </c>
      <c r="T2367" s="283">
        <f>SUM(E2370:E2374)</f>
        <v>2</v>
      </c>
      <c r="U2367" s="283">
        <f>SUM(F2370:F2374)</f>
        <v>46</v>
      </c>
      <c r="V2367" s="283">
        <f>SUM(G2370:G2374)</f>
        <v>11</v>
      </c>
      <c r="W2367" s="283">
        <f>SUM(H2370:H2374)</f>
        <v>59</v>
      </c>
      <c r="X2367" s="283">
        <f>SUM(I2370:I2374)</f>
        <v>433</v>
      </c>
      <c r="Y2367" s="283">
        <f>SUM(T2367:X2367)</f>
        <v>551</v>
      </c>
      <c r="Z2367" s="290"/>
      <c r="AA2367" s="278"/>
      <c r="AB2367" s="278"/>
      <c r="AC2367" s="278"/>
      <c r="AD2367" s="278"/>
      <c r="AE2367" s="278"/>
      <c r="AF2367" s="278"/>
      <c r="AG2367" s="278"/>
      <c r="AH2367" s="278"/>
      <c r="AI2367" s="278"/>
      <c r="AJ2367" s="278"/>
      <c r="AK2367" s="278"/>
      <c r="AL2367" s="119" t="s">
        <v>5</v>
      </c>
      <c r="AM2367" s="119" t="s">
        <v>8699</v>
      </c>
      <c r="AN2367" s="119" t="s">
        <v>8700</v>
      </c>
      <c r="AO2367" s="119" t="s">
        <v>8597</v>
      </c>
      <c r="AP2367" s="119" t="s">
        <v>8592</v>
      </c>
      <c r="AQ2367" s="119" t="s">
        <v>8701</v>
      </c>
      <c r="AR2367" s="119" t="s">
        <v>8702</v>
      </c>
      <c r="AS2367" s="119" t="s">
        <v>8703</v>
      </c>
      <c r="AT2367" s="119" t="s">
        <v>8600</v>
      </c>
      <c r="AU2367" s="278"/>
      <c r="AV2367" s="278"/>
      <c r="AW2367" s="278"/>
      <c r="AX2367" s="278"/>
      <c r="AY2367" s="278"/>
      <c r="AZ2367" s="278"/>
      <c r="BA2367" s="278"/>
      <c r="BB2367" s="278"/>
      <c r="BC2367" s="278"/>
      <c r="BD2367" s="278"/>
      <c r="BE2367" s="278"/>
      <c r="BF2367" s="278"/>
      <c r="BG2367" s="278"/>
      <c r="BH2367" s="278"/>
      <c r="BR2367" s="60"/>
      <c r="BV2367" s="60"/>
    </row>
    <row r="2368" spans="1:74" ht="15.6" x14ac:dyDescent="0.3">
      <c r="A2368" s="286" t="s">
        <v>8545</v>
      </c>
      <c r="B2368" s="286" t="s">
        <v>7220</v>
      </c>
      <c r="C2368" s="277"/>
      <c r="D2368" s="277"/>
      <c r="E2368" s="172"/>
      <c r="F2368" s="172"/>
      <c r="G2368" s="172"/>
      <c r="H2368" s="172"/>
      <c r="I2368" s="172"/>
      <c r="J2368" s="288">
        <f t="shared" si="346"/>
        <v>0</v>
      </c>
      <c r="K2368" s="289"/>
      <c r="L2368" s="234"/>
      <c r="M2368" s="278"/>
      <c r="N2368" s="278"/>
      <c r="O2368" s="278"/>
      <c r="P2368" s="278"/>
      <c r="Q2368" s="278"/>
      <c r="R2368" s="278"/>
      <c r="S2368" s="283" t="s">
        <v>8486</v>
      </c>
      <c r="T2368" s="283">
        <f>SUM(E2375:E2379)</f>
        <v>12</v>
      </c>
      <c r="U2368" s="283">
        <f>SUM(F2375:F2379)</f>
        <v>176</v>
      </c>
      <c r="V2368" s="283">
        <f>SUM(G2375:G2379)</f>
        <v>80</v>
      </c>
      <c r="W2368" s="283">
        <f>SUM(H2375:H2379)</f>
        <v>98</v>
      </c>
      <c r="X2368" s="283">
        <f>SUM(I2375:I2379)</f>
        <v>0</v>
      </c>
      <c r="Y2368" s="283">
        <f>SUM(T2368:X2368)</f>
        <v>366</v>
      </c>
      <c r="Z2368" s="290"/>
      <c r="AA2368" s="278"/>
      <c r="AB2368" s="278"/>
      <c r="AC2368" s="278"/>
      <c r="AD2368" s="278"/>
      <c r="AE2368" s="278"/>
      <c r="AF2368" s="278"/>
      <c r="AG2368" s="278"/>
      <c r="AH2368" s="278"/>
      <c r="AI2368" s="278"/>
      <c r="AJ2368" s="278"/>
      <c r="AK2368" s="278"/>
      <c r="AL2368" s="119" t="s">
        <v>8582</v>
      </c>
      <c r="AM2368" s="119">
        <v>0</v>
      </c>
      <c r="AN2368" s="119">
        <v>0</v>
      </c>
      <c r="AO2368" s="119">
        <v>0</v>
      </c>
      <c r="AP2368" s="119">
        <v>0</v>
      </c>
      <c r="AQ2368" s="119">
        <v>0</v>
      </c>
      <c r="AR2368" s="119">
        <v>0</v>
      </c>
      <c r="AS2368" s="119">
        <v>0</v>
      </c>
      <c r="AT2368" s="119">
        <v>0</v>
      </c>
      <c r="AU2368" s="278"/>
      <c r="AV2368" s="278"/>
      <c r="AW2368" s="278"/>
      <c r="AX2368" s="278"/>
      <c r="AY2368" s="278"/>
      <c r="AZ2368" s="278"/>
      <c r="BA2368" s="278"/>
      <c r="BB2368" s="278"/>
      <c r="BC2368" s="278"/>
      <c r="BD2368" s="278"/>
      <c r="BE2368" s="278"/>
      <c r="BF2368" s="278"/>
      <c r="BG2368" s="278"/>
      <c r="BH2368" s="278"/>
      <c r="BR2368" s="60"/>
      <c r="BV2368" s="60"/>
    </row>
    <row r="2369" spans="1:74" ht="15.6" x14ac:dyDescent="0.3">
      <c r="A2369" s="286" t="s">
        <v>8545</v>
      </c>
      <c r="B2369" s="286" t="s">
        <v>924</v>
      </c>
      <c r="C2369" s="287"/>
      <c r="D2369" s="287">
        <v>108</v>
      </c>
      <c r="E2369" s="172"/>
      <c r="F2369" s="287">
        <v>15</v>
      </c>
      <c r="G2369" s="172"/>
      <c r="H2369" s="287">
        <v>26</v>
      </c>
      <c r="I2369" s="287">
        <v>67</v>
      </c>
      <c r="J2369" s="288">
        <f t="shared" si="346"/>
        <v>108</v>
      </c>
      <c r="K2369" s="289"/>
      <c r="L2369" s="234">
        <f>SUM(J2365:J2369)</f>
        <v>173</v>
      </c>
      <c r="M2369" s="278"/>
      <c r="N2369" s="278"/>
      <c r="O2369" s="278"/>
      <c r="P2369" s="278"/>
      <c r="Q2369" s="278"/>
      <c r="R2369" s="278"/>
      <c r="S2369" s="282"/>
      <c r="T2369" s="282">
        <f t="shared" ref="T2369:Y2369" si="347">SUM(T2365:T2368)</f>
        <v>14</v>
      </c>
      <c r="U2369" s="282">
        <f t="shared" si="347"/>
        <v>249</v>
      </c>
      <c r="V2369" s="282">
        <f t="shared" si="347"/>
        <v>91</v>
      </c>
      <c r="W2369" s="282">
        <f t="shared" si="347"/>
        <v>190</v>
      </c>
      <c r="X2369" s="282">
        <f t="shared" si="347"/>
        <v>556</v>
      </c>
      <c r="Y2369" s="282">
        <f t="shared" si="347"/>
        <v>1100</v>
      </c>
      <c r="Z2369" s="290"/>
      <c r="AA2369" s="278"/>
      <c r="AB2369" s="278"/>
      <c r="AC2369" s="278"/>
      <c r="AD2369" s="278"/>
      <c r="AE2369" s="278"/>
      <c r="AF2369" s="278"/>
      <c r="AG2369" s="278"/>
      <c r="AH2369" s="278"/>
      <c r="AI2369" s="278"/>
      <c r="AJ2369" s="278"/>
      <c r="AK2369" s="278"/>
      <c r="AL2369" s="119" t="s">
        <v>8583</v>
      </c>
      <c r="AM2369" s="119">
        <v>0</v>
      </c>
      <c r="AN2369" s="119">
        <v>0</v>
      </c>
      <c r="AO2369" s="119">
        <v>0</v>
      </c>
      <c r="AP2369" s="119">
        <v>0</v>
      </c>
      <c r="AQ2369" s="119">
        <v>0</v>
      </c>
      <c r="AR2369" s="119">
        <v>0</v>
      </c>
      <c r="AS2369" s="119">
        <v>0</v>
      </c>
      <c r="AT2369" s="119">
        <v>0</v>
      </c>
      <c r="AU2369" s="278"/>
      <c r="AV2369" s="278"/>
      <c r="AW2369" s="278"/>
      <c r="AX2369" s="278"/>
      <c r="AY2369" s="278"/>
      <c r="AZ2369" s="278"/>
      <c r="BA2369" s="278"/>
      <c r="BB2369" s="278"/>
      <c r="BC2369" s="278"/>
      <c r="BD2369" s="278"/>
      <c r="BE2369" s="278"/>
      <c r="BF2369" s="278"/>
      <c r="BG2369" s="278"/>
      <c r="BH2369" s="278"/>
      <c r="BR2369" s="60"/>
      <c r="BV2369" s="60"/>
    </row>
    <row r="2370" spans="1:74" ht="15.6" x14ac:dyDescent="0.3">
      <c r="A2370" s="283" t="s">
        <v>8546</v>
      </c>
      <c r="B2370" s="283" t="s">
        <v>2680</v>
      </c>
      <c r="C2370" s="284"/>
      <c r="D2370" s="284">
        <v>46</v>
      </c>
      <c r="E2370" s="163"/>
      <c r="F2370" s="284">
        <v>18</v>
      </c>
      <c r="G2370" s="163"/>
      <c r="H2370" s="284">
        <v>28</v>
      </c>
      <c r="I2370" s="163"/>
      <c r="J2370" s="285">
        <f t="shared" si="346"/>
        <v>46</v>
      </c>
      <c r="K2370" s="282"/>
      <c r="L2370" s="184"/>
      <c r="M2370" s="278"/>
      <c r="N2370" s="278"/>
      <c r="O2370" s="278"/>
      <c r="P2370" s="278"/>
      <c r="Q2370" s="278"/>
      <c r="R2370" s="278"/>
      <c r="S2370" s="283" t="s">
        <v>8508</v>
      </c>
      <c r="T2370" s="283" t="s">
        <v>115</v>
      </c>
      <c r="U2370" s="283" t="s">
        <v>135</v>
      </c>
      <c r="V2370" s="283" t="s">
        <v>139</v>
      </c>
      <c r="W2370" s="283" t="s">
        <v>121</v>
      </c>
      <c r="X2370" s="283" t="s">
        <v>667</v>
      </c>
      <c r="Y2370" s="283" t="s">
        <v>8</v>
      </c>
      <c r="Z2370" s="282"/>
      <c r="AA2370" s="278"/>
      <c r="AB2370" s="278"/>
      <c r="AC2370" s="278"/>
      <c r="AD2370" s="278"/>
      <c r="AE2370" s="278"/>
      <c r="AF2370" s="278"/>
      <c r="AG2370" s="278"/>
      <c r="AH2370" s="278"/>
      <c r="AI2370" s="278"/>
      <c r="AJ2370" s="278"/>
      <c r="AK2370" s="278"/>
      <c r="AL2370" s="119" t="s">
        <v>8584</v>
      </c>
      <c r="AM2370" s="119">
        <v>0</v>
      </c>
      <c r="AN2370" s="119">
        <v>0</v>
      </c>
      <c r="AO2370" s="119">
        <v>0</v>
      </c>
      <c r="AP2370" s="119">
        <v>0</v>
      </c>
      <c r="AQ2370" s="119">
        <v>0</v>
      </c>
      <c r="AR2370" s="119">
        <v>0</v>
      </c>
      <c r="AS2370" s="119">
        <v>0</v>
      </c>
      <c r="AT2370" s="119">
        <v>0</v>
      </c>
      <c r="AU2370" s="278"/>
      <c r="AV2370" s="278"/>
      <c r="AW2370" s="278"/>
      <c r="AX2370" s="278"/>
      <c r="AY2370" s="278"/>
      <c r="AZ2370" s="278"/>
      <c r="BA2370" s="278"/>
      <c r="BB2370" s="278"/>
      <c r="BC2370" s="278"/>
      <c r="BD2370" s="278"/>
      <c r="BE2370" s="278"/>
      <c r="BF2370" s="278"/>
      <c r="BG2370" s="278"/>
      <c r="BH2370" s="278"/>
      <c r="BR2370" s="60"/>
      <c r="BV2370" s="60"/>
    </row>
    <row r="2371" spans="1:74" ht="15.6" x14ac:dyDescent="0.3">
      <c r="A2371" s="283" t="s">
        <v>8546</v>
      </c>
      <c r="B2371" s="283" t="s">
        <v>1641</v>
      </c>
      <c r="C2371" s="284"/>
      <c r="D2371" s="284">
        <v>5</v>
      </c>
      <c r="E2371" s="163"/>
      <c r="F2371" s="284">
        <v>1</v>
      </c>
      <c r="G2371" s="163"/>
      <c r="H2371" s="284">
        <v>4</v>
      </c>
      <c r="I2371" s="163"/>
      <c r="J2371" s="285">
        <f t="shared" si="346"/>
        <v>5</v>
      </c>
      <c r="K2371" s="282"/>
      <c r="L2371" s="184"/>
      <c r="M2371" s="278"/>
      <c r="N2371" s="278"/>
      <c r="O2371" s="278"/>
      <c r="P2371" s="278"/>
      <c r="Q2371" s="278"/>
      <c r="R2371" s="278"/>
      <c r="S2371" s="283" t="s">
        <v>8483</v>
      </c>
      <c r="T2371" s="283">
        <v>0</v>
      </c>
      <c r="U2371" s="283">
        <v>0</v>
      </c>
      <c r="V2371" s="283">
        <v>0</v>
      </c>
      <c r="W2371" s="283">
        <v>0</v>
      </c>
      <c r="X2371" s="283">
        <v>0</v>
      </c>
      <c r="Y2371" s="283">
        <f>SUM(T2371:X2371)</f>
        <v>0</v>
      </c>
      <c r="Z2371" s="290"/>
      <c r="AA2371" s="278"/>
      <c r="AB2371" s="278"/>
      <c r="AC2371" s="278"/>
      <c r="AD2371" s="278"/>
      <c r="AE2371" s="278"/>
      <c r="AF2371" s="278"/>
      <c r="AG2371" s="278"/>
      <c r="AH2371" s="278"/>
      <c r="AI2371" s="278"/>
      <c r="AJ2371" s="278"/>
      <c r="AK2371" s="278"/>
      <c r="AL2371" s="119" t="s">
        <v>8585</v>
      </c>
      <c r="AM2371" s="119">
        <v>0</v>
      </c>
      <c r="AN2371" s="119">
        <v>0</v>
      </c>
      <c r="AO2371" s="119">
        <v>0</v>
      </c>
      <c r="AP2371" s="119">
        <v>0</v>
      </c>
      <c r="AQ2371" s="119">
        <v>0</v>
      </c>
      <c r="AR2371" s="119">
        <v>0</v>
      </c>
      <c r="AS2371" s="119">
        <v>0</v>
      </c>
      <c r="AT2371" s="119">
        <v>0</v>
      </c>
      <c r="AU2371" s="278"/>
      <c r="AV2371" s="278"/>
      <c r="AW2371" s="278"/>
      <c r="AX2371" s="278"/>
      <c r="AY2371" s="278"/>
      <c r="AZ2371" s="278"/>
      <c r="BA2371" s="278"/>
      <c r="BB2371" s="278"/>
      <c r="BC2371" s="278"/>
      <c r="BD2371" s="278"/>
      <c r="BE2371" s="278"/>
      <c r="BF2371" s="278"/>
      <c r="BG2371" s="278"/>
      <c r="BH2371" s="278"/>
      <c r="BR2371" s="60"/>
      <c r="BV2371" s="60"/>
    </row>
    <row r="2372" spans="1:74" ht="15.6" x14ac:dyDescent="0.3">
      <c r="A2372" s="283" t="s">
        <v>8546</v>
      </c>
      <c r="B2372" s="283" t="s">
        <v>7219</v>
      </c>
      <c r="C2372" s="291"/>
      <c r="D2372" s="291"/>
      <c r="E2372" s="163"/>
      <c r="F2372" s="163"/>
      <c r="G2372" s="163"/>
      <c r="H2372" s="163"/>
      <c r="I2372" s="163"/>
      <c r="J2372" s="285">
        <f t="shared" si="346"/>
        <v>0</v>
      </c>
      <c r="K2372" s="282"/>
      <c r="L2372" s="184"/>
      <c r="M2372" s="278"/>
      <c r="N2372" s="278"/>
      <c r="O2372" s="278"/>
      <c r="P2372" s="278"/>
      <c r="Q2372" s="278"/>
      <c r="R2372" s="278"/>
      <c r="S2372" s="283" t="s">
        <v>8484</v>
      </c>
      <c r="T2372" s="283">
        <f>E2365</f>
        <v>0</v>
      </c>
      <c r="U2372" s="283">
        <f>F2365</f>
        <v>5</v>
      </c>
      <c r="V2372" s="283">
        <f>G2365</f>
        <v>0</v>
      </c>
      <c r="W2372" s="283">
        <f>H2365</f>
        <v>3</v>
      </c>
      <c r="X2372" s="283">
        <f>I2365</f>
        <v>0</v>
      </c>
      <c r="Y2372" s="283">
        <f>SUM(T2372:X2372)</f>
        <v>8</v>
      </c>
      <c r="Z2372" s="290"/>
      <c r="AA2372" s="278"/>
      <c r="AB2372" s="278"/>
      <c r="AC2372" s="278"/>
      <c r="AD2372" s="278"/>
      <c r="AE2372" s="278"/>
      <c r="AF2372" s="278"/>
      <c r="AG2372" s="278"/>
      <c r="AH2372" s="278"/>
      <c r="AI2372" s="278"/>
      <c r="AJ2372" s="278"/>
      <c r="AK2372" s="278"/>
      <c r="AL2372" s="119" t="s">
        <v>8779</v>
      </c>
      <c r="AM2372" s="119">
        <v>0</v>
      </c>
      <c r="AN2372" s="119">
        <v>0</v>
      </c>
      <c r="AO2372" s="119">
        <v>0</v>
      </c>
      <c r="AP2372" s="119">
        <v>0</v>
      </c>
      <c r="AQ2372" s="119">
        <v>415</v>
      </c>
      <c r="AR2372" s="119">
        <v>435</v>
      </c>
      <c r="AS2372" s="119">
        <v>345</v>
      </c>
      <c r="AT2372" s="119">
        <v>433</v>
      </c>
      <c r="AU2372" s="278"/>
      <c r="AV2372" s="278"/>
      <c r="AW2372" s="278"/>
      <c r="AX2372" s="278"/>
      <c r="AY2372" s="278"/>
      <c r="AZ2372" s="278"/>
      <c r="BA2372" s="278"/>
      <c r="BB2372" s="278"/>
      <c r="BC2372" s="278"/>
      <c r="BD2372" s="278"/>
      <c r="BE2372" s="278"/>
      <c r="BF2372" s="278"/>
      <c r="BG2372" s="278"/>
      <c r="BH2372" s="278"/>
      <c r="BR2372" s="60"/>
      <c r="BV2372" s="60"/>
    </row>
    <row r="2373" spans="1:74" ht="15.6" x14ac:dyDescent="0.3">
      <c r="A2373" s="283" t="s">
        <v>8546</v>
      </c>
      <c r="B2373" s="283" t="s">
        <v>7220</v>
      </c>
      <c r="C2373" s="284"/>
      <c r="D2373" s="284">
        <v>1</v>
      </c>
      <c r="E2373" s="163"/>
      <c r="F2373" s="284">
        <v>1</v>
      </c>
      <c r="G2373" s="163"/>
      <c r="H2373" s="163"/>
      <c r="I2373" s="163"/>
      <c r="J2373" s="285">
        <f t="shared" si="346"/>
        <v>1</v>
      </c>
      <c r="K2373" s="282"/>
      <c r="L2373" s="184"/>
      <c r="M2373" s="278"/>
      <c r="N2373" s="278"/>
      <c r="O2373" s="278"/>
      <c r="P2373" s="278"/>
      <c r="Q2373" s="278"/>
      <c r="R2373" s="278"/>
      <c r="S2373" s="283" t="s">
        <v>8485</v>
      </c>
      <c r="T2373" s="283">
        <f>E2370</f>
        <v>0</v>
      </c>
      <c r="U2373" s="283">
        <f>F2370</f>
        <v>18</v>
      </c>
      <c r="V2373" s="283">
        <f>G2370</f>
        <v>0</v>
      </c>
      <c r="W2373" s="283">
        <f>H2370</f>
        <v>28</v>
      </c>
      <c r="X2373" s="283">
        <f>I2370</f>
        <v>0</v>
      </c>
      <c r="Y2373" s="283">
        <f>SUM(T2373:X2373)</f>
        <v>46</v>
      </c>
      <c r="Z2373" s="290"/>
      <c r="AA2373" s="278"/>
      <c r="AB2373" s="278"/>
      <c r="AC2373" s="278"/>
      <c r="AD2373" s="278"/>
      <c r="AE2373" s="278"/>
      <c r="AF2373" s="278"/>
      <c r="AG2373" s="278"/>
      <c r="AH2373" s="278"/>
      <c r="AI2373" s="278"/>
      <c r="AJ2373" s="278"/>
      <c r="AK2373" s="278"/>
      <c r="AL2373" s="119"/>
      <c r="AM2373" s="119"/>
      <c r="AN2373" s="119"/>
      <c r="AO2373" s="119"/>
      <c r="AP2373" s="119"/>
      <c r="AQ2373" s="119"/>
      <c r="AR2373" s="119"/>
      <c r="AS2373" s="119"/>
      <c r="AT2373" s="119"/>
      <c r="AU2373" s="278"/>
      <c r="AV2373" s="278"/>
      <c r="AW2373" s="278"/>
      <c r="AX2373" s="278"/>
      <c r="AY2373" s="278"/>
      <c r="AZ2373" s="278"/>
      <c r="BA2373" s="278"/>
      <c r="BB2373" s="278"/>
      <c r="BC2373" s="278"/>
      <c r="BD2373" s="278"/>
      <c r="BE2373" s="278"/>
      <c r="BF2373" s="278"/>
      <c r="BG2373" s="278"/>
      <c r="BH2373" s="278"/>
      <c r="BR2373" s="60"/>
      <c r="BV2373" s="60"/>
    </row>
    <row r="2374" spans="1:74" ht="22.8" x14ac:dyDescent="0.3">
      <c r="A2374" s="283" t="s">
        <v>8546</v>
      </c>
      <c r="B2374" s="283" t="s">
        <v>924</v>
      </c>
      <c r="C2374" s="284"/>
      <c r="D2374" s="284">
        <v>499</v>
      </c>
      <c r="E2374" s="284">
        <v>2</v>
      </c>
      <c r="F2374" s="284">
        <v>26</v>
      </c>
      <c r="G2374" s="284">
        <v>11</v>
      </c>
      <c r="H2374" s="284">
        <v>27</v>
      </c>
      <c r="I2374" s="284">
        <v>433</v>
      </c>
      <c r="J2374" s="285">
        <f t="shared" si="346"/>
        <v>499</v>
      </c>
      <c r="K2374" s="282"/>
      <c r="L2374" s="221">
        <f>SUM(J2370:J2374)</f>
        <v>551</v>
      </c>
      <c r="M2374" s="278"/>
      <c r="N2374" s="278"/>
      <c r="O2374" s="278"/>
      <c r="P2374" s="278"/>
      <c r="Q2374" s="278"/>
      <c r="R2374" s="278"/>
      <c r="S2374" s="283" t="s">
        <v>8486</v>
      </c>
      <c r="T2374" s="283">
        <f>E2375</f>
        <v>2</v>
      </c>
      <c r="U2374" s="283">
        <f>F2375</f>
        <v>43</v>
      </c>
      <c r="V2374" s="283">
        <f>G2375</f>
        <v>11</v>
      </c>
      <c r="W2374" s="283">
        <f>H2375</f>
        <v>53</v>
      </c>
      <c r="X2374" s="283">
        <f>I2375</f>
        <v>0</v>
      </c>
      <c r="Y2374" s="283">
        <f>SUM(T2374:X2374)</f>
        <v>109</v>
      </c>
      <c r="Z2374" s="290"/>
      <c r="AA2374" s="278"/>
      <c r="AB2374" s="278"/>
      <c r="AC2374" s="278"/>
      <c r="AD2374" s="278"/>
      <c r="AE2374" s="278"/>
      <c r="AF2374" s="278"/>
      <c r="AG2374" s="278"/>
      <c r="AH2374" s="278"/>
      <c r="AI2374" s="278"/>
      <c r="AJ2374" s="278"/>
      <c r="AK2374" s="278"/>
      <c r="AL2374" s="119" t="s">
        <v>5</v>
      </c>
      <c r="AM2374" s="119" t="s">
        <v>8699</v>
      </c>
      <c r="AN2374" s="119" t="s">
        <v>8700</v>
      </c>
      <c r="AO2374" s="119" t="s">
        <v>8597</v>
      </c>
      <c r="AP2374" s="119" t="s">
        <v>8592</v>
      </c>
      <c r="AQ2374" s="119" t="s">
        <v>8701</v>
      </c>
      <c r="AR2374" s="119" t="s">
        <v>8702</v>
      </c>
      <c r="AS2374" s="119" t="s">
        <v>8703</v>
      </c>
      <c r="AT2374" s="119" t="s">
        <v>8600</v>
      </c>
      <c r="AU2374" s="278"/>
      <c r="AV2374" s="278"/>
      <c r="AW2374" s="278"/>
      <c r="AX2374" s="278"/>
      <c r="AY2374" s="278"/>
      <c r="AZ2374" s="278"/>
      <c r="BA2374" s="278"/>
      <c r="BB2374" s="278"/>
      <c r="BC2374" s="278"/>
      <c r="BD2374" s="278"/>
      <c r="BE2374" s="278"/>
      <c r="BF2374" s="278"/>
      <c r="BG2374" s="278"/>
      <c r="BH2374" s="278"/>
      <c r="BR2374" s="60"/>
      <c r="BV2374" s="60"/>
    </row>
    <row r="2375" spans="1:74" ht="15.6" x14ac:dyDescent="0.3">
      <c r="A2375" s="286" t="s">
        <v>8521</v>
      </c>
      <c r="B2375" s="286" t="s">
        <v>2680</v>
      </c>
      <c r="C2375" s="287"/>
      <c r="D2375" s="287">
        <v>109</v>
      </c>
      <c r="E2375" s="287">
        <v>2</v>
      </c>
      <c r="F2375" s="287">
        <v>43</v>
      </c>
      <c r="G2375" s="287">
        <v>11</v>
      </c>
      <c r="H2375" s="287">
        <v>53</v>
      </c>
      <c r="I2375" s="172"/>
      <c r="J2375" s="288">
        <f t="shared" si="346"/>
        <v>109</v>
      </c>
      <c r="K2375" s="289"/>
      <c r="L2375" s="234"/>
      <c r="M2375" s="278"/>
      <c r="N2375" s="278"/>
      <c r="O2375" s="278"/>
      <c r="P2375" s="278"/>
      <c r="Q2375" s="278"/>
      <c r="R2375" s="278"/>
      <c r="S2375" s="282"/>
      <c r="T2375" s="282">
        <f t="shared" ref="T2375:Y2375" si="348">SUM(T2371:T2374)</f>
        <v>2</v>
      </c>
      <c r="U2375" s="282">
        <f t="shared" si="348"/>
        <v>66</v>
      </c>
      <c r="V2375" s="282">
        <f t="shared" si="348"/>
        <v>11</v>
      </c>
      <c r="W2375" s="282">
        <f t="shared" si="348"/>
        <v>84</v>
      </c>
      <c r="X2375" s="282">
        <f t="shared" si="348"/>
        <v>0</v>
      </c>
      <c r="Y2375" s="282">
        <f t="shared" si="348"/>
        <v>163</v>
      </c>
      <c r="Z2375" s="290"/>
      <c r="AA2375" s="278"/>
      <c r="AB2375" s="278"/>
      <c r="AC2375" s="278"/>
      <c r="AD2375" s="278"/>
      <c r="AE2375" s="278"/>
      <c r="AF2375" s="278"/>
      <c r="AG2375" s="278"/>
      <c r="AH2375" s="278"/>
      <c r="AI2375" s="278"/>
      <c r="AJ2375" s="278"/>
      <c r="AK2375" s="278"/>
      <c r="AL2375" s="119" t="s">
        <v>8632</v>
      </c>
      <c r="AM2375" s="119">
        <v>0</v>
      </c>
      <c r="AN2375" s="119">
        <v>1</v>
      </c>
      <c r="AO2375" s="119">
        <v>1</v>
      </c>
      <c r="AP2375" s="119">
        <v>1</v>
      </c>
      <c r="AQ2375" s="119">
        <v>0</v>
      </c>
      <c r="AR2375" s="119">
        <v>0</v>
      </c>
      <c r="AS2375" s="119">
        <v>0</v>
      </c>
      <c r="AT2375" s="119">
        <v>0</v>
      </c>
      <c r="AU2375" s="278"/>
      <c r="AV2375" s="278"/>
      <c r="AW2375" s="278"/>
      <c r="AX2375" s="278"/>
      <c r="AY2375" s="278"/>
      <c r="AZ2375" s="278"/>
      <c r="BA2375" s="278"/>
      <c r="BB2375" s="278"/>
      <c r="BC2375" s="278"/>
      <c r="BD2375" s="278"/>
      <c r="BE2375" s="278"/>
      <c r="BF2375" s="278"/>
      <c r="BG2375" s="278"/>
      <c r="BH2375" s="278"/>
      <c r="BR2375" s="60"/>
      <c r="BV2375" s="60"/>
    </row>
    <row r="2376" spans="1:74" ht="15.6" x14ac:dyDescent="0.3">
      <c r="A2376" s="286" t="s">
        <v>8521</v>
      </c>
      <c r="B2376" s="286" t="s">
        <v>1641</v>
      </c>
      <c r="C2376" s="287"/>
      <c r="D2376" s="287">
        <v>75</v>
      </c>
      <c r="E2376" s="287">
        <v>1</v>
      </c>
      <c r="F2376" s="287">
        <v>35</v>
      </c>
      <c r="G2376" s="287">
        <v>22</v>
      </c>
      <c r="H2376" s="287">
        <v>17</v>
      </c>
      <c r="I2376" s="172"/>
      <c r="J2376" s="288">
        <f t="shared" si="346"/>
        <v>75</v>
      </c>
      <c r="K2376" s="289"/>
      <c r="L2376" s="234"/>
      <c r="M2376" s="278"/>
      <c r="N2376" s="278"/>
      <c r="O2376" s="278"/>
      <c r="P2376" s="278"/>
      <c r="Q2376" s="278"/>
      <c r="R2376" s="278"/>
      <c r="S2376" s="283" t="s">
        <v>8511</v>
      </c>
      <c r="T2376" s="283" t="s">
        <v>115</v>
      </c>
      <c r="U2376" s="283" t="s">
        <v>135</v>
      </c>
      <c r="V2376" s="283" t="s">
        <v>139</v>
      </c>
      <c r="W2376" s="283" t="s">
        <v>121</v>
      </c>
      <c r="X2376" s="283" t="s">
        <v>667</v>
      </c>
      <c r="Y2376" s="283" t="s">
        <v>8512</v>
      </c>
      <c r="Z2376" s="282"/>
      <c r="AA2376" s="278"/>
      <c r="AB2376" s="278"/>
      <c r="AC2376" s="278"/>
      <c r="AD2376" s="278"/>
      <c r="AE2376" s="278"/>
      <c r="AF2376" s="278"/>
      <c r="AG2376" s="278"/>
      <c r="AH2376" s="278"/>
      <c r="AI2376" s="278"/>
      <c r="AJ2376" s="278"/>
      <c r="AK2376" s="278"/>
      <c r="AL2376" s="119" t="s">
        <v>8633</v>
      </c>
      <c r="AM2376" s="119">
        <v>3</v>
      </c>
      <c r="AN2376" s="119">
        <v>1</v>
      </c>
      <c r="AO2376" s="119">
        <v>1</v>
      </c>
      <c r="AP2376" s="119">
        <v>1</v>
      </c>
      <c r="AQ2376" s="119">
        <v>0</v>
      </c>
      <c r="AR2376" s="119">
        <v>0</v>
      </c>
      <c r="AS2376" s="119">
        <v>0</v>
      </c>
      <c r="AT2376" s="119">
        <v>1</v>
      </c>
      <c r="AU2376" s="278"/>
      <c r="AV2376" s="278"/>
      <c r="AW2376" s="278"/>
      <c r="AX2376" s="278"/>
      <c r="AY2376" s="278"/>
      <c r="AZ2376" s="278"/>
      <c r="BA2376" s="278"/>
      <c r="BB2376" s="278"/>
      <c r="BC2376" s="278"/>
      <c r="BD2376" s="278"/>
      <c r="BE2376" s="278"/>
      <c r="BF2376" s="278"/>
      <c r="BG2376" s="278"/>
      <c r="BH2376" s="278"/>
      <c r="BR2376" s="60"/>
      <c r="BV2376" s="60"/>
    </row>
    <row r="2377" spans="1:74" ht="15.6" x14ac:dyDescent="0.3">
      <c r="A2377" s="286" t="s">
        <v>8521</v>
      </c>
      <c r="B2377" s="286" t="s">
        <v>7219</v>
      </c>
      <c r="C2377" s="287"/>
      <c r="D2377" s="287">
        <v>9</v>
      </c>
      <c r="E2377" s="287">
        <v>2</v>
      </c>
      <c r="F2377" s="287">
        <v>5</v>
      </c>
      <c r="G2377" s="287">
        <v>1</v>
      </c>
      <c r="H2377" s="287">
        <v>1</v>
      </c>
      <c r="I2377" s="172"/>
      <c r="J2377" s="288">
        <f t="shared" si="346"/>
        <v>9</v>
      </c>
      <c r="K2377" s="289"/>
      <c r="L2377" s="234"/>
      <c r="M2377" s="278"/>
      <c r="N2377" s="278"/>
      <c r="O2377" s="278"/>
      <c r="P2377" s="278"/>
      <c r="Q2377" s="278"/>
      <c r="R2377" s="278"/>
      <c r="S2377" s="283" t="s">
        <v>8483</v>
      </c>
      <c r="T2377" s="283">
        <f t="shared" ref="T2377:X2380" si="349" xml:space="preserve"> T2365-T2371</f>
        <v>0</v>
      </c>
      <c r="U2377" s="283">
        <f t="shared" si="349"/>
        <v>6</v>
      </c>
      <c r="V2377" s="283">
        <f t="shared" si="349"/>
        <v>0</v>
      </c>
      <c r="W2377" s="283">
        <f t="shared" si="349"/>
        <v>4</v>
      </c>
      <c r="X2377" s="283">
        <f t="shared" si="349"/>
        <v>0</v>
      </c>
      <c r="Y2377" s="283">
        <f>SUM(T2377:W2377)</f>
        <v>10</v>
      </c>
      <c r="Z2377" s="290">
        <f>SUM(T2377:X2377)</f>
        <v>10</v>
      </c>
      <c r="AA2377" s="278"/>
      <c r="AB2377" s="278"/>
      <c r="AC2377" s="278"/>
      <c r="AD2377" s="278"/>
      <c r="AE2377" s="278"/>
      <c r="AF2377" s="278"/>
      <c r="AG2377" s="278"/>
      <c r="AH2377" s="278"/>
      <c r="AI2377" s="278"/>
      <c r="AJ2377" s="278"/>
      <c r="AK2377" s="278"/>
      <c r="AL2377" s="119" t="s">
        <v>8634</v>
      </c>
      <c r="AM2377" s="119">
        <v>3</v>
      </c>
      <c r="AN2377" s="119">
        <v>5</v>
      </c>
      <c r="AO2377" s="119">
        <v>3</v>
      </c>
      <c r="AP2377" s="119">
        <v>2</v>
      </c>
      <c r="AQ2377" s="119">
        <v>0</v>
      </c>
      <c r="AR2377" s="119">
        <v>0</v>
      </c>
      <c r="AS2377" s="119">
        <v>0</v>
      </c>
      <c r="AT2377" s="119">
        <v>1</v>
      </c>
      <c r="AU2377" s="278"/>
      <c r="AV2377" s="278"/>
      <c r="AW2377" s="278"/>
      <c r="AX2377" s="278"/>
      <c r="AY2377" s="278"/>
      <c r="AZ2377" s="278"/>
      <c r="BA2377" s="278"/>
      <c r="BB2377" s="278"/>
      <c r="BC2377" s="278"/>
      <c r="BD2377" s="278"/>
      <c r="BE2377" s="278"/>
      <c r="BF2377" s="278"/>
      <c r="BG2377" s="278"/>
      <c r="BH2377" s="278"/>
      <c r="BR2377" s="60"/>
      <c r="BV2377" s="60"/>
    </row>
    <row r="2378" spans="1:74" ht="15.6" x14ac:dyDescent="0.3">
      <c r="A2378" s="286" t="s">
        <v>8521</v>
      </c>
      <c r="B2378" s="286" t="s">
        <v>7220</v>
      </c>
      <c r="C2378" s="287"/>
      <c r="D2378" s="287">
        <v>5</v>
      </c>
      <c r="E2378" s="277"/>
      <c r="F2378" s="287">
        <v>4</v>
      </c>
      <c r="G2378" s="287">
        <v>1</v>
      </c>
      <c r="H2378" s="172"/>
      <c r="I2378" s="172"/>
      <c r="J2378" s="288">
        <f t="shared" si="346"/>
        <v>5</v>
      </c>
      <c r="K2378" s="289"/>
      <c r="L2378" s="234"/>
      <c r="M2378" s="278"/>
      <c r="N2378" s="278"/>
      <c r="O2378" s="278"/>
      <c r="P2378" s="278"/>
      <c r="Q2378" s="278"/>
      <c r="R2378" s="278"/>
      <c r="S2378" s="283" t="s">
        <v>8484</v>
      </c>
      <c r="T2378" s="283">
        <f t="shared" si="349"/>
        <v>0</v>
      </c>
      <c r="U2378" s="283">
        <f t="shared" si="349"/>
        <v>16</v>
      </c>
      <c r="V2378" s="283">
        <f t="shared" si="349"/>
        <v>0</v>
      </c>
      <c r="W2378" s="283">
        <f t="shared" si="349"/>
        <v>26</v>
      </c>
      <c r="X2378" s="283">
        <f t="shared" si="349"/>
        <v>123</v>
      </c>
      <c r="Y2378" s="283">
        <f>SUM(T2378:W2378)</f>
        <v>42</v>
      </c>
      <c r="Z2378" s="290">
        <f>SUM(T2378:X2378)</f>
        <v>165</v>
      </c>
      <c r="AA2378" s="278"/>
      <c r="AB2378" s="278"/>
      <c r="AC2378" s="278"/>
      <c r="AD2378" s="278"/>
      <c r="AE2378" s="278"/>
      <c r="AF2378" s="278"/>
      <c r="AG2378" s="278"/>
      <c r="AH2378" s="278"/>
      <c r="AI2378" s="278"/>
      <c r="AJ2378" s="278"/>
      <c r="AK2378" s="278"/>
      <c r="AL2378" s="119" t="s">
        <v>8635</v>
      </c>
      <c r="AM2378" s="119">
        <v>46</v>
      </c>
      <c r="AN2378" s="119">
        <v>37</v>
      </c>
      <c r="AO2378" s="119">
        <v>28</v>
      </c>
      <c r="AP2378" s="119">
        <v>23</v>
      </c>
      <c r="AQ2378" s="119">
        <v>12</v>
      </c>
      <c r="AR2378" s="119">
        <v>18</v>
      </c>
      <c r="AS2378" s="119">
        <v>8</v>
      </c>
      <c r="AT2378" s="119">
        <v>10</v>
      </c>
      <c r="AU2378" s="278"/>
      <c r="AV2378" s="278"/>
      <c r="AW2378" s="278"/>
      <c r="AX2378" s="278"/>
      <c r="AY2378" s="278"/>
      <c r="AZ2378" s="278"/>
      <c r="BA2378" s="278"/>
      <c r="BB2378" s="278"/>
      <c r="BC2378" s="278"/>
      <c r="BD2378" s="278"/>
      <c r="BE2378" s="278"/>
      <c r="BF2378" s="278"/>
      <c r="BG2378" s="278"/>
      <c r="BH2378" s="278"/>
      <c r="BR2378" s="60"/>
      <c r="BV2378" s="60"/>
    </row>
    <row r="2379" spans="1:74" ht="15.6" x14ac:dyDescent="0.3">
      <c r="A2379" s="286" t="s">
        <v>8521</v>
      </c>
      <c r="B2379" s="286" t="s">
        <v>924</v>
      </c>
      <c r="C2379" s="287"/>
      <c r="D2379" s="287">
        <v>168</v>
      </c>
      <c r="E2379" s="287">
        <v>7</v>
      </c>
      <c r="F2379" s="287">
        <v>89</v>
      </c>
      <c r="G2379" s="287">
        <v>45</v>
      </c>
      <c r="H2379" s="287">
        <v>27</v>
      </c>
      <c r="I2379" s="172"/>
      <c r="J2379" s="288">
        <f t="shared" si="346"/>
        <v>168</v>
      </c>
      <c r="K2379" s="289"/>
      <c r="L2379" s="234">
        <f>SUM(J2375:J2379)</f>
        <v>366</v>
      </c>
      <c r="M2379" s="278"/>
      <c r="N2379" s="278"/>
      <c r="O2379" s="278"/>
      <c r="P2379" s="278"/>
      <c r="Q2379" s="278"/>
      <c r="R2379" s="278"/>
      <c r="S2379" s="283" t="s">
        <v>8485</v>
      </c>
      <c r="T2379" s="283">
        <f t="shared" si="349"/>
        <v>2</v>
      </c>
      <c r="U2379" s="283">
        <f t="shared" si="349"/>
        <v>28</v>
      </c>
      <c r="V2379" s="283">
        <f t="shared" si="349"/>
        <v>11</v>
      </c>
      <c r="W2379" s="283">
        <f t="shared" si="349"/>
        <v>31</v>
      </c>
      <c r="X2379" s="283">
        <f t="shared" si="349"/>
        <v>433</v>
      </c>
      <c r="Y2379" s="283">
        <f>SUM(T2379:W2379)</f>
        <v>72</v>
      </c>
      <c r="Z2379" s="290">
        <f>SUM(T2379:X2379)</f>
        <v>505</v>
      </c>
      <c r="AA2379" s="278"/>
      <c r="AB2379" s="278"/>
      <c r="AC2379" s="278"/>
      <c r="AD2379" s="278"/>
      <c r="AE2379" s="278"/>
      <c r="AF2379" s="278"/>
      <c r="AG2379" s="278"/>
      <c r="AH2379" s="278"/>
      <c r="AI2379" s="278"/>
      <c r="AJ2379" s="278"/>
      <c r="AK2379" s="278"/>
      <c r="AL2379" s="119" t="s">
        <v>8713</v>
      </c>
      <c r="AM2379" s="119">
        <v>352</v>
      </c>
      <c r="AN2379" s="119">
        <v>266</v>
      </c>
      <c r="AO2379" s="119">
        <v>249</v>
      </c>
      <c r="AP2379" s="119">
        <v>156</v>
      </c>
      <c r="AQ2379" s="119">
        <v>84</v>
      </c>
      <c r="AR2379" s="119">
        <v>62</v>
      </c>
      <c r="AS2379" s="119">
        <v>82</v>
      </c>
      <c r="AT2379" s="119">
        <v>42</v>
      </c>
      <c r="AU2379" s="278"/>
      <c r="AV2379" s="278"/>
      <c r="AW2379" s="278"/>
      <c r="AX2379" s="278"/>
      <c r="AY2379" s="278"/>
      <c r="AZ2379" s="278"/>
      <c r="BA2379" s="278"/>
      <c r="BB2379" s="278"/>
      <c r="BC2379" s="278"/>
      <c r="BD2379" s="278"/>
      <c r="BE2379" s="278"/>
      <c r="BF2379" s="278"/>
      <c r="BG2379" s="278"/>
      <c r="BH2379" s="278"/>
      <c r="BR2379" s="60"/>
      <c r="BV2379" s="60"/>
    </row>
    <row r="2380" spans="1:74" ht="15.6" x14ac:dyDescent="0.3">
      <c r="A2380" s="283" t="s">
        <v>8509</v>
      </c>
      <c r="B2380" s="283"/>
      <c r="C2380" s="292">
        <v>1185</v>
      </c>
      <c r="D2380" s="283">
        <f t="shared" ref="D2380:J2380" si="350" xml:space="preserve"> SUM(D2364:D2379)</f>
        <v>1099</v>
      </c>
      <c r="E2380" s="292">
        <f t="shared" si="350"/>
        <v>14</v>
      </c>
      <c r="F2380" s="292">
        <f t="shared" si="350"/>
        <v>248</v>
      </c>
      <c r="G2380" s="292">
        <f t="shared" si="350"/>
        <v>91</v>
      </c>
      <c r="H2380" s="292">
        <f t="shared" si="350"/>
        <v>190</v>
      </c>
      <c r="I2380" s="292">
        <f t="shared" si="350"/>
        <v>556</v>
      </c>
      <c r="J2380" s="283">
        <f t="shared" si="350"/>
        <v>1099</v>
      </c>
      <c r="K2380" s="282"/>
      <c r="L2380" s="184"/>
      <c r="M2380" s="278"/>
      <c r="N2380" s="278"/>
      <c r="O2380" s="278"/>
      <c r="P2380" s="278"/>
      <c r="Q2380" s="278"/>
      <c r="R2380" s="278"/>
      <c r="S2380" s="283" t="s">
        <v>8486</v>
      </c>
      <c r="T2380" s="283">
        <f t="shared" si="349"/>
        <v>10</v>
      </c>
      <c r="U2380" s="283">
        <f t="shared" si="349"/>
        <v>133</v>
      </c>
      <c r="V2380" s="283">
        <f t="shared" si="349"/>
        <v>69</v>
      </c>
      <c r="W2380" s="283">
        <f t="shared" si="349"/>
        <v>45</v>
      </c>
      <c r="X2380" s="283">
        <f t="shared" si="349"/>
        <v>0</v>
      </c>
      <c r="Y2380" s="283">
        <f>SUM(T2380:W2380)</f>
        <v>257</v>
      </c>
      <c r="Z2380" s="290">
        <f>SUM(T2380:X2380)</f>
        <v>257</v>
      </c>
      <c r="AA2380" s="278"/>
      <c r="AB2380" s="278"/>
      <c r="AC2380" s="278"/>
      <c r="AD2380" s="278"/>
      <c r="AE2380" s="278"/>
      <c r="AF2380" s="278"/>
      <c r="AG2380" s="278"/>
      <c r="AH2380" s="278"/>
      <c r="AI2380" s="278"/>
      <c r="AJ2380" s="278"/>
      <c r="AK2380" s="278"/>
      <c r="AL2380" s="119" t="s">
        <v>8591</v>
      </c>
      <c r="AM2380" s="119">
        <v>349</v>
      </c>
      <c r="AN2380" s="119">
        <v>510</v>
      </c>
      <c r="AO2380" s="119">
        <v>535</v>
      </c>
      <c r="AP2380" s="119">
        <v>579</v>
      </c>
      <c r="AQ2380" s="119">
        <v>91</v>
      </c>
      <c r="AR2380" s="119">
        <v>181</v>
      </c>
      <c r="AS2380" s="119">
        <v>166</v>
      </c>
      <c r="AT2380" s="119">
        <v>123</v>
      </c>
      <c r="AU2380" s="278"/>
      <c r="AV2380" s="278"/>
      <c r="AW2380" s="278"/>
      <c r="AX2380" s="278"/>
      <c r="AY2380" s="278"/>
      <c r="AZ2380" s="278"/>
      <c r="BA2380" s="278"/>
      <c r="BB2380" s="278"/>
      <c r="BC2380" s="278"/>
      <c r="BD2380" s="278"/>
      <c r="BE2380" s="278"/>
      <c r="BF2380" s="278"/>
      <c r="BG2380" s="278"/>
      <c r="BH2380" s="278"/>
      <c r="BR2380" s="60"/>
      <c r="BV2380" s="60"/>
    </row>
    <row r="2381" spans="1:74" ht="15.6" x14ac:dyDescent="0.3">
      <c r="A2381" s="278"/>
      <c r="B2381" s="278"/>
      <c r="C2381" s="278"/>
      <c r="D2381" s="278"/>
      <c r="E2381" s="278"/>
      <c r="F2381" s="278"/>
      <c r="G2381" s="278"/>
      <c r="H2381" s="278"/>
      <c r="I2381" s="278"/>
      <c r="J2381" s="278"/>
      <c r="K2381" s="278"/>
      <c r="L2381" s="279"/>
      <c r="M2381" s="278"/>
      <c r="N2381" s="278"/>
      <c r="O2381" s="278"/>
      <c r="P2381" s="278"/>
      <c r="Q2381" s="278"/>
      <c r="R2381" s="278"/>
      <c r="S2381" s="282"/>
      <c r="T2381" s="293">
        <f t="shared" ref="T2381:Z2381" si="351">SUM(T2377:T2380)</f>
        <v>12</v>
      </c>
      <c r="U2381" s="293">
        <f t="shared" si="351"/>
        <v>183</v>
      </c>
      <c r="V2381" s="293">
        <f t="shared" si="351"/>
        <v>80</v>
      </c>
      <c r="W2381" s="293">
        <f t="shared" si="351"/>
        <v>106</v>
      </c>
      <c r="X2381" s="293">
        <f t="shared" si="351"/>
        <v>556</v>
      </c>
      <c r="Y2381" s="293">
        <f t="shared" si="351"/>
        <v>381</v>
      </c>
      <c r="Z2381" s="293">
        <f t="shared" si="351"/>
        <v>937</v>
      </c>
      <c r="AA2381" s="278"/>
      <c r="AB2381" s="278"/>
      <c r="AC2381" s="278"/>
      <c r="AD2381" s="278"/>
      <c r="AE2381" s="278"/>
      <c r="AF2381" s="278"/>
      <c r="AG2381" s="278"/>
      <c r="AH2381" s="278"/>
      <c r="AI2381" s="278"/>
      <c r="AJ2381" s="278"/>
      <c r="AK2381" s="278"/>
      <c r="AL2381" s="119" t="s">
        <v>8714</v>
      </c>
      <c r="AM2381" s="119">
        <v>28</v>
      </c>
      <c r="AN2381" s="119">
        <v>72</v>
      </c>
      <c r="AO2381" s="119">
        <v>273</v>
      </c>
      <c r="AP2381" s="119">
        <v>355</v>
      </c>
      <c r="AQ2381" s="119">
        <v>161</v>
      </c>
      <c r="AR2381" s="119">
        <v>145</v>
      </c>
      <c r="AS2381" s="119">
        <v>92</v>
      </c>
      <c r="AT2381" s="119">
        <v>72</v>
      </c>
      <c r="AU2381" s="278"/>
      <c r="AV2381" s="278"/>
      <c r="AW2381" s="278"/>
      <c r="AX2381" s="278"/>
      <c r="AY2381" s="278"/>
      <c r="AZ2381" s="278"/>
      <c r="BA2381" s="278"/>
      <c r="BB2381" s="278"/>
      <c r="BC2381" s="278"/>
      <c r="BD2381" s="278"/>
      <c r="BE2381" s="278"/>
      <c r="BF2381" s="278"/>
      <c r="BG2381" s="278"/>
      <c r="BH2381" s="278"/>
      <c r="BR2381" s="60"/>
      <c r="BV2381" s="60"/>
    </row>
    <row r="2382" spans="1:74" ht="15.6" x14ac:dyDescent="0.3">
      <c r="A2382" s="278"/>
      <c r="B2382" s="278"/>
      <c r="C2382" s="278"/>
      <c r="D2382" s="278"/>
      <c r="E2382" s="278"/>
      <c r="F2382" s="278"/>
      <c r="G2382" s="278"/>
      <c r="H2382" s="278"/>
      <c r="I2382" s="278"/>
      <c r="J2382" s="278"/>
      <c r="K2382" s="278"/>
      <c r="L2382" s="279"/>
      <c r="M2382" s="278"/>
      <c r="N2382" s="278"/>
      <c r="O2382" s="278"/>
      <c r="P2382" s="278"/>
      <c r="Q2382" s="278"/>
      <c r="R2382" s="278"/>
      <c r="S2382" s="278"/>
      <c r="T2382" s="278"/>
      <c r="U2382" s="278"/>
      <c r="V2382" s="278"/>
      <c r="W2382" s="278"/>
      <c r="X2382" s="278"/>
      <c r="Y2382" s="278"/>
      <c r="Z2382" s="278"/>
      <c r="AA2382" s="278"/>
      <c r="AB2382" s="278"/>
      <c r="AC2382" s="278"/>
      <c r="AD2382" s="278"/>
      <c r="AE2382" s="278"/>
      <c r="AF2382" s="278"/>
      <c r="AG2382" s="278"/>
      <c r="AH2382" s="278"/>
      <c r="AI2382" s="278"/>
      <c r="AJ2382" s="278"/>
      <c r="AK2382" s="278"/>
      <c r="AL2382" s="119" t="s">
        <v>8595</v>
      </c>
      <c r="AM2382" s="119">
        <v>0</v>
      </c>
      <c r="AN2382" s="119">
        <v>0</v>
      </c>
      <c r="AO2382" s="119">
        <v>0</v>
      </c>
      <c r="AP2382" s="119">
        <v>0</v>
      </c>
      <c r="AQ2382" s="119">
        <v>415</v>
      </c>
      <c r="AR2382" s="119">
        <v>435</v>
      </c>
      <c r="AS2382" s="119">
        <v>345</v>
      </c>
      <c r="AT2382" s="119">
        <v>433</v>
      </c>
      <c r="AU2382" s="278"/>
      <c r="AV2382" s="278"/>
      <c r="AW2382" s="278"/>
      <c r="AX2382" s="278"/>
      <c r="AY2382" s="278"/>
      <c r="AZ2382" s="278"/>
      <c r="BA2382" s="278"/>
      <c r="BB2382" s="278"/>
      <c r="BC2382" s="278"/>
      <c r="BD2382" s="278"/>
      <c r="BE2382" s="278"/>
      <c r="BF2382" s="278"/>
      <c r="BG2382" s="278"/>
      <c r="BH2382" s="278"/>
      <c r="BR2382" s="60"/>
      <c r="BV2382" s="60"/>
    </row>
    <row r="2383" spans="1:74" ht="15.6" x14ac:dyDescent="0.3">
      <c r="A2383" s="278"/>
      <c r="B2383" s="278"/>
      <c r="C2383" s="278"/>
      <c r="D2383" s="278"/>
      <c r="E2383" s="278"/>
      <c r="F2383" s="278"/>
      <c r="G2383" s="278"/>
      <c r="H2383" s="278"/>
      <c r="I2383" s="278"/>
      <c r="J2383" s="278"/>
      <c r="K2383" s="278"/>
      <c r="L2383" s="279"/>
      <c r="M2383" s="278"/>
      <c r="N2383" s="278"/>
      <c r="O2383" s="278"/>
      <c r="P2383" s="278"/>
      <c r="Q2383" s="278"/>
      <c r="R2383" s="278"/>
      <c r="S2383" s="278"/>
      <c r="T2383" s="278"/>
      <c r="U2383" s="278"/>
      <c r="V2383" s="278"/>
      <c r="W2383" s="278"/>
      <c r="X2383" s="278"/>
      <c r="Y2383" s="278"/>
      <c r="Z2383" s="278"/>
      <c r="AA2383" s="278"/>
      <c r="AB2383" s="278"/>
      <c r="AC2383" s="278"/>
      <c r="AD2383" s="278"/>
      <c r="AE2383" s="278"/>
      <c r="AF2383" s="278"/>
      <c r="AG2383" s="278"/>
      <c r="AH2383" s="278"/>
      <c r="AI2383" s="278"/>
      <c r="AJ2383" s="278"/>
      <c r="AK2383" s="278"/>
      <c r="AL2383" s="119" t="s">
        <v>8715</v>
      </c>
      <c r="AM2383" s="119">
        <v>0</v>
      </c>
      <c r="AN2383" s="119">
        <v>0</v>
      </c>
      <c r="AO2383" s="119">
        <v>0</v>
      </c>
      <c r="AP2383" s="119">
        <v>2</v>
      </c>
      <c r="AQ2383" s="119">
        <v>15</v>
      </c>
      <c r="AR2383" s="119">
        <v>39</v>
      </c>
      <c r="AS2383" s="119">
        <v>174</v>
      </c>
      <c r="AT2383" s="119">
        <v>257</v>
      </c>
      <c r="AU2383" s="278"/>
      <c r="AV2383" s="278"/>
      <c r="AW2383" s="278"/>
      <c r="AX2383" s="278"/>
      <c r="AY2383" s="278"/>
      <c r="AZ2383" s="278"/>
      <c r="BA2383" s="278"/>
      <c r="BB2383" s="278"/>
      <c r="BC2383" s="278"/>
      <c r="BD2383" s="278"/>
      <c r="BE2383" s="278"/>
      <c r="BF2383" s="278"/>
      <c r="BG2383" s="278"/>
      <c r="BH2383" s="278"/>
      <c r="BR2383" s="60"/>
      <c r="BV2383" s="60"/>
    </row>
    <row r="2384" spans="1:74" ht="15.6" x14ac:dyDescent="0.3">
      <c r="A2384" s="278"/>
      <c r="B2384" s="278"/>
      <c r="C2384" s="278"/>
      <c r="D2384" s="278"/>
      <c r="E2384" s="278"/>
      <c r="F2384" s="278"/>
      <c r="G2384" s="278"/>
      <c r="H2384" s="278"/>
      <c r="I2384" s="278"/>
      <c r="J2384" s="278"/>
      <c r="K2384" s="278"/>
      <c r="L2384" s="279"/>
      <c r="M2384" s="278"/>
      <c r="N2384" s="278"/>
      <c r="O2384" s="278"/>
      <c r="P2384" s="278"/>
      <c r="Q2384" s="278"/>
      <c r="R2384" s="278"/>
      <c r="S2384" s="278"/>
      <c r="T2384" s="278"/>
      <c r="U2384" s="278"/>
      <c r="V2384" s="278"/>
      <c r="W2384" s="278"/>
      <c r="X2384" s="278"/>
      <c r="Y2384" s="278"/>
      <c r="Z2384" s="278"/>
      <c r="AA2384" s="278"/>
      <c r="AB2384" s="278"/>
      <c r="AC2384" s="278"/>
      <c r="AD2384" s="278"/>
      <c r="AE2384" s="278"/>
      <c r="AF2384" s="278"/>
      <c r="AG2384" s="278"/>
      <c r="AH2384" s="278"/>
      <c r="AI2384" s="278"/>
      <c r="AJ2384" s="278"/>
      <c r="AK2384" s="278"/>
      <c r="AL2384" s="278"/>
      <c r="AM2384" s="278"/>
      <c r="AN2384" s="278"/>
      <c r="AO2384" s="278"/>
      <c r="AP2384" s="278"/>
      <c r="AQ2384" s="278"/>
      <c r="AR2384" s="278"/>
      <c r="AS2384" s="278"/>
      <c r="AT2384" s="278"/>
      <c r="AU2384" s="278"/>
      <c r="AV2384" s="278"/>
      <c r="AW2384" s="278"/>
      <c r="AX2384" s="278"/>
      <c r="AY2384" s="278"/>
      <c r="AZ2384" s="278"/>
      <c r="BA2384" s="278"/>
      <c r="BB2384" s="278"/>
      <c r="BC2384" s="278"/>
      <c r="BD2384" s="278"/>
      <c r="BE2384" s="278"/>
      <c r="BF2384" s="278"/>
      <c r="BG2384" s="278"/>
      <c r="BH2384" s="278"/>
      <c r="BR2384" s="60"/>
      <c r="BV2384" s="60"/>
    </row>
    <row r="2385" spans="1:74" ht="15.6" x14ac:dyDescent="0.3">
      <c r="A2385" s="278"/>
      <c r="B2385" s="278"/>
      <c r="C2385" s="278"/>
      <c r="D2385" s="278"/>
      <c r="E2385" s="278"/>
      <c r="F2385" s="278"/>
      <c r="G2385" s="278"/>
      <c r="H2385" s="278"/>
      <c r="I2385" s="278"/>
      <c r="J2385" s="278"/>
      <c r="K2385" s="278"/>
      <c r="L2385" s="279"/>
      <c r="M2385" s="278"/>
      <c r="N2385" s="278"/>
      <c r="O2385" s="278"/>
      <c r="P2385" s="278"/>
      <c r="Q2385" s="278"/>
      <c r="R2385" s="278"/>
      <c r="S2385" s="278"/>
      <c r="T2385" s="278"/>
      <c r="U2385" s="278"/>
      <c r="V2385" s="278"/>
      <c r="W2385" s="278"/>
      <c r="X2385" s="278"/>
      <c r="Y2385" s="278"/>
      <c r="Z2385" s="278"/>
      <c r="AA2385" s="278"/>
      <c r="AB2385" s="278"/>
      <c r="AC2385" s="278"/>
      <c r="AD2385" s="278"/>
      <c r="AE2385" s="278"/>
      <c r="AF2385" s="278"/>
      <c r="AG2385" s="278"/>
      <c r="AH2385" s="278"/>
      <c r="AI2385" s="278"/>
      <c r="AJ2385" s="278"/>
      <c r="AK2385" s="278"/>
      <c r="AL2385" s="278"/>
      <c r="AM2385" s="278"/>
      <c r="AN2385" s="278"/>
      <c r="AO2385" s="278"/>
      <c r="AP2385" s="278"/>
      <c r="AQ2385" s="278"/>
      <c r="AR2385" s="278"/>
      <c r="AS2385" s="278"/>
      <c r="AT2385" s="278"/>
      <c r="AU2385" s="278"/>
      <c r="AV2385" s="278"/>
      <c r="AW2385" s="278"/>
      <c r="AX2385" s="278"/>
      <c r="AY2385" s="278"/>
      <c r="AZ2385" s="278"/>
      <c r="BA2385" s="278"/>
      <c r="BB2385" s="278"/>
      <c r="BC2385" s="278"/>
      <c r="BD2385" s="278"/>
      <c r="BE2385" s="278"/>
      <c r="BF2385" s="278"/>
      <c r="BG2385" s="278"/>
      <c r="BH2385" s="278"/>
      <c r="BR2385" s="60"/>
      <c r="BV2385" s="60"/>
    </row>
    <row r="2386" spans="1:74" ht="15.6" x14ac:dyDescent="0.3">
      <c r="A2386" s="278"/>
      <c r="B2386" s="278"/>
      <c r="C2386" s="278"/>
      <c r="D2386" s="278"/>
      <c r="E2386" s="278"/>
      <c r="F2386" s="278"/>
      <c r="G2386" s="278"/>
      <c r="H2386" s="278"/>
      <c r="I2386" s="278"/>
      <c r="J2386" s="278"/>
      <c r="K2386" s="278"/>
      <c r="L2386" s="279"/>
      <c r="M2386" s="278"/>
      <c r="N2386" s="278"/>
      <c r="O2386" s="278"/>
      <c r="P2386" s="278"/>
      <c r="Q2386" s="278"/>
      <c r="R2386" s="278"/>
      <c r="S2386" s="278"/>
      <c r="T2386" s="278"/>
      <c r="U2386" s="278"/>
      <c r="V2386" s="278"/>
      <c r="W2386" s="278"/>
      <c r="X2386" s="278"/>
      <c r="Y2386" s="278"/>
      <c r="Z2386" s="278"/>
      <c r="AA2386" s="278"/>
      <c r="AB2386" s="278"/>
      <c r="AC2386" s="278"/>
      <c r="AD2386" s="278"/>
      <c r="AE2386" s="278"/>
      <c r="AF2386" s="278"/>
      <c r="AG2386" s="278"/>
      <c r="AH2386" s="278"/>
      <c r="AI2386" s="278"/>
      <c r="AJ2386" s="278"/>
      <c r="AK2386" s="278"/>
      <c r="AL2386" s="278"/>
      <c r="AM2386" s="278"/>
      <c r="AN2386" s="278"/>
      <c r="AO2386" s="278"/>
      <c r="AP2386" s="278"/>
      <c r="AQ2386" s="278"/>
      <c r="AR2386" s="278"/>
      <c r="AS2386" s="278"/>
      <c r="AT2386" s="278"/>
      <c r="AU2386" s="278"/>
      <c r="AV2386" s="278"/>
      <c r="AW2386" s="278"/>
      <c r="AX2386" s="278"/>
      <c r="AY2386" s="278"/>
      <c r="AZ2386" s="278"/>
      <c r="BA2386" s="278"/>
      <c r="BB2386" s="278"/>
      <c r="BC2386" s="278"/>
      <c r="BD2386" s="278"/>
      <c r="BE2386" s="278"/>
      <c r="BF2386" s="278"/>
      <c r="BG2386" s="278"/>
      <c r="BH2386" s="278"/>
      <c r="BR2386" s="60"/>
      <c r="BV2386" s="60"/>
    </row>
    <row r="2387" spans="1:74" ht="15.6" x14ac:dyDescent="0.3">
      <c r="A2387" s="278"/>
      <c r="B2387" s="278"/>
      <c r="C2387" s="278"/>
      <c r="D2387" s="278"/>
      <c r="E2387" s="278"/>
      <c r="F2387" s="278"/>
      <c r="G2387" s="278"/>
      <c r="H2387" s="278"/>
      <c r="I2387" s="278"/>
      <c r="J2387" s="278"/>
      <c r="K2387" s="278"/>
      <c r="L2387" s="279"/>
      <c r="M2387" s="278"/>
      <c r="N2387" s="278"/>
      <c r="O2387" s="278"/>
      <c r="P2387" s="278"/>
      <c r="Q2387" s="278"/>
      <c r="R2387" s="278"/>
      <c r="S2387" s="278"/>
      <c r="T2387" s="278"/>
      <c r="U2387" s="278"/>
      <c r="V2387" s="278"/>
      <c r="W2387" s="278"/>
      <c r="X2387" s="278"/>
      <c r="Y2387" s="278"/>
      <c r="Z2387" s="278"/>
      <c r="AA2387" s="278"/>
      <c r="AB2387" s="278"/>
      <c r="AC2387" s="278"/>
      <c r="AD2387" s="278"/>
      <c r="AE2387" s="278"/>
      <c r="AF2387" s="278"/>
      <c r="AG2387" s="278"/>
      <c r="AH2387" s="278"/>
      <c r="AI2387" s="278"/>
      <c r="AJ2387" s="278"/>
      <c r="AK2387" s="278"/>
      <c r="AL2387" s="278"/>
      <c r="AM2387" s="278"/>
      <c r="AN2387" s="278"/>
      <c r="AO2387" s="278"/>
      <c r="AP2387" s="278"/>
      <c r="AQ2387" s="278"/>
      <c r="AR2387" s="278"/>
      <c r="AS2387" s="278"/>
      <c r="AT2387" s="278"/>
      <c r="AU2387" s="278"/>
      <c r="AV2387" s="278"/>
      <c r="AW2387" s="278"/>
      <c r="AX2387" s="278"/>
      <c r="AY2387" s="278"/>
      <c r="AZ2387" s="278"/>
      <c r="BA2387" s="278"/>
      <c r="BB2387" s="278"/>
      <c r="BC2387" s="278"/>
      <c r="BD2387" s="278"/>
      <c r="BE2387" s="278"/>
      <c r="BF2387" s="278"/>
      <c r="BG2387" s="278"/>
      <c r="BH2387" s="278"/>
      <c r="BR2387" s="60"/>
      <c r="BV2387" s="60"/>
    </row>
    <row r="2388" spans="1:74" ht="15.6" x14ac:dyDescent="0.3">
      <c r="A2388" s="278"/>
      <c r="B2388" s="278"/>
      <c r="C2388" s="278"/>
      <c r="D2388" s="278"/>
      <c r="E2388" s="278"/>
      <c r="F2388" s="278"/>
      <c r="G2388" s="278"/>
      <c r="H2388" s="278"/>
      <c r="I2388" s="278"/>
      <c r="J2388" s="278"/>
      <c r="K2388" s="278"/>
      <c r="L2388" s="279"/>
      <c r="M2388" s="278"/>
      <c r="N2388" s="278"/>
      <c r="O2388" s="278"/>
      <c r="P2388" s="278"/>
      <c r="Q2388" s="278"/>
      <c r="R2388" s="278"/>
      <c r="S2388" s="278"/>
      <c r="T2388" s="278"/>
      <c r="U2388" s="278"/>
      <c r="V2388" s="278"/>
      <c r="W2388" s="278"/>
      <c r="X2388" s="278"/>
      <c r="Y2388" s="278"/>
      <c r="Z2388" s="278"/>
      <c r="AA2388" s="278"/>
      <c r="AB2388" s="278"/>
      <c r="AC2388" s="278"/>
      <c r="AD2388" s="278"/>
      <c r="AE2388" s="278"/>
      <c r="AF2388" s="278"/>
      <c r="AG2388" s="278"/>
      <c r="AH2388" s="278"/>
      <c r="AI2388" s="278"/>
      <c r="AJ2388" s="278"/>
      <c r="AK2388" s="278"/>
      <c r="AL2388" s="278"/>
      <c r="AM2388" s="278"/>
      <c r="AN2388" s="278"/>
      <c r="AO2388" s="278"/>
      <c r="AP2388" s="278"/>
      <c r="AQ2388" s="278"/>
      <c r="AR2388" s="278"/>
      <c r="AS2388" s="278"/>
      <c r="AT2388" s="278"/>
      <c r="AU2388" s="278"/>
      <c r="AV2388" s="278"/>
      <c r="AW2388" s="278"/>
      <c r="AX2388" s="278"/>
      <c r="AY2388" s="278"/>
      <c r="AZ2388" s="278"/>
      <c r="BA2388" s="278"/>
      <c r="BB2388" s="278"/>
      <c r="BC2388" s="278"/>
      <c r="BD2388" s="278"/>
      <c r="BE2388" s="278"/>
      <c r="BF2388" s="278"/>
      <c r="BG2388" s="278"/>
      <c r="BH2388" s="278"/>
      <c r="BR2388" s="60"/>
      <c r="BV2388" s="60"/>
    </row>
    <row r="2389" spans="1:74" ht="15.6" x14ac:dyDescent="0.3">
      <c r="A2389" s="278"/>
      <c r="B2389" s="278"/>
      <c r="C2389" s="278"/>
      <c r="D2389" s="278"/>
      <c r="E2389" s="278"/>
      <c r="F2389" s="278"/>
      <c r="G2389" s="278"/>
      <c r="H2389" s="278"/>
      <c r="I2389" s="278"/>
      <c r="J2389" s="278"/>
      <c r="K2389" s="278"/>
      <c r="L2389" s="279"/>
      <c r="M2389" s="278"/>
      <c r="N2389" s="278"/>
      <c r="O2389" s="278"/>
      <c r="P2389" s="278"/>
      <c r="Q2389" s="278"/>
      <c r="R2389" s="278"/>
      <c r="S2389" s="278"/>
      <c r="T2389" s="278"/>
      <c r="U2389" s="278"/>
      <c r="V2389" s="278"/>
      <c r="W2389" s="278"/>
      <c r="X2389" s="278"/>
      <c r="Y2389" s="278"/>
      <c r="Z2389" s="278"/>
      <c r="AA2389" s="278"/>
      <c r="AB2389" s="278"/>
      <c r="AC2389" s="278"/>
      <c r="AD2389" s="278"/>
      <c r="AE2389" s="278"/>
      <c r="AF2389" s="278"/>
      <c r="AG2389" s="278"/>
      <c r="AH2389" s="278"/>
      <c r="AI2389" s="278"/>
      <c r="AJ2389" s="278"/>
      <c r="AK2389" s="278"/>
      <c r="AL2389" s="278"/>
      <c r="AM2389" s="278"/>
      <c r="AN2389" s="278"/>
      <c r="AO2389" s="278"/>
      <c r="AP2389" s="278"/>
      <c r="AQ2389" s="278"/>
      <c r="AR2389" s="278"/>
      <c r="AS2389" s="278"/>
      <c r="AT2389" s="278"/>
      <c r="AU2389" s="278"/>
      <c r="AV2389" s="278"/>
      <c r="AW2389" s="278"/>
      <c r="AX2389" s="278"/>
      <c r="AY2389" s="278"/>
      <c r="AZ2389" s="278"/>
      <c r="BA2389" s="278"/>
      <c r="BB2389" s="278"/>
      <c r="BC2389" s="278"/>
      <c r="BD2389" s="278"/>
      <c r="BE2389" s="278"/>
      <c r="BF2389" s="278"/>
      <c r="BG2389" s="278"/>
      <c r="BH2389" s="278"/>
      <c r="BR2389" s="60"/>
      <c r="BV2389" s="60"/>
    </row>
    <row r="2393" spans="1:74" ht="34.200000000000003" x14ac:dyDescent="0.3">
      <c r="A2393" s="280" t="s">
        <v>8703</v>
      </c>
      <c r="B2393" s="280" t="s">
        <v>7388</v>
      </c>
      <c r="C2393" s="280" t="s">
        <v>8472</v>
      </c>
      <c r="D2393" s="280" t="s">
        <v>8496</v>
      </c>
      <c r="E2393" s="280" t="s">
        <v>8497</v>
      </c>
      <c r="F2393" s="280" t="s">
        <v>8498</v>
      </c>
      <c r="G2393" s="280" t="s">
        <v>8499</v>
      </c>
      <c r="H2393" s="280" t="s">
        <v>8500</v>
      </c>
      <c r="I2393" s="280" t="s">
        <v>8501</v>
      </c>
      <c r="J2393" s="281" t="s">
        <v>8509</v>
      </c>
      <c r="K2393" s="282"/>
      <c r="L2393" s="129" t="s">
        <v>8780</v>
      </c>
      <c r="M2393" s="278"/>
      <c r="N2393" s="278"/>
      <c r="O2393" s="278"/>
      <c r="P2393" s="278"/>
      <c r="Q2393" s="278"/>
      <c r="R2393" s="278"/>
      <c r="S2393" s="282" t="s">
        <v>8703</v>
      </c>
      <c r="T2393" s="282"/>
      <c r="U2393" s="282"/>
      <c r="V2393" s="282"/>
      <c r="W2393" s="282"/>
      <c r="X2393" s="282"/>
      <c r="Y2393" s="282"/>
      <c r="Z2393" s="282"/>
      <c r="AA2393" s="278"/>
      <c r="AB2393" s="278"/>
      <c r="AC2393" s="278"/>
      <c r="AD2393" s="278"/>
      <c r="AE2393" s="278"/>
      <c r="AF2393" s="278"/>
      <c r="AG2393" s="278"/>
      <c r="AH2393" s="278"/>
      <c r="AI2393" s="278"/>
      <c r="AJ2393" s="278"/>
      <c r="AK2393" s="278"/>
      <c r="AL2393" s="119" t="s">
        <v>8566</v>
      </c>
      <c r="AM2393" s="119" t="s">
        <v>8703</v>
      </c>
      <c r="AN2393" s="119"/>
      <c r="AO2393" s="119"/>
      <c r="AP2393" s="119"/>
      <c r="AQ2393" s="282"/>
      <c r="AR2393" s="282"/>
      <c r="AS2393" s="282"/>
      <c r="AT2393" s="282"/>
      <c r="AU2393" s="278"/>
      <c r="AV2393" s="278"/>
      <c r="AW2393" s="278"/>
      <c r="AX2393" s="278"/>
      <c r="AY2393" s="278"/>
      <c r="AZ2393" s="278"/>
      <c r="BA2393" s="278"/>
      <c r="BB2393" s="278"/>
      <c r="BC2393" s="278"/>
      <c r="BD2393" s="278"/>
      <c r="BE2393" s="278"/>
      <c r="BF2393" s="278"/>
      <c r="BG2393" s="278"/>
      <c r="BH2393" s="278"/>
      <c r="BI2393" s="278"/>
      <c r="BJ2393" s="278"/>
      <c r="BK2393" s="278"/>
      <c r="BL2393" s="278"/>
      <c r="BM2393" s="278"/>
      <c r="BN2393" s="278"/>
      <c r="BO2393" s="278"/>
      <c r="BR2393" s="60"/>
      <c r="BV2393" s="60"/>
    </row>
    <row r="2394" spans="1:74" ht="15.6" x14ac:dyDescent="0.3">
      <c r="A2394" s="283" t="s">
        <v>8738</v>
      </c>
      <c r="B2394" s="283" t="s">
        <v>924</v>
      </c>
      <c r="C2394" s="163">
        <v>9</v>
      </c>
      <c r="D2394" s="285">
        <v>9</v>
      </c>
      <c r="E2394" s="163">
        <v>5</v>
      </c>
      <c r="F2394" s="163">
        <v>3</v>
      </c>
      <c r="G2394" s="163">
        <v>0</v>
      </c>
      <c r="H2394" s="163">
        <v>1</v>
      </c>
      <c r="I2394" s="163">
        <v>0</v>
      </c>
      <c r="J2394" s="285">
        <f t="shared" ref="J2394:J2409" si="352">SUM(E2394:I2394)</f>
        <v>9</v>
      </c>
      <c r="K2394" s="282"/>
      <c r="L2394" s="221"/>
      <c r="M2394" s="278"/>
      <c r="N2394" s="278"/>
      <c r="O2394" s="278"/>
      <c r="P2394" s="278"/>
      <c r="Q2394" s="278"/>
      <c r="R2394" s="278"/>
      <c r="S2394" s="283" t="s">
        <v>8505</v>
      </c>
      <c r="T2394" s="283" t="s">
        <v>115</v>
      </c>
      <c r="U2394" s="283" t="s">
        <v>135</v>
      </c>
      <c r="V2394" s="283" t="s">
        <v>139</v>
      </c>
      <c r="W2394" s="283" t="s">
        <v>121</v>
      </c>
      <c r="X2394" s="283" t="s">
        <v>667</v>
      </c>
      <c r="Y2394" s="283" t="s">
        <v>8</v>
      </c>
      <c r="Z2394" s="282"/>
      <c r="AA2394" s="278"/>
      <c r="AB2394" s="278"/>
      <c r="AC2394" s="278"/>
      <c r="AD2394" s="278"/>
      <c r="AE2394" s="278"/>
      <c r="AF2394" s="278"/>
      <c r="AG2394" s="278"/>
      <c r="AH2394" s="278"/>
      <c r="AI2394" s="278"/>
      <c r="AJ2394" s="278"/>
      <c r="AK2394" s="278"/>
      <c r="AL2394" s="282" t="s">
        <v>8692</v>
      </c>
      <c r="AM2394" s="119"/>
      <c r="AN2394" s="119"/>
      <c r="AO2394" s="119"/>
      <c r="AP2394" s="119"/>
      <c r="AQ2394" s="282"/>
      <c r="AR2394" s="282"/>
      <c r="AS2394" s="282"/>
      <c r="AT2394" s="282"/>
      <c r="AU2394" s="278"/>
      <c r="AV2394" s="278"/>
      <c r="AW2394" s="278"/>
      <c r="AX2394" s="278"/>
      <c r="AY2394" s="278"/>
      <c r="AZ2394" s="278"/>
      <c r="BA2394" s="278"/>
      <c r="BB2394" s="278"/>
      <c r="BC2394" s="278"/>
      <c r="BD2394" s="278"/>
      <c r="BE2394" s="278"/>
      <c r="BF2394" s="278"/>
      <c r="BG2394" s="278"/>
      <c r="BH2394" s="278"/>
      <c r="BI2394" s="278"/>
      <c r="BJ2394" s="278"/>
      <c r="BK2394" s="278"/>
      <c r="BL2394" s="278"/>
      <c r="BM2394" s="278"/>
      <c r="BN2394" s="278"/>
      <c r="BO2394" s="278"/>
      <c r="BR2394" s="60"/>
      <c r="BV2394" s="60"/>
    </row>
    <row r="2395" spans="1:74" ht="15.6" x14ac:dyDescent="0.3">
      <c r="A2395" s="286" t="s">
        <v>8545</v>
      </c>
      <c r="B2395" s="286" t="s">
        <v>2680</v>
      </c>
      <c r="C2395" s="172">
        <v>10</v>
      </c>
      <c r="D2395" s="288">
        <v>9</v>
      </c>
      <c r="E2395" s="172">
        <v>5</v>
      </c>
      <c r="F2395" s="172">
        <v>3</v>
      </c>
      <c r="G2395" s="172">
        <v>0</v>
      </c>
      <c r="H2395" s="172">
        <v>1</v>
      </c>
      <c r="I2395" s="172">
        <v>0</v>
      </c>
      <c r="J2395" s="288">
        <f t="shared" si="352"/>
        <v>9</v>
      </c>
      <c r="K2395" s="289"/>
      <c r="L2395" s="234"/>
      <c r="M2395" s="278"/>
      <c r="N2395" s="278"/>
      <c r="O2395" s="278"/>
      <c r="P2395" s="278"/>
      <c r="Q2395" s="278"/>
      <c r="R2395" s="278"/>
      <c r="S2395" s="283" t="s">
        <v>8483</v>
      </c>
      <c r="T2395" s="283">
        <f>E2394</f>
        <v>5</v>
      </c>
      <c r="U2395" s="283">
        <f>F2394</f>
        <v>3</v>
      </c>
      <c r="V2395" s="283">
        <f>G2394</f>
        <v>0</v>
      </c>
      <c r="W2395" s="283">
        <f>H2394</f>
        <v>1</v>
      </c>
      <c r="X2395" s="283">
        <f>I2394</f>
        <v>0</v>
      </c>
      <c r="Y2395" s="283">
        <f>SUM(T2395:X2395)</f>
        <v>9</v>
      </c>
      <c r="Z2395" s="290"/>
      <c r="AA2395" s="278"/>
      <c r="AB2395" s="278"/>
      <c r="AC2395" s="278"/>
      <c r="AD2395" s="278"/>
      <c r="AE2395" s="278"/>
      <c r="AF2395" s="278"/>
      <c r="AG2395" s="278"/>
      <c r="AH2395" s="278"/>
      <c r="AI2395" s="278"/>
      <c r="AJ2395" s="278"/>
      <c r="AK2395" s="278"/>
      <c r="AL2395" s="282" t="s">
        <v>8694</v>
      </c>
      <c r="AM2395" s="119"/>
      <c r="AN2395" s="119"/>
      <c r="AO2395" s="119"/>
      <c r="AP2395" s="119"/>
      <c r="AQ2395" s="282"/>
      <c r="AR2395" s="282"/>
      <c r="AS2395" s="282"/>
      <c r="AT2395" s="282"/>
      <c r="AU2395" s="278"/>
      <c r="AV2395" s="278"/>
      <c r="AW2395" s="278"/>
      <c r="AX2395" s="278"/>
      <c r="AY2395" s="278"/>
      <c r="AZ2395" s="278"/>
      <c r="BA2395" s="278"/>
      <c r="BB2395" s="278"/>
      <c r="BC2395" s="278"/>
      <c r="BD2395" s="278"/>
      <c r="BE2395" s="278"/>
      <c r="BF2395" s="278"/>
      <c r="BG2395" s="278"/>
      <c r="BH2395" s="278"/>
      <c r="BI2395" s="278"/>
      <c r="BJ2395" s="278"/>
      <c r="BK2395" s="278"/>
      <c r="BL2395" s="278"/>
      <c r="BM2395" s="278"/>
      <c r="BN2395" s="278"/>
      <c r="BO2395" s="278"/>
      <c r="BR2395" s="60"/>
      <c r="BV2395" s="60"/>
    </row>
    <row r="2396" spans="1:74" ht="15.6" x14ac:dyDescent="0.3">
      <c r="A2396" s="286" t="s">
        <v>8545</v>
      </c>
      <c r="B2396" s="286" t="s">
        <v>1641</v>
      </c>
      <c r="C2396" s="277">
        <v>97</v>
      </c>
      <c r="D2396" s="288">
        <v>95</v>
      </c>
      <c r="E2396" s="172">
        <v>0</v>
      </c>
      <c r="F2396" s="172">
        <v>0</v>
      </c>
      <c r="G2396" s="172">
        <v>0</v>
      </c>
      <c r="H2396" s="172">
        <v>4</v>
      </c>
      <c r="I2396" s="172">
        <v>91</v>
      </c>
      <c r="J2396" s="288">
        <f t="shared" si="352"/>
        <v>95</v>
      </c>
      <c r="K2396" s="289"/>
      <c r="L2396" s="234"/>
      <c r="M2396" s="278"/>
      <c r="N2396" s="278"/>
      <c r="O2396" s="278"/>
      <c r="P2396" s="278"/>
      <c r="Q2396" s="278"/>
      <c r="R2396" s="278"/>
      <c r="S2396" s="283" t="s">
        <v>8484</v>
      </c>
      <c r="T2396" s="283">
        <f>SUM(E2395:E2399)</f>
        <v>6</v>
      </c>
      <c r="U2396" s="283">
        <f>SUM(F2395:F2399)</f>
        <v>24</v>
      </c>
      <c r="V2396" s="283">
        <f>SUM(G2395:G2399)</f>
        <v>6</v>
      </c>
      <c r="W2396" s="283">
        <f>SUM(H2395:H2399)</f>
        <v>55</v>
      </c>
      <c r="X2396" s="283">
        <f>SUM(I2395:I2399)</f>
        <v>166</v>
      </c>
      <c r="Y2396" s="283">
        <f>SUM(T2396:X2396)</f>
        <v>257</v>
      </c>
      <c r="Z2396" s="290"/>
      <c r="AA2396" s="278"/>
      <c r="AB2396" s="278"/>
      <c r="AC2396" s="278"/>
      <c r="AD2396" s="278"/>
      <c r="AE2396" s="278"/>
      <c r="AF2396" s="278"/>
      <c r="AG2396" s="278"/>
      <c r="AH2396" s="278"/>
      <c r="AI2396" s="278"/>
      <c r="AJ2396" s="278"/>
      <c r="AK2396" s="278"/>
      <c r="AL2396" s="282"/>
      <c r="AM2396" s="119"/>
      <c r="AN2396" s="119"/>
      <c r="AO2396" s="119"/>
      <c r="AP2396" s="119"/>
      <c r="AQ2396" s="282"/>
      <c r="AR2396" s="282"/>
      <c r="AS2396" s="282"/>
      <c r="AT2396" s="282"/>
      <c r="AU2396" s="278"/>
      <c r="AV2396" s="278"/>
      <c r="AW2396" s="278"/>
      <c r="AX2396" s="278"/>
      <c r="AY2396" s="278"/>
      <c r="AZ2396" s="278"/>
      <c r="BA2396" s="278"/>
      <c r="BB2396" s="278"/>
      <c r="BC2396" s="278"/>
      <c r="BD2396" s="278"/>
      <c r="BE2396" s="278"/>
      <c r="BF2396" s="278"/>
      <c r="BG2396" s="278"/>
      <c r="BH2396" s="278"/>
      <c r="BI2396" s="278"/>
      <c r="BJ2396" s="278"/>
      <c r="BK2396" s="278"/>
      <c r="BL2396" s="278"/>
      <c r="BM2396" s="278"/>
      <c r="BN2396" s="278"/>
      <c r="BO2396" s="278"/>
      <c r="BR2396" s="60"/>
      <c r="BV2396" s="60"/>
    </row>
    <row r="2397" spans="1:74" ht="15.6" x14ac:dyDescent="0.3">
      <c r="A2397" s="286" t="s">
        <v>8545</v>
      </c>
      <c r="B2397" s="286" t="s">
        <v>7219</v>
      </c>
      <c r="C2397" s="277">
        <v>0</v>
      </c>
      <c r="D2397" s="288">
        <v>0</v>
      </c>
      <c r="E2397" s="172">
        <v>0</v>
      </c>
      <c r="F2397" s="172">
        <v>0</v>
      </c>
      <c r="G2397" s="172">
        <v>0</v>
      </c>
      <c r="H2397" s="172">
        <v>0</v>
      </c>
      <c r="I2397" s="172">
        <v>0</v>
      </c>
      <c r="J2397" s="288">
        <f t="shared" si="352"/>
        <v>0</v>
      </c>
      <c r="K2397" s="289"/>
      <c r="L2397" s="234"/>
      <c r="M2397" s="278"/>
      <c r="N2397" s="278"/>
      <c r="O2397" s="278"/>
      <c r="P2397" s="278"/>
      <c r="Q2397" s="278"/>
      <c r="R2397" s="278"/>
      <c r="S2397" s="283" t="s">
        <v>8485</v>
      </c>
      <c r="T2397" s="283">
        <f>SUM(E2400:E2404)</f>
        <v>10</v>
      </c>
      <c r="U2397" s="283">
        <f>SUM(F2400:F2404)</f>
        <v>49</v>
      </c>
      <c r="V2397" s="283">
        <f>SUM(G2400:G2404)</f>
        <v>22</v>
      </c>
      <c r="W2397" s="283">
        <f>SUM(H2400:H2404)</f>
        <v>97</v>
      </c>
      <c r="X2397" s="283">
        <f>SUM(I2400:I2404)</f>
        <v>345</v>
      </c>
      <c r="Y2397" s="283">
        <f>SUM(T2397:X2397)</f>
        <v>523</v>
      </c>
      <c r="Z2397" s="290"/>
      <c r="AA2397" s="278"/>
      <c r="AB2397" s="278"/>
      <c r="AC2397" s="278"/>
      <c r="AD2397" s="278"/>
      <c r="AE2397" s="278"/>
      <c r="AF2397" s="278"/>
      <c r="AG2397" s="278"/>
      <c r="AH2397" s="278"/>
      <c r="AI2397" s="278"/>
      <c r="AJ2397" s="278"/>
      <c r="AK2397" s="278"/>
      <c r="AL2397" s="282" t="s">
        <v>5</v>
      </c>
      <c r="AM2397" s="282" t="s">
        <v>8698</v>
      </c>
      <c r="AN2397" s="282" t="s">
        <v>8699</v>
      </c>
      <c r="AO2397" s="282" t="s">
        <v>8700</v>
      </c>
      <c r="AP2397" s="282" t="s">
        <v>8597</v>
      </c>
      <c r="AQ2397" s="282" t="s">
        <v>8592</v>
      </c>
      <c r="AR2397" s="282" t="s">
        <v>8701</v>
      </c>
      <c r="AS2397" s="282" t="s">
        <v>8702</v>
      </c>
      <c r="AT2397" s="282" t="s">
        <v>8703</v>
      </c>
      <c r="AU2397" s="278"/>
      <c r="AV2397" s="278"/>
      <c r="AW2397" s="278"/>
      <c r="AX2397" s="278"/>
      <c r="AY2397" s="278"/>
      <c r="AZ2397" s="278"/>
      <c r="BA2397" s="278"/>
      <c r="BB2397" s="278"/>
      <c r="BC2397" s="278"/>
      <c r="BD2397" s="278"/>
      <c r="BE2397" s="278"/>
      <c r="BF2397" s="278"/>
      <c r="BG2397" s="278"/>
      <c r="BH2397" s="278"/>
      <c r="BI2397" s="278"/>
      <c r="BJ2397" s="278"/>
      <c r="BK2397" s="278"/>
      <c r="BL2397" s="278"/>
      <c r="BM2397" s="278"/>
      <c r="BN2397" s="278"/>
      <c r="BO2397" s="278"/>
      <c r="BR2397" s="60"/>
      <c r="BV2397" s="60"/>
    </row>
    <row r="2398" spans="1:74" ht="15.6" x14ac:dyDescent="0.3">
      <c r="A2398" s="286" t="s">
        <v>8545</v>
      </c>
      <c r="B2398" s="286" t="s">
        <v>7220</v>
      </c>
      <c r="C2398" s="277">
        <v>0</v>
      </c>
      <c r="D2398" s="288">
        <v>0</v>
      </c>
      <c r="E2398" s="172">
        <v>0</v>
      </c>
      <c r="F2398" s="172">
        <v>0</v>
      </c>
      <c r="G2398" s="172">
        <v>0</v>
      </c>
      <c r="H2398" s="172">
        <v>0</v>
      </c>
      <c r="I2398" s="172">
        <v>0</v>
      </c>
      <c r="J2398" s="288">
        <f t="shared" si="352"/>
        <v>0</v>
      </c>
      <c r="K2398" s="289"/>
      <c r="L2398" s="234"/>
      <c r="M2398" s="278"/>
      <c r="N2398" s="278"/>
      <c r="O2398" s="278"/>
      <c r="P2398" s="278"/>
      <c r="Q2398" s="278"/>
      <c r="R2398" s="278"/>
      <c r="S2398" s="283" t="s">
        <v>8486</v>
      </c>
      <c r="T2398" s="283">
        <f>SUM(E2405:E2409)</f>
        <v>21</v>
      </c>
      <c r="U2398" s="283">
        <f>SUM(F2405:F2409)</f>
        <v>101</v>
      </c>
      <c r="V2398" s="283">
        <f>SUM(G2405:G2409)</f>
        <v>48</v>
      </c>
      <c r="W2398" s="283">
        <f>SUM(H2405:H2409)</f>
        <v>103</v>
      </c>
      <c r="X2398" s="283">
        <f>SUM(I2405:I2409)</f>
        <v>0</v>
      </c>
      <c r="Y2398" s="283">
        <f>SUM(T2398:X2398)</f>
        <v>273</v>
      </c>
      <c r="Z2398" s="290"/>
      <c r="AA2398" s="278"/>
      <c r="AB2398" s="278"/>
      <c r="AC2398" s="278"/>
      <c r="AD2398" s="278"/>
      <c r="AE2398" s="278"/>
      <c r="AF2398" s="278"/>
      <c r="AG2398" s="278"/>
      <c r="AH2398" s="278"/>
      <c r="AI2398" s="278"/>
      <c r="AJ2398" s="278"/>
      <c r="AK2398" s="278"/>
      <c r="AL2398" s="282" t="s">
        <v>8582</v>
      </c>
      <c r="AM2398" s="119">
        <v>0</v>
      </c>
      <c r="AN2398" s="119">
        <v>0</v>
      </c>
      <c r="AO2398" s="119">
        <v>0</v>
      </c>
      <c r="AP2398" s="119">
        <v>0</v>
      </c>
      <c r="AQ2398" s="119">
        <v>0</v>
      </c>
      <c r="AR2398" s="119">
        <v>0</v>
      </c>
      <c r="AS2398" s="119">
        <v>0</v>
      </c>
      <c r="AT2398" s="119">
        <v>0</v>
      </c>
      <c r="AU2398" s="278"/>
      <c r="AV2398" s="278"/>
      <c r="AW2398" s="278"/>
      <c r="AX2398" s="278"/>
      <c r="AY2398" s="278"/>
      <c r="AZ2398" s="278"/>
      <c r="BA2398" s="278"/>
      <c r="BB2398" s="278"/>
      <c r="BC2398" s="278"/>
      <c r="BD2398" s="278"/>
      <c r="BE2398" s="278"/>
      <c r="BF2398" s="278"/>
      <c r="BG2398" s="278"/>
      <c r="BH2398" s="278"/>
      <c r="BI2398" s="278"/>
      <c r="BJ2398" s="278"/>
      <c r="BK2398" s="278"/>
      <c r="BL2398" s="278"/>
      <c r="BM2398" s="278"/>
      <c r="BN2398" s="278"/>
      <c r="BO2398" s="278"/>
      <c r="BR2398" s="60"/>
      <c r="BV2398" s="60"/>
    </row>
    <row r="2399" spans="1:74" ht="15.6" x14ac:dyDescent="0.3">
      <c r="A2399" s="286" t="s">
        <v>8545</v>
      </c>
      <c r="B2399" s="286" t="s">
        <v>924</v>
      </c>
      <c r="C2399" s="277">
        <v>153</v>
      </c>
      <c r="D2399" s="288">
        <v>153</v>
      </c>
      <c r="E2399" s="172">
        <v>1</v>
      </c>
      <c r="F2399" s="172">
        <v>21</v>
      </c>
      <c r="G2399" s="172">
        <v>6</v>
      </c>
      <c r="H2399" s="172">
        <v>50</v>
      </c>
      <c r="I2399" s="172">
        <v>75</v>
      </c>
      <c r="J2399" s="288">
        <f t="shared" si="352"/>
        <v>153</v>
      </c>
      <c r="K2399" s="289"/>
      <c r="L2399" s="234"/>
      <c r="M2399" s="278"/>
      <c r="N2399" s="278"/>
      <c r="O2399" s="278"/>
      <c r="P2399" s="278"/>
      <c r="Q2399" s="278"/>
      <c r="R2399" s="278"/>
      <c r="S2399" s="282"/>
      <c r="T2399" s="282">
        <f t="shared" ref="T2399:Y2399" si="353">SUM(T2395:T2398)</f>
        <v>42</v>
      </c>
      <c r="U2399" s="282">
        <f t="shared" si="353"/>
        <v>177</v>
      </c>
      <c r="V2399" s="282">
        <f t="shared" si="353"/>
        <v>76</v>
      </c>
      <c r="W2399" s="282">
        <f t="shared" si="353"/>
        <v>256</v>
      </c>
      <c r="X2399" s="282">
        <f t="shared" si="353"/>
        <v>511</v>
      </c>
      <c r="Y2399" s="282">
        <f t="shared" si="353"/>
        <v>1062</v>
      </c>
      <c r="Z2399" s="290"/>
      <c r="AA2399" s="278"/>
      <c r="AB2399" s="278"/>
      <c r="AC2399" s="278"/>
      <c r="AD2399" s="278"/>
      <c r="AE2399" s="278"/>
      <c r="AF2399" s="278"/>
      <c r="AG2399" s="278"/>
      <c r="AH2399" s="278"/>
      <c r="AI2399" s="278"/>
      <c r="AJ2399" s="278"/>
      <c r="AK2399" s="278"/>
      <c r="AL2399" s="282" t="s">
        <v>8583</v>
      </c>
      <c r="AM2399" s="119">
        <v>0</v>
      </c>
      <c r="AN2399" s="119">
        <v>0</v>
      </c>
      <c r="AO2399" s="119">
        <v>0</v>
      </c>
      <c r="AP2399" s="119">
        <v>0</v>
      </c>
      <c r="AQ2399" s="119">
        <v>0</v>
      </c>
      <c r="AR2399" s="119">
        <v>0</v>
      </c>
      <c r="AS2399" s="119">
        <v>0</v>
      </c>
      <c r="AT2399" s="119">
        <v>0</v>
      </c>
      <c r="AU2399" s="278"/>
      <c r="AV2399" s="278"/>
      <c r="AW2399" s="278"/>
      <c r="AX2399" s="278"/>
      <c r="AY2399" s="278"/>
      <c r="AZ2399" s="278"/>
      <c r="BA2399" s="278"/>
      <c r="BB2399" s="278"/>
      <c r="BC2399" s="278"/>
      <c r="BD2399" s="278"/>
      <c r="BE2399" s="278"/>
      <c r="BF2399" s="278"/>
      <c r="BG2399" s="278"/>
      <c r="BH2399" s="278"/>
      <c r="BI2399" s="278"/>
      <c r="BJ2399" s="278"/>
      <c r="BK2399" s="278"/>
      <c r="BL2399" s="278"/>
      <c r="BM2399" s="278"/>
      <c r="BN2399" s="278"/>
      <c r="BO2399" s="278"/>
      <c r="BR2399" s="60"/>
      <c r="BV2399" s="60"/>
    </row>
    <row r="2400" spans="1:74" ht="15.6" x14ac:dyDescent="0.3">
      <c r="A2400" s="283" t="s">
        <v>8546</v>
      </c>
      <c r="B2400" s="283" t="s">
        <v>2680</v>
      </c>
      <c r="C2400" s="291">
        <v>88</v>
      </c>
      <c r="D2400" s="285">
        <v>86</v>
      </c>
      <c r="E2400" s="163">
        <v>6</v>
      </c>
      <c r="F2400" s="163">
        <v>24</v>
      </c>
      <c r="G2400" s="163">
        <v>5</v>
      </c>
      <c r="H2400" s="163">
        <v>51</v>
      </c>
      <c r="I2400" s="163">
        <v>0</v>
      </c>
      <c r="J2400" s="285">
        <f t="shared" si="352"/>
        <v>86</v>
      </c>
      <c r="K2400" s="282"/>
      <c r="L2400" s="184"/>
      <c r="M2400" s="278"/>
      <c r="N2400" s="278"/>
      <c r="O2400" s="278"/>
      <c r="P2400" s="278"/>
      <c r="Q2400" s="278"/>
      <c r="R2400" s="278"/>
      <c r="S2400" s="283" t="s">
        <v>8508</v>
      </c>
      <c r="T2400" s="283" t="s">
        <v>115</v>
      </c>
      <c r="U2400" s="283" t="s">
        <v>135</v>
      </c>
      <c r="V2400" s="283" t="s">
        <v>139</v>
      </c>
      <c r="W2400" s="283" t="s">
        <v>121</v>
      </c>
      <c r="X2400" s="283" t="s">
        <v>667</v>
      </c>
      <c r="Y2400" s="283" t="s">
        <v>8</v>
      </c>
      <c r="Z2400" s="282"/>
      <c r="AA2400" s="278"/>
      <c r="AB2400" s="278"/>
      <c r="AC2400" s="278"/>
      <c r="AD2400" s="278"/>
      <c r="AE2400" s="278"/>
      <c r="AF2400" s="278"/>
      <c r="AG2400" s="278"/>
      <c r="AH2400" s="278"/>
      <c r="AI2400" s="278"/>
      <c r="AJ2400" s="278"/>
      <c r="AK2400" s="278"/>
      <c r="AL2400" s="282" t="s">
        <v>8584</v>
      </c>
      <c r="AM2400" s="119">
        <v>0</v>
      </c>
      <c r="AN2400" s="119">
        <v>0</v>
      </c>
      <c r="AO2400" s="119">
        <v>0</v>
      </c>
      <c r="AP2400" s="119">
        <v>0</v>
      </c>
      <c r="AQ2400" s="119">
        <v>0</v>
      </c>
      <c r="AR2400" s="119">
        <v>0</v>
      </c>
      <c r="AS2400" s="119">
        <v>0</v>
      </c>
      <c r="AT2400" s="119">
        <v>0</v>
      </c>
      <c r="AU2400" s="278"/>
      <c r="AV2400" s="278"/>
      <c r="AW2400" s="278"/>
      <c r="AX2400" s="278"/>
      <c r="AY2400" s="278"/>
      <c r="AZ2400" s="278"/>
      <c r="BA2400" s="278"/>
      <c r="BB2400" s="278"/>
      <c r="BC2400" s="278"/>
      <c r="BD2400" s="278"/>
      <c r="BE2400" s="278"/>
      <c r="BF2400" s="278"/>
      <c r="BG2400" s="278"/>
      <c r="BH2400" s="278"/>
      <c r="BI2400" s="278"/>
      <c r="BJ2400" s="278"/>
      <c r="BK2400" s="278"/>
      <c r="BL2400" s="278"/>
      <c r="BM2400" s="278"/>
      <c r="BN2400" s="278"/>
      <c r="BO2400" s="278"/>
      <c r="BR2400" s="60"/>
      <c r="BV2400" s="60"/>
    </row>
    <row r="2401" spans="1:74" ht="15.6" x14ac:dyDescent="0.3">
      <c r="A2401" s="283" t="s">
        <v>8546</v>
      </c>
      <c r="B2401" s="283" t="s">
        <v>1641</v>
      </c>
      <c r="C2401" s="291">
        <v>4</v>
      </c>
      <c r="D2401" s="285">
        <v>3</v>
      </c>
      <c r="E2401" s="163">
        <v>0</v>
      </c>
      <c r="F2401" s="163">
        <v>0</v>
      </c>
      <c r="G2401" s="163">
        <v>0</v>
      </c>
      <c r="H2401" s="163">
        <v>3</v>
      </c>
      <c r="I2401" s="163">
        <v>0</v>
      </c>
      <c r="J2401" s="285">
        <f t="shared" si="352"/>
        <v>3</v>
      </c>
      <c r="K2401" s="282"/>
      <c r="L2401" s="184"/>
      <c r="M2401" s="278"/>
      <c r="N2401" s="278"/>
      <c r="O2401" s="278"/>
      <c r="P2401" s="278"/>
      <c r="Q2401" s="278"/>
      <c r="R2401" s="278"/>
      <c r="S2401" s="283" t="s">
        <v>8483</v>
      </c>
      <c r="T2401" s="283">
        <v>0</v>
      </c>
      <c r="U2401" s="283">
        <v>1</v>
      </c>
      <c r="V2401" s="283">
        <v>0</v>
      </c>
      <c r="W2401" s="283">
        <v>0</v>
      </c>
      <c r="X2401" s="283">
        <v>0</v>
      </c>
      <c r="Y2401" s="283">
        <f>SUM(T2401:X2401)</f>
        <v>1</v>
      </c>
      <c r="Z2401" s="290"/>
      <c r="AA2401" s="278"/>
      <c r="AB2401" s="278"/>
      <c r="AC2401" s="278"/>
      <c r="AD2401" s="278"/>
      <c r="AE2401" s="278"/>
      <c r="AF2401" s="278"/>
      <c r="AG2401" s="278"/>
      <c r="AH2401" s="278"/>
      <c r="AI2401" s="278"/>
      <c r="AJ2401" s="278"/>
      <c r="AK2401" s="278"/>
      <c r="AL2401" s="282" t="s">
        <v>8585</v>
      </c>
      <c r="AM2401" s="119">
        <v>0</v>
      </c>
      <c r="AN2401" s="119">
        <v>0</v>
      </c>
      <c r="AO2401" s="119">
        <v>0</v>
      </c>
      <c r="AP2401" s="119">
        <v>0</v>
      </c>
      <c r="AQ2401" s="119">
        <v>0</v>
      </c>
      <c r="AR2401" s="119">
        <v>0</v>
      </c>
      <c r="AS2401" s="119">
        <v>0</v>
      </c>
      <c r="AT2401" s="119">
        <v>0</v>
      </c>
      <c r="AU2401" s="278"/>
      <c r="AV2401" s="278"/>
      <c r="AW2401" s="278"/>
      <c r="AX2401" s="278"/>
      <c r="AY2401" s="278"/>
      <c r="AZ2401" s="278"/>
      <c r="BA2401" s="278"/>
      <c r="BB2401" s="278"/>
      <c r="BC2401" s="278"/>
      <c r="BD2401" s="278"/>
      <c r="BE2401" s="278"/>
      <c r="BF2401" s="278"/>
      <c r="BG2401" s="278"/>
      <c r="BH2401" s="278"/>
      <c r="BI2401" s="278"/>
      <c r="BJ2401" s="278"/>
      <c r="BK2401" s="278"/>
      <c r="BL2401" s="278"/>
      <c r="BM2401" s="278"/>
      <c r="BN2401" s="278"/>
      <c r="BO2401" s="278"/>
      <c r="BR2401" s="60"/>
      <c r="BV2401" s="60"/>
    </row>
    <row r="2402" spans="1:74" ht="15.6" x14ac:dyDescent="0.3">
      <c r="A2402" s="283" t="s">
        <v>8546</v>
      </c>
      <c r="B2402" s="283" t="s">
        <v>7219</v>
      </c>
      <c r="C2402" s="291">
        <v>0</v>
      </c>
      <c r="D2402" s="285">
        <v>0</v>
      </c>
      <c r="E2402" s="163">
        <v>0</v>
      </c>
      <c r="F2402" s="163">
        <v>0</v>
      </c>
      <c r="G2402" s="163">
        <v>0</v>
      </c>
      <c r="H2402" s="163">
        <v>0</v>
      </c>
      <c r="I2402" s="163">
        <v>0</v>
      </c>
      <c r="J2402" s="285">
        <f t="shared" si="352"/>
        <v>0</v>
      </c>
      <c r="K2402" s="282"/>
      <c r="L2402" s="184"/>
      <c r="M2402" s="278"/>
      <c r="N2402" s="278"/>
      <c r="O2402" s="278"/>
      <c r="P2402" s="278"/>
      <c r="Q2402" s="278"/>
      <c r="R2402" s="278"/>
      <c r="S2402" s="283" t="s">
        <v>8484</v>
      </c>
      <c r="T2402" s="283">
        <f>E2395</f>
        <v>5</v>
      </c>
      <c r="U2402" s="283">
        <f>F2395</f>
        <v>3</v>
      </c>
      <c r="V2402" s="283">
        <f>G2395</f>
        <v>0</v>
      </c>
      <c r="W2402" s="283">
        <f>H2395</f>
        <v>1</v>
      </c>
      <c r="X2402" s="283">
        <f>I2395</f>
        <v>0</v>
      </c>
      <c r="Y2402" s="283">
        <f>SUM(T2402:X2402)</f>
        <v>9</v>
      </c>
      <c r="Z2402" s="290"/>
      <c r="AA2402" s="278"/>
      <c r="AB2402" s="278"/>
      <c r="AC2402" s="278"/>
      <c r="AD2402" s="278"/>
      <c r="AE2402" s="278"/>
      <c r="AF2402" s="278"/>
      <c r="AG2402" s="278"/>
      <c r="AH2402" s="278"/>
      <c r="AI2402" s="278"/>
      <c r="AJ2402" s="278"/>
      <c r="AK2402" s="278"/>
      <c r="AL2402" s="282" t="s">
        <v>8779</v>
      </c>
      <c r="AM2402" s="119">
        <v>0</v>
      </c>
      <c r="AN2402" s="119">
        <v>0</v>
      </c>
      <c r="AO2402" s="119">
        <v>0</v>
      </c>
      <c r="AP2402" s="119">
        <v>0</v>
      </c>
      <c r="AQ2402" s="119">
        <v>0</v>
      </c>
      <c r="AR2402" s="119">
        <v>415</v>
      </c>
      <c r="AS2402" s="119">
        <v>435</v>
      </c>
      <c r="AT2402" s="294">
        <v>345</v>
      </c>
      <c r="AU2402" s="278"/>
      <c r="AV2402" s="278"/>
      <c r="AW2402" s="278"/>
      <c r="AX2402" s="278"/>
      <c r="AY2402" s="278"/>
      <c r="AZ2402" s="278"/>
      <c r="BA2402" s="278"/>
      <c r="BB2402" s="278"/>
      <c r="BC2402" s="278"/>
      <c r="BD2402" s="278"/>
      <c r="BE2402" s="278"/>
      <c r="BF2402" s="278"/>
      <c r="BG2402" s="278"/>
      <c r="BH2402" s="278"/>
      <c r="BI2402" s="278"/>
      <c r="BJ2402" s="278"/>
      <c r="BK2402" s="278"/>
      <c r="BL2402" s="278"/>
      <c r="BM2402" s="278"/>
      <c r="BN2402" s="278"/>
      <c r="BO2402" s="278"/>
      <c r="BR2402" s="60"/>
      <c r="BV2402" s="60"/>
    </row>
    <row r="2403" spans="1:74" ht="15.6" x14ac:dyDescent="0.3">
      <c r="A2403" s="283" t="s">
        <v>8546</v>
      </c>
      <c r="B2403" s="283" t="s">
        <v>7220</v>
      </c>
      <c r="C2403" s="291">
        <v>0</v>
      </c>
      <c r="D2403" s="285">
        <v>0</v>
      </c>
      <c r="E2403" s="163">
        <v>0</v>
      </c>
      <c r="F2403" s="163">
        <v>0</v>
      </c>
      <c r="G2403" s="163">
        <v>0</v>
      </c>
      <c r="H2403" s="163">
        <v>0</v>
      </c>
      <c r="I2403" s="163">
        <v>0</v>
      </c>
      <c r="J2403" s="285">
        <f t="shared" si="352"/>
        <v>0</v>
      </c>
      <c r="K2403" s="282"/>
      <c r="L2403" s="184"/>
      <c r="M2403" s="278"/>
      <c r="N2403" s="278"/>
      <c r="O2403" s="278"/>
      <c r="P2403" s="278"/>
      <c r="Q2403" s="278"/>
      <c r="R2403" s="278"/>
      <c r="S2403" s="283" t="s">
        <v>8485</v>
      </c>
      <c r="T2403" s="283">
        <f>E2400</f>
        <v>6</v>
      </c>
      <c r="U2403" s="283">
        <f>F2400</f>
        <v>24</v>
      </c>
      <c r="V2403" s="283">
        <f>G2400</f>
        <v>5</v>
      </c>
      <c r="W2403" s="283">
        <f>H2400</f>
        <v>51</v>
      </c>
      <c r="X2403" s="283">
        <f>I2400</f>
        <v>0</v>
      </c>
      <c r="Y2403" s="283">
        <f>SUM(T2403:X2403)</f>
        <v>86</v>
      </c>
      <c r="Z2403" s="290"/>
      <c r="AA2403" s="278"/>
      <c r="AB2403" s="278"/>
      <c r="AC2403" s="278"/>
      <c r="AD2403" s="278"/>
      <c r="AE2403" s="278"/>
      <c r="AF2403" s="278"/>
      <c r="AG2403" s="278"/>
      <c r="AH2403" s="278"/>
      <c r="AI2403" s="278"/>
      <c r="AJ2403" s="278"/>
      <c r="AK2403" s="278"/>
      <c r="AL2403" s="282"/>
      <c r="AM2403" s="282"/>
      <c r="AN2403" s="282"/>
      <c r="AO2403" s="282"/>
      <c r="AP2403" s="282"/>
      <c r="AQ2403" s="282"/>
      <c r="AR2403" s="282"/>
      <c r="AS2403" s="282"/>
      <c r="AT2403" s="282"/>
      <c r="AU2403" s="278"/>
      <c r="AV2403" s="278"/>
      <c r="AW2403" s="278"/>
      <c r="AX2403" s="278"/>
      <c r="AY2403" s="278"/>
      <c r="AZ2403" s="278"/>
      <c r="BA2403" s="278"/>
      <c r="BB2403" s="278"/>
      <c r="BC2403" s="278"/>
      <c r="BD2403" s="278"/>
      <c r="BE2403" s="278"/>
      <c r="BF2403" s="278"/>
      <c r="BG2403" s="278"/>
      <c r="BH2403" s="278"/>
      <c r="BI2403" s="278"/>
      <c r="BJ2403" s="278"/>
      <c r="BK2403" s="278"/>
      <c r="BL2403" s="278"/>
      <c r="BM2403" s="278"/>
      <c r="BN2403" s="278"/>
      <c r="BO2403" s="278"/>
      <c r="BR2403" s="60"/>
      <c r="BV2403" s="60"/>
    </row>
    <row r="2404" spans="1:74" ht="15.6" x14ac:dyDescent="0.3">
      <c r="A2404" s="283" t="s">
        <v>8546</v>
      </c>
      <c r="B2404" s="283" t="s">
        <v>924</v>
      </c>
      <c r="C2404" s="291">
        <v>435</v>
      </c>
      <c r="D2404" s="285">
        <v>434</v>
      </c>
      <c r="E2404" s="163">
        <v>4</v>
      </c>
      <c r="F2404" s="163">
        <v>25</v>
      </c>
      <c r="G2404" s="163">
        <v>17</v>
      </c>
      <c r="H2404" s="163">
        <v>43</v>
      </c>
      <c r="I2404" s="163">
        <v>345</v>
      </c>
      <c r="J2404" s="285">
        <f t="shared" si="352"/>
        <v>434</v>
      </c>
      <c r="K2404" s="282"/>
      <c r="L2404" s="221"/>
      <c r="M2404" s="278"/>
      <c r="N2404" s="278"/>
      <c r="O2404" s="278"/>
      <c r="P2404" s="278"/>
      <c r="Q2404" s="278"/>
      <c r="R2404" s="278"/>
      <c r="S2404" s="283" t="s">
        <v>8486</v>
      </c>
      <c r="T2404" s="283">
        <f>E2405</f>
        <v>5</v>
      </c>
      <c r="U2404" s="283">
        <f>F2405</f>
        <v>27</v>
      </c>
      <c r="V2404" s="283">
        <f>G2405</f>
        <v>8</v>
      </c>
      <c r="W2404" s="283">
        <f>H2405</f>
        <v>56</v>
      </c>
      <c r="X2404" s="283">
        <f>I2405</f>
        <v>0</v>
      </c>
      <c r="Y2404" s="283">
        <f>SUM(T2404:X2404)</f>
        <v>96</v>
      </c>
      <c r="Z2404" s="290"/>
      <c r="AA2404" s="278"/>
      <c r="AB2404" s="278"/>
      <c r="AC2404" s="278"/>
      <c r="AD2404" s="278"/>
      <c r="AE2404" s="278"/>
      <c r="AF2404" s="278"/>
      <c r="AG2404" s="278"/>
      <c r="AH2404" s="278"/>
      <c r="AI2404" s="278"/>
      <c r="AJ2404" s="278"/>
      <c r="AK2404" s="278"/>
      <c r="AL2404" s="282" t="s">
        <v>5</v>
      </c>
      <c r="AM2404" s="282" t="s">
        <v>8594</v>
      </c>
      <c r="AN2404" s="282" t="s">
        <v>8699</v>
      </c>
      <c r="AO2404" s="282" t="s">
        <v>8700</v>
      </c>
      <c r="AP2404" s="282" t="s">
        <v>8597</v>
      </c>
      <c r="AQ2404" s="282" t="s">
        <v>8592</v>
      </c>
      <c r="AR2404" s="282" t="s">
        <v>8701</v>
      </c>
      <c r="AS2404" s="282" t="s">
        <v>8702</v>
      </c>
      <c r="AT2404" s="282" t="s">
        <v>8703</v>
      </c>
      <c r="AU2404" s="278"/>
      <c r="AV2404" s="278"/>
      <c r="AW2404" s="278"/>
      <c r="AX2404" s="278"/>
      <c r="AY2404" s="278"/>
      <c r="AZ2404" s="278"/>
      <c r="BA2404" s="278"/>
      <c r="BB2404" s="278"/>
      <c r="BC2404" s="278"/>
      <c r="BD2404" s="278"/>
      <c r="BE2404" s="278"/>
      <c r="BF2404" s="278"/>
      <c r="BG2404" s="278"/>
      <c r="BH2404" s="278"/>
      <c r="BI2404" s="278"/>
      <c r="BJ2404" s="278"/>
      <c r="BK2404" s="278"/>
      <c r="BL2404" s="278"/>
      <c r="BM2404" s="278"/>
      <c r="BN2404" s="278"/>
      <c r="BO2404" s="278"/>
      <c r="BR2404" s="60"/>
      <c r="BV2404" s="60"/>
    </row>
    <row r="2405" spans="1:74" ht="15.6" x14ac:dyDescent="0.3">
      <c r="A2405" s="286" t="s">
        <v>8521</v>
      </c>
      <c r="B2405" s="286" t="s">
        <v>2680</v>
      </c>
      <c r="C2405" s="277">
        <v>99</v>
      </c>
      <c r="D2405" s="288">
        <v>96</v>
      </c>
      <c r="E2405" s="172">
        <v>5</v>
      </c>
      <c r="F2405" s="172">
        <v>27</v>
      </c>
      <c r="G2405" s="172">
        <v>8</v>
      </c>
      <c r="H2405" s="172">
        <v>56</v>
      </c>
      <c r="I2405" s="172">
        <v>0</v>
      </c>
      <c r="J2405" s="288">
        <f t="shared" si="352"/>
        <v>96</v>
      </c>
      <c r="K2405" s="289"/>
      <c r="L2405" s="234"/>
      <c r="M2405" s="278"/>
      <c r="N2405" s="278"/>
      <c r="O2405" s="278"/>
      <c r="P2405" s="278"/>
      <c r="Q2405" s="278"/>
      <c r="R2405" s="278"/>
      <c r="S2405" s="282"/>
      <c r="T2405" s="282">
        <f t="shared" ref="T2405:Y2405" si="354">SUM(T2401:T2404)</f>
        <v>16</v>
      </c>
      <c r="U2405" s="282">
        <f t="shared" si="354"/>
        <v>55</v>
      </c>
      <c r="V2405" s="282">
        <f t="shared" si="354"/>
        <v>13</v>
      </c>
      <c r="W2405" s="282">
        <f t="shared" si="354"/>
        <v>108</v>
      </c>
      <c r="X2405" s="282">
        <f t="shared" si="354"/>
        <v>0</v>
      </c>
      <c r="Y2405" s="282">
        <f t="shared" si="354"/>
        <v>192</v>
      </c>
      <c r="Z2405" s="290"/>
      <c r="AA2405" s="278"/>
      <c r="AB2405" s="278"/>
      <c r="AC2405" s="278"/>
      <c r="AD2405" s="278"/>
      <c r="AE2405" s="278"/>
      <c r="AF2405" s="278"/>
      <c r="AG2405" s="278"/>
      <c r="AH2405" s="278"/>
      <c r="AI2405" s="278"/>
      <c r="AJ2405" s="278"/>
      <c r="AK2405" s="278"/>
      <c r="AL2405" s="282" t="s">
        <v>8632</v>
      </c>
      <c r="AM2405" s="119">
        <v>3</v>
      </c>
      <c r="AN2405" s="119">
        <v>0</v>
      </c>
      <c r="AO2405" s="119">
        <v>1</v>
      </c>
      <c r="AP2405" s="119">
        <v>1</v>
      </c>
      <c r="AQ2405" s="119">
        <v>1</v>
      </c>
      <c r="AR2405" s="119">
        <v>0</v>
      </c>
      <c r="AS2405" s="119">
        <v>0</v>
      </c>
      <c r="AT2405" s="119">
        <v>0</v>
      </c>
      <c r="AU2405" s="278"/>
      <c r="AV2405" s="278"/>
      <c r="AW2405" s="278"/>
      <c r="AX2405" s="278"/>
      <c r="AY2405" s="278"/>
      <c r="AZ2405" s="278"/>
      <c r="BA2405" s="278"/>
      <c r="BB2405" s="278"/>
      <c r="BC2405" s="278"/>
      <c r="BD2405" s="278"/>
      <c r="BE2405" s="278"/>
      <c r="BF2405" s="278"/>
      <c r="BG2405" s="278"/>
      <c r="BH2405" s="278"/>
      <c r="BI2405" s="278"/>
      <c r="BJ2405" s="278"/>
      <c r="BK2405" s="278"/>
      <c r="BL2405" s="278"/>
      <c r="BM2405" s="278"/>
      <c r="BN2405" s="278"/>
      <c r="BO2405" s="278"/>
      <c r="BR2405" s="60"/>
      <c r="BV2405" s="60"/>
    </row>
    <row r="2406" spans="1:74" ht="15.6" x14ac:dyDescent="0.3">
      <c r="A2406" s="286" t="s">
        <v>8521</v>
      </c>
      <c r="B2406" s="286" t="s">
        <v>1641</v>
      </c>
      <c r="C2406" s="277">
        <v>173</v>
      </c>
      <c r="D2406" s="288">
        <v>129</v>
      </c>
      <c r="E2406" s="172">
        <v>12</v>
      </c>
      <c r="F2406" s="172">
        <v>44</v>
      </c>
      <c r="G2406" s="172">
        <v>30</v>
      </c>
      <c r="H2406" s="172">
        <v>43</v>
      </c>
      <c r="I2406" s="172"/>
      <c r="J2406" s="288">
        <f t="shared" si="352"/>
        <v>129</v>
      </c>
      <c r="K2406" s="289"/>
      <c r="L2406" s="234"/>
      <c r="M2406" s="278"/>
      <c r="N2406" s="278"/>
      <c r="O2406" s="278"/>
      <c r="P2406" s="278"/>
      <c r="Q2406" s="278"/>
      <c r="R2406" s="278"/>
      <c r="S2406" s="283" t="s">
        <v>8511</v>
      </c>
      <c r="T2406" s="283" t="s">
        <v>115</v>
      </c>
      <c r="U2406" s="283" t="s">
        <v>135</v>
      </c>
      <c r="V2406" s="283" t="s">
        <v>139</v>
      </c>
      <c r="W2406" s="283" t="s">
        <v>121</v>
      </c>
      <c r="X2406" s="283" t="s">
        <v>667</v>
      </c>
      <c r="Y2406" s="283" t="s">
        <v>8512</v>
      </c>
      <c r="Z2406" s="282"/>
      <c r="AA2406" s="278"/>
      <c r="AB2406" s="278"/>
      <c r="AC2406" s="278"/>
      <c r="AD2406" s="278"/>
      <c r="AE2406" s="278"/>
      <c r="AF2406" s="278"/>
      <c r="AG2406" s="278"/>
      <c r="AH2406" s="278"/>
      <c r="AI2406" s="278"/>
      <c r="AJ2406" s="278"/>
      <c r="AK2406" s="278"/>
      <c r="AL2406" s="282" t="s">
        <v>8633</v>
      </c>
      <c r="AM2406" s="119">
        <v>3</v>
      </c>
      <c r="AN2406" s="119">
        <v>3</v>
      </c>
      <c r="AO2406" s="119">
        <v>1</v>
      </c>
      <c r="AP2406" s="119">
        <v>1</v>
      </c>
      <c r="AQ2406" s="119">
        <v>1</v>
      </c>
      <c r="AR2406" s="119">
        <v>0</v>
      </c>
      <c r="AS2406" s="119">
        <v>0</v>
      </c>
      <c r="AT2406" s="119">
        <v>0</v>
      </c>
      <c r="AU2406" s="278"/>
      <c r="AV2406" s="278"/>
      <c r="AW2406" s="278"/>
      <c r="AX2406" s="278"/>
      <c r="AY2406" s="278"/>
      <c r="AZ2406" s="278"/>
      <c r="BA2406" s="278"/>
      <c r="BB2406" s="278"/>
      <c r="BC2406" s="278"/>
      <c r="BD2406" s="278"/>
      <c r="BE2406" s="278"/>
      <c r="BF2406" s="278"/>
      <c r="BG2406" s="278"/>
      <c r="BH2406" s="278"/>
      <c r="BI2406" s="278"/>
      <c r="BJ2406" s="278"/>
      <c r="BK2406" s="278"/>
      <c r="BL2406" s="278"/>
      <c r="BM2406" s="278"/>
      <c r="BN2406" s="278"/>
      <c r="BO2406" s="278"/>
      <c r="BR2406" s="60"/>
      <c r="BV2406" s="60"/>
    </row>
    <row r="2407" spans="1:74" ht="15.6" x14ac:dyDescent="0.3">
      <c r="A2407" s="286" t="s">
        <v>8521</v>
      </c>
      <c r="B2407" s="286" t="s">
        <v>7219</v>
      </c>
      <c r="C2407" s="277">
        <v>7</v>
      </c>
      <c r="D2407" s="288">
        <v>6</v>
      </c>
      <c r="E2407" s="172">
        <v>0</v>
      </c>
      <c r="F2407" s="172">
        <v>3</v>
      </c>
      <c r="G2407" s="172">
        <v>3</v>
      </c>
      <c r="H2407" s="172">
        <v>0</v>
      </c>
      <c r="I2407" s="172">
        <v>0</v>
      </c>
      <c r="J2407" s="288">
        <f t="shared" si="352"/>
        <v>6</v>
      </c>
      <c r="K2407" s="289"/>
      <c r="L2407" s="234"/>
      <c r="M2407" s="278"/>
      <c r="N2407" s="278"/>
      <c r="O2407" s="278"/>
      <c r="P2407" s="278"/>
      <c r="Q2407" s="278"/>
      <c r="R2407" s="278"/>
      <c r="S2407" s="283" t="s">
        <v>8483</v>
      </c>
      <c r="T2407" s="283">
        <f t="shared" ref="T2407:X2410" si="355" xml:space="preserve"> T2395-T2401</f>
        <v>5</v>
      </c>
      <c r="U2407" s="283">
        <f t="shared" si="355"/>
        <v>2</v>
      </c>
      <c r="V2407" s="283">
        <f t="shared" si="355"/>
        <v>0</v>
      </c>
      <c r="W2407" s="283">
        <f t="shared" si="355"/>
        <v>1</v>
      </c>
      <c r="X2407" s="283">
        <f t="shared" si="355"/>
        <v>0</v>
      </c>
      <c r="Y2407" s="283">
        <f>SUM(T2407:W2407)</f>
        <v>8</v>
      </c>
      <c r="Z2407" s="290">
        <f>SUM(T2407:X2407)</f>
        <v>8</v>
      </c>
      <c r="AA2407" s="278"/>
      <c r="AB2407" s="278"/>
      <c r="AC2407" s="278"/>
      <c r="AD2407" s="278"/>
      <c r="AE2407" s="278"/>
      <c r="AF2407" s="278"/>
      <c r="AG2407" s="278"/>
      <c r="AH2407" s="278"/>
      <c r="AI2407" s="278"/>
      <c r="AJ2407" s="278"/>
      <c r="AK2407" s="278"/>
      <c r="AL2407" s="282" t="s">
        <v>8634</v>
      </c>
      <c r="AM2407" s="119">
        <v>10</v>
      </c>
      <c r="AN2407" s="119">
        <v>3</v>
      </c>
      <c r="AO2407" s="119">
        <v>5</v>
      </c>
      <c r="AP2407" s="119">
        <v>3</v>
      </c>
      <c r="AQ2407" s="119">
        <v>2</v>
      </c>
      <c r="AR2407" s="119">
        <v>0</v>
      </c>
      <c r="AS2407" s="119">
        <v>0</v>
      </c>
      <c r="AT2407" s="119">
        <v>0</v>
      </c>
      <c r="AU2407" s="278"/>
      <c r="AV2407" s="278"/>
      <c r="AW2407" s="278"/>
      <c r="AX2407" s="278"/>
      <c r="AY2407" s="278"/>
      <c r="AZ2407" s="278"/>
      <c r="BA2407" s="278"/>
      <c r="BB2407" s="278"/>
      <c r="BC2407" s="278"/>
      <c r="BD2407" s="278"/>
      <c r="BE2407" s="278"/>
      <c r="BF2407" s="278"/>
      <c r="BG2407" s="278"/>
      <c r="BH2407" s="278"/>
      <c r="BI2407" s="278"/>
      <c r="BJ2407" s="278"/>
      <c r="BK2407" s="278"/>
      <c r="BL2407" s="278"/>
      <c r="BM2407" s="278"/>
      <c r="BN2407" s="278"/>
      <c r="BO2407" s="278"/>
      <c r="BR2407" s="60"/>
      <c r="BV2407" s="60"/>
    </row>
    <row r="2408" spans="1:74" ht="15.6" x14ac:dyDescent="0.3">
      <c r="A2408" s="286" t="s">
        <v>8521</v>
      </c>
      <c r="B2408" s="286" t="s">
        <v>7220</v>
      </c>
      <c r="C2408" s="277">
        <v>1</v>
      </c>
      <c r="D2408" s="288">
        <v>1</v>
      </c>
      <c r="E2408" s="172">
        <v>0</v>
      </c>
      <c r="F2408" s="172">
        <v>0</v>
      </c>
      <c r="G2408" s="172">
        <v>0</v>
      </c>
      <c r="H2408" s="172">
        <v>1</v>
      </c>
      <c r="I2408" s="172">
        <v>0</v>
      </c>
      <c r="J2408" s="288">
        <f t="shared" si="352"/>
        <v>1</v>
      </c>
      <c r="K2408" s="289"/>
      <c r="L2408" s="234"/>
      <c r="M2408" s="278"/>
      <c r="N2408" s="278"/>
      <c r="O2408" s="278"/>
      <c r="P2408" s="278"/>
      <c r="Q2408" s="278"/>
      <c r="R2408" s="278"/>
      <c r="S2408" s="283" t="s">
        <v>8484</v>
      </c>
      <c r="T2408" s="283">
        <f t="shared" si="355"/>
        <v>1</v>
      </c>
      <c r="U2408" s="283">
        <f t="shared" si="355"/>
        <v>21</v>
      </c>
      <c r="V2408" s="283">
        <f t="shared" si="355"/>
        <v>6</v>
      </c>
      <c r="W2408" s="283">
        <f t="shared" si="355"/>
        <v>54</v>
      </c>
      <c r="X2408" s="283">
        <f t="shared" si="355"/>
        <v>166</v>
      </c>
      <c r="Y2408" s="283">
        <f>SUM(T2408:W2408)</f>
        <v>82</v>
      </c>
      <c r="Z2408" s="290">
        <f>SUM(T2408:X2408)</f>
        <v>248</v>
      </c>
      <c r="AA2408" s="278"/>
      <c r="AB2408" s="278"/>
      <c r="AC2408" s="278"/>
      <c r="AD2408" s="278"/>
      <c r="AE2408" s="278"/>
      <c r="AF2408" s="278"/>
      <c r="AG2408" s="278"/>
      <c r="AH2408" s="278"/>
      <c r="AI2408" s="278"/>
      <c r="AJ2408" s="278"/>
      <c r="AK2408" s="278"/>
      <c r="AL2408" s="282" t="s">
        <v>8635</v>
      </c>
      <c r="AM2408" s="119">
        <v>51</v>
      </c>
      <c r="AN2408" s="119">
        <v>46</v>
      </c>
      <c r="AO2408" s="119">
        <v>37</v>
      </c>
      <c r="AP2408" s="119">
        <v>28</v>
      </c>
      <c r="AQ2408" s="119">
        <v>23</v>
      </c>
      <c r="AR2408" s="119">
        <v>12</v>
      </c>
      <c r="AS2408" s="119">
        <v>18</v>
      </c>
      <c r="AT2408" s="119">
        <v>8</v>
      </c>
      <c r="AU2408" s="278"/>
      <c r="AV2408" s="278"/>
      <c r="AW2408" s="278"/>
      <c r="AX2408" s="278"/>
      <c r="AY2408" s="278"/>
      <c r="AZ2408" s="278"/>
      <c r="BA2408" s="278"/>
      <c r="BB2408" s="278"/>
      <c r="BC2408" s="278"/>
      <c r="BD2408" s="278"/>
      <c r="BE2408" s="278"/>
      <c r="BF2408" s="278"/>
      <c r="BG2408" s="278"/>
      <c r="BH2408" s="278"/>
      <c r="BI2408" s="278"/>
      <c r="BJ2408" s="278"/>
      <c r="BK2408" s="278"/>
      <c r="BL2408" s="278"/>
      <c r="BM2408" s="278"/>
      <c r="BN2408" s="278"/>
      <c r="BO2408" s="278"/>
      <c r="BR2408" s="60"/>
      <c r="BV2408" s="60"/>
    </row>
    <row r="2409" spans="1:74" ht="15.6" x14ac:dyDescent="0.3">
      <c r="A2409" s="286" t="s">
        <v>8521</v>
      </c>
      <c r="B2409" s="286" t="s">
        <v>924</v>
      </c>
      <c r="C2409" s="277">
        <v>50</v>
      </c>
      <c r="D2409" s="288">
        <v>41</v>
      </c>
      <c r="E2409" s="172">
        <v>4</v>
      </c>
      <c r="F2409" s="172">
        <v>27</v>
      </c>
      <c r="G2409" s="172">
        <v>7</v>
      </c>
      <c r="H2409" s="172">
        <v>3</v>
      </c>
      <c r="I2409" s="172">
        <v>0</v>
      </c>
      <c r="J2409" s="288">
        <f t="shared" si="352"/>
        <v>41</v>
      </c>
      <c r="K2409" s="289"/>
      <c r="L2409" s="234"/>
      <c r="M2409" s="278"/>
      <c r="N2409" s="278"/>
      <c r="O2409" s="278"/>
      <c r="P2409" s="278"/>
      <c r="Q2409" s="278"/>
      <c r="R2409" s="278"/>
      <c r="S2409" s="283" t="s">
        <v>8485</v>
      </c>
      <c r="T2409" s="283">
        <f t="shared" si="355"/>
        <v>4</v>
      </c>
      <c r="U2409" s="283">
        <f t="shared" si="355"/>
        <v>25</v>
      </c>
      <c r="V2409" s="283">
        <f t="shared" si="355"/>
        <v>17</v>
      </c>
      <c r="W2409" s="283">
        <f t="shared" si="355"/>
        <v>46</v>
      </c>
      <c r="X2409" s="283">
        <f t="shared" si="355"/>
        <v>345</v>
      </c>
      <c r="Y2409" s="283">
        <f>SUM(T2409:W2409)</f>
        <v>92</v>
      </c>
      <c r="Z2409" s="290">
        <f>SUM(T2409:X2409)</f>
        <v>437</v>
      </c>
      <c r="AA2409" s="278"/>
      <c r="AB2409" s="278"/>
      <c r="AC2409" s="278"/>
      <c r="AD2409" s="278"/>
      <c r="AE2409" s="278"/>
      <c r="AF2409" s="278"/>
      <c r="AG2409" s="278"/>
      <c r="AH2409" s="278"/>
      <c r="AI2409" s="278"/>
      <c r="AJ2409" s="278"/>
      <c r="AK2409" s="278"/>
      <c r="AL2409" s="282" t="s">
        <v>8713</v>
      </c>
      <c r="AM2409" s="119">
        <v>713</v>
      </c>
      <c r="AN2409" s="119">
        <v>352</v>
      </c>
      <c r="AO2409" s="119">
        <v>266</v>
      </c>
      <c r="AP2409" s="119">
        <v>249</v>
      </c>
      <c r="AQ2409" s="119">
        <v>156</v>
      </c>
      <c r="AR2409" s="119">
        <v>84</v>
      </c>
      <c r="AS2409" s="119">
        <v>62</v>
      </c>
      <c r="AT2409" s="119">
        <v>82</v>
      </c>
      <c r="AU2409" s="278"/>
      <c r="AV2409" s="278"/>
      <c r="AW2409" s="278"/>
      <c r="AX2409" s="278"/>
      <c r="AY2409" s="278"/>
      <c r="AZ2409" s="278"/>
      <c r="BA2409" s="278"/>
      <c r="BB2409" s="278"/>
      <c r="BC2409" s="278"/>
      <c r="BD2409" s="278"/>
      <c r="BE2409" s="278"/>
      <c r="BF2409" s="278"/>
      <c r="BG2409" s="278"/>
      <c r="BH2409" s="278"/>
      <c r="BI2409" s="278"/>
      <c r="BJ2409" s="278"/>
      <c r="BK2409" s="278"/>
      <c r="BL2409" s="278"/>
      <c r="BM2409" s="278"/>
      <c r="BN2409" s="278"/>
      <c r="BO2409" s="278"/>
      <c r="BR2409" s="60"/>
      <c r="BV2409" s="60"/>
    </row>
    <row r="2410" spans="1:74" ht="15.6" x14ac:dyDescent="0.3">
      <c r="A2410" s="283" t="s">
        <v>8509</v>
      </c>
      <c r="B2410" s="283"/>
      <c r="C2410" s="292">
        <f t="shared" ref="C2410:J2410" si="356" xml:space="preserve"> SUM(C2394:C2409)</f>
        <v>1126</v>
      </c>
      <c r="D2410" s="283">
        <f t="shared" si="356"/>
        <v>1062</v>
      </c>
      <c r="E2410" s="292">
        <f t="shared" si="356"/>
        <v>42</v>
      </c>
      <c r="F2410" s="292">
        <f t="shared" si="356"/>
        <v>177</v>
      </c>
      <c r="G2410" s="292">
        <f t="shared" si="356"/>
        <v>76</v>
      </c>
      <c r="H2410" s="292">
        <f t="shared" si="356"/>
        <v>256</v>
      </c>
      <c r="I2410" s="292">
        <f t="shared" si="356"/>
        <v>511</v>
      </c>
      <c r="J2410" s="283">
        <f t="shared" si="356"/>
        <v>1062</v>
      </c>
      <c r="K2410" s="282"/>
      <c r="L2410" s="184"/>
      <c r="M2410" s="278"/>
      <c r="N2410" s="278"/>
      <c r="O2410" s="278"/>
      <c r="P2410" s="278"/>
      <c r="Q2410" s="278"/>
      <c r="R2410" s="278"/>
      <c r="S2410" s="283" t="s">
        <v>8486</v>
      </c>
      <c r="T2410" s="283">
        <f t="shared" si="355"/>
        <v>16</v>
      </c>
      <c r="U2410" s="283">
        <f t="shared" si="355"/>
        <v>74</v>
      </c>
      <c r="V2410" s="283">
        <f t="shared" si="355"/>
        <v>40</v>
      </c>
      <c r="W2410" s="283">
        <f t="shared" si="355"/>
        <v>47</v>
      </c>
      <c r="X2410" s="283">
        <f t="shared" si="355"/>
        <v>0</v>
      </c>
      <c r="Y2410" s="283">
        <f>SUM(T2410:W2410)</f>
        <v>177</v>
      </c>
      <c r="Z2410" s="290">
        <f>SUM(T2410:X2410)</f>
        <v>177</v>
      </c>
      <c r="AA2410" s="278"/>
      <c r="AB2410" s="278"/>
      <c r="AC2410" s="278"/>
      <c r="AD2410" s="278"/>
      <c r="AE2410" s="278"/>
      <c r="AF2410" s="278"/>
      <c r="AG2410" s="278"/>
      <c r="AH2410" s="278"/>
      <c r="AI2410" s="278"/>
      <c r="AJ2410" s="278"/>
      <c r="AK2410" s="278"/>
      <c r="AL2410" s="282" t="s">
        <v>8591</v>
      </c>
      <c r="AM2410" s="119">
        <v>364</v>
      </c>
      <c r="AN2410" s="119">
        <v>349</v>
      </c>
      <c r="AO2410" s="119">
        <v>510</v>
      </c>
      <c r="AP2410" s="119">
        <v>535</v>
      </c>
      <c r="AQ2410" s="119">
        <v>579</v>
      </c>
      <c r="AR2410" s="119">
        <v>91</v>
      </c>
      <c r="AS2410" s="119">
        <v>181</v>
      </c>
      <c r="AT2410" s="119">
        <v>166</v>
      </c>
      <c r="AU2410" s="278"/>
      <c r="AV2410" s="278"/>
      <c r="AW2410" s="278"/>
      <c r="AX2410" s="278"/>
      <c r="AY2410" s="278"/>
      <c r="AZ2410" s="278"/>
      <c r="BA2410" s="278"/>
      <c r="BB2410" s="278"/>
      <c r="BC2410" s="278"/>
      <c r="BD2410" s="278"/>
      <c r="BE2410" s="278"/>
      <c r="BF2410" s="278"/>
      <c r="BG2410" s="278"/>
      <c r="BH2410" s="278"/>
      <c r="BI2410" s="278"/>
      <c r="BJ2410" s="278"/>
      <c r="BK2410" s="278"/>
      <c r="BL2410" s="278"/>
      <c r="BM2410" s="278"/>
      <c r="BN2410" s="278"/>
      <c r="BO2410" s="278"/>
      <c r="BR2410" s="60"/>
      <c r="BV2410" s="60"/>
    </row>
    <row r="2411" spans="1:74" ht="15.6" x14ac:dyDescent="0.3">
      <c r="A2411" s="278"/>
      <c r="B2411" s="278"/>
      <c r="C2411" s="278"/>
      <c r="D2411" s="278"/>
      <c r="E2411" s="278"/>
      <c r="F2411" s="278"/>
      <c r="G2411" s="278"/>
      <c r="H2411" s="278"/>
      <c r="I2411" s="278"/>
      <c r="J2411" s="278"/>
      <c r="K2411" s="278"/>
      <c r="L2411" s="279"/>
      <c r="M2411" s="278"/>
      <c r="N2411" s="278"/>
      <c r="O2411" s="278"/>
      <c r="P2411" s="278"/>
      <c r="Q2411" s="278"/>
      <c r="R2411" s="278"/>
      <c r="S2411" s="282"/>
      <c r="T2411" s="293">
        <f t="shared" ref="T2411:Z2411" si="357">SUM(T2407:T2410)</f>
        <v>26</v>
      </c>
      <c r="U2411" s="293">
        <f t="shared" si="357"/>
        <v>122</v>
      </c>
      <c r="V2411" s="293">
        <f t="shared" si="357"/>
        <v>63</v>
      </c>
      <c r="W2411" s="293">
        <f t="shared" si="357"/>
        <v>148</v>
      </c>
      <c r="X2411" s="293">
        <f t="shared" si="357"/>
        <v>511</v>
      </c>
      <c r="Y2411" s="293">
        <f t="shared" si="357"/>
        <v>359</v>
      </c>
      <c r="Z2411" s="293">
        <f t="shared" si="357"/>
        <v>870</v>
      </c>
      <c r="AA2411" s="278"/>
      <c r="AB2411" s="278"/>
      <c r="AC2411" s="278"/>
      <c r="AD2411" s="278"/>
      <c r="AE2411" s="278"/>
      <c r="AF2411" s="278"/>
      <c r="AG2411" s="278"/>
      <c r="AH2411" s="278"/>
      <c r="AI2411" s="278"/>
      <c r="AJ2411" s="278"/>
      <c r="AK2411" s="278"/>
      <c r="AL2411" s="282" t="s">
        <v>8714</v>
      </c>
      <c r="AM2411" s="119">
        <v>1</v>
      </c>
      <c r="AN2411" s="119">
        <v>28</v>
      </c>
      <c r="AO2411" s="119">
        <v>72</v>
      </c>
      <c r="AP2411" s="119">
        <v>273</v>
      </c>
      <c r="AQ2411" s="119">
        <v>355</v>
      </c>
      <c r="AR2411" s="119">
        <v>161</v>
      </c>
      <c r="AS2411" s="119">
        <v>145</v>
      </c>
      <c r="AT2411" s="119">
        <v>92</v>
      </c>
      <c r="AU2411" s="278"/>
      <c r="AV2411" s="278"/>
      <c r="AW2411" s="278"/>
      <c r="AX2411" s="278"/>
      <c r="AY2411" s="278"/>
      <c r="AZ2411" s="278"/>
      <c r="BA2411" s="278"/>
      <c r="BB2411" s="278"/>
      <c r="BC2411" s="278"/>
      <c r="BD2411" s="278"/>
      <c r="BE2411" s="278"/>
      <c r="BF2411" s="278"/>
      <c r="BG2411" s="278"/>
      <c r="BH2411" s="278"/>
      <c r="BI2411" s="278"/>
      <c r="BJ2411" s="278"/>
      <c r="BK2411" s="278"/>
      <c r="BL2411" s="278"/>
      <c r="BM2411" s="278"/>
      <c r="BN2411" s="278"/>
      <c r="BO2411" s="278"/>
      <c r="BR2411" s="60"/>
      <c r="BV2411" s="60"/>
    </row>
    <row r="2412" spans="1:74" ht="15.6" x14ac:dyDescent="0.3">
      <c r="A2412" s="278"/>
      <c r="B2412" s="278"/>
      <c r="C2412" s="278"/>
      <c r="D2412" s="278"/>
      <c r="E2412" s="278"/>
      <c r="F2412" s="278"/>
      <c r="G2412" s="278"/>
      <c r="H2412" s="278"/>
      <c r="I2412" s="278"/>
      <c r="J2412" s="278"/>
      <c r="K2412" s="278"/>
      <c r="L2412" s="279"/>
      <c r="M2412" s="278"/>
      <c r="N2412" s="278"/>
      <c r="O2412" s="278"/>
      <c r="P2412" s="278"/>
      <c r="Q2412" s="278"/>
      <c r="R2412" s="278"/>
      <c r="S2412" s="278"/>
      <c r="T2412" s="278"/>
      <c r="U2412" s="278"/>
      <c r="V2412" s="278"/>
      <c r="W2412" s="278"/>
      <c r="X2412" s="278"/>
      <c r="Y2412" s="278"/>
      <c r="Z2412" s="278"/>
      <c r="AA2412" s="278"/>
      <c r="AB2412" s="278"/>
      <c r="AC2412" s="278"/>
      <c r="AD2412" s="278"/>
      <c r="AE2412" s="278"/>
      <c r="AF2412" s="278"/>
      <c r="AG2412" s="278"/>
      <c r="AH2412" s="278"/>
      <c r="AI2412" s="278"/>
      <c r="AJ2412" s="278"/>
      <c r="AK2412" s="278"/>
      <c r="AL2412" s="282" t="s">
        <v>8595</v>
      </c>
      <c r="AM2412" s="119">
        <v>0</v>
      </c>
      <c r="AN2412" s="119">
        <v>0</v>
      </c>
      <c r="AO2412" s="119">
        <v>0</v>
      </c>
      <c r="AP2412" s="119">
        <v>0</v>
      </c>
      <c r="AQ2412" s="119">
        <v>0</v>
      </c>
      <c r="AR2412" s="119">
        <v>415</v>
      </c>
      <c r="AS2412" s="119">
        <v>435</v>
      </c>
      <c r="AT2412" s="119">
        <v>345</v>
      </c>
      <c r="AU2412" s="278"/>
      <c r="AV2412" s="278"/>
      <c r="AW2412" s="278"/>
      <c r="AX2412" s="278"/>
      <c r="AY2412" s="278"/>
      <c r="AZ2412" s="278"/>
      <c r="BA2412" s="278"/>
      <c r="BB2412" s="278"/>
      <c r="BC2412" s="278"/>
      <c r="BD2412" s="278"/>
      <c r="BE2412" s="278"/>
      <c r="BF2412" s="278"/>
      <c r="BG2412" s="278"/>
      <c r="BH2412" s="278"/>
      <c r="BI2412" s="278"/>
      <c r="BJ2412" s="278"/>
      <c r="BK2412" s="278"/>
      <c r="BL2412" s="278"/>
      <c r="BM2412" s="278"/>
      <c r="BN2412" s="278"/>
      <c r="BO2412" s="278"/>
      <c r="BR2412" s="60"/>
      <c r="BV2412" s="60"/>
    </row>
    <row r="2413" spans="1:74" ht="15.6" x14ac:dyDescent="0.3">
      <c r="A2413" s="278"/>
      <c r="B2413" s="278"/>
      <c r="C2413" s="278"/>
      <c r="D2413" s="278"/>
      <c r="E2413" s="278"/>
      <c r="F2413" s="278"/>
      <c r="G2413" s="278"/>
      <c r="H2413" s="278"/>
      <c r="I2413" s="278"/>
      <c r="J2413" s="278"/>
      <c r="K2413" s="278"/>
      <c r="L2413" s="279"/>
      <c r="M2413" s="278"/>
      <c r="N2413" s="278"/>
      <c r="O2413" s="278"/>
      <c r="P2413" s="278"/>
      <c r="Q2413" s="278"/>
      <c r="R2413" s="278"/>
      <c r="S2413" s="278"/>
      <c r="T2413" s="278"/>
      <c r="U2413" s="278"/>
      <c r="V2413" s="278"/>
      <c r="W2413" s="278"/>
      <c r="X2413" s="278"/>
      <c r="Y2413" s="278"/>
      <c r="Z2413" s="278"/>
      <c r="AA2413" s="278"/>
      <c r="AB2413" s="278"/>
      <c r="AC2413" s="278"/>
      <c r="AD2413" s="278"/>
      <c r="AE2413" s="278"/>
      <c r="AF2413" s="278"/>
      <c r="AG2413" s="278"/>
      <c r="AH2413" s="278"/>
      <c r="AI2413" s="278"/>
      <c r="AJ2413" s="278"/>
      <c r="AK2413" s="278"/>
      <c r="AL2413" s="282" t="s">
        <v>8715</v>
      </c>
      <c r="AM2413" s="119">
        <v>0</v>
      </c>
      <c r="AN2413" s="119">
        <v>0</v>
      </c>
      <c r="AO2413" s="119">
        <v>0</v>
      </c>
      <c r="AP2413" s="119">
        <v>0</v>
      </c>
      <c r="AQ2413" s="119">
        <v>2</v>
      </c>
      <c r="AR2413" s="119">
        <v>15</v>
      </c>
      <c r="AS2413" s="119">
        <v>39</v>
      </c>
      <c r="AT2413" s="119">
        <v>174</v>
      </c>
      <c r="AU2413" s="278"/>
      <c r="AV2413" s="278"/>
      <c r="AW2413" s="278"/>
      <c r="AX2413" s="278"/>
      <c r="AY2413" s="278"/>
      <c r="AZ2413" s="278"/>
      <c r="BA2413" s="278"/>
      <c r="BB2413" s="278"/>
      <c r="BC2413" s="278"/>
      <c r="BD2413" s="278"/>
      <c r="BE2413" s="278"/>
      <c r="BF2413" s="278"/>
      <c r="BG2413" s="278"/>
      <c r="BH2413" s="278"/>
      <c r="BI2413" s="278"/>
      <c r="BJ2413" s="278"/>
      <c r="BK2413" s="278"/>
      <c r="BL2413" s="278"/>
      <c r="BM2413" s="278"/>
      <c r="BN2413" s="278"/>
      <c r="BO2413" s="278"/>
      <c r="BR2413" s="60"/>
      <c r="BV2413" s="60"/>
    </row>
    <row r="2414" spans="1:74" ht="15.6" x14ac:dyDescent="0.3">
      <c r="A2414" s="278"/>
      <c r="B2414" s="278"/>
      <c r="C2414" s="278"/>
      <c r="D2414" s="278"/>
      <c r="E2414" s="278"/>
      <c r="F2414" s="278"/>
      <c r="G2414" s="278"/>
      <c r="H2414" s="278"/>
      <c r="I2414" s="278"/>
      <c r="J2414" s="278"/>
      <c r="K2414" s="278"/>
      <c r="L2414" s="279"/>
      <c r="M2414" s="278"/>
      <c r="N2414" s="278"/>
      <c r="O2414" s="278"/>
      <c r="P2414" s="278"/>
      <c r="Q2414" s="278"/>
      <c r="R2414" s="278"/>
      <c r="S2414" s="278"/>
      <c r="T2414" s="278"/>
      <c r="U2414" s="278"/>
      <c r="V2414" s="278"/>
      <c r="W2414" s="278"/>
      <c r="X2414" s="278"/>
      <c r="Y2414" s="278"/>
      <c r="Z2414" s="278"/>
      <c r="AA2414" s="278"/>
      <c r="AB2414" s="278"/>
      <c r="AC2414" s="278"/>
      <c r="AD2414" s="278"/>
      <c r="AE2414" s="278"/>
      <c r="AF2414" s="278"/>
      <c r="AG2414" s="278"/>
      <c r="AH2414" s="278"/>
      <c r="AI2414" s="278"/>
      <c r="AJ2414" s="278"/>
      <c r="AK2414" s="278"/>
      <c r="AL2414" s="278"/>
      <c r="AM2414" s="278"/>
      <c r="AN2414" s="278"/>
      <c r="AO2414" s="278"/>
      <c r="AP2414" s="278"/>
      <c r="AQ2414" s="278"/>
      <c r="AR2414" s="278"/>
      <c r="AS2414" s="278"/>
      <c r="AT2414" s="278"/>
      <c r="AU2414" s="278"/>
      <c r="AV2414" s="278"/>
      <c r="AW2414" s="278"/>
      <c r="AX2414" s="278"/>
      <c r="AY2414" s="278"/>
      <c r="AZ2414" s="278"/>
      <c r="BA2414" s="278"/>
      <c r="BB2414" s="278"/>
      <c r="BC2414" s="278"/>
      <c r="BD2414" s="278"/>
      <c r="BE2414" s="278"/>
      <c r="BF2414" s="278"/>
      <c r="BG2414" s="278"/>
      <c r="BH2414" s="278"/>
      <c r="BI2414" s="278"/>
      <c r="BJ2414" s="278"/>
      <c r="BK2414" s="278"/>
      <c r="BL2414" s="278"/>
      <c r="BM2414" s="278"/>
      <c r="BN2414" s="278"/>
      <c r="BO2414" s="278"/>
      <c r="BR2414" s="60"/>
      <c r="BV2414" s="60"/>
    </row>
    <row r="2418" spans="1:74" ht="44.25" customHeight="1" x14ac:dyDescent="0.25">
      <c r="A2418" s="253" t="s">
        <v>8702</v>
      </c>
      <c r="B2418" s="253" t="s">
        <v>7388</v>
      </c>
      <c r="C2418" s="253" t="s">
        <v>8472</v>
      </c>
      <c r="D2418" s="253" t="s">
        <v>8496</v>
      </c>
      <c r="E2418" s="253" t="s">
        <v>8497</v>
      </c>
      <c r="F2418" s="253" t="s">
        <v>8498</v>
      </c>
      <c r="G2418" s="253" t="s">
        <v>8499</v>
      </c>
      <c r="H2418" s="253" t="s">
        <v>8500</v>
      </c>
      <c r="I2418" s="253" t="s">
        <v>8501</v>
      </c>
      <c r="J2418" s="67" t="s">
        <v>8509</v>
      </c>
      <c r="L2418" s="79" t="s">
        <v>8781</v>
      </c>
      <c r="S2418" s="60" t="s">
        <v>8702</v>
      </c>
      <c r="AL2418" s="66" t="s">
        <v>8566</v>
      </c>
      <c r="AM2418" s="66" t="s">
        <v>8702</v>
      </c>
      <c r="AN2418" s="66"/>
      <c r="AO2418" s="66"/>
      <c r="AP2418" s="66"/>
      <c r="BR2418" s="60"/>
      <c r="BV2418" s="60"/>
    </row>
    <row r="2419" spans="1:74" x14ac:dyDescent="0.25">
      <c r="A2419" s="64" t="s">
        <v>8738</v>
      </c>
      <c r="B2419" s="64" t="s">
        <v>924</v>
      </c>
      <c r="C2419" s="163">
        <v>18</v>
      </c>
      <c r="D2419" s="68">
        <v>18</v>
      </c>
      <c r="E2419" s="163">
        <v>4</v>
      </c>
      <c r="F2419" s="163">
        <v>10</v>
      </c>
      <c r="G2419" s="163">
        <v>0</v>
      </c>
      <c r="H2419" s="163">
        <v>4</v>
      </c>
      <c r="I2419" s="163">
        <v>0</v>
      </c>
      <c r="J2419" s="68">
        <f t="shared" ref="J2419:J2434" si="358">SUM(E2419:I2419)</f>
        <v>18</v>
      </c>
      <c r="L2419" s="184">
        <v>18</v>
      </c>
      <c r="S2419" s="64" t="s">
        <v>8505</v>
      </c>
      <c r="T2419" s="64" t="s">
        <v>115</v>
      </c>
      <c r="U2419" s="64" t="s">
        <v>135</v>
      </c>
      <c r="V2419" s="64" t="s">
        <v>139</v>
      </c>
      <c r="W2419" s="64" t="s">
        <v>121</v>
      </c>
      <c r="X2419" s="64" t="s">
        <v>667</v>
      </c>
      <c r="Y2419" s="64" t="s">
        <v>8</v>
      </c>
      <c r="AL2419" s="60" t="s">
        <v>8692</v>
      </c>
      <c r="AM2419" s="66"/>
      <c r="AN2419" s="66"/>
      <c r="AO2419" s="66"/>
      <c r="AP2419" s="66"/>
      <c r="BR2419" s="60"/>
      <c r="BV2419" s="60"/>
    </row>
    <row r="2420" spans="1:74" x14ac:dyDescent="0.25">
      <c r="A2420" s="90" t="s">
        <v>8545</v>
      </c>
      <c r="B2420" s="90" t="s">
        <v>2680</v>
      </c>
      <c r="C2420" s="172">
        <v>17</v>
      </c>
      <c r="D2420" s="276">
        <v>17</v>
      </c>
      <c r="E2420" s="172">
        <v>4</v>
      </c>
      <c r="F2420" s="172">
        <v>10</v>
      </c>
      <c r="G2420" s="172">
        <v>0</v>
      </c>
      <c r="H2420" s="172">
        <v>3</v>
      </c>
      <c r="I2420" s="172">
        <v>0</v>
      </c>
      <c r="J2420" s="276">
        <f t="shared" si="358"/>
        <v>17</v>
      </c>
      <c r="K2420" s="190"/>
      <c r="L2420" s="233"/>
      <c r="S2420" s="64" t="s">
        <v>8483</v>
      </c>
      <c r="T2420" s="64">
        <v>4</v>
      </c>
      <c r="U2420" s="64">
        <v>10</v>
      </c>
      <c r="V2420" s="64">
        <v>0</v>
      </c>
      <c r="W2420" s="64">
        <v>4</v>
      </c>
      <c r="X2420" s="64">
        <v>0</v>
      </c>
      <c r="Y2420" s="64">
        <f>SUM(T2420:X2420)</f>
        <v>18</v>
      </c>
      <c r="Z2420" s="272">
        <v>18</v>
      </c>
      <c r="AL2420" s="60" t="s">
        <v>8694</v>
      </c>
      <c r="AM2420" s="66"/>
      <c r="AN2420" s="66"/>
      <c r="AO2420" s="66"/>
      <c r="AP2420" s="66"/>
      <c r="BR2420" s="60"/>
      <c r="BV2420" s="60"/>
    </row>
    <row r="2421" spans="1:74" x14ac:dyDescent="0.25">
      <c r="A2421" s="90" t="s">
        <v>8545</v>
      </c>
      <c r="B2421" s="90" t="s">
        <v>1641</v>
      </c>
      <c r="C2421" s="277">
        <v>125</v>
      </c>
      <c r="D2421" s="276">
        <v>125</v>
      </c>
      <c r="E2421" s="172">
        <v>0</v>
      </c>
      <c r="F2421" s="172">
        <v>0</v>
      </c>
      <c r="G2421" s="172">
        <v>0</v>
      </c>
      <c r="H2421" s="172">
        <v>2</v>
      </c>
      <c r="I2421" s="172">
        <v>123</v>
      </c>
      <c r="J2421" s="276">
        <f t="shared" si="358"/>
        <v>125</v>
      </c>
      <c r="K2421" s="190"/>
      <c r="L2421" s="233"/>
      <c r="S2421" s="64" t="s">
        <v>8484</v>
      </c>
      <c r="T2421" s="64">
        <v>6</v>
      </c>
      <c r="U2421" s="64">
        <v>27</v>
      </c>
      <c r="V2421" s="64">
        <v>10</v>
      </c>
      <c r="W2421" s="64">
        <v>36</v>
      </c>
      <c r="X2421" s="64">
        <v>181</v>
      </c>
      <c r="Y2421" s="64">
        <f>SUM(T2421:X2421)</f>
        <v>260</v>
      </c>
      <c r="Z2421" s="272">
        <v>260</v>
      </c>
      <c r="AM2421" s="66"/>
      <c r="AN2421" s="66"/>
      <c r="AO2421" s="66"/>
      <c r="AP2421" s="66"/>
      <c r="BR2421" s="60"/>
      <c r="BV2421" s="60"/>
    </row>
    <row r="2422" spans="1:74" x14ac:dyDescent="0.25">
      <c r="A2422" s="90" t="s">
        <v>8545</v>
      </c>
      <c r="B2422" s="90" t="s">
        <v>7219</v>
      </c>
      <c r="C2422" s="277">
        <v>1</v>
      </c>
      <c r="D2422" s="276">
        <v>1</v>
      </c>
      <c r="E2422" s="172">
        <v>0</v>
      </c>
      <c r="F2422" s="172">
        <v>1</v>
      </c>
      <c r="G2422" s="172">
        <v>0</v>
      </c>
      <c r="H2422" s="172">
        <v>0</v>
      </c>
      <c r="I2422" s="172">
        <v>0</v>
      </c>
      <c r="J2422" s="276">
        <f t="shared" si="358"/>
        <v>1</v>
      </c>
      <c r="K2422" s="190"/>
      <c r="L2422" s="233"/>
      <c r="S2422" s="64" t="s">
        <v>8485</v>
      </c>
      <c r="T2422" s="64">
        <v>12</v>
      </c>
      <c r="U2422" s="64">
        <v>75</v>
      </c>
      <c r="V2422" s="64">
        <v>36</v>
      </c>
      <c r="W2422" s="64">
        <v>97</v>
      </c>
      <c r="X2422" s="64">
        <v>435</v>
      </c>
      <c r="Y2422" s="64">
        <f>SUM(T2422:X2422)</f>
        <v>655</v>
      </c>
      <c r="Z2422" s="272">
        <v>655</v>
      </c>
      <c r="AL2422" s="60" t="s">
        <v>5</v>
      </c>
      <c r="AM2422" s="60" t="s">
        <v>8698</v>
      </c>
      <c r="AN2422" s="60" t="s">
        <v>8699</v>
      </c>
      <c r="AO2422" s="60" t="s">
        <v>8700</v>
      </c>
      <c r="AP2422" s="60" t="s">
        <v>8597</v>
      </c>
      <c r="AQ2422" s="60" t="s">
        <v>8592</v>
      </c>
      <c r="AR2422" s="60" t="s">
        <v>8701</v>
      </c>
      <c r="AS2422" s="60" t="s">
        <v>8702</v>
      </c>
      <c r="BR2422" s="60"/>
      <c r="BV2422" s="60"/>
    </row>
    <row r="2423" spans="1:74" x14ac:dyDescent="0.25">
      <c r="A2423" s="90" t="s">
        <v>8545</v>
      </c>
      <c r="B2423" s="90" t="s">
        <v>7220</v>
      </c>
      <c r="C2423" s="277">
        <v>1</v>
      </c>
      <c r="D2423" s="276">
        <v>1</v>
      </c>
      <c r="E2423" s="172">
        <v>0</v>
      </c>
      <c r="F2423" s="172">
        <v>1</v>
      </c>
      <c r="G2423" s="172">
        <v>0</v>
      </c>
      <c r="H2423" s="172">
        <v>0</v>
      </c>
      <c r="I2423" s="172">
        <v>0</v>
      </c>
      <c r="J2423" s="276">
        <f t="shared" si="358"/>
        <v>1</v>
      </c>
      <c r="K2423" s="190"/>
      <c r="L2423" s="233"/>
      <c r="S2423" s="64" t="s">
        <v>8486</v>
      </c>
      <c r="T2423" s="64">
        <v>4</v>
      </c>
      <c r="U2423" s="64">
        <v>45</v>
      </c>
      <c r="V2423" s="64">
        <v>7</v>
      </c>
      <c r="W2423" s="64">
        <v>10</v>
      </c>
      <c r="X2423" s="64">
        <v>0</v>
      </c>
      <c r="Y2423" s="64">
        <f>SUM(T2423:X2423)</f>
        <v>66</v>
      </c>
      <c r="Z2423" s="272">
        <v>66</v>
      </c>
      <c r="AL2423" s="60" t="s">
        <v>8582</v>
      </c>
      <c r="AM2423" s="66">
        <v>0</v>
      </c>
      <c r="AN2423" s="66">
        <v>0</v>
      </c>
      <c r="AO2423" s="66">
        <v>0</v>
      </c>
      <c r="AP2423" s="66">
        <v>0</v>
      </c>
      <c r="AQ2423" s="66">
        <v>0</v>
      </c>
      <c r="AR2423" s="66">
        <v>0</v>
      </c>
      <c r="AS2423" s="66">
        <v>0</v>
      </c>
      <c r="BR2423" s="60"/>
      <c r="BV2423" s="60"/>
    </row>
    <row r="2424" spans="1:74" x14ac:dyDescent="0.25">
      <c r="A2424" s="90" t="s">
        <v>8545</v>
      </c>
      <c r="B2424" s="90" t="s">
        <v>924</v>
      </c>
      <c r="C2424" s="277">
        <v>118</v>
      </c>
      <c r="D2424" s="276">
        <v>116</v>
      </c>
      <c r="E2424" s="172">
        <v>2</v>
      </c>
      <c r="F2424" s="172">
        <v>15</v>
      </c>
      <c r="G2424" s="172">
        <v>10</v>
      </c>
      <c r="H2424" s="172">
        <v>31</v>
      </c>
      <c r="I2424" s="172">
        <v>58</v>
      </c>
      <c r="J2424" s="276">
        <f t="shared" si="358"/>
        <v>116</v>
      </c>
      <c r="K2424" s="190"/>
      <c r="L2424" s="233">
        <v>260</v>
      </c>
      <c r="T2424" s="60">
        <f t="shared" ref="T2424:Y2424" si="359">SUM(T2420:T2423)</f>
        <v>26</v>
      </c>
      <c r="U2424" s="60">
        <f t="shared" si="359"/>
        <v>157</v>
      </c>
      <c r="V2424" s="60">
        <f t="shared" si="359"/>
        <v>53</v>
      </c>
      <c r="W2424" s="60">
        <f t="shared" si="359"/>
        <v>147</v>
      </c>
      <c r="X2424" s="60">
        <f t="shared" si="359"/>
        <v>616</v>
      </c>
      <c r="Y2424" s="60">
        <f t="shared" si="359"/>
        <v>999</v>
      </c>
      <c r="Z2424" s="272">
        <v>998</v>
      </c>
      <c r="AL2424" s="60" t="s">
        <v>8583</v>
      </c>
      <c r="AM2424" s="66">
        <v>0</v>
      </c>
      <c r="AN2424" s="66">
        <v>0</v>
      </c>
      <c r="AO2424" s="66">
        <v>0</v>
      </c>
      <c r="AP2424" s="66">
        <v>0</v>
      </c>
      <c r="AQ2424" s="66">
        <v>0</v>
      </c>
      <c r="AR2424" s="66">
        <v>0</v>
      </c>
      <c r="AS2424" s="66">
        <v>0</v>
      </c>
      <c r="BR2424" s="60"/>
      <c r="BV2424" s="60"/>
    </row>
    <row r="2425" spans="1:74" x14ac:dyDescent="0.25">
      <c r="A2425" s="64" t="s">
        <v>8546</v>
      </c>
      <c r="B2425" s="64" t="s">
        <v>2680</v>
      </c>
      <c r="C2425" s="291">
        <v>75</v>
      </c>
      <c r="D2425" s="68">
        <v>75</v>
      </c>
      <c r="E2425" s="163">
        <v>6</v>
      </c>
      <c r="F2425" s="163">
        <v>25</v>
      </c>
      <c r="G2425" s="163">
        <v>9</v>
      </c>
      <c r="H2425" s="163">
        <v>35</v>
      </c>
      <c r="I2425" s="163">
        <v>0</v>
      </c>
      <c r="J2425" s="68">
        <f t="shared" si="358"/>
        <v>75</v>
      </c>
      <c r="S2425" s="64" t="s">
        <v>8508</v>
      </c>
      <c r="T2425" s="64" t="s">
        <v>115</v>
      </c>
      <c r="U2425" s="64" t="s">
        <v>135</v>
      </c>
      <c r="V2425" s="64" t="s">
        <v>139</v>
      </c>
      <c r="W2425" s="64" t="s">
        <v>121</v>
      </c>
      <c r="X2425" s="64" t="s">
        <v>667</v>
      </c>
      <c r="Y2425" s="64" t="s">
        <v>8</v>
      </c>
      <c r="AL2425" s="60" t="s">
        <v>8584</v>
      </c>
      <c r="AM2425" s="66">
        <v>0</v>
      </c>
      <c r="AN2425" s="66">
        <v>0</v>
      </c>
      <c r="AO2425" s="66">
        <v>0</v>
      </c>
      <c r="AP2425" s="66">
        <v>0</v>
      </c>
      <c r="AQ2425" s="66">
        <v>0</v>
      </c>
      <c r="AR2425" s="66">
        <v>0</v>
      </c>
      <c r="AS2425" s="66">
        <v>0</v>
      </c>
      <c r="BR2425" s="60"/>
      <c r="BV2425" s="60"/>
    </row>
    <row r="2426" spans="1:74" x14ac:dyDescent="0.25">
      <c r="A2426" s="64" t="s">
        <v>8546</v>
      </c>
      <c r="B2426" s="64" t="s">
        <v>1641</v>
      </c>
      <c r="C2426" s="291">
        <v>5</v>
      </c>
      <c r="D2426" s="68">
        <v>5</v>
      </c>
      <c r="E2426" s="163">
        <v>0</v>
      </c>
      <c r="F2426" s="163">
        <v>0</v>
      </c>
      <c r="G2426" s="163">
        <v>0</v>
      </c>
      <c r="H2426" s="163">
        <v>4</v>
      </c>
      <c r="I2426" s="163">
        <v>1</v>
      </c>
      <c r="J2426" s="68">
        <f t="shared" si="358"/>
        <v>5</v>
      </c>
      <c r="S2426" s="64" t="s">
        <v>8483</v>
      </c>
      <c r="T2426" s="64">
        <v>0</v>
      </c>
      <c r="U2426" s="64">
        <v>0</v>
      </c>
      <c r="V2426" s="64">
        <v>0</v>
      </c>
      <c r="W2426" s="64">
        <v>0</v>
      </c>
      <c r="X2426" s="64">
        <v>0</v>
      </c>
      <c r="Y2426" s="64">
        <f>SUM(T2426:X2426)</f>
        <v>0</v>
      </c>
      <c r="Z2426" s="272">
        <v>0</v>
      </c>
      <c r="AL2426" s="60" t="s">
        <v>8585</v>
      </c>
      <c r="AM2426" s="66">
        <v>0</v>
      </c>
      <c r="AN2426" s="66">
        <v>0</v>
      </c>
      <c r="AO2426" s="66">
        <v>0</v>
      </c>
      <c r="AP2426" s="66">
        <v>0</v>
      </c>
      <c r="AQ2426" s="66">
        <v>0</v>
      </c>
      <c r="AR2426" s="66">
        <v>0</v>
      </c>
      <c r="AS2426" s="66">
        <v>0</v>
      </c>
      <c r="BR2426" s="60"/>
      <c r="BV2426" s="60"/>
    </row>
    <row r="2427" spans="1:74" x14ac:dyDescent="0.25">
      <c r="A2427" s="64" t="s">
        <v>8546</v>
      </c>
      <c r="B2427" s="64" t="s">
        <v>7219</v>
      </c>
      <c r="C2427" s="291">
        <v>5</v>
      </c>
      <c r="D2427" s="68">
        <v>5</v>
      </c>
      <c r="E2427" s="163">
        <v>0</v>
      </c>
      <c r="F2427" s="163">
        <v>4</v>
      </c>
      <c r="G2427" s="163">
        <v>0</v>
      </c>
      <c r="H2427" s="163">
        <v>1</v>
      </c>
      <c r="I2427" s="163">
        <v>0</v>
      </c>
      <c r="J2427" s="68">
        <f t="shared" si="358"/>
        <v>5</v>
      </c>
      <c r="S2427" s="64" t="s">
        <v>8484</v>
      </c>
      <c r="T2427" s="64">
        <v>4</v>
      </c>
      <c r="U2427" s="64">
        <v>10</v>
      </c>
      <c r="V2427" s="64">
        <v>0</v>
      </c>
      <c r="W2427" s="64">
        <v>3</v>
      </c>
      <c r="X2427" s="64">
        <v>0</v>
      </c>
      <c r="Y2427" s="64">
        <f>SUM(T2427:X2427)</f>
        <v>17</v>
      </c>
      <c r="Z2427" s="272">
        <v>17</v>
      </c>
      <c r="AL2427" s="60" t="s">
        <v>8779</v>
      </c>
      <c r="AM2427" s="66">
        <v>0</v>
      </c>
      <c r="AN2427" s="66">
        <v>0</v>
      </c>
      <c r="AO2427" s="66">
        <v>0</v>
      </c>
      <c r="AP2427" s="66">
        <v>0</v>
      </c>
      <c r="AQ2427" s="66">
        <v>0</v>
      </c>
      <c r="AR2427" s="66">
        <v>415</v>
      </c>
      <c r="AS2427" s="66">
        <v>435</v>
      </c>
      <c r="BR2427" s="60"/>
      <c r="BV2427" s="60"/>
    </row>
    <row r="2428" spans="1:74" x14ac:dyDescent="0.25">
      <c r="A2428" s="64" t="s">
        <v>8546</v>
      </c>
      <c r="B2428" s="64" t="s">
        <v>7220</v>
      </c>
      <c r="C2428" s="291">
        <v>3</v>
      </c>
      <c r="D2428" s="68">
        <v>3</v>
      </c>
      <c r="E2428" s="163">
        <v>0</v>
      </c>
      <c r="F2428" s="163">
        <v>2</v>
      </c>
      <c r="G2428" s="163">
        <v>0</v>
      </c>
      <c r="H2428" s="163">
        <v>1</v>
      </c>
      <c r="I2428" s="163">
        <v>0</v>
      </c>
      <c r="J2428" s="68">
        <f t="shared" si="358"/>
        <v>3</v>
      </c>
      <c r="S2428" s="64" t="s">
        <v>8485</v>
      </c>
      <c r="T2428" s="64">
        <v>6</v>
      </c>
      <c r="U2428" s="64">
        <v>25</v>
      </c>
      <c r="V2428" s="64">
        <v>9</v>
      </c>
      <c r="W2428" s="64">
        <v>35</v>
      </c>
      <c r="X2428" s="64">
        <v>0</v>
      </c>
      <c r="Y2428" s="64">
        <f>SUM(T2428:X2428)</f>
        <v>75</v>
      </c>
      <c r="Z2428" s="272">
        <v>75</v>
      </c>
      <c r="BR2428" s="60"/>
      <c r="BV2428" s="60"/>
    </row>
    <row r="2429" spans="1:74" x14ac:dyDescent="0.25">
      <c r="A2429" s="64" t="s">
        <v>8546</v>
      </c>
      <c r="B2429" s="64" t="s">
        <v>924</v>
      </c>
      <c r="C2429" s="291">
        <v>613</v>
      </c>
      <c r="D2429" s="68">
        <v>567</v>
      </c>
      <c r="E2429" s="163">
        <v>6</v>
      </c>
      <c r="F2429" s="163">
        <v>44</v>
      </c>
      <c r="G2429" s="163">
        <v>27</v>
      </c>
      <c r="H2429" s="163">
        <v>56</v>
      </c>
      <c r="I2429" s="163">
        <v>434</v>
      </c>
      <c r="J2429" s="68">
        <f t="shared" si="358"/>
        <v>567</v>
      </c>
      <c r="L2429" s="184">
        <v>655</v>
      </c>
      <c r="S2429" s="64" t="s">
        <v>8486</v>
      </c>
      <c r="T2429" s="64">
        <v>0</v>
      </c>
      <c r="U2429" s="64">
        <v>26</v>
      </c>
      <c r="V2429" s="64">
        <v>0</v>
      </c>
      <c r="W2429" s="64">
        <v>1</v>
      </c>
      <c r="X2429" s="64">
        <v>0</v>
      </c>
      <c r="Y2429" s="64">
        <f>SUM(T2429:X2429)</f>
        <v>27</v>
      </c>
      <c r="Z2429" s="272">
        <v>27</v>
      </c>
      <c r="AL2429" s="60" t="s">
        <v>5</v>
      </c>
      <c r="AM2429" s="60" t="s">
        <v>8594</v>
      </c>
      <c r="AN2429" s="60" t="s">
        <v>8699</v>
      </c>
      <c r="AO2429" s="60" t="s">
        <v>8700</v>
      </c>
      <c r="AP2429" s="60" t="s">
        <v>8597</v>
      </c>
      <c r="AQ2429" s="60" t="s">
        <v>8592</v>
      </c>
      <c r="AR2429" s="60" t="s">
        <v>8701</v>
      </c>
      <c r="AS2429" s="60" t="s">
        <v>8702</v>
      </c>
      <c r="BR2429" s="60"/>
      <c r="BV2429" s="60"/>
    </row>
    <row r="2430" spans="1:74" x14ac:dyDescent="0.25">
      <c r="A2430" s="90" t="s">
        <v>8521</v>
      </c>
      <c r="B2430" s="90" t="s">
        <v>2680</v>
      </c>
      <c r="C2430" s="277">
        <v>28</v>
      </c>
      <c r="D2430" s="276">
        <v>27</v>
      </c>
      <c r="E2430" s="172">
        <v>0</v>
      </c>
      <c r="F2430" s="172">
        <v>26</v>
      </c>
      <c r="G2430" s="172">
        <v>0</v>
      </c>
      <c r="H2430" s="172">
        <v>1</v>
      </c>
      <c r="I2430" s="172">
        <v>0</v>
      </c>
      <c r="J2430" s="276">
        <f t="shared" si="358"/>
        <v>27</v>
      </c>
      <c r="K2430" s="190"/>
      <c r="L2430" s="233"/>
      <c r="T2430" s="60">
        <f t="shared" ref="T2430:Y2430" si="360">SUM(T2426:T2429)</f>
        <v>10</v>
      </c>
      <c r="U2430" s="60">
        <f t="shared" si="360"/>
        <v>61</v>
      </c>
      <c r="V2430" s="60">
        <f t="shared" si="360"/>
        <v>9</v>
      </c>
      <c r="W2430" s="60">
        <f t="shared" si="360"/>
        <v>39</v>
      </c>
      <c r="X2430" s="60">
        <f t="shared" si="360"/>
        <v>0</v>
      </c>
      <c r="Y2430" s="60">
        <f t="shared" si="360"/>
        <v>119</v>
      </c>
      <c r="Z2430" s="272">
        <v>119</v>
      </c>
      <c r="AL2430" s="60" t="s">
        <v>8632</v>
      </c>
      <c r="AM2430" s="66">
        <v>3</v>
      </c>
      <c r="AN2430" s="66">
        <v>0</v>
      </c>
      <c r="AO2430" s="66">
        <v>1</v>
      </c>
      <c r="AP2430" s="66">
        <v>1</v>
      </c>
      <c r="AQ2430" s="66">
        <v>1</v>
      </c>
      <c r="AR2430" s="66">
        <v>0</v>
      </c>
      <c r="AS2430" s="66">
        <v>0</v>
      </c>
      <c r="BR2430" s="60"/>
      <c r="BV2430" s="60"/>
    </row>
    <row r="2431" spans="1:74" x14ac:dyDescent="0.25">
      <c r="A2431" s="90" t="s">
        <v>8521</v>
      </c>
      <c r="B2431" s="90" t="s">
        <v>1641</v>
      </c>
      <c r="C2431" s="277">
        <v>41</v>
      </c>
      <c r="D2431" s="276">
        <v>33</v>
      </c>
      <c r="E2431" s="172">
        <v>4</v>
      </c>
      <c r="F2431" s="172">
        <v>13</v>
      </c>
      <c r="G2431" s="172">
        <v>7</v>
      </c>
      <c r="H2431" s="172">
        <v>9</v>
      </c>
      <c r="I2431" s="172">
        <v>0</v>
      </c>
      <c r="J2431" s="276">
        <f t="shared" si="358"/>
        <v>33</v>
      </c>
      <c r="K2431" s="190"/>
      <c r="L2431" s="233"/>
      <c r="S2431" s="64" t="s">
        <v>8511</v>
      </c>
      <c r="T2431" s="64" t="s">
        <v>115</v>
      </c>
      <c r="U2431" s="64" t="s">
        <v>135</v>
      </c>
      <c r="V2431" s="64" t="s">
        <v>139</v>
      </c>
      <c r="W2431" s="64" t="s">
        <v>121</v>
      </c>
      <c r="X2431" s="64" t="s">
        <v>667</v>
      </c>
      <c r="Y2431" s="64" t="s">
        <v>8512</v>
      </c>
      <c r="AL2431" s="60" t="s">
        <v>8633</v>
      </c>
      <c r="AM2431" s="66">
        <v>3</v>
      </c>
      <c r="AN2431" s="66">
        <v>3</v>
      </c>
      <c r="AO2431" s="66">
        <v>1</v>
      </c>
      <c r="AP2431" s="66">
        <v>1</v>
      </c>
      <c r="AQ2431" s="66">
        <v>1</v>
      </c>
      <c r="AR2431" s="66">
        <v>0</v>
      </c>
      <c r="AS2431" s="66">
        <v>0</v>
      </c>
      <c r="BR2431" s="60"/>
      <c r="BV2431" s="60"/>
    </row>
    <row r="2432" spans="1:74" x14ac:dyDescent="0.25">
      <c r="A2432" s="90" t="s">
        <v>8521</v>
      </c>
      <c r="B2432" s="90" t="s">
        <v>7219</v>
      </c>
      <c r="C2432" s="277">
        <v>2</v>
      </c>
      <c r="D2432" s="276">
        <v>2</v>
      </c>
      <c r="E2432" s="172">
        <v>0</v>
      </c>
      <c r="F2432" s="172">
        <v>2</v>
      </c>
      <c r="G2432" s="172">
        <v>0</v>
      </c>
      <c r="H2432" s="172">
        <v>0</v>
      </c>
      <c r="I2432" s="172">
        <v>0</v>
      </c>
      <c r="J2432" s="276">
        <f t="shared" si="358"/>
        <v>2</v>
      </c>
      <c r="K2432" s="190"/>
      <c r="L2432" s="233"/>
      <c r="S2432" s="64" t="s">
        <v>8483</v>
      </c>
      <c r="T2432" s="64">
        <f t="shared" ref="T2432:X2435" si="361" xml:space="preserve"> T2420-T2426</f>
        <v>4</v>
      </c>
      <c r="U2432" s="64">
        <f t="shared" si="361"/>
        <v>10</v>
      </c>
      <c r="V2432" s="64">
        <f t="shared" si="361"/>
        <v>0</v>
      </c>
      <c r="W2432" s="64">
        <f t="shared" si="361"/>
        <v>4</v>
      </c>
      <c r="X2432" s="64">
        <f t="shared" si="361"/>
        <v>0</v>
      </c>
      <c r="Y2432" s="64">
        <f>SUM(T2432:W2432)</f>
        <v>18</v>
      </c>
      <c r="Z2432" s="272">
        <f>SUM(T2432:X2432)</f>
        <v>18</v>
      </c>
      <c r="AL2432" s="60" t="s">
        <v>8634</v>
      </c>
      <c r="AM2432" s="66">
        <v>10</v>
      </c>
      <c r="AN2432" s="66">
        <v>3</v>
      </c>
      <c r="AO2432" s="66">
        <v>5</v>
      </c>
      <c r="AP2432" s="66">
        <v>3</v>
      </c>
      <c r="AQ2432" s="66">
        <v>2</v>
      </c>
      <c r="AR2432" s="66">
        <v>0</v>
      </c>
      <c r="AS2432" s="66">
        <v>0</v>
      </c>
      <c r="BR2432" s="60"/>
      <c r="BV2432" s="60"/>
    </row>
    <row r="2433" spans="1:74" x14ac:dyDescent="0.25">
      <c r="A2433" s="90" t="s">
        <v>8521</v>
      </c>
      <c r="B2433" s="90" t="s">
        <v>7220</v>
      </c>
      <c r="C2433" s="277">
        <v>2</v>
      </c>
      <c r="D2433" s="276">
        <v>2</v>
      </c>
      <c r="E2433" s="172">
        <v>0</v>
      </c>
      <c r="F2433" s="172">
        <v>2</v>
      </c>
      <c r="G2433" s="172">
        <v>0</v>
      </c>
      <c r="H2433" s="172">
        <v>0</v>
      </c>
      <c r="I2433" s="172">
        <v>0</v>
      </c>
      <c r="J2433" s="276">
        <f t="shared" si="358"/>
        <v>2</v>
      </c>
      <c r="K2433" s="190"/>
      <c r="L2433" s="233"/>
      <c r="S2433" s="64" t="s">
        <v>8484</v>
      </c>
      <c r="T2433" s="64">
        <f t="shared" si="361"/>
        <v>2</v>
      </c>
      <c r="U2433" s="64">
        <f t="shared" si="361"/>
        <v>17</v>
      </c>
      <c r="V2433" s="64">
        <f t="shared" si="361"/>
        <v>10</v>
      </c>
      <c r="W2433" s="64">
        <f t="shared" si="361"/>
        <v>33</v>
      </c>
      <c r="X2433" s="64">
        <f t="shared" si="361"/>
        <v>181</v>
      </c>
      <c r="Y2433" s="64">
        <f>SUM(T2433:W2433)</f>
        <v>62</v>
      </c>
      <c r="Z2433" s="272">
        <f>SUM(T2433:X2433)</f>
        <v>243</v>
      </c>
      <c r="AL2433" s="60" t="s">
        <v>8635</v>
      </c>
      <c r="AM2433" s="66">
        <v>51</v>
      </c>
      <c r="AN2433" s="66">
        <v>46</v>
      </c>
      <c r="AO2433" s="66">
        <v>37</v>
      </c>
      <c r="AP2433" s="66">
        <v>28</v>
      </c>
      <c r="AQ2433" s="66">
        <v>23</v>
      </c>
      <c r="AR2433" s="66">
        <v>12</v>
      </c>
      <c r="AS2433" s="66">
        <v>18</v>
      </c>
      <c r="BR2433" s="60"/>
      <c r="BV2433" s="60"/>
    </row>
    <row r="2434" spans="1:74" x14ac:dyDescent="0.25">
      <c r="A2434" s="90" t="s">
        <v>8521</v>
      </c>
      <c r="B2434" s="90" t="s">
        <v>924</v>
      </c>
      <c r="C2434" s="277">
        <v>2</v>
      </c>
      <c r="D2434" s="276">
        <v>2</v>
      </c>
      <c r="E2434" s="172">
        <v>0</v>
      </c>
      <c r="F2434" s="172">
        <v>2</v>
      </c>
      <c r="G2434" s="172">
        <v>0</v>
      </c>
      <c r="H2434" s="172">
        <v>0</v>
      </c>
      <c r="I2434" s="172">
        <v>0</v>
      </c>
      <c r="J2434" s="276">
        <f t="shared" si="358"/>
        <v>2</v>
      </c>
      <c r="K2434" s="190"/>
      <c r="L2434" s="233">
        <v>66</v>
      </c>
      <c r="S2434" s="64" t="s">
        <v>8485</v>
      </c>
      <c r="T2434" s="64">
        <f t="shared" si="361"/>
        <v>6</v>
      </c>
      <c r="U2434" s="64">
        <f t="shared" si="361"/>
        <v>50</v>
      </c>
      <c r="V2434" s="64">
        <f t="shared" si="361"/>
        <v>27</v>
      </c>
      <c r="W2434" s="64">
        <f t="shared" si="361"/>
        <v>62</v>
      </c>
      <c r="X2434" s="64">
        <f t="shared" si="361"/>
        <v>435</v>
      </c>
      <c r="Y2434" s="64">
        <f>SUM(T2434:W2434)</f>
        <v>145</v>
      </c>
      <c r="Z2434" s="272">
        <f>SUM(T2434:X2434)</f>
        <v>580</v>
      </c>
      <c r="AL2434" s="60" t="s">
        <v>8713</v>
      </c>
      <c r="AM2434" s="66">
        <v>713</v>
      </c>
      <c r="AN2434" s="66">
        <v>352</v>
      </c>
      <c r="AO2434" s="66">
        <v>266</v>
      </c>
      <c r="AP2434" s="66">
        <v>249</v>
      </c>
      <c r="AQ2434" s="66">
        <v>156</v>
      </c>
      <c r="AR2434" s="66">
        <v>84</v>
      </c>
      <c r="AS2434" s="66">
        <v>62</v>
      </c>
      <c r="BR2434" s="60"/>
      <c r="BV2434" s="60"/>
    </row>
    <row r="2435" spans="1:74" x14ac:dyDescent="0.25">
      <c r="A2435" s="64" t="s">
        <v>8509</v>
      </c>
      <c r="B2435" s="64"/>
      <c r="C2435" s="63">
        <f t="shared" ref="C2435:J2435" si="362" xml:space="preserve"> SUM(C2419:C2434)</f>
        <v>1056</v>
      </c>
      <c r="D2435" s="64">
        <f t="shared" si="362"/>
        <v>999</v>
      </c>
      <c r="E2435" s="63">
        <f t="shared" si="362"/>
        <v>26</v>
      </c>
      <c r="F2435" s="63">
        <f t="shared" si="362"/>
        <v>157</v>
      </c>
      <c r="G2435" s="63">
        <f t="shared" si="362"/>
        <v>53</v>
      </c>
      <c r="H2435" s="63">
        <f t="shared" si="362"/>
        <v>147</v>
      </c>
      <c r="I2435" s="63">
        <f t="shared" si="362"/>
        <v>616</v>
      </c>
      <c r="J2435" s="64">
        <f t="shared" si="362"/>
        <v>999</v>
      </c>
      <c r="L2435" s="62">
        <f>SUM(L2419:L2434)</f>
        <v>999</v>
      </c>
      <c r="S2435" s="64" t="s">
        <v>8486</v>
      </c>
      <c r="T2435" s="64">
        <f t="shared" si="361"/>
        <v>4</v>
      </c>
      <c r="U2435" s="64">
        <f t="shared" si="361"/>
        <v>19</v>
      </c>
      <c r="V2435" s="64">
        <f t="shared" si="361"/>
        <v>7</v>
      </c>
      <c r="W2435" s="64">
        <f t="shared" si="361"/>
        <v>9</v>
      </c>
      <c r="X2435" s="64">
        <f t="shared" si="361"/>
        <v>0</v>
      </c>
      <c r="Y2435" s="64">
        <f>SUM(T2435:W2435)</f>
        <v>39</v>
      </c>
      <c r="Z2435" s="272">
        <f>SUM(T2435:X2435)</f>
        <v>39</v>
      </c>
      <c r="AL2435" s="60" t="s">
        <v>8591</v>
      </c>
      <c r="AM2435" s="66">
        <v>364</v>
      </c>
      <c r="AN2435" s="66">
        <v>349</v>
      </c>
      <c r="AO2435" s="66">
        <v>510</v>
      </c>
      <c r="AP2435" s="66">
        <v>535</v>
      </c>
      <c r="AQ2435" s="66">
        <v>579</v>
      </c>
      <c r="AR2435" s="66">
        <v>91</v>
      </c>
      <c r="AS2435" s="66">
        <v>181</v>
      </c>
      <c r="BR2435" s="60"/>
      <c r="BV2435" s="60"/>
    </row>
    <row r="2436" spans="1:74" x14ac:dyDescent="0.25">
      <c r="T2436" s="236">
        <f t="shared" ref="T2436:Z2436" si="363">SUM(T2432:T2435)</f>
        <v>16</v>
      </c>
      <c r="U2436" s="236">
        <f t="shared" si="363"/>
        <v>96</v>
      </c>
      <c r="V2436" s="236">
        <f t="shared" si="363"/>
        <v>44</v>
      </c>
      <c r="W2436" s="236">
        <f t="shared" si="363"/>
        <v>108</v>
      </c>
      <c r="X2436" s="236">
        <f t="shared" si="363"/>
        <v>616</v>
      </c>
      <c r="Y2436" s="236">
        <f t="shared" si="363"/>
        <v>264</v>
      </c>
      <c r="Z2436" s="236">
        <f t="shared" si="363"/>
        <v>880</v>
      </c>
      <c r="AL2436" s="60" t="s">
        <v>8714</v>
      </c>
      <c r="AM2436" s="66">
        <v>1</v>
      </c>
      <c r="AN2436" s="66">
        <v>28</v>
      </c>
      <c r="AO2436" s="66">
        <v>72</v>
      </c>
      <c r="AP2436" s="66">
        <v>273</v>
      </c>
      <c r="AQ2436" s="66">
        <v>355</v>
      </c>
      <c r="AR2436" s="66">
        <v>161</v>
      </c>
      <c r="AS2436" s="66">
        <v>145</v>
      </c>
      <c r="BR2436" s="60"/>
      <c r="BV2436" s="60"/>
    </row>
    <row r="2437" spans="1:74" x14ac:dyDescent="0.25">
      <c r="AL2437" s="60" t="s">
        <v>8595</v>
      </c>
      <c r="AM2437" s="66">
        <v>0</v>
      </c>
      <c r="AN2437" s="66">
        <v>0</v>
      </c>
      <c r="AO2437" s="66">
        <v>0</v>
      </c>
      <c r="AP2437" s="66">
        <v>0</v>
      </c>
      <c r="AQ2437" s="66">
        <v>0</v>
      </c>
      <c r="AR2437" s="66">
        <v>415</v>
      </c>
      <c r="AS2437" s="66">
        <v>435</v>
      </c>
      <c r="BR2437" s="60"/>
      <c r="BV2437" s="60"/>
    </row>
    <row r="2438" spans="1:74" x14ac:dyDescent="0.25">
      <c r="AL2438" s="60" t="s">
        <v>8715</v>
      </c>
      <c r="AM2438" s="66">
        <v>0</v>
      </c>
      <c r="AN2438" s="66">
        <v>0</v>
      </c>
      <c r="AO2438" s="66">
        <v>0</v>
      </c>
      <c r="AP2438" s="66">
        <v>0</v>
      </c>
      <c r="AQ2438" s="66">
        <v>2</v>
      </c>
      <c r="AR2438" s="66">
        <v>15</v>
      </c>
      <c r="AS2438" s="66">
        <v>39</v>
      </c>
      <c r="BR2438" s="60"/>
      <c r="BV2438" s="60"/>
    </row>
    <row r="2439" spans="1:74" x14ac:dyDescent="0.25">
      <c r="BR2439" s="60"/>
      <c r="BV2439" s="60"/>
    </row>
    <row r="2440" spans="1:74" x14ac:dyDescent="0.25">
      <c r="BR2440" s="60"/>
      <c r="BV2440" s="60"/>
    </row>
    <row r="2441" spans="1:74" x14ac:dyDescent="0.25">
      <c r="BR2441" s="60"/>
      <c r="BV2441" s="60"/>
    </row>
    <row r="2442" spans="1:74" x14ac:dyDescent="0.25">
      <c r="BR2442" s="60"/>
      <c r="BV2442" s="60"/>
    </row>
    <row r="2443" spans="1:74" x14ac:dyDescent="0.25">
      <c r="BR2443" s="60"/>
      <c r="BV2443" s="60"/>
    </row>
    <row r="2444" spans="1:74" x14ac:dyDescent="0.25">
      <c r="BR2444" s="60"/>
      <c r="BV2444" s="60"/>
    </row>
    <row r="2445" spans="1:74" ht="39.6" x14ac:dyDescent="0.25">
      <c r="A2445" s="253" t="s">
        <v>8701</v>
      </c>
      <c r="B2445" s="253" t="s">
        <v>7388</v>
      </c>
      <c r="C2445" s="253" t="s">
        <v>8472</v>
      </c>
      <c r="D2445" s="253" t="s">
        <v>8496</v>
      </c>
      <c r="E2445" s="253" t="s">
        <v>8497</v>
      </c>
      <c r="F2445" s="253" t="s">
        <v>8498</v>
      </c>
      <c r="G2445" s="253" t="s">
        <v>8499</v>
      </c>
      <c r="H2445" s="253" t="s">
        <v>8500</v>
      </c>
      <c r="I2445" s="253" t="s">
        <v>8501</v>
      </c>
      <c r="J2445" s="67" t="s">
        <v>8509</v>
      </c>
      <c r="L2445" s="79" t="s">
        <v>8782</v>
      </c>
      <c r="S2445" s="60" t="s">
        <v>8701</v>
      </c>
      <c r="AL2445" s="60" t="s">
        <v>8783</v>
      </c>
      <c r="AM2445" s="66" t="s">
        <v>8701</v>
      </c>
      <c r="AN2445" s="66"/>
      <c r="AO2445" s="66"/>
      <c r="AP2445" s="66"/>
      <c r="BR2445" s="60"/>
      <c r="BV2445" s="60"/>
    </row>
    <row r="2446" spans="1:74" x14ac:dyDescent="0.25">
      <c r="A2446" s="64" t="s">
        <v>8738</v>
      </c>
      <c r="B2446" s="64" t="s">
        <v>924</v>
      </c>
      <c r="C2446" s="64">
        <v>13</v>
      </c>
      <c r="D2446" s="64">
        <v>12</v>
      </c>
      <c r="E2446" s="64">
        <v>1</v>
      </c>
      <c r="F2446" s="64">
        <v>7</v>
      </c>
      <c r="G2446" s="64">
        <v>0</v>
      </c>
      <c r="H2446" s="64">
        <v>4</v>
      </c>
      <c r="I2446" s="64">
        <v>0</v>
      </c>
      <c r="J2446" s="64">
        <f t="shared" ref="J2446:J2458" si="364">SUM(E2446:I2446)</f>
        <v>12</v>
      </c>
      <c r="L2446" s="62">
        <v>12</v>
      </c>
      <c r="S2446" s="64" t="s">
        <v>8505</v>
      </c>
      <c r="T2446" s="64" t="s">
        <v>115</v>
      </c>
      <c r="U2446" s="64" t="s">
        <v>135</v>
      </c>
      <c r="V2446" s="64" t="s">
        <v>139</v>
      </c>
      <c r="W2446" s="64" t="s">
        <v>121</v>
      </c>
      <c r="X2446" s="64" t="s">
        <v>667</v>
      </c>
      <c r="Y2446" s="64" t="s">
        <v>8</v>
      </c>
      <c r="AL2446" s="60" t="s">
        <v>8692</v>
      </c>
      <c r="AM2446" s="66"/>
      <c r="AN2446" s="66"/>
      <c r="AO2446" s="66"/>
      <c r="AP2446" s="66"/>
      <c r="BR2446" s="60"/>
      <c r="BV2446" s="60"/>
    </row>
    <row r="2447" spans="1:74" x14ac:dyDescent="0.25">
      <c r="A2447" s="90" t="s">
        <v>8545</v>
      </c>
      <c r="B2447" s="90" t="s">
        <v>2680</v>
      </c>
      <c r="C2447" s="90">
        <v>13</v>
      </c>
      <c r="D2447" s="90">
        <v>12</v>
      </c>
      <c r="E2447" s="90">
        <v>1</v>
      </c>
      <c r="F2447" s="90">
        <v>7</v>
      </c>
      <c r="G2447" s="90">
        <v>0</v>
      </c>
      <c r="H2447" s="90">
        <v>4</v>
      </c>
      <c r="I2447" s="90">
        <v>0</v>
      </c>
      <c r="J2447" s="90">
        <f t="shared" si="364"/>
        <v>12</v>
      </c>
      <c r="K2447" s="190"/>
      <c r="L2447" s="233"/>
      <c r="S2447" s="64" t="s">
        <v>8483</v>
      </c>
      <c r="T2447" s="64">
        <v>1</v>
      </c>
      <c r="U2447" s="64">
        <v>7</v>
      </c>
      <c r="V2447" s="64">
        <v>0</v>
      </c>
      <c r="W2447" s="64">
        <v>4</v>
      </c>
      <c r="X2447" s="64">
        <v>0</v>
      </c>
      <c r="Y2447" s="64">
        <f>SUM(T2447:X2447)</f>
        <v>12</v>
      </c>
      <c r="Z2447" s="272">
        <v>12</v>
      </c>
      <c r="AL2447" s="60" t="s">
        <v>8694</v>
      </c>
      <c r="AM2447" s="66"/>
      <c r="AN2447" s="66"/>
      <c r="AO2447" s="66"/>
      <c r="AP2447" s="66"/>
      <c r="BR2447" s="60"/>
      <c r="BV2447" s="60"/>
    </row>
    <row r="2448" spans="1:74" x14ac:dyDescent="0.25">
      <c r="A2448" s="90" t="s">
        <v>8545</v>
      </c>
      <c r="B2448" s="90" t="s">
        <v>1641</v>
      </c>
      <c r="C2448" s="90">
        <v>56</v>
      </c>
      <c r="D2448" s="90">
        <v>56</v>
      </c>
      <c r="E2448" s="90">
        <v>0</v>
      </c>
      <c r="F2448" s="90">
        <v>0</v>
      </c>
      <c r="G2448" s="90">
        <v>0</v>
      </c>
      <c r="H2448" s="90">
        <v>0</v>
      </c>
      <c r="I2448" s="90">
        <v>56</v>
      </c>
      <c r="J2448" s="90">
        <f t="shared" si="364"/>
        <v>56</v>
      </c>
      <c r="K2448" s="190"/>
      <c r="L2448" s="233"/>
      <c r="S2448" s="64" t="s">
        <v>8484</v>
      </c>
      <c r="T2448" s="64">
        <v>5</v>
      </c>
      <c r="U2448" s="64">
        <v>40</v>
      </c>
      <c r="V2448" s="64">
        <v>13</v>
      </c>
      <c r="W2448" s="64">
        <v>38</v>
      </c>
      <c r="X2448" s="64">
        <v>91</v>
      </c>
      <c r="Y2448" s="64">
        <f>SUM(T2448:X2448)</f>
        <v>187</v>
      </c>
      <c r="Z2448" s="272">
        <v>187</v>
      </c>
      <c r="AM2448" s="66"/>
      <c r="AN2448" s="66"/>
      <c r="AO2448" s="66"/>
      <c r="AP2448" s="66"/>
      <c r="BR2448" s="60"/>
      <c r="BV2448" s="60"/>
    </row>
    <row r="2449" spans="1:74" x14ac:dyDescent="0.25">
      <c r="A2449" s="90" t="s">
        <v>8545</v>
      </c>
      <c r="B2449" s="90" t="s">
        <v>7219</v>
      </c>
      <c r="C2449" s="90">
        <v>1</v>
      </c>
      <c r="D2449" s="90">
        <v>1</v>
      </c>
      <c r="E2449" s="90">
        <v>0</v>
      </c>
      <c r="F2449" s="90">
        <v>1</v>
      </c>
      <c r="G2449" s="90">
        <v>0</v>
      </c>
      <c r="H2449" s="90">
        <v>0</v>
      </c>
      <c r="I2449" s="90">
        <v>0</v>
      </c>
      <c r="J2449" s="90">
        <f t="shared" si="364"/>
        <v>1</v>
      </c>
      <c r="K2449" s="190"/>
      <c r="L2449" s="233"/>
      <c r="S2449" s="64" t="s">
        <v>8485</v>
      </c>
      <c r="T2449" s="64">
        <v>11</v>
      </c>
      <c r="U2449" s="64">
        <v>96</v>
      </c>
      <c r="V2449" s="64">
        <v>56</v>
      </c>
      <c r="W2449" s="64">
        <v>87</v>
      </c>
      <c r="X2449" s="64">
        <v>415</v>
      </c>
      <c r="Y2449" s="64">
        <f>SUM(T2449:X2449)</f>
        <v>665</v>
      </c>
      <c r="Z2449" s="272">
        <v>665</v>
      </c>
      <c r="AL2449" s="60" t="s">
        <v>5</v>
      </c>
      <c r="AM2449" s="60" t="s">
        <v>8698</v>
      </c>
      <c r="AN2449" s="60" t="s">
        <v>8699</v>
      </c>
      <c r="AO2449" s="60" t="s">
        <v>8700</v>
      </c>
      <c r="AP2449" s="60" t="s">
        <v>8597</v>
      </c>
      <c r="AQ2449" s="60" t="s">
        <v>8592</v>
      </c>
      <c r="AR2449" s="60" t="s">
        <v>8701</v>
      </c>
      <c r="BR2449" s="60"/>
      <c r="BV2449" s="60"/>
    </row>
    <row r="2450" spans="1:74" x14ac:dyDescent="0.25">
      <c r="A2450" s="90" t="s">
        <v>8545</v>
      </c>
      <c r="B2450" s="90" t="s">
        <v>924</v>
      </c>
      <c r="C2450" s="90">
        <v>118</v>
      </c>
      <c r="D2450" s="90">
        <v>118</v>
      </c>
      <c r="E2450" s="90">
        <v>4</v>
      </c>
      <c r="F2450" s="90">
        <v>32</v>
      </c>
      <c r="G2450" s="90">
        <v>13</v>
      </c>
      <c r="H2450" s="90">
        <v>34</v>
      </c>
      <c r="I2450" s="90">
        <v>35</v>
      </c>
      <c r="J2450" s="90">
        <f t="shared" si="364"/>
        <v>118</v>
      </c>
      <c r="K2450" s="190"/>
      <c r="L2450" s="233">
        <f>SUM(D2447:D2450)</f>
        <v>187</v>
      </c>
      <c r="S2450" s="64" t="s">
        <v>8486</v>
      </c>
      <c r="T2450" s="64">
        <v>0</v>
      </c>
      <c r="U2450" s="64">
        <v>8</v>
      </c>
      <c r="V2450" s="64">
        <v>0</v>
      </c>
      <c r="W2450" s="64">
        <v>10</v>
      </c>
      <c r="X2450" s="64">
        <v>0</v>
      </c>
      <c r="Y2450" s="64">
        <f>SUM(T2450:X2450)</f>
        <v>18</v>
      </c>
      <c r="Z2450" s="272">
        <v>18</v>
      </c>
      <c r="AL2450" s="60" t="s">
        <v>8582</v>
      </c>
      <c r="AM2450" s="66">
        <v>0</v>
      </c>
      <c r="AN2450" s="66">
        <v>0</v>
      </c>
      <c r="AO2450" s="66">
        <v>0</v>
      </c>
      <c r="AP2450" s="66">
        <v>0</v>
      </c>
      <c r="AQ2450" s="66">
        <v>0</v>
      </c>
      <c r="AR2450" s="66">
        <v>0</v>
      </c>
      <c r="BR2450" s="60"/>
      <c r="BV2450" s="60"/>
    </row>
    <row r="2451" spans="1:74" x14ac:dyDescent="0.25">
      <c r="A2451" s="64" t="s">
        <v>8546</v>
      </c>
      <c r="B2451" s="64" t="s">
        <v>2680</v>
      </c>
      <c r="C2451" s="64">
        <v>90</v>
      </c>
      <c r="D2451" s="64">
        <v>89</v>
      </c>
      <c r="E2451" s="64">
        <v>5</v>
      </c>
      <c r="F2451" s="64">
        <v>39</v>
      </c>
      <c r="G2451" s="64">
        <v>8</v>
      </c>
      <c r="H2451" s="64">
        <v>37</v>
      </c>
      <c r="I2451" s="64">
        <v>0</v>
      </c>
      <c r="J2451" s="64">
        <f t="shared" si="364"/>
        <v>89</v>
      </c>
      <c r="T2451" s="60">
        <f t="shared" ref="T2451:Y2451" si="365">SUM(T2447:T2450)</f>
        <v>17</v>
      </c>
      <c r="U2451" s="60">
        <f t="shared" si="365"/>
        <v>151</v>
      </c>
      <c r="V2451" s="60">
        <f t="shared" si="365"/>
        <v>69</v>
      </c>
      <c r="W2451" s="60">
        <f t="shared" si="365"/>
        <v>139</v>
      </c>
      <c r="X2451" s="60">
        <f t="shared" si="365"/>
        <v>506</v>
      </c>
      <c r="Y2451" s="60">
        <f t="shared" si="365"/>
        <v>882</v>
      </c>
      <c r="Z2451" s="272">
        <v>882</v>
      </c>
      <c r="AL2451" s="60" t="s">
        <v>8583</v>
      </c>
      <c r="AM2451" s="66">
        <v>0</v>
      </c>
      <c r="AN2451" s="66">
        <v>0</v>
      </c>
      <c r="AO2451" s="66">
        <v>0</v>
      </c>
      <c r="AP2451" s="66">
        <v>0</v>
      </c>
      <c r="AQ2451" s="66">
        <v>0</v>
      </c>
      <c r="AR2451" s="66">
        <v>0</v>
      </c>
      <c r="BR2451" s="60"/>
      <c r="BV2451" s="60"/>
    </row>
    <row r="2452" spans="1:74" x14ac:dyDescent="0.25">
      <c r="A2452" s="64" t="s">
        <v>8546</v>
      </c>
      <c r="B2452" s="64" t="s">
        <v>1641</v>
      </c>
      <c r="C2452" s="64">
        <v>12</v>
      </c>
      <c r="D2452" s="64">
        <v>11</v>
      </c>
      <c r="E2452" s="64">
        <v>0</v>
      </c>
      <c r="F2452" s="64">
        <v>2</v>
      </c>
      <c r="G2452" s="64">
        <v>2</v>
      </c>
      <c r="H2452" s="64">
        <v>7</v>
      </c>
      <c r="I2452" s="64">
        <v>0</v>
      </c>
      <c r="J2452" s="64">
        <f t="shared" si="364"/>
        <v>11</v>
      </c>
      <c r="S2452" s="64" t="s">
        <v>8508</v>
      </c>
      <c r="T2452" s="64" t="s">
        <v>115</v>
      </c>
      <c r="U2452" s="64" t="s">
        <v>135</v>
      </c>
      <c r="V2452" s="64" t="s">
        <v>139</v>
      </c>
      <c r="W2452" s="64" t="s">
        <v>121</v>
      </c>
      <c r="X2452" s="64" t="s">
        <v>667</v>
      </c>
      <c r="Y2452" s="64" t="s">
        <v>8</v>
      </c>
      <c r="AL2452" s="60" t="s">
        <v>8584</v>
      </c>
      <c r="AM2452" s="66">
        <v>0</v>
      </c>
      <c r="AN2452" s="66">
        <v>0</v>
      </c>
      <c r="AO2452" s="66">
        <v>0</v>
      </c>
      <c r="AP2452" s="66">
        <v>0</v>
      </c>
      <c r="AQ2452" s="66">
        <v>0</v>
      </c>
      <c r="AR2452" s="66">
        <v>0</v>
      </c>
      <c r="BR2452" s="60"/>
      <c r="BV2452" s="60"/>
    </row>
    <row r="2453" spans="1:74" x14ac:dyDescent="0.25">
      <c r="A2453" s="64" t="s">
        <v>8546</v>
      </c>
      <c r="B2453" s="64" t="s">
        <v>7219</v>
      </c>
      <c r="C2453" s="64">
        <v>1</v>
      </c>
      <c r="D2453" s="64">
        <v>1</v>
      </c>
      <c r="E2453" s="64">
        <v>0</v>
      </c>
      <c r="F2453" s="64">
        <v>0</v>
      </c>
      <c r="G2453" s="64">
        <v>1</v>
      </c>
      <c r="H2453" s="64">
        <v>0</v>
      </c>
      <c r="I2453" s="64">
        <v>0</v>
      </c>
      <c r="J2453" s="64">
        <f t="shared" si="364"/>
        <v>1</v>
      </c>
      <c r="S2453" s="64" t="s">
        <v>8483</v>
      </c>
      <c r="T2453" s="64">
        <v>0</v>
      </c>
      <c r="U2453" s="64">
        <v>0</v>
      </c>
      <c r="V2453" s="64">
        <v>0</v>
      </c>
      <c r="W2453" s="64">
        <v>0</v>
      </c>
      <c r="X2453" s="64">
        <v>0</v>
      </c>
      <c r="Y2453" s="64">
        <f>SUM(T2453:X2453)</f>
        <v>0</v>
      </c>
      <c r="Z2453" s="272">
        <v>0</v>
      </c>
      <c r="AL2453" s="60" t="s">
        <v>8585</v>
      </c>
      <c r="AM2453" s="66">
        <v>0</v>
      </c>
      <c r="AN2453" s="66">
        <v>0</v>
      </c>
      <c r="AO2453" s="66">
        <v>0</v>
      </c>
      <c r="AP2453" s="66">
        <v>0</v>
      </c>
      <c r="AQ2453" s="66">
        <v>0</v>
      </c>
      <c r="AR2453" s="66">
        <v>0</v>
      </c>
      <c r="BR2453" s="60"/>
      <c r="BV2453" s="60"/>
    </row>
    <row r="2454" spans="1:74" x14ac:dyDescent="0.25">
      <c r="A2454" s="64" t="s">
        <v>8546</v>
      </c>
      <c r="B2454" s="64" t="s">
        <v>7220</v>
      </c>
      <c r="C2454" s="64">
        <v>2</v>
      </c>
      <c r="D2454" s="64">
        <v>2</v>
      </c>
      <c r="E2454" s="64">
        <v>0</v>
      </c>
      <c r="F2454" s="64">
        <v>1</v>
      </c>
      <c r="G2454" s="64">
        <v>0</v>
      </c>
      <c r="H2454" s="64">
        <v>1</v>
      </c>
      <c r="I2454" s="64">
        <v>0</v>
      </c>
      <c r="J2454" s="64">
        <f t="shared" si="364"/>
        <v>2</v>
      </c>
      <c r="S2454" s="64" t="s">
        <v>8484</v>
      </c>
      <c r="T2454" s="64">
        <v>1</v>
      </c>
      <c r="U2454" s="64">
        <v>7</v>
      </c>
      <c r="V2454" s="64">
        <v>0</v>
      </c>
      <c r="W2454" s="64">
        <v>4</v>
      </c>
      <c r="X2454" s="64">
        <v>0</v>
      </c>
      <c r="Y2454" s="64">
        <f>SUM(T2454:X2454)</f>
        <v>12</v>
      </c>
      <c r="Z2454" s="272">
        <v>12</v>
      </c>
      <c r="AL2454" s="60" t="s">
        <v>8779</v>
      </c>
      <c r="AM2454" s="66">
        <v>0</v>
      </c>
      <c r="AN2454" s="66">
        <v>0</v>
      </c>
      <c r="AO2454" s="66">
        <v>0</v>
      </c>
      <c r="AP2454" s="66">
        <v>0</v>
      </c>
      <c r="AQ2454" s="66">
        <v>0</v>
      </c>
      <c r="AR2454" s="66">
        <v>415</v>
      </c>
      <c r="BR2454" s="60"/>
      <c r="BV2454" s="60"/>
    </row>
    <row r="2455" spans="1:74" x14ac:dyDescent="0.25">
      <c r="A2455" s="64" t="s">
        <v>8546</v>
      </c>
      <c r="B2455" s="64" t="s">
        <v>924</v>
      </c>
      <c r="C2455" s="64">
        <v>565</v>
      </c>
      <c r="D2455" s="64">
        <v>562</v>
      </c>
      <c r="E2455" s="64">
        <v>6</v>
      </c>
      <c r="F2455" s="64">
        <v>54</v>
      </c>
      <c r="G2455" s="64">
        <v>45</v>
      </c>
      <c r="H2455" s="64">
        <v>42</v>
      </c>
      <c r="I2455" s="64">
        <v>415</v>
      </c>
      <c r="J2455" s="64">
        <f t="shared" si="364"/>
        <v>562</v>
      </c>
      <c r="L2455" s="62">
        <f xml:space="preserve"> SUM(D2451:D2455)</f>
        <v>665</v>
      </c>
      <c r="S2455" s="64" t="s">
        <v>8485</v>
      </c>
      <c r="T2455" s="64">
        <v>5</v>
      </c>
      <c r="U2455" s="64">
        <v>39</v>
      </c>
      <c r="V2455" s="64">
        <v>8</v>
      </c>
      <c r="W2455" s="64">
        <v>37</v>
      </c>
      <c r="X2455" s="64">
        <v>0</v>
      </c>
      <c r="Y2455" s="64">
        <f>SUM(T2455:X2455)</f>
        <v>89</v>
      </c>
      <c r="Z2455" s="272">
        <v>89</v>
      </c>
      <c r="BR2455" s="60"/>
      <c r="BV2455" s="60"/>
    </row>
    <row r="2456" spans="1:74" x14ac:dyDescent="0.25">
      <c r="A2456" s="90" t="s">
        <v>8521</v>
      </c>
      <c r="B2456" s="90" t="s">
        <v>2680</v>
      </c>
      <c r="C2456" s="90">
        <v>3</v>
      </c>
      <c r="D2456" s="90">
        <v>3</v>
      </c>
      <c r="E2456" s="90">
        <v>0</v>
      </c>
      <c r="F2456" s="90">
        <v>3</v>
      </c>
      <c r="G2456" s="90">
        <v>0</v>
      </c>
      <c r="H2456" s="90">
        <v>0</v>
      </c>
      <c r="I2456" s="90">
        <v>0</v>
      </c>
      <c r="J2456" s="90">
        <f t="shared" si="364"/>
        <v>3</v>
      </c>
      <c r="K2456" s="190"/>
      <c r="L2456" s="233"/>
      <c r="S2456" s="64" t="s">
        <v>8486</v>
      </c>
      <c r="T2456" s="64">
        <v>0</v>
      </c>
      <c r="U2456" s="64">
        <v>3</v>
      </c>
      <c r="V2456" s="64">
        <v>0</v>
      </c>
      <c r="W2456" s="64">
        <v>0</v>
      </c>
      <c r="X2456" s="64">
        <v>0</v>
      </c>
      <c r="Y2456" s="64">
        <f>SUM(T2456:X2456)</f>
        <v>3</v>
      </c>
      <c r="Z2456" s="272">
        <v>3</v>
      </c>
      <c r="AL2456" s="60" t="s">
        <v>5</v>
      </c>
      <c r="AM2456" s="60" t="s">
        <v>8594</v>
      </c>
      <c r="AN2456" s="60" t="s">
        <v>8699</v>
      </c>
      <c r="AO2456" s="60" t="s">
        <v>8700</v>
      </c>
      <c r="AP2456" s="60" t="s">
        <v>8597</v>
      </c>
      <c r="AQ2456" s="60" t="s">
        <v>8592</v>
      </c>
      <c r="AR2456" s="60" t="s">
        <v>8701</v>
      </c>
      <c r="BR2456" s="60"/>
      <c r="BV2456" s="60"/>
    </row>
    <row r="2457" spans="1:74" x14ac:dyDescent="0.25">
      <c r="A2457" s="90" t="s">
        <v>8521</v>
      </c>
      <c r="B2457" s="90" t="s">
        <v>1641</v>
      </c>
      <c r="C2457" s="90">
        <v>14</v>
      </c>
      <c r="D2457" s="90">
        <v>14</v>
      </c>
      <c r="E2457" s="90">
        <v>0</v>
      </c>
      <c r="F2457" s="90">
        <v>4</v>
      </c>
      <c r="G2457" s="90">
        <v>0</v>
      </c>
      <c r="H2457" s="90">
        <v>10</v>
      </c>
      <c r="I2457" s="90">
        <v>0</v>
      </c>
      <c r="J2457" s="90">
        <f t="shared" si="364"/>
        <v>14</v>
      </c>
      <c r="K2457" s="190"/>
      <c r="L2457" s="233"/>
      <c r="T2457" s="60">
        <f t="shared" ref="T2457:Z2457" si="366">SUM(T2453:T2456)</f>
        <v>6</v>
      </c>
      <c r="U2457" s="60">
        <f t="shared" si="366"/>
        <v>49</v>
      </c>
      <c r="V2457" s="60">
        <f t="shared" si="366"/>
        <v>8</v>
      </c>
      <c r="W2457" s="60">
        <f t="shared" si="366"/>
        <v>41</v>
      </c>
      <c r="X2457" s="60">
        <f t="shared" si="366"/>
        <v>0</v>
      </c>
      <c r="Y2457" s="60">
        <f t="shared" si="366"/>
        <v>104</v>
      </c>
      <c r="Z2457" s="60">
        <f t="shared" si="366"/>
        <v>104</v>
      </c>
      <c r="AL2457" s="60" t="s">
        <v>8632</v>
      </c>
      <c r="AM2457" s="66">
        <v>3</v>
      </c>
      <c r="AN2457" s="66">
        <v>0</v>
      </c>
      <c r="AO2457" s="66">
        <v>1</v>
      </c>
      <c r="AP2457" s="66">
        <v>1</v>
      </c>
      <c r="AQ2457" s="66">
        <v>1</v>
      </c>
      <c r="AR2457" s="66">
        <v>0</v>
      </c>
      <c r="BR2457" s="60"/>
      <c r="BV2457" s="60"/>
    </row>
    <row r="2458" spans="1:74" x14ac:dyDescent="0.25">
      <c r="A2458" s="90" t="s">
        <v>8521</v>
      </c>
      <c r="B2458" s="90" t="s">
        <v>924</v>
      </c>
      <c r="C2458" s="90">
        <v>1</v>
      </c>
      <c r="D2458" s="90">
        <v>1</v>
      </c>
      <c r="E2458" s="90">
        <v>0</v>
      </c>
      <c r="F2458" s="90">
        <v>1</v>
      </c>
      <c r="G2458" s="90">
        <v>0</v>
      </c>
      <c r="H2458" s="90">
        <v>0</v>
      </c>
      <c r="I2458" s="90">
        <v>0</v>
      </c>
      <c r="J2458" s="90">
        <f t="shared" si="364"/>
        <v>1</v>
      </c>
      <c r="K2458" s="190"/>
      <c r="L2458" s="233">
        <f>SUM(D2456:D2458)</f>
        <v>18</v>
      </c>
      <c r="S2458" s="64" t="s">
        <v>8511</v>
      </c>
      <c r="T2458" s="64" t="s">
        <v>115</v>
      </c>
      <c r="U2458" s="64" t="s">
        <v>135</v>
      </c>
      <c r="V2458" s="64" t="s">
        <v>139</v>
      </c>
      <c r="W2458" s="64" t="s">
        <v>121</v>
      </c>
      <c r="X2458" s="64" t="s">
        <v>667</v>
      </c>
      <c r="Y2458" s="64" t="s">
        <v>8512</v>
      </c>
      <c r="AL2458" s="60" t="s">
        <v>8633</v>
      </c>
      <c r="AM2458" s="66">
        <v>3</v>
      </c>
      <c r="AN2458" s="66">
        <v>3</v>
      </c>
      <c r="AO2458" s="66">
        <v>1</v>
      </c>
      <c r="AP2458" s="66">
        <v>1</v>
      </c>
      <c r="AQ2458" s="66">
        <v>1</v>
      </c>
      <c r="AR2458" s="66">
        <v>0</v>
      </c>
      <c r="BR2458" s="60"/>
      <c r="BV2458" s="60"/>
    </row>
    <row r="2459" spans="1:74" x14ac:dyDescent="0.25">
      <c r="A2459" s="64" t="s">
        <v>8509</v>
      </c>
      <c r="B2459" s="64"/>
      <c r="C2459" s="64">
        <f t="shared" ref="C2459:J2459" si="367" xml:space="preserve"> SUM(C2446:C2458)</f>
        <v>889</v>
      </c>
      <c r="D2459" s="64">
        <f t="shared" si="367"/>
        <v>882</v>
      </c>
      <c r="E2459" s="64">
        <f t="shared" si="367"/>
        <v>17</v>
      </c>
      <c r="F2459" s="64">
        <f t="shared" si="367"/>
        <v>151</v>
      </c>
      <c r="G2459" s="64">
        <f t="shared" si="367"/>
        <v>69</v>
      </c>
      <c r="H2459" s="64">
        <f t="shared" si="367"/>
        <v>139</v>
      </c>
      <c r="I2459" s="64">
        <f t="shared" si="367"/>
        <v>506</v>
      </c>
      <c r="J2459" s="64">
        <f t="shared" si="367"/>
        <v>882</v>
      </c>
      <c r="L2459" s="62">
        <f>SUM(L2446:L2458)</f>
        <v>882</v>
      </c>
      <c r="S2459" s="64" t="s">
        <v>8483</v>
      </c>
      <c r="T2459" s="64">
        <f t="shared" ref="T2459:X2462" si="368" xml:space="preserve"> T2447-T2453</f>
        <v>1</v>
      </c>
      <c r="U2459" s="64">
        <f t="shared" si="368"/>
        <v>7</v>
      </c>
      <c r="V2459" s="64">
        <f t="shared" si="368"/>
        <v>0</v>
      </c>
      <c r="W2459" s="64">
        <f t="shared" si="368"/>
        <v>4</v>
      </c>
      <c r="X2459" s="64">
        <f t="shared" si="368"/>
        <v>0</v>
      </c>
      <c r="Y2459" s="64">
        <f>SUM(T2459:W2459)</f>
        <v>12</v>
      </c>
      <c r="Z2459" s="272">
        <f>SUM(T2459:X2459)</f>
        <v>12</v>
      </c>
      <c r="AL2459" s="60" t="s">
        <v>8634</v>
      </c>
      <c r="AM2459" s="66">
        <v>10</v>
      </c>
      <c r="AN2459" s="66">
        <v>3</v>
      </c>
      <c r="AO2459" s="66">
        <v>5</v>
      </c>
      <c r="AP2459" s="66">
        <v>3</v>
      </c>
      <c r="AQ2459" s="66">
        <v>2</v>
      </c>
      <c r="AR2459" s="66">
        <v>0</v>
      </c>
      <c r="BR2459" s="60"/>
      <c r="BV2459" s="60"/>
    </row>
    <row r="2460" spans="1:74" x14ac:dyDescent="0.25">
      <c r="S2460" s="64" t="s">
        <v>8484</v>
      </c>
      <c r="T2460" s="64">
        <f t="shared" si="368"/>
        <v>4</v>
      </c>
      <c r="U2460" s="64">
        <f t="shared" si="368"/>
        <v>33</v>
      </c>
      <c r="V2460" s="64">
        <f t="shared" si="368"/>
        <v>13</v>
      </c>
      <c r="W2460" s="64">
        <f t="shared" si="368"/>
        <v>34</v>
      </c>
      <c r="X2460" s="64">
        <f t="shared" si="368"/>
        <v>91</v>
      </c>
      <c r="Y2460" s="64">
        <f>SUM(T2460:W2460)</f>
        <v>84</v>
      </c>
      <c r="Z2460" s="272">
        <f>SUM(T2460:X2460)</f>
        <v>175</v>
      </c>
      <c r="AL2460" s="60" t="s">
        <v>8635</v>
      </c>
      <c r="AM2460" s="66">
        <v>51</v>
      </c>
      <c r="AN2460" s="66">
        <v>46</v>
      </c>
      <c r="AO2460" s="66">
        <v>37</v>
      </c>
      <c r="AP2460" s="66">
        <v>28</v>
      </c>
      <c r="AQ2460" s="66">
        <v>23</v>
      </c>
      <c r="AR2460" s="66">
        <v>12</v>
      </c>
      <c r="BR2460" s="60"/>
      <c r="BV2460" s="60"/>
    </row>
    <row r="2461" spans="1:74" x14ac:dyDescent="0.25">
      <c r="S2461" s="64" t="s">
        <v>8485</v>
      </c>
      <c r="T2461" s="64">
        <f t="shared" si="368"/>
        <v>6</v>
      </c>
      <c r="U2461" s="64">
        <f t="shared" si="368"/>
        <v>57</v>
      </c>
      <c r="V2461" s="64">
        <f t="shared" si="368"/>
        <v>48</v>
      </c>
      <c r="W2461" s="64">
        <f t="shared" si="368"/>
        <v>50</v>
      </c>
      <c r="X2461" s="64">
        <f t="shared" si="368"/>
        <v>415</v>
      </c>
      <c r="Y2461" s="64">
        <f>SUM(T2461:W2461)</f>
        <v>161</v>
      </c>
      <c r="Z2461" s="272">
        <f>SUM(T2461:X2461)</f>
        <v>576</v>
      </c>
      <c r="AL2461" s="60" t="s">
        <v>8713</v>
      </c>
      <c r="AM2461" s="66">
        <v>713</v>
      </c>
      <c r="AN2461" s="66">
        <v>352</v>
      </c>
      <c r="AO2461" s="66">
        <v>266</v>
      </c>
      <c r="AP2461" s="66">
        <v>249</v>
      </c>
      <c r="AQ2461" s="66">
        <v>156</v>
      </c>
      <c r="AR2461" s="66">
        <v>84</v>
      </c>
      <c r="BR2461" s="60"/>
      <c r="BV2461" s="60"/>
    </row>
    <row r="2462" spans="1:74" x14ac:dyDescent="0.25">
      <c r="S2462" s="64" t="s">
        <v>8486</v>
      </c>
      <c r="T2462" s="64">
        <f t="shared" si="368"/>
        <v>0</v>
      </c>
      <c r="U2462" s="64">
        <f t="shared" si="368"/>
        <v>5</v>
      </c>
      <c r="V2462" s="64">
        <f t="shared" si="368"/>
        <v>0</v>
      </c>
      <c r="W2462" s="64">
        <f t="shared" si="368"/>
        <v>10</v>
      </c>
      <c r="X2462" s="64">
        <f t="shared" si="368"/>
        <v>0</v>
      </c>
      <c r="Y2462" s="64">
        <f>SUM(T2462:W2462)</f>
        <v>15</v>
      </c>
      <c r="Z2462" s="272">
        <f>SUM(T2462:X2462)</f>
        <v>15</v>
      </c>
      <c r="AL2462" s="60" t="s">
        <v>8591</v>
      </c>
      <c r="AM2462" s="66">
        <v>364</v>
      </c>
      <c r="AN2462" s="66">
        <v>349</v>
      </c>
      <c r="AO2462" s="66">
        <v>510</v>
      </c>
      <c r="AP2462" s="66">
        <v>535</v>
      </c>
      <c r="AQ2462" s="66">
        <v>579</v>
      </c>
      <c r="AR2462" s="66">
        <v>91</v>
      </c>
      <c r="BR2462" s="60"/>
      <c r="BV2462" s="60"/>
    </row>
    <row r="2463" spans="1:74" x14ac:dyDescent="0.25">
      <c r="T2463" s="236">
        <f t="shared" ref="T2463:Z2463" si="369">SUM(T2459:T2462)</f>
        <v>11</v>
      </c>
      <c r="U2463" s="236">
        <f t="shared" si="369"/>
        <v>102</v>
      </c>
      <c r="V2463" s="236">
        <f t="shared" si="369"/>
        <v>61</v>
      </c>
      <c r="W2463" s="236">
        <f t="shared" si="369"/>
        <v>98</v>
      </c>
      <c r="X2463" s="236">
        <f t="shared" si="369"/>
        <v>506</v>
      </c>
      <c r="Y2463" s="236">
        <f t="shared" si="369"/>
        <v>272</v>
      </c>
      <c r="Z2463" s="236">
        <f t="shared" si="369"/>
        <v>778</v>
      </c>
      <c r="AL2463" s="60" t="s">
        <v>8714</v>
      </c>
      <c r="AM2463" s="66">
        <v>1</v>
      </c>
      <c r="AN2463" s="66">
        <v>28</v>
      </c>
      <c r="AO2463" s="66">
        <v>72</v>
      </c>
      <c r="AP2463" s="66">
        <v>273</v>
      </c>
      <c r="AQ2463" s="66">
        <v>355</v>
      </c>
      <c r="AR2463" s="66">
        <v>161</v>
      </c>
      <c r="BR2463" s="60"/>
      <c r="BV2463" s="60"/>
    </row>
    <row r="2464" spans="1:74" x14ac:dyDescent="0.25">
      <c r="AL2464" s="60" t="s">
        <v>8595</v>
      </c>
      <c r="AM2464" s="66">
        <v>0</v>
      </c>
      <c r="AN2464" s="66">
        <v>0</v>
      </c>
      <c r="AO2464" s="66">
        <v>0</v>
      </c>
      <c r="AP2464" s="66">
        <v>0</v>
      </c>
      <c r="AQ2464" s="66">
        <v>0</v>
      </c>
      <c r="AR2464" s="66">
        <v>415</v>
      </c>
      <c r="BR2464" s="60"/>
      <c r="BV2464" s="60"/>
    </row>
    <row r="2465" spans="1:74" x14ac:dyDescent="0.25">
      <c r="AL2465" s="60" t="s">
        <v>8715</v>
      </c>
      <c r="AM2465" s="66">
        <v>0</v>
      </c>
      <c r="AN2465" s="66">
        <v>0</v>
      </c>
      <c r="AO2465" s="66">
        <v>0</v>
      </c>
      <c r="AP2465" s="66">
        <v>0</v>
      </c>
      <c r="AQ2465" s="66">
        <v>2</v>
      </c>
      <c r="AR2465" s="66">
        <v>15</v>
      </c>
      <c r="BR2465" s="60"/>
      <c r="BV2465" s="60"/>
    </row>
    <row r="2471" spans="1:74" ht="45" customHeight="1" x14ac:dyDescent="0.25">
      <c r="A2471" s="253" t="s">
        <v>8592</v>
      </c>
      <c r="B2471" s="253" t="s">
        <v>7388</v>
      </c>
      <c r="C2471" s="253" t="s">
        <v>8472</v>
      </c>
      <c r="D2471" s="253" t="s">
        <v>8496</v>
      </c>
      <c r="E2471" s="253" t="s">
        <v>8497</v>
      </c>
      <c r="F2471" s="253" t="s">
        <v>8498</v>
      </c>
      <c r="G2471" s="253" t="s">
        <v>8499</v>
      </c>
      <c r="H2471" s="253" t="s">
        <v>8500</v>
      </c>
      <c r="I2471" s="253" t="s">
        <v>8501</v>
      </c>
      <c r="J2471" s="67" t="s">
        <v>8509</v>
      </c>
      <c r="K2471" s="66"/>
      <c r="L2471" s="79" t="s">
        <v>8784</v>
      </c>
      <c r="S2471" s="60" t="s">
        <v>8592</v>
      </c>
      <c r="AL2471" s="60" t="s">
        <v>8783</v>
      </c>
      <c r="AM2471" s="66" t="s">
        <v>8592</v>
      </c>
      <c r="AN2471" s="66"/>
      <c r="AO2471" s="66"/>
      <c r="AP2471" s="66"/>
      <c r="BR2471" s="60"/>
      <c r="BV2471" s="60"/>
    </row>
    <row r="2472" spans="1:74" x14ac:dyDescent="0.25">
      <c r="A2472" s="295" t="s">
        <v>8740</v>
      </c>
      <c r="B2472" s="295" t="s">
        <v>1641</v>
      </c>
      <c r="C2472" s="296">
        <v>1</v>
      </c>
      <c r="D2472" s="296">
        <v>1</v>
      </c>
      <c r="E2472" s="64">
        <v>0</v>
      </c>
      <c r="F2472" s="64">
        <v>1</v>
      </c>
      <c r="G2472" s="64">
        <v>0</v>
      </c>
      <c r="H2472" s="64">
        <v>0</v>
      </c>
      <c r="I2472" s="64">
        <v>0</v>
      </c>
      <c r="J2472" s="64">
        <f t="shared" ref="J2472:J2496" si="370">SUM(E2472:I2472)</f>
        <v>1</v>
      </c>
      <c r="L2472" s="62">
        <v>1</v>
      </c>
      <c r="S2472" s="64" t="s">
        <v>8505</v>
      </c>
      <c r="T2472" s="64" t="s">
        <v>115</v>
      </c>
      <c r="U2472" s="64" t="s">
        <v>135</v>
      </c>
      <c r="V2472" s="64" t="s">
        <v>139</v>
      </c>
      <c r="W2472" s="64" t="s">
        <v>121</v>
      </c>
      <c r="X2472" s="64" t="s">
        <v>667</v>
      </c>
      <c r="Y2472" s="64" t="s">
        <v>8</v>
      </c>
      <c r="AL2472" s="60" t="s">
        <v>8692</v>
      </c>
      <c r="AM2472" s="66"/>
      <c r="AN2472" s="66"/>
      <c r="AO2472" s="66"/>
      <c r="AP2472" s="66"/>
      <c r="BR2472" s="60"/>
      <c r="BV2472" s="60"/>
    </row>
    <row r="2473" spans="1:74" x14ac:dyDescent="0.25">
      <c r="A2473" s="295" t="s">
        <v>8741</v>
      </c>
      <c r="B2473" s="295" t="s">
        <v>1641</v>
      </c>
      <c r="C2473" s="296">
        <v>1</v>
      </c>
      <c r="D2473" s="296">
        <v>1</v>
      </c>
      <c r="E2473" s="64">
        <v>0</v>
      </c>
      <c r="F2473" s="64">
        <v>1</v>
      </c>
      <c r="G2473" s="64">
        <v>0</v>
      </c>
      <c r="H2473" s="64">
        <v>0</v>
      </c>
      <c r="I2473" s="64">
        <v>0</v>
      </c>
      <c r="J2473" s="64">
        <f t="shared" si="370"/>
        <v>1</v>
      </c>
      <c r="L2473" s="62">
        <v>1</v>
      </c>
      <c r="S2473" s="64" t="s">
        <v>8733</v>
      </c>
      <c r="T2473" s="64">
        <v>0</v>
      </c>
      <c r="U2473" s="64">
        <v>1</v>
      </c>
      <c r="V2473" s="64">
        <v>0</v>
      </c>
      <c r="W2473" s="64">
        <v>0</v>
      </c>
      <c r="X2473" s="64">
        <v>0</v>
      </c>
      <c r="Y2473" s="64">
        <f t="shared" ref="Y2473:Y2479" si="371">SUM(T2473:X2473)</f>
        <v>1</v>
      </c>
      <c r="Z2473" s="60">
        <v>1</v>
      </c>
      <c r="AL2473" s="60" t="s">
        <v>8694</v>
      </c>
      <c r="AM2473" s="66"/>
      <c r="AN2473" s="66"/>
      <c r="AO2473" s="66"/>
      <c r="AP2473" s="66"/>
      <c r="BR2473" s="60"/>
      <c r="BV2473" s="60"/>
    </row>
    <row r="2474" spans="1:74" x14ac:dyDescent="0.25">
      <c r="A2474" s="297" t="s">
        <v>8742</v>
      </c>
      <c r="B2474" s="297" t="s">
        <v>1641</v>
      </c>
      <c r="C2474" s="298">
        <v>1</v>
      </c>
      <c r="D2474" s="298">
        <v>1</v>
      </c>
      <c r="E2474" s="176">
        <v>0</v>
      </c>
      <c r="F2474" s="176">
        <v>1</v>
      </c>
      <c r="G2474" s="176">
        <v>0</v>
      </c>
      <c r="H2474" s="176">
        <v>0</v>
      </c>
      <c r="I2474" s="176">
        <v>0</v>
      </c>
      <c r="J2474" s="90">
        <f t="shared" si="370"/>
        <v>1</v>
      </c>
      <c r="K2474" s="190"/>
      <c r="L2474" s="233"/>
      <c r="S2474" s="64" t="s">
        <v>8734</v>
      </c>
      <c r="T2474" s="64">
        <v>0</v>
      </c>
      <c r="U2474" s="64">
        <v>1</v>
      </c>
      <c r="V2474" s="64">
        <v>0</v>
      </c>
      <c r="W2474" s="64">
        <v>0</v>
      </c>
      <c r="X2474" s="64">
        <v>0</v>
      </c>
      <c r="Y2474" s="64">
        <f t="shared" si="371"/>
        <v>1</v>
      </c>
      <c r="Z2474" s="60">
        <v>1</v>
      </c>
      <c r="AM2474" s="66"/>
      <c r="AN2474" s="66"/>
      <c r="AO2474" s="66"/>
      <c r="AP2474" s="66"/>
      <c r="BR2474" s="60"/>
      <c r="BV2474" s="60"/>
    </row>
    <row r="2475" spans="1:74" x14ac:dyDescent="0.25">
      <c r="A2475" s="297" t="s">
        <v>8742</v>
      </c>
      <c r="B2475" s="297" t="s">
        <v>7219</v>
      </c>
      <c r="C2475" s="298">
        <v>1</v>
      </c>
      <c r="D2475" s="298">
        <v>1</v>
      </c>
      <c r="E2475" s="176">
        <v>0</v>
      </c>
      <c r="F2475" s="176">
        <v>1</v>
      </c>
      <c r="G2475" s="176">
        <v>0</v>
      </c>
      <c r="H2475" s="176">
        <v>0</v>
      </c>
      <c r="I2475" s="176">
        <v>0</v>
      </c>
      <c r="J2475" s="90">
        <f t="shared" si="370"/>
        <v>1</v>
      </c>
      <c r="K2475" s="190"/>
      <c r="L2475" s="233">
        <f>SUM(D2474:D2475)</f>
        <v>2</v>
      </c>
      <c r="S2475" s="64" t="s">
        <v>8735</v>
      </c>
      <c r="T2475" s="64">
        <v>0</v>
      </c>
      <c r="U2475" s="64">
        <v>2</v>
      </c>
      <c r="V2475" s="64">
        <v>0</v>
      </c>
      <c r="W2475" s="64">
        <v>0</v>
      </c>
      <c r="X2475" s="64">
        <v>0</v>
      </c>
      <c r="Y2475" s="64">
        <f t="shared" si="371"/>
        <v>2</v>
      </c>
      <c r="Z2475" s="60">
        <v>2</v>
      </c>
      <c r="AL2475" s="60" t="s">
        <v>5</v>
      </c>
      <c r="AM2475" s="60" t="s">
        <v>8698</v>
      </c>
      <c r="AN2475" s="60" t="s">
        <v>8699</v>
      </c>
      <c r="AO2475" s="60" t="s">
        <v>8700</v>
      </c>
      <c r="AP2475" s="60" t="s">
        <v>8597</v>
      </c>
      <c r="AQ2475" s="60" t="s">
        <v>8592</v>
      </c>
      <c r="BR2475" s="60"/>
      <c r="BV2475" s="60"/>
    </row>
    <row r="2476" spans="1:74" x14ac:dyDescent="0.25">
      <c r="A2476" s="295" t="s">
        <v>8738</v>
      </c>
      <c r="B2476" s="295" t="s">
        <v>2680</v>
      </c>
      <c r="C2476" s="296">
        <v>0</v>
      </c>
      <c r="D2476" s="296">
        <v>0</v>
      </c>
      <c r="E2476" s="64">
        <v>0</v>
      </c>
      <c r="F2476" s="64">
        <v>0</v>
      </c>
      <c r="G2476" s="64">
        <v>0</v>
      </c>
      <c r="H2476" s="64">
        <v>0</v>
      </c>
      <c r="I2476" s="64">
        <v>0</v>
      </c>
      <c r="J2476" s="64">
        <f t="shared" si="370"/>
        <v>0</v>
      </c>
      <c r="S2476" s="64" t="s">
        <v>8483</v>
      </c>
      <c r="T2476" s="64">
        <v>1</v>
      </c>
      <c r="U2476" s="64">
        <v>6</v>
      </c>
      <c r="V2476" s="64">
        <v>2</v>
      </c>
      <c r="W2476" s="64">
        <v>14</v>
      </c>
      <c r="X2476" s="64">
        <v>0</v>
      </c>
      <c r="Y2476" s="64">
        <f t="shared" si="371"/>
        <v>23</v>
      </c>
      <c r="Z2476" s="60">
        <v>23</v>
      </c>
      <c r="AL2476" s="60" t="s">
        <v>8582</v>
      </c>
      <c r="AM2476" s="66">
        <v>0</v>
      </c>
      <c r="AN2476" s="66">
        <v>0</v>
      </c>
      <c r="AO2476" s="66">
        <v>0</v>
      </c>
      <c r="AP2476" s="66">
        <v>0</v>
      </c>
      <c r="AQ2476" s="66">
        <v>0</v>
      </c>
      <c r="BR2476" s="60"/>
      <c r="BV2476" s="60"/>
    </row>
    <row r="2477" spans="1:74" x14ac:dyDescent="0.25">
      <c r="A2477" s="295" t="s">
        <v>8738</v>
      </c>
      <c r="B2477" s="295" t="s">
        <v>1641</v>
      </c>
      <c r="C2477" s="296">
        <v>1</v>
      </c>
      <c r="D2477" s="296">
        <v>1</v>
      </c>
      <c r="E2477" s="64">
        <v>0</v>
      </c>
      <c r="F2477" s="64">
        <v>1</v>
      </c>
      <c r="G2477" s="64">
        <v>0</v>
      </c>
      <c r="H2477" s="64">
        <v>0</v>
      </c>
      <c r="I2477" s="64">
        <v>0</v>
      </c>
      <c r="J2477" s="64">
        <f t="shared" si="370"/>
        <v>1</v>
      </c>
      <c r="S2477" s="64" t="s">
        <v>8484</v>
      </c>
      <c r="T2477" s="64">
        <v>10</v>
      </c>
      <c r="U2477" s="64">
        <v>54</v>
      </c>
      <c r="V2477" s="64">
        <v>47</v>
      </c>
      <c r="W2477" s="64">
        <v>66</v>
      </c>
      <c r="X2477" s="64">
        <v>579</v>
      </c>
      <c r="Y2477" s="64">
        <f t="shared" si="371"/>
        <v>756</v>
      </c>
      <c r="Z2477" s="60">
        <v>756</v>
      </c>
      <c r="AL2477" s="60" t="s">
        <v>8583</v>
      </c>
      <c r="AM2477" s="66">
        <v>0</v>
      </c>
      <c r="AN2477" s="66">
        <v>0</v>
      </c>
      <c r="AO2477" s="66">
        <v>0</v>
      </c>
      <c r="AP2477" s="66">
        <v>0</v>
      </c>
      <c r="AQ2477" s="66">
        <v>0</v>
      </c>
      <c r="BR2477" s="60"/>
      <c r="BV2477" s="60"/>
    </row>
    <row r="2478" spans="1:74" x14ac:dyDescent="0.25">
      <c r="A2478" s="295" t="s">
        <v>8738</v>
      </c>
      <c r="B2478" s="295" t="s">
        <v>7219</v>
      </c>
      <c r="C2478" s="296">
        <v>0</v>
      </c>
      <c r="D2478" s="296">
        <v>0</v>
      </c>
      <c r="E2478" s="64">
        <v>0</v>
      </c>
      <c r="F2478" s="64">
        <v>0</v>
      </c>
      <c r="G2478" s="64">
        <v>0</v>
      </c>
      <c r="H2478" s="64">
        <v>0</v>
      </c>
      <c r="I2478" s="64">
        <v>0</v>
      </c>
      <c r="J2478" s="64">
        <f t="shared" si="370"/>
        <v>0</v>
      </c>
      <c r="S2478" s="64" t="s">
        <v>8485</v>
      </c>
      <c r="T2478" s="64">
        <v>29</v>
      </c>
      <c r="U2478" s="64">
        <v>209</v>
      </c>
      <c r="V2478" s="64">
        <v>140</v>
      </c>
      <c r="W2478" s="64">
        <v>136</v>
      </c>
      <c r="X2478" s="64">
        <v>0</v>
      </c>
      <c r="Y2478" s="64">
        <f t="shared" si="371"/>
        <v>514</v>
      </c>
      <c r="Z2478" s="60">
        <v>514</v>
      </c>
      <c r="AL2478" s="60" t="s">
        <v>8584</v>
      </c>
      <c r="AM2478" s="66">
        <v>0</v>
      </c>
      <c r="AN2478" s="66">
        <v>0</v>
      </c>
      <c r="AO2478" s="66">
        <v>0</v>
      </c>
      <c r="AP2478" s="66">
        <v>0</v>
      </c>
      <c r="AQ2478" s="66">
        <v>0</v>
      </c>
      <c r="BR2478" s="60"/>
      <c r="BV2478" s="60"/>
    </row>
    <row r="2479" spans="1:74" x14ac:dyDescent="0.25">
      <c r="A2479" s="295" t="s">
        <v>8738</v>
      </c>
      <c r="B2479" s="295" t="s">
        <v>7220</v>
      </c>
      <c r="C2479" s="296">
        <v>0</v>
      </c>
      <c r="D2479" s="296">
        <v>0</v>
      </c>
      <c r="E2479" s="64">
        <v>0</v>
      </c>
      <c r="F2479" s="64">
        <v>0</v>
      </c>
      <c r="G2479" s="64">
        <v>0</v>
      </c>
      <c r="H2479" s="64">
        <v>0</v>
      </c>
      <c r="I2479" s="64">
        <v>0</v>
      </c>
      <c r="J2479" s="64">
        <f t="shared" si="370"/>
        <v>0</v>
      </c>
      <c r="S2479" s="64" t="s">
        <v>8486</v>
      </c>
      <c r="T2479" s="64">
        <v>0</v>
      </c>
      <c r="U2479" s="64">
        <v>2</v>
      </c>
      <c r="V2479" s="64">
        <v>0</v>
      </c>
      <c r="W2479" s="64">
        <v>0</v>
      </c>
      <c r="X2479" s="64">
        <v>0</v>
      </c>
      <c r="Y2479" s="64">
        <f t="shared" si="371"/>
        <v>2</v>
      </c>
      <c r="Z2479" s="60">
        <v>2</v>
      </c>
      <c r="AL2479" s="60" t="s">
        <v>8585</v>
      </c>
      <c r="AM2479" s="66">
        <v>0</v>
      </c>
      <c r="AN2479" s="66">
        <v>0</v>
      </c>
      <c r="AO2479" s="66">
        <v>0</v>
      </c>
      <c r="AP2479" s="66">
        <v>0</v>
      </c>
      <c r="AQ2479" s="66">
        <v>0</v>
      </c>
      <c r="BR2479" s="60"/>
      <c r="BV2479" s="60"/>
    </row>
    <row r="2480" spans="1:74" x14ac:dyDescent="0.25">
      <c r="A2480" s="295" t="s">
        <v>8738</v>
      </c>
      <c r="B2480" s="295" t="s">
        <v>924</v>
      </c>
      <c r="C2480" s="296">
        <v>22</v>
      </c>
      <c r="D2480" s="296">
        <v>22</v>
      </c>
      <c r="E2480" s="64">
        <v>1</v>
      </c>
      <c r="F2480" s="64">
        <v>5</v>
      </c>
      <c r="G2480" s="64">
        <v>2</v>
      </c>
      <c r="H2480" s="64">
        <v>14</v>
      </c>
      <c r="I2480" s="64">
        <v>0</v>
      </c>
      <c r="J2480" s="64">
        <f t="shared" si="370"/>
        <v>22</v>
      </c>
      <c r="L2480" s="62">
        <f>SUM(D2476:D2480)</f>
        <v>23</v>
      </c>
      <c r="T2480" s="60">
        <f t="shared" ref="T2480:Y2480" si="372">SUM(T2473:T2479)</f>
        <v>40</v>
      </c>
      <c r="U2480" s="60">
        <f t="shared" si="372"/>
        <v>275</v>
      </c>
      <c r="V2480" s="60">
        <f t="shared" si="372"/>
        <v>189</v>
      </c>
      <c r="W2480" s="60">
        <f t="shared" si="372"/>
        <v>216</v>
      </c>
      <c r="X2480" s="60">
        <f t="shared" si="372"/>
        <v>579</v>
      </c>
      <c r="Y2480" s="60">
        <f t="shared" si="372"/>
        <v>1299</v>
      </c>
      <c r="AL2480" s="60" t="s">
        <v>8779</v>
      </c>
      <c r="AM2480" s="66">
        <v>0</v>
      </c>
      <c r="AN2480" s="66">
        <v>0</v>
      </c>
      <c r="AO2480" s="66">
        <v>0</v>
      </c>
      <c r="AP2480" s="66">
        <v>0</v>
      </c>
      <c r="AQ2480" s="66">
        <v>0</v>
      </c>
      <c r="BR2480" s="60"/>
      <c r="BV2480" s="60"/>
    </row>
    <row r="2481" spans="1:74" x14ac:dyDescent="0.25">
      <c r="A2481" s="297" t="s">
        <v>8545</v>
      </c>
      <c r="B2481" s="297" t="s">
        <v>2680</v>
      </c>
      <c r="C2481" s="298">
        <v>21</v>
      </c>
      <c r="D2481" s="298">
        <v>21</v>
      </c>
      <c r="E2481" s="176">
        <v>1</v>
      </c>
      <c r="F2481" s="176">
        <v>4</v>
      </c>
      <c r="G2481" s="176">
        <v>2</v>
      </c>
      <c r="H2481" s="176">
        <v>14</v>
      </c>
      <c r="I2481" s="176">
        <v>0</v>
      </c>
      <c r="J2481" s="90">
        <f t="shared" si="370"/>
        <v>21</v>
      </c>
      <c r="K2481" s="190"/>
      <c r="L2481" s="233"/>
      <c r="S2481" s="64" t="s">
        <v>8508</v>
      </c>
      <c r="T2481" s="64" t="s">
        <v>115</v>
      </c>
      <c r="U2481" s="64" t="s">
        <v>135</v>
      </c>
      <c r="V2481" s="64" t="s">
        <v>139</v>
      </c>
      <c r="W2481" s="64" t="s">
        <v>121</v>
      </c>
      <c r="X2481" s="64" t="s">
        <v>667</v>
      </c>
      <c r="Y2481" s="64" t="s">
        <v>8</v>
      </c>
      <c r="BR2481" s="60"/>
      <c r="BV2481" s="60"/>
    </row>
    <row r="2482" spans="1:74" x14ac:dyDescent="0.25">
      <c r="A2482" s="297" t="s">
        <v>8545</v>
      </c>
      <c r="B2482" s="297" t="s">
        <v>1641</v>
      </c>
      <c r="C2482" s="298">
        <v>76</v>
      </c>
      <c r="D2482" s="298">
        <v>76</v>
      </c>
      <c r="E2482" s="176">
        <v>0</v>
      </c>
      <c r="F2482" s="176">
        <v>1</v>
      </c>
      <c r="G2482" s="176">
        <v>0</v>
      </c>
      <c r="H2482" s="176">
        <v>1</v>
      </c>
      <c r="I2482" s="176">
        <v>74</v>
      </c>
      <c r="J2482" s="90">
        <f t="shared" si="370"/>
        <v>76</v>
      </c>
      <c r="K2482" s="190"/>
      <c r="L2482" s="233"/>
      <c r="S2482" s="64" t="s">
        <v>8733</v>
      </c>
      <c r="T2482" s="64">
        <v>0</v>
      </c>
      <c r="U2482" s="64">
        <v>0</v>
      </c>
      <c r="V2482" s="64">
        <v>0</v>
      </c>
      <c r="W2482" s="64">
        <v>0</v>
      </c>
      <c r="X2482" s="64">
        <v>0</v>
      </c>
      <c r="Y2482" s="64">
        <f t="shared" ref="Y2482:Y2488" si="373">SUM(T2482:X2482)</f>
        <v>0</v>
      </c>
      <c r="Z2482" s="236">
        <v>0</v>
      </c>
      <c r="AL2482" s="60" t="s">
        <v>5</v>
      </c>
      <c r="AM2482" s="60" t="s">
        <v>8594</v>
      </c>
      <c r="AN2482" s="60" t="s">
        <v>8699</v>
      </c>
      <c r="AO2482" s="60" t="s">
        <v>8700</v>
      </c>
      <c r="AP2482" s="60" t="s">
        <v>8597</v>
      </c>
      <c r="AQ2482" s="60" t="s">
        <v>8592</v>
      </c>
      <c r="BR2482" s="60"/>
      <c r="BV2482" s="60"/>
    </row>
    <row r="2483" spans="1:74" x14ac:dyDescent="0.25">
      <c r="A2483" s="297" t="s">
        <v>8545</v>
      </c>
      <c r="B2483" s="297" t="s">
        <v>7219</v>
      </c>
      <c r="C2483" s="298">
        <v>2</v>
      </c>
      <c r="D2483" s="298">
        <v>2</v>
      </c>
      <c r="E2483" s="176">
        <v>0</v>
      </c>
      <c r="F2483" s="176">
        <v>2</v>
      </c>
      <c r="G2483" s="176">
        <v>0</v>
      </c>
      <c r="H2483" s="176">
        <v>0</v>
      </c>
      <c r="I2483" s="176">
        <v>0</v>
      </c>
      <c r="J2483" s="90">
        <f t="shared" si="370"/>
        <v>2</v>
      </c>
      <c r="K2483" s="190"/>
      <c r="L2483" s="233"/>
      <c r="S2483" s="64" t="s">
        <v>8734</v>
      </c>
      <c r="T2483" s="64">
        <v>0</v>
      </c>
      <c r="U2483" s="64">
        <v>0</v>
      </c>
      <c r="V2483" s="64">
        <v>0</v>
      </c>
      <c r="W2483" s="64">
        <v>0</v>
      </c>
      <c r="X2483" s="64">
        <v>0</v>
      </c>
      <c r="Y2483" s="64">
        <f t="shared" si="373"/>
        <v>0</v>
      </c>
      <c r="Z2483" s="236">
        <v>0</v>
      </c>
      <c r="AL2483" s="60" t="s">
        <v>8632</v>
      </c>
      <c r="AM2483" s="66">
        <v>3</v>
      </c>
      <c r="AN2483" s="66">
        <v>0</v>
      </c>
      <c r="AO2483" s="66">
        <v>1</v>
      </c>
      <c r="AP2483" s="66">
        <v>1</v>
      </c>
      <c r="AQ2483" s="66">
        <v>1</v>
      </c>
      <c r="BR2483" s="60"/>
      <c r="BV2483" s="60"/>
    </row>
    <row r="2484" spans="1:74" x14ac:dyDescent="0.25">
      <c r="A2484" s="297" t="s">
        <v>8545</v>
      </c>
      <c r="B2484" s="297" t="s">
        <v>7220</v>
      </c>
      <c r="C2484" s="298">
        <v>2</v>
      </c>
      <c r="D2484" s="298">
        <v>2</v>
      </c>
      <c r="E2484" s="176">
        <v>0</v>
      </c>
      <c r="F2484" s="176">
        <v>2</v>
      </c>
      <c r="G2484" s="176">
        <v>0</v>
      </c>
      <c r="H2484" s="176">
        <v>0</v>
      </c>
      <c r="I2484" s="176">
        <v>0</v>
      </c>
      <c r="J2484" s="90">
        <f t="shared" si="370"/>
        <v>2</v>
      </c>
      <c r="K2484" s="190"/>
      <c r="L2484" s="233"/>
      <c r="S2484" s="64" t="s">
        <v>8735</v>
      </c>
      <c r="T2484" s="64">
        <v>0</v>
      </c>
      <c r="U2484" s="64">
        <v>0</v>
      </c>
      <c r="V2484" s="64">
        <v>0</v>
      </c>
      <c r="W2484" s="64">
        <v>0</v>
      </c>
      <c r="X2484" s="64">
        <v>0</v>
      </c>
      <c r="Y2484" s="64">
        <f t="shared" si="373"/>
        <v>0</v>
      </c>
      <c r="Z2484" s="236">
        <v>0</v>
      </c>
      <c r="AL2484" s="60" t="s">
        <v>8633</v>
      </c>
      <c r="AM2484" s="66">
        <v>3</v>
      </c>
      <c r="AN2484" s="66">
        <v>3</v>
      </c>
      <c r="AO2484" s="66">
        <v>1</v>
      </c>
      <c r="AP2484" s="66">
        <v>1</v>
      </c>
      <c r="AQ2484" s="66">
        <v>1</v>
      </c>
      <c r="BR2484" s="60"/>
      <c r="BV2484" s="60"/>
    </row>
    <row r="2485" spans="1:74" x14ac:dyDescent="0.25">
      <c r="A2485" s="297" t="s">
        <v>8545</v>
      </c>
      <c r="B2485" s="297" t="s">
        <v>924</v>
      </c>
      <c r="C2485" s="298">
        <v>850</v>
      </c>
      <c r="D2485" s="298">
        <v>655</v>
      </c>
      <c r="E2485" s="176">
        <v>9</v>
      </c>
      <c r="F2485" s="176">
        <v>45</v>
      </c>
      <c r="G2485" s="176">
        <v>45</v>
      </c>
      <c r="H2485" s="176">
        <v>51</v>
      </c>
      <c r="I2485" s="176">
        <v>505</v>
      </c>
      <c r="J2485" s="90">
        <f t="shared" si="370"/>
        <v>655</v>
      </c>
      <c r="K2485" s="190"/>
      <c r="L2485" s="233">
        <f>SUM(D2481:D2485)</f>
        <v>756</v>
      </c>
      <c r="S2485" s="64" t="s">
        <v>8483</v>
      </c>
      <c r="T2485" s="64">
        <v>0</v>
      </c>
      <c r="U2485" s="64">
        <v>0</v>
      </c>
      <c r="V2485" s="64">
        <v>0</v>
      </c>
      <c r="W2485" s="64">
        <v>0</v>
      </c>
      <c r="X2485" s="64">
        <v>0</v>
      </c>
      <c r="Y2485" s="64">
        <f t="shared" si="373"/>
        <v>0</v>
      </c>
      <c r="Z2485" s="236">
        <v>0</v>
      </c>
      <c r="AL2485" s="60" t="s">
        <v>8634</v>
      </c>
      <c r="AM2485" s="66">
        <v>10</v>
      </c>
      <c r="AN2485" s="66">
        <v>3</v>
      </c>
      <c r="AO2485" s="66">
        <v>5</v>
      </c>
      <c r="AP2485" s="66">
        <v>3</v>
      </c>
      <c r="AQ2485" s="66">
        <v>2</v>
      </c>
      <c r="BR2485" s="60"/>
      <c r="BV2485" s="60"/>
    </row>
    <row r="2486" spans="1:74" x14ac:dyDescent="0.25">
      <c r="A2486" s="295" t="s">
        <v>8546</v>
      </c>
      <c r="B2486" s="295" t="s">
        <v>2680</v>
      </c>
      <c r="C2486" s="296">
        <v>162</v>
      </c>
      <c r="D2486" s="296">
        <v>159</v>
      </c>
      <c r="E2486" s="64">
        <v>9</v>
      </c>
      <c r="F2486" s="64">
        <v>52</v>
      </c>
      <c r="G2486" s="64">
        <v>38</v>
      </c>
      <c r="H2486" s="64">
        <v>60</v>
      </c>
      <c r="I2486" s="64">
        <v>0</v>
      </c>
      <c r="J2486" s="64">
        <f t="shared" si="370"/>
        <v>159</v>
      </c>
      <c r="S2486" s="64" t="s">
        <v>8484</v>
      </c>
      <c r="T2486" s="64">
        <v>1</v>
      </c>
      <c r="U2486" s="64">
        <v>4</v>
      </c>
      <c r="V2486" s="64">
        <v>2</v>
      </c>
      <c r="W2486" s="64">
        <v>14</v>
      </c>
      <c r="X2486" s="64">
        <v>0</v>
      </c>
      <c r="Y2486" s="64">
        <f t="shared" si="373"/>
        <v>21</v>
      </c>
      <c r="Z2486" s="236">
        <v>21</v>
      </c>
      <c r="AL2486" s="60" t="s">
        <v>8635</v>
      </c>
      <c r="AM2486" s="66">
        <v>51</v>
      </c>
      <c r="AN2486" s="66">
        <v>46</v>
      </c>
      <c r="AO2486" s="66">
        <v>37</v>
      </c>
      <c r="AP2486" s="66">
        <v>28</v>
      </c>
      <c r="AQ2486" s="66">
        <v>23</v>
      </c>
      <c r="BR2486" s="60"/>
      <c r="BV2486" s="60"/>
    </row>
    <row r="2487" spans="1:74" x14ac:dyDescent="0.25">
      <c r="A2487" s="295" t="s">
        <v>8546</v>
      </c>
      <c r="B2487" s="295" t="s">
        <v>1641</v>
      </c>
      <c r="C2487" s="296">
        <v>65</v>
      </c>
      <c r="D2487" s="296">
        <v>65</v>
      </c>
      <c r="E2487" s="64">
        <v>0</v>
      </c>
      <c r="F2487" s="64">
        <v>24</v>
      </c>
      <c r="G2487" s="64">
        <v>7</v>
      </c>
      <c r="H2487" s="64">
        <v>34</v>
      </c>
      <c r="I2487" s="64">
        <v>0</v>
      </c>
      <c r="J2487" s="64">
        <f t="shared" si="370"/>
        <v>65</v>
      </c>
      <c r="S2487" s="64" t="s">
        <v>8485</v>
      </c>
      <c r="T2487" s="64">
        <v>9</v>
      </c>
      <c r="U2487" s="64">
        <v>52</v>
      </c>
      <c r="V2487" s="64">
        <v>38</v>
      </c>
      <c r="W2487" s="64">
        <v>60</v>
      </c>
      <c r="X2487" s="64">
        <v>0</v>
      </c>
      <c r="Y2487" s="64">
        <f t="shared" si="373"/>
        <v>159</v>
      </c>
      <c r="Z2487" s="236">
        <v>159</v>
      </c>
      <c r="AL2487" s="60" t="s">
        <v>8713</v>
      </c>
      <c r="AM2487" s="66">
        <v>713</v>
      </c>
      <c r="AN2487" s="66">
        <v>352</v>
      </c>
      <c r="AO2487" s="66">
        <v>266</v>
      </c>
      <c r="AP2487" s="66">
        <v>249</v>
      </c>
      <c r="AQ2487" s="66">
        <v>156</v>
      </c>
      <c r="BR2487" s="60"/>
      <c r="BV2487" s="60"/>
    </row>
    <row r="2488" spans="1:74" x14ac:dyDescent="0.25">
      <c r="A2488" s="295" t="s">
        <v>8546</v>
      </c>
      <c r="B2488" s="295" t="s">
        <v>7219</v>
      </c>
      <c r="C2488" s="296">
        <v>16</v>
      </c>
      <c r="D2488" s="296">
        <v>13</v>
      </c>
      <c r="E2488" s="64">
        <v>0</v>
      </c>
      <c r="F2488" s="64">
        <v>8</v>
      </c>
      <c r="G2488" s="64">
        <v>5</v>
      </c>
      <c r="H2488" s="64">
        <v>0</v>
      </c>
      <c r="I2488" s="64">
        <v>0</v>
      </c>
      <c r="J2488" s="64">
        <f t="shared" si="370"/>
        <v>13</v>
      </c>
      <c r="S2488" s="64" t="s">
        <v>8486</v>
      </c>
      <c r="T2488" s="64">
        <v>0</v>
      </c>
      <c r="U2488" s="64">
        <v>0</v>
      </c>
      <c r="V2488" s="64">
        <v>0</v>
      </c>
      <c r="W2488" s="64">
        <v>0</v>
      </c>
      <c r="X2488" s="64">
        <v>0</v>
      </c>
      <c r="Y2488" s="64">
        <f t="shared" si="373"/>
        <v>0</v>
      </c>
      <c r="Z2488" s="236">
        <v>0</v>
      </c>
      <c r="AL2488" s="60" t="s">
        <v>8591</v>
      </c>
      <c r="AM2488" s="66">
        <v>364</v>
      </c>
      <c r="AN2488" s="66">
        <v>349</v>
      </c>
      <c r="AO2488" s="66">
        <v>510</v>
      </c>
      <c r="AP2488" s="66">
        <v>535</v>
      </c>
      <c r="AQ2488" s="66">
        <v>579</v>
      </c>
      <c r="BR2488" s="60"/>
      <c r="BV2488" s="60"/>
    </row>
    <row r="2489" spans="1:74" x14ac:dyDescent="0.25">
      <c r="A2489" s="295" t="s">
        <v>8546</v>
      </c>
      <c r="B2489" s="295" t="s">
        <v>7220</v>
      </c>
      <c r="C2489" s="296">
        <v>3</v>
      </c>
      <c r="D2489" s="296">
        <v>3</v>
      </c>
      <c r="E2489" s="64">
        <v>0</v>
      </c>
      <c r="F2489" s="64">
        <v>2</v>
      </c>
      <c r="G2489" s="64">
        <v>1</v>
      </c>
      <c r="H2489" s="64">
        <v>0</v>
      </c>
      <c r="I2489" s="64">
        <v>0</v>
      </c>
      <c r="J2489" s="64">
        <f t="shared" si="370"/>
        <v>3</v>
      </c>
      <c r="T2489" s="60">
        <f t="shared" ref="T2489:Y2489" si="374">SUM(T2482:T2488)</f>
        <v>10</v>
      </c>
      <c r="U2489" s="60">
        <f t="shared" si="374"/>
        <v>56</v>
      </c>
      <c r="V2489" s="60">
        <f t="shared" si="374"/>
        <v>40</v>
      </c>
      <c r="W2489" s="60">
        <f t="shared" si="374"/>
        <v>74</v>
      </c>
      <c r="X2489" s="60">
        <f t="shared" si="374"/>
        <v>0</v>
      </c>
      <c r="Y2489" s="60">
        <f t="shared" si="374"/>
        <v>180</v>
      </c>
      <c r="AL2489" s="60" t="s">
        <v>8714</v>
      </c>
      <c r="AM2489" s="66">
        <v>1</v>
      </c>
      <c r="AN2489" s="66">
        <v>28</v>
      </c>
      <c r="AO2489" s="66">
        <v>72</v>
      </c>
      <c r="AP2489" s="66">
        <v>273</v>
      </c>
      <c r="AQ2489" s="66">
        <v>355</v>
      </c>
      <c r="BR2489" s="60"/>
      <c r="BV2489" s="60"/>
    </row>
    <row r="2490" spans="1:74" x14ac:dyDescent="0.25">
      <c r="A2490" s="295" t="s">
        <v>8546</v>
      </c>
      <c r="B2490" s="295" t="s">
        <v>924</v>
      </c>
      <c r="C2490" s="296">
        <v>283</v>
      </c>
      <c r="D2490" s="296">
        <v>274</v>
      </c>
      <c r="E2490" s="64">
        <v>20</v>
      </c>
      <c r="F2490" s="64">
        <v>123</v>
      </c>
      <c r="G2490" s="64">
        <v>89</v>
      </c>
      <c r="H2490" s="64">
        <v>42</v>
      </c>
      <c r="I2490" s="64">
        <v>0</v>
      </c>
      <c r="J2490" s="64">
        <f t="shared" si="370"/>
        <v>274</v>
      </c>
      <c r="L2490" s="62">
        <f>SUM(D2486:D2490)</f>
        <v>514</v>
      </c>
      <c r="S2490" s="64" t="s">
        <v>8511</v>
      </c>
      <c r="T2490" s="64" t="s">
        <v>115</v>
      </c>
      <c r="U2490" s="64" t="s">
        <v>135</v>
      </c>
      <c r="V2490" s="64" t="s">
        <v>139</v>
      </c>
      <c r="W2490" s="64" t="s">
        <v>121</v>
      </c>
      <c r="X2490" s="64" t="s">
        <v>667</v>
      </c>
      <c r="Y2490" s="64" t="s">
        <v>8512</v>
      </c>
      <c r="AL2490" s="60" t="s">
        <v>8715</v>
      </c>
      <c r="AM2490" s="66">
        <v>0</v>
      </c>
      <c r="AN2490" s="66">
        <v>0</v>
      </c>
      <c r="AO2490" s="66">
        <v>0</v>
      </c>
      <c r="AP2490" s="66">
        <v>0</v>
      </c>
      <c r="AQ2490" s="66">
        <v>2</v>
      </c>
      <c r="BR2490" s="60"/>
      <c r="BV2490" s="60"/>
    </row>
    <row r="2491" spans="1:74" x14ac:dyDescent="0.25">
      <c r="A2491" s="299" t="s">
        <v>8521</v>
      </c>
      <c r="B2491" s="297" t="s">
        <v>2680</v>
      </c>
      <c r="C2491" s="298">
        <v>0</v>
      </c>
      <c r="D2491" s="298">
        <v>0</v>
      </c>
      <c r="E2491" s="176">
        <v>0</v>
      </c>
      <c r="F2491" s="176">
        <v>0</v>
      </c>
      <c r="G2491" s="176">
        <v>0</v>
      </c>
      <c r="H2491" s="176">
        <v>0</v>
      </c>
      <c r="I2491" s="176">
        <v>0</v>
      </c>
      <c r="J2491" s="90">
        <f t="shared" si="370"/>
        <v>0</v>
      </c>
      <c r="K2491" s="190"/>
      <c r="L2491" s="233"/>
      <c r="S2491" s="64" t="s">
        <v>8733</v>
      </c>
      <c r="T2491" s="64">
        <f t="shared" ref="T2491:X2497" si="375">T2473-T2482</f>
        <v>0</v>
      </c>
      <c r="U2491" s="64">
        <f t="shared" si="375"/>
        <v>1</v>
      </c>
      <c r="V2491" s="64">
        <f t="shared" si="375"/>
        <v>0</v>
      </c>
      <c r="W2491" s="64">
        <f t="shared" si="375"/>
        <v>0</v>
      </c>
      <c r="X2491" s="64">
        <f t="shared" si="375"/>
        <v>0</v>
      </c>
      <c r="Y2491" s="64">
        <f t="shared" ref="Y2491:Y2497" si="376">SUM(T2491:W2491)</f>
        <v>1</v>
      </c>
      <c r="BR2491" s="60"/>
      <c r="BV2491" s="60"/>
    </row>
    <row r="2492" spans="1:74" x14ac:dyDescent="0.25">
      <c r="A2492" s="299" t="s">
        <v>8521</v>
      </c>
      <c r="B2492" s="297" t="s">
        <v>1641</v>
      </c>
      <c r="C2492" s="298">
        <v>2</v>
      </c>
      <c r="D2492" s="298">
        <v>2</v>
      </c>
      <c r="E2492" s="176">
        <v>0</v>
      </c>
      <c r="F2492" s="176">
        <v>2</v>
      </c>
      <c r="G2492" s="176">
        <v>0</v>
      </c>
      <c r="H2492" s="176">
        <v>0</v>
      </c>
      <c r="I2492" s="176">
        <v>0</v>
      </c>
      <c r="J2492" s="90">
        <f t="shared" si="370"/>
        <v>2</v>
      </c>
      <c r="K2492" s="190"/>
      <c r="L2492" s="233"/>
      <c r="S2492" s="64" t="s">
        <v>8734</v>
      </c>
      <c r="T2492" s="64">
        <f t="shared" si="375"/>
        <v>0</v>
      </c>
      <c r="U2492" s="64">
        <f t="shared" si="375"/>
        <v>1</v>
      </c>
      <c r="V2492" s="64">
        <f t="shared" si="375"/>
        <v>0</v>
      </c>
      <c r="W2492" s="64">
        <f t="shared" si="375"/>
        <v>0</v>
      </c>
      <c r="X2492" s="64">
        <f t="shared" si="375"/>
        <v>0</v>
      </c>
      <c r="Y2492" s="64">
        <f t="shared" si="376"/>
        <v>1</v>
      </c>
      <c r="BR2492" s="60"/>
      <c r="BV2492" s="60"/>
    </row>
    <row r="2493" spans="1:74" x14ac:dyDescent="0.25">
      <c r="A2493" s="299" t="s">
        <v>8521</v>
      </c>
      <c r="B2493" s="297" t="s">
        <v>7219</v>
      </c>
      <c r="C2493" s="298">
        <v>0</v>
      </c>
      <c r="D2493" s="298">
        <v>0</v>
      </c>
      <c r="E2493" s="176">
        <v>0</v>
      </c>
      <c r="F2493" s="176">
        <v>0</v>
      </c>
      <c r="G2493" s="176">
        <v>0</v>
      </c>
      <c r="H2493" s="176">
        <v>0</v>
      </c>
      <c r="I2493" s="176">
        <v>0</v>
      </c>
      <c r="J2493" s="90">
        <f t="shared" si="370"/>
        <v>0</v>
      </c>
      <c r="K2493" s="190"/>
      <c r="L2493" s="233"/>
      <c r="S2493" s="64" t="s">
        <v>8735</v>
      </c>
      <c r="T2493" s="64">
        <f t="shared" si="375"/>
        <v>0</v>
      </c>
      <c r="U2493" s="64">
        <f t="shared" si="375"/>
        <v>2</v>
      </c>
      <c r="V2493" s="64">
        <f t="shared" si="375"/>
        <v>0</v>
      </c>
      <c r="W2493" s="64">
        <f t="shared" si="375"/>
        <v>0</v>
      </c>
      <c r="X2493" s="64">
        <f t="shared" si="375"/>
        <v>0</v>
      </c>
      <c r="Y2493" s="64">
        <f t="shared" si="376"/>
        <v>2</v>
      </c>
      <c r="BR2493" s="60"/>
      <c r="BV2493" s="60"/>
    </row>
    <row r="2494" spans="1:74" x14ac:dyDescent="0.25">
      <c r="A2494" s="299" t="s">
        <v>8521</v>
      </c>
      <c r="B2494" s="297" t="s">
        <v>7220</v>
      </c>
      <c r="C2494" s="298">
        <v>0</v>
      </c>
      <c r="D2494" s="298">
        <v>0</v>
      </c>
      <c r="E2494" s="176">
        <v>0</v>
      </c>
      <c r="F2494" s="176">
        <v>0</v>
      </c>
      <c r="G2494" s="176">
        <v>0</v>
      </c>
      <c r="H2494" s="176">
        <v>0</v>
      </c>
      <c r="I2494" s="176">
        <v>0</v>
      </c>
      <c r="J2494" s="90">
        <f t="shared" si="370"/>
        <v>0</v>
      </c>
      <c r="K2494" s="190"/>
      <c r="L2494" s="233"/>
      <c r="S2494" s="64" t="s">
        <v>8483</v>
      </c>
      <c r="T2494" s="64">
        <f t="shared" si="375"/>
        <v>1</v>
      </c>
      <c r="U2494" s="64">
        <f t="shared" si="375"/>
        <v>6</v>
      </c>
      <c r="V2494" s="64">
        <f t="shared" si="375"/>
        <v>2</v>
      </c>
      <c r="W2494" s="64">
        <f t="shared" si="375"/>
        <v>14</v>
      </c>
      <c r="X2494" s="64">
        <f t="shared" si="375"/>
        <v>0</v>
      </c>
      <c r="Y2494" s="64">
        <f t="shared" si="376"/>
        <v>23</v>
      </c>
      <c r="BR2494" s="60"/>
      <c r="BV2494" s="60"/>
    </row>
    <row r="2495" spans="1:74" x14ac:dyDescent="0.25">
      <c r="A2495" s="299" t="s">
        <v>8521</v>
      </c>
      <c r="B2495" s="297" t="s">
        <v>924</v>
      </c>
      <c r="C2495" s="298">
        <v>0</v>
      </c>
      <c r="D2495" s="298">
        <v>0</v>
      </c>
      <c r="E2495" s="176">
        <v>0</v>
      </c>
      <c r="F2495" s="176">
        <v>0</v>
      </c>
      <c r="G2495" s="176">
        <v>0</v>
      </c>
      <c r="H2495" s="176">
        <v>0</v>
      </c>
      <c r="I2495" s="176">
        <v>0</v>
      </c>
      <c r="J2495" s="90">
        <f t="shared" si="370"/>
        <v>0</v>
      </c>
      <c r="K2495" s="190"/>
      <c r="L2495" s="233">
        <f>SUM(J2491:J2495)</f>
        <v>2</v>
      </c>
      <c r="S2495" s="64" t="s">
        <v>8484</v>
      </c>
      <c r="T2495" s="90">
        <f t="shared" si="375"/>
        <v>9</v>
      </c>
      <c r="U2495" s="90">
        <f t="shared" si="375"/>
        <v>50</v>
      </c>
      <c r="V2495" s="90">
        <f t="shared" si="375"/>
        <v>45</v>
      </c>
      <c r="W2495" s="90">
        <f t="shared" si="375"/>
        <v>52</v>
      </c>
      <c r="X2495" s="64">
        <f t="shared" si="375"/>
        <v>579</v>
      </c>
      <c r="Y2495" s="64">
        <f t="shared" si="376"/>
        <v>156</v>
      </c>
      <c r="BR2495" s="60"/>
      <c r="BV2495" s="60"/>
    </row>
    <row r="2496" spans="1:74" x14ac:dyDescent="0.25">
      <c r="A2496" s="295" t="s">
        <v>8509</v>
      </c>
      <c r="B2496" s="64"/>
      <c r="C2496" s="64">
        <f t="shared" ref="C2496:I2496" si="377">SUM(C2472:C2495)</f>
        <v>1509</v>
      </c>
      <c r="D2496" s="64">
        <f t="shared" si="377"/>
        <v>1299</v>
      </c>
      <c r="E2496" s="64">
        <f t="shared" si="377"/>
        <v>40</v>
      </c>
      <c r="F2496" s="64">
        <f t="shared" si="377"/>
        <v>275</v>
      </c>
      <c r="G2496" s="64">
        <f t="shared" si="377"/>
        <v>189</v>
      </c>
      <c r="H2496" s="64">
        <f t="shared" si="377"/>
        <v>216</v>
      </c>
      <c r="I2496" s="64">
        <f t="shared" si="377"/>
        <v>579</v>
      </c>
      <c r="J2496" s="64">
        <f t="shared" si="370"/>
        <v>1299</v>
      </c>
      <c r="L2496" s="62">
        <f>SUM(L2472:L2495)</f>
        <v>1299</v>
      </c>
      <c r="S2496" s="64" t="s">
        <v>8485</v>
      </c>
      <c r="T2496" s="90">
        <f t="shared" si="375"/>
        <v>20</v>
      </c>
      <c r="U2496" s="90">
        <f t="shared" si="375"/>
        <v>157</v>
      </c>
      <c r="V2496" s="90">
        <f t="shared" si="375"/>
        <v>102</v>
      </c>
      <c r="W2496" s="90">
        <f t="shared" si="375"/>
        <v>76</v>
      </c>
      <c r="X2496" s="64">
        <f t="shared" si="375"/>
        <v>0</v>
      </c>
      <c r="Y2496" s="64">
        <f t="shared" si="376"/>
        <v>355</v>
      </c>
      <c r="BR2496" s="60"/>
      <c r="BV2496" s="60"/>
    </row>
    <row r="2497" spans="1:74" x14ac:dyDescent="0.25">
      <c r="S2497" s="64" t="s">
        <v>8486</v>
      </c>
      <c r="T2497" s="64">
        <f t="shared" si="375"/>
        <v>0</v>
      </c>
      <c r="U2497" s="64">
        <f t="shared" si="375"/>
        <v>2</v>
      </c>
      <c r="V2497" s="64">
        <f t="shared" si="375"/>
        <v>0</v>
      </c>
      <c r="W2497" s="64">
        <f t="shared" si="375"/>
        <v>0</v>
      </c>
      <c r="X2497" s="64">
        <f t="shared" si="375"/>
        <v>0</v>
      </c>
      <c r="Y2497" s="64">
        <f t="shared" si="376"/>
        <v>2</v>
      </c>
      <c r="BR2497" s="60"/>
      <c r="BV2497" s="60"/>
    </row>
    <row r="2502" spans="1:74" s="66" customFormat="1" ht="43.5" customHeight="1" x14ac:dyDescent="0.25">
      <c r="A2502" s="253" t="s">
        <v>8597</v>
      </c>
      <c r="B2502" s="253" t="s">
        <v>7388</v>
      </c>
      <c r="C2502" s="253" t="s">
        <v>8472</v>
      </c>
      <c r="D2502" s="253" t="s">
        <v>8496</v>
      </c>
      <c r="E2502" s="253" t="s">
        <v>8497</v>
      </c>
      <c r="F2502" s="253" t="s">
        <v>8498</v>
      </c>
      <c r="G2502" s="253" t="s">
        <v>8499</v>
      </c>
      <c r="H2502" s="253" t="s">
        <v>8500</v>
      </c>
      <c r="I2502" s="253" t="s">
        <v>8501</v>
      </c>
      <c r="J2502" s="67" t="s">
        <v>8509</v>
      </c>
      <c r="L2502" s="79" t="s">
        <v>8785</v>
      </c>
      <c r="S2502" s="66" t="s">
        <v>8597</v>
      </c>
      <c r="AL2502" s="60" t="s">
        <v>8783</v>
      </c>
      <c r="BR2502" s="72"/>
      <c r="BV2502" s="72"/>
    </row>
    <row r="2503" spans="1:74" x14ac:dyDescent="0.25">
      <c r="A2503" s="295" t="s">
        <v>8740</v>
      </c>
      <c r="B2503" s="295" t="s">
        <v>1641</v>
      </c>
      <c r="C2503" s="64">
        <v>1</v>
      </c>
      <c r="D2503" s="296">
        <v>1</v>
      </c>
      <c r="E2503" s="64">
        <v>0</v>
      </c>
      <c r="F2503" s="64">
        <v>1</v>
      </c>
      <c r="G2503" s="64">
        <v>0</v>
      </c>
      <c r="H2503" s="64">
        <v>0</v>
      </c>
      <c r="I2503" s="64">
        <v>0</v>
      </c>
      <c r="J2503" s="64">
        <f t="shared" ref="J2503:J2522" si="378">SUM(E2503:I2503)</f>
        <v>1</v>
      </c>
      <c r="L2503" s="62">
        <v>1</v>
      </c>
      <c r="S2503" s="60" t="s">
        <v>8505</v>
      </c>
      <c r="T2503" s="60" t="s">
        <v>115</v>
      </c>
      <c r="U2503" s="60" t="s">
        <v>135</v>
      </c>
      <c r="V2503" s="60" t="s">
        <v>139</v>
      </c>
      <c r="W2503" s="60" t="s">
        <v>121</v>
      </c>
      <c r="X2503" s="60" t="s">
        <v>667</v>
      </c>
      <c r="Y2503" s="60" t="s">
        <v>8</v>
      </c>
      <c r="AL2503" s="60" t="s">
        <v>8692</v>
      </c>
      <c r="AM2503" s="66"/>
      <c r="AN2503" s="66"/>
      <c r="AO2503" s="66"/>
      <c r="AP2503" s="66"/>
    </row>
    <row r="2504" spans="1:74" x14ac:dyDescent="0.25">
      <c r="A2504" s="295" t="s">
        <v>8741</v>
      </c>
      <c r="B2504" s="295" t="s">
        <v>1641</v>
      </c>
      <c r="C2504" s="64">
        <v>1</v>
      </c>
      <c r="D2504" s="296">
        <v>1</v>
      </c>
      <c r="E2504" s="64">
        <v>0</v>
      </c>
      <c r="F2504" s="64">
        <v>1</v>
      </c>
      <c r="G2504" s="64">
        <v>0</v>
      </c>
      <c r="H2504" s="64">
        <v>0</v>
      </c>
      <c r="I2504" s="64">
        <v>0</v>
      </c>
      <c r="J2504" s="64">
        <f t="shared" si="378"/>
        <v>1</v>
      </c>
      <c r="L2504" s="62">
        <v>1</v>
      </c>
      <c r="S2504" s="60" t="s">
        <v>8733</v>
      </c>
      <c r="T2504" s="60">
        <v>0</v>
      </c>
      <c r="U2504" s="60">
        <v>1</v>
      </c>
      <c r="V2504" s="60">
        <v>0</v>
      </c>
      <c r="W2504" s="60">
        <v>0</v>
      </c>
      <c r="X2504" s="60">
        <v>0</v>
      </c>
      <c r="Y2504" s="60">
        <f t="shared" ref="Y2504:Y2509" si="379">SUM(T2504:X2504)</f>
        <v>1</v>
      </c>
      <c r="Z2504" s="60">
        <v>1</v>
      </c>
      <c r="AL2504" s="60" t="s">
        <v>8694</v>
      </c>
      <c r="AM2504" s="66"/>
      <c r="AN2504" s="66"/>
      <c r="AO2504" s="66"/>
      <c r="AP2504" s="66"/>
    </row>
    <row r="2505" spans="1:74" x14ac:dyDescent="0.25">
      <c r="A2505" s="297" t="s">
        <v>8742</v>
      </c>
      <c r="B2505" s="297" t="s">
        <v>1641</v>
      </c>
      <c r="C2505" s="176">
        <v>1</v>
      </c>
      <c r="D2505" s="298">
        <v>1</v>
      </c>
      <c r="E2505" s="176">
        <v>0</v>
      </c>
      <c r="F2505" s="176">
        <v>1</v>
      </c>
      <c r="G2505" s="176">
        <v>0</v>
      </c>
      <c r="H2505" s="176">
        <v>0</v>
      </c>
      <c r="I2505" s="176">
        <v>0</v>
      </c>
      <c r="J2505" s="90">
        <f t="shared" si="378"/>
        <v>1</v>
      </c>
      <c r="K2505" s="190"/>
      <c r="L2505" s="233"/>
      <c r="S2505" s="60" t="s">
        <v>8734</v>
      </c>
      <c r="T2505" s="60">
        <v>0</v>
      </c>
      <c r="U2505" s="60">
        <v>1</v>
      </c>
      <c r="V2505" s="60">
        <v>0</v>
      </c>
      <c r="W2505" s="60">
        <v>0</v>
      </c>
      <c r="X2505" s="60">
        <v>0</v>
      </c>
      <c r="Y2505" s="60">
        <f t="shared" si="379"/>
        <v>1</v>
      </c>
      <c r="Z2505" s="60">
        <v>1</v>
      </c>
      <c r="AM2505" s="66"/>
      <c r="AN2505" s="66"/>
      <c r="AO2505" s="66"/>
      <c r="AP2505" s="66"/>
    </row>
    <row r="2506" spans="1:74" x14ac:dyDescent="0.25">
      <c r="A2506" s="297" t="s">
        <v>8742</v>
      </c>
      <c r="B2506" s="297" t="s">
        <v>924</v>
      </c>
      <c r="C2506" s="176">
        <v>2</v>
      </c>
      <c r="D2506" s="298">
        <v>2</v>
      </c>
      <c r="E2506" s="176">
        <v>0</v>
      </c>
      <c r="F2506" s="176">
        <v>2</v>
      </c>
      <c r="G2506" s="176">
        <v>0</v>
      </c>
      <c r="H2506" s="176">
        <v>0</v>
      </c>
      <c r="I2506" s="176">
        <v>0</v>
      </c>
      <c r="J2506" s="90">
        <f t="shared" si="378"/>
        <v>2</v>
      </c>
      <c r="K2506" s="190"/>
      <c r="L2506" s="233">
        <f>SUM(D2505:D2506)</f>
        <v>3</v>
      </c>
      <c r="S2506" s="60" t="s">
        <v>8735</v>
      </c>
      <c r="T2506" s="60">
        <v>0</v>
      </c>
      <c r="U2506" s="60">
        <v>3</v>
      </c>
      <c r="V2506" s="60">
        <v>0</v>
      </c>
      <c r="W2506" s="60">
        <v>0</v>
      </c>
      <c r="X2506" s="60">
        <v>0</v>
      </c>
      <c r="Y2506" s="60">
        <f t="shared" si="379"/>
        <v>3</v>
      </c>
      <c r="Z2506" s="60">
        <v>3</v>
      </c>
      <c r="AL2506" s="60" t="s">
        <v>5</v>
      </c>
      <c r="AM2506" s="60" t="s">
        <v>8698</v>
      </c>
      <c r="AN2506" s="60" t="s">
        <v>8699</v>
      </c>
      <c r="AO2506" s="60" t="s">
        <v>8700</v>
      </c>
      <c r="AP2506" s="60" t="s">
        <v>8597</v>
      </c>
    </row>
    <row r="2507" spans="1:74" x14ac:dyDescent="0.25">
      <c r="A2507" s="295" t="s">
        <v>8738</v>
      </c>
      <c r="B2507" s="295" t="s">
        <v>2680</v>
      </c>
      <c r="C2507" s="64">
        <v>2</v>
      </c>
      <c r="D2507" s="296">
        <v>2</v>
      </c>
      <c r="E2507" s="64">
        <v>0</v>
      </c>
      <c r="F2507" s="64">
        <v>2</v>
      </c>
      <c r="G2507" s="64">
        <v>0</v>
      </c>
      <c r="H2507" s="64">
        <v>0</v>
      </c>
      <c r="I2507" s="64">
        <v>0</v>
      </c>
      <c r="J2507" s="64">
        <f t="shared" si="378"/>
        <v>2</v>
      </c>
      <c r="S2507" s="60" t="s">
        <v>8483</v>
      </c>
      <c r="T2507" s="60">
        <v>4</v>
      </c>
      <c r="U2507" s="60">
        <f>SUM(F2507:F2511)</f>
        <v>18</v>
      </c>
      <c r="V2507" s="60">
        <v>2</v>
      </c>
      <c r="W2507" s="60">
        <v>6</v>
      </c>
      <c r="X2507" s="60">
        <v>0</v>
      </c>
      <c r="Y2507" s="60">
        <f t="shared" si="379"/>
        <v>30</v>
      </c>
      <c r="Z2507" s="60">
        <v>30</v>
      </c>
      <c r="AL2507" s="60" t="s">
        <v>8582</v>
      </c>
      <c r="AM2507" s="66">
        <v>0</v>
      </c>
      <c r="AN2507" s="66">
        <v>0</v>
      </c>
      <c r="AO2507" s="66">
        <v>0</v>
      </c>
      <c r="AP2507" s="66">
        <v>0</v>
      </c>
    </row>
    <row r="2508" spans="1:74" x14ac:dyDescent="0.25">
      <c r="A2508" s="295" t="s">
        <v>8738</v>
      </c>
      <c r="B2508" s="295" t="s">
        <v>1641</v>
      </c>
      <c r="C2508" s="64">
        <v>1</v>
      </c>
      <c r="D2508" s="296">
        <v>1</v>
      </c>
      <c r="E2508" s="64">
        <v>0</v>
      </c>
      <c r="F2508" s="64">
        <v>1</v>
      </c>
      <c r="G2508" s="64">
        <v>0</v>
      </c>
      <c r="H2508" s="64">
        <v>0</v>
      </c>
      <c r="I2508" s="64">
        <v>0</v>
      </c>
      <c r="J2508" s="64">
        <f t="shared" si="378"/>
        <v>1</v>
      </c>
      <c r="S2508" s="60" t="s">
        <v>8484</v>
      </c>
      <c r="T2508" s="60">
        <v>17</v>
      </c>
      <c r="U2508" s="60">
        <f>SUM(F2512:F2516)</f>
        <v>85</v>
      </c>
      <c r="V2508" s="60">
        <f>SUM(G2512:G2516)</f>
        <v>48</v>
      </c>
      <c r="W2508" s="60">
        <f>SUM(H2512:H2516)</f>
        <v>126</v>
      </c>
      <c r="X2508" s="60">
        <f>SUM(I2512:I2516)</f>
        <v>535</v>
      </c>
      <c r="Y2508" s="60">
        <f t="shared" si="379"/>
        <v>811</v>
      </c>
      <c r="Z2508" s="60">
        <v>811</v>
      </c>
      <c r="AL2508" s="60" t="s">
        <v>8583</v>
      </c>
      <c r="AM2508" s="66">
        <v>0</v>
      </c>
      <c r="AN2508" s="66">
        <v>0</v>
      </c>
      <c r="AO2508" s="66">
        <v>0</v>
      </c>
      <c r="AP2508" s="66">
        <v>0</v>
      </c>
    </row>
    <row r="2509" spans="1:74" x14ac:dyDescent="0.25">
      <c r="A2509" s="295" t="s">
        <v>8738</v>
      </c>
      <c r="B2509" s="295" t="s">
        <v>7219</v>
      </c>
      <c r="C2509" s="64">
        <v>2</v>
      </c>
      <c r="D2509" s="296">
        <v>1</v>
      </c>
      <c r="E2509" s="64">
        <v>0</v>
      </c>
      <c r="F2509" s="64">
        <v>1</v>
      </c>
      <c r="G2509" s="64">
        <v>0</v>
      </c>
      <c r="H2509" s="64">
        <v>0</v>
      </c>
      <c r="I2509" s="64">
        <v>0</v>
      </c>
      <c r="J2509" s="64">
        <f t="shared" si="378"/>
        <v>1</v>
      </c>
      <c r="S2509" s="60" t="s">
        <v>8485</v>
      </c>
      <c r="T2509" s="60">
        <f>SUM(E2517:E2521)</f>
        <v>33</v>
      </c>
      <c r="U2509" s="60">
        <f>SUM(F2517:F2521)</f>
        <v>177</v>
      </c>
      <c r="V2509" s="60">
        <f>SUM(G2517:G2521)</f>
        <v>84</v>
      </c>
      <c r="W2509" s="60">
        <f>SUM(H2517:H2521)</f>
        <v>182</v>
      </c>
      <c r="X2509" s="60">
        <f>SUM(I2517:I2521)</f>
        <v>0</v>
      </c>
      <c r="Y2509" s="60">
        <f t="shared" si="379"/>
        <v>476</v>
      </c>
      <c r="Z2509" s="60">
        <v>476</v>
      </c>
      <c r="AL2509" s="60" t="s">
        <v>8584</v>
      </c>
      <c r="AM2509" s="66">
        <v>0</v>
      </c>
      <c r="AN2509" s="66">
        <v>0</v>
      </c>
      <c r="AO2509" s="66">
        <v>0</v>
      </c>
      <c r="AP2509" s="66">
        <v>0</v>
      </c>
    </row>
    <row r="2510" spans="1:74" x14ac:dyDescent="0.25">
      <c r="A2510" s="295" t="s">
        <v>8738</v>
      </c>
      <c r="B2510" s="295" t="s">
        <v>7220</v>
      </c>
      <c r="C2510" s="64">
        <v>1</v>
      </c>
      <c r="D2510" s="296">
        <v>1</v>
      </c>
      <c r="E2510" s="64">
        <v>0</v>
      </c>
      <c r="F2510" s="64">
        <v>1</v>
      </c>
      <c r="G2510" s="64">
        <v>0</v>
      </c>
      <c r="H2510" s="64">
        <v>0</v>
      </c>
      <c r="I2510" s="64">
        <v>0</v>
      </c>
      <c r="J2510" s="64">
        <f t="shared" si="378"/>
        <v>1</v>
      </c>
      <c r="T2510" s="60">
        <f t="shared" ref="T2510:Y2510" si="380">SUM(T2504:T2509)</f>
        <v>54</v>
      </c>
      <c r="U2510" s="60">
        <f t="shared" si="380"/>
        <v>285</v>
      </c>
      <c r="V2510" s="60">
        <f t="shared" si="380"/>
        <v>134</v>
      </c>
      <c r="W2510" s="60">
        <f t="shared" si="380"/>
        <v>314</v>
      </c>
      <c r="X2510" s="60">
        <f t="shared" si="380"/>
        <v>535</v>
      </c>
      <c r="Y2510" s="60">
        <f t="shared" si="380"/>
        <v>1322</v>
      </c>
      <c r="AL2510" s="60" t="s">
        <v>8585</v>
      </c>
      <c r="AM2510" s="66">
        <v>0</v>
      </c>
      <c r="AN2510" s="66">
        <v>0</v>
      </c>
      <c r="AO2510" s="66">
        <v>0</v>
      </c>
      <c r="AP2510" s="66">
        <v>0</v>
      </c>
    </row>
    <row r="2511" spans="1:74" x14ac:dyDescent="0.25">
      <c r="A2511" s="295" t="s">
        <v>8738</v>
      </c>
      <c r="B2511" s="295" t="s">
        <v>924</v>
      </c>
      <c r="C2511" s="64">
        <v>26</v>
      </c>
      <c r="D2511" s="296">
        <v>25</v>
      </c>
      <c r="E2511" s="64">
        <v>4</v>
      </c>
      <c r="F2511" s="64">
        <v>13</v>
      </c>
      <c r="G2511" s="64">
        <v>2</v>
      </c>
      <c r="H2511" s="64">
        <v>6</v>
      </c>
      <c r="I2511" s="64">
        <v>0</v>
      </c>
      <c r="J2511" s="64">
        <f t="shared" si="378"/>
        <v>25</v>
      </c>
      <c r="L2511" s="62">
        <f>SUM(D2507:D2511)</f>
        <v>30</v>
      </c>
      <c r="AL2511" s="60" t="s">
        <v>8779</v>
      </c>
      <c r="AM2511" s="66">
        <v>0</v>
      </c>
      <c r="AN2511" s="66">
        <v>0</v>
      </c>
      <c r="AO2511" s="66">
        <v>0</v>
      </c>
      <c r="AP2511" s="66">
        <v>0</v>
      </c>
    </row>
    <row r="2512" spans="1:74" x14ac:dyDescent="0.25">
      <c r="A2512" s="297" t="s">
        <v>8545</v>
      </c>
      <c r="B2512" s="297" t="s">
        <v>2680</v>
      </c>
      <c r="C2512" s="176">
        <v>30</v>
      </c>
      <c r="D2512" s="298">
        <v>27</v>
      </c>
      <c r="E2512" s="176">
        <v>3</v>
      </c>
      <c r="F2512" s="176">
        <v>17</v>
      </c>
      <c r="G2512" s="176">
        <v>2</v>
      </c>
      <c r="H2512" s="176">
        <v>5</v>
      </c>
      <c r="I2512" s="176">
        <v>0</v>
      </c>
      <c r="J2512" s="90">
        <f t="shared" si="378"/>
        <v>27</v>
      </c>
      <c r="K2512" s="190"/>
      <c r="L2512" s="233"/>
    </row>
    <row r="2513" spans="1:74" x14ac:dyDescent="0.25">
      <c r="A2513" s="297" t="s">
        <v>8545</v>
      </c>
      <c r="B2513" s="297" t="s">
        <v>1641</v>
      </c>
      <c r="C2513" s="176">
        <v>58</v>
      </c>
      <c r="D2513" s="298">
        <v>57</v>
      </c>
      <c r="E2513" s="176">
        <v>0</v>
      </c>
      <c r="F2513" s="176">
        <v>1</v>
      </c>
      <c r="G2513" s="176">
        <v>1</v>
      </c>
      <c r="H2513" s="176">
        <v>0</v>
      </c>
      <c r="I2513" s="176">
        <v>55</v>
      </c>
      <c r="J2513" s="90">
        <f t="shared" si="378"/>
        <v>57</v>
      </c>
      <c r="K2513" s="190"/>
      <c r="L2513" s="233"/>
      <c r="S2513" s="60" t="s">
        <v>8597</v>
      </c>
      <c r="AL2513" s="60" t="s">
        <v>5</v>
      </c>
      <c r="AM2513" s="60" t="s">
        <v>8594</v>
      </c>
      <c r="AN2513" s="60" t="s">
        <v>8699</v>
      </c>
      <c r="AO2513" s="60" t="s">
        <v>8700</v>
      </c>
      <c r="AP2513" s="60" t="s">
        <v>8597</v>
      </c>
    </row>
    <row r="2514" spans="1:74" x14ac:dyDescent="0.25">
      <c r="A2514" s="297" t="s">
        <v>8545</v>
      </c>
      <c r="B2514" s="297" t="s">
        <v>7219</v>
      </c>
      <c r="C2514" s="176">
        <v>4</v>
      </c>
      <c r="D2514" s="298">
        <v>2</v>
      </c>
      <c r="E2514" s="176">
        <v>0</v>
      </c>
      <c r="F2514" s="176">
        <v>2</v>
      </c>
      <c r="G2514" s="176">
        <v>0</v>
      </c>
      <c r="H2514" s="176">
        <v>0</v>
      </c>
      <c r="I2514" s="176">
        <v>0</v>
      </c>
      <c r="J2514" s="90">
        <f t="shared" si="378"/>
        <v>2</v>
      </c>
      <c r="K2514" s="190"/>
      <c r="L2514" s="233"/>
      <c r="S2514" s="60" t="s">
        <v>8508</v>
      </c>
      <c r="T2514" s="60" t="s">
        <v>115</v>
      </c>
      <c r="U2514" s="60" t="s">
        <v>135</v>
      </c>
      <c r="V2514" s="60" t="s">
        <v>139</v>
      </c>
      <c r="W2514" s="60" t="s">
        <v>121</v>
      </c>
      <c r="X2514" s="60" t="s">
        <v>667</v>
      </c>
      <c r="Y2514" s="60" t="s">
        <v>8</v>
      </c>
      <c r="AL2514" s="60" t="s">
        <v>8632</v>
      </c>
      <c r="AM2514" s="66">
        <v>3</v>
      </c>
      <c r="AN2514" s="66">
        <v>0</v>
      </c>
      <c r="AO2514" s="66">
        <v>1</v>
      </c>
      <c r="AP2514" s="66">
        <v>1</v>
      </c>
    </row>
    <row r="2515" spans="1:74" x14ac:dyDescent="0.25">
      <c r="A2515" s="297" t="s">
        <v>8545</v>
      </c>
      <c r="B2515" s="297" t="s">
        <v>7220</v>
      </c>
      <c r="C2515" s="176">
        <v>1</v>
      </c>
      <c r="D2515" s="298">
        <v>1</v>
      </c>
      <c r="E2515" s="176">
        <v>0</v>
      </c>
      <c r="F2515" s="176">
        <v>1</v>
      </c>
      <c r="G2515" s="176">
        <v>0</v>
      </c>
      <c r="H2515" s="176">
        <v>0</v>
      </c>
      <c r="I2515" s="176">
        <v>0</v>
      </c>
      <c r="J2515" s="90">
        <f t="shared" si="378"/>
        <v>1</v>
      </c>
      <c r="K2515" s="190"/>
      <c r="L2515" s="233"/>
      <c r="S2515" s="60" t="s">
        <v>8733</v>
      </c>
      <c r="T2515" s="60">
        <v>0</v>
      </c>
      <c r="U2515" s="60">
        <v>0</v>
      </c>
      <c r="V2515" s="60">
        <v>0</v>
      </c>
      <c r="W2515" s="60">
        <v>0</v>
      </c>
      <c r="X2515" s="60">
        <v>0</v>
      </c>
      <c r="Y2515" s="60">
        <f t="shared" ref="Y2515:Y2520" si="381">SUM(T2515:X2515)</f>
        <v>0</v>
      </c>
      <c r="Z2515" s="60">
        <v>0</v>
      </c>
      <c r="AL2515" s="60" t="s">
        <v>8633</v>
      </c>
      <c r="AM2515" s="66">
        <v>3</v>
      </c>
      <c r="AN2515" s="66">
        <v>3</v>
      </c>
      <c r="AO2515" s="66">
        <v>1</v>
      </c>
      <c r="AP2515" s="66">
        <v>1</v>
      </c>
      <c r="BR2515" s="60"/>
      <c r="BV2515" s="60"/>
    </row>
    <row r="2516" spans="1:74" x14ac:dyDescent="0.25">
      <c r="A2516" s="297" t="s">
        <v>8545</v>
      </c>
      <c r="B2516" s="297" t="s">
        <v>924</v>
      </c>
      <c r="C2516" s="176">
        <v>727</v>
      </c>
      <c r="D2516" s="298">
        <v>724</v>
      </c>
      <c r="E2516" s="176">
        <v>14</v>
      </c>
      <c r="F2516" s="176">
        <v>64</v>
      </c>
      <c r="G2516" s="176">
        <v>45</v>
      </c>
      <c r="H2516" s="176">
        <v>121</v>
      </c>
      <c r="I2516" s="176">
        <v>480</v>
      </c>
      <c r="J2516" s="90">
        <f t="shared" si="378"/>
        <v>724</v>
      </c>
      <c r="K2516" s="190"/>
      <c r="L2516" s="233">
        <f>SUM(D2512:D2516)</f>
        <v>811</v>
      </c>
      <c r="S2516" s="60" t="s">
        <v>8734</v>
      </c>
      <c r="T2516" s="60">
        <v>0</v>
      </c>
      <c r="U2516" s="60">
        <v>0</v>
      </c>
      <c r="V2516" s="60">
        <v>0</v>
      </c>
      <c r="W2516" s="60">
        <v>0</v>
      </c>
      <c r="X2516" s="60">
        <v>0</v>
      </c>
      <c r="Y2516" s="60">
        <f t="shared" si="381"/>
        <v>0</v>
      </c>
      <c r="Z2516" s="60">
        <v>0</v>
      </c>
      <c r="AL2516" s="60" t="s">
        <v>8634</v>
      </c>
      <c r="AM2516" s="66">
        <v>10</v>
      </c>
      <c r="AN2516" s="66">
        <v>3</v>
      </c>
      <c r="AO2516" s="66">
        <v>5</v>
      </c>
      <c r="AP2516" s="66">
        <v>3</v>
      </c>
      <c r="BR2516" s="60"/>
      <c r="BV2516" s="60"/>
    </row>
    <row r="2517" spans="1:74" x14ac:dyDescent="0.25">
      <c r="A2517" s="295" t="s">
        <v>8546</v>
      </c>
      <c r="B2517" s="295" t="s">
        <v>2680</v>
      </c>
      <c r="C2517" s="64">
        <v>213</v>
      </c>
      <c r="D2517" s="296">
        <v>203</v>
      </c>
      <c r="E2517" s="64">
        <v>5</v>
      </c>
      <c r="F2517" s="64">
        <v>70</v>
      </c>
      <c r="G2517" s="64">
        <v>31</v>
      </c>
      <c r="H2517" s="64">
        <v>97</v>
      </c>
      <c r="I2517" s="64">
        <v>0</v>
      </c>
      <c r="J2517" s="64">
        <f t="shared" si="378"/>
        <v>203</v>
      </c>
      <c r="S2517" s="60" t="s">
        <v>8735</v>
      </c>
      <c r="T2517" s="60">
        <v>0</v>
      </c>
      <c r="U2517" s="60">
        <v>0</v>
      </c>
      <c r="V2517" s="60">
        <v>0</v>
      </c>
      <c r="W2517" s="60">
        <v>0</v>
      </c>
      <c r="X2517" s="60">
        <v>0</v>
      </c>
      <c r="Y2517" s="60">
        <f t="shared" si="381"/>
        <v>0</v>
      </c>
      <c r="Z2517" s="60">
        <v>0</v>
      </c>
      <c r="AL2517" s="60" t="s">
        <v>8635</v>
      </c>
      <c r="AM2517" s="66">
        <v>51</v>
      </c>
      <c r="AN2517" s="66">
        <v>46</v>
      </c>
      <c r="AO2517" s="66">
        <v>37</v>
      </c>
      <c r="AP2517" s="66">
        <v>28</v>
      </c>
      <c r="BR2517" s="60"/>
      <c r="BV2517" s="60"/>
    </row>
    <row r="2518" spans="1:74" x14ac:dyDescent="0.25">
      <c r="A2518" s="295" t="s">
        <v>8546</v>
      </c>
      <c r="B2518" s="295" t="s">
        <v>1641</v>
      </c>
      <c r="C2518" s="64">
        <v>176</v>
      </c>
      <c r="D2518" s="296">
        <v>175</v>
      </c>
      <c r="E2518" s="64">
        <v>18</v>
      </c>
      <c r="F2518" s="64">
        <v>46</v>
      </c>
      <c r="G2518" s="64">
        <v>44</v>
      </c>
      <c r="H2518" s="64">
        <v>67</v>
      </c>
      <c r="I2518" s="64">
        <v>0</v>
      </c>
      <c r="J2518" s="64">
        <f t="shared" si="378"/>
        <v>175</v>
      </c>
      <c r="S2518" s="60" t="s">
        <v>8483</v>
      </c>
      <c r="T2518" s="60">
        <v>0</v>
      </c>
      <c r="U2518" s="60">
        <v>2</v>
      </c>
      <c r="V2518" s="60">
        <v>0</v>
      </c>
      <c r="W2518" s="60">
        <v>0</v>
      </c>
      <c r="X2518" s="60">
        <v>0</v>
      </c>
      <c r="Y2518" s="60">
        <f t="shared" si="381"/>
        <v>2</v>
      </c>
      <c r="Z2518" s="60">
        <v>2</v>
      </c>
      <c r="AL2518" s="60" t="s">
        <v>8713</v>
      </c>
      <c r="AM2518" s="66">
        <v>713</v>
      </c>
      <c r="AN2518" s="66">
        <v>352</v>
      </c>
      <c r="AO2518" s="66">
        <v>266</v>
      </c>
      <c r="AP2518" s="66">
        <v>249</v>
      </c>
      <c r="BR2518" s="60"/>
      <c r="BV2518" s="60"/>
    </row>
    <row r="2519" spans="1:74" x14ac:dyDescent="0.25">
      <c r="A2519" s="295" t="s">
        <v>8546</v>
      </c>
      <c r="B2519" s="295" t="s">
        <v>7219</v>
      </c>
      <c r="C2519" s="64">
        <v>11</v>
      </c>
      <c r="D2519" s="296">
        <v>10</v>
      </c>
      <c r="E2519" s="64">
        <v>1</v>
      </c>
      <c r="F2519" s="64">
        <v>9</v>
      </c>
      <c r="G2519" s="64">
        <v>0</v>
      </c>
      <c r="H2519" s="64">
        <v>0</v>
      </c>
      <c r="I2519" s="64">
        <v>0</v>
      </c>
      <c r="J2519" s="64">
        <f t="shared" si="378"/>
        <v>10</v>
      </c>
      <c r="S2519" s="60" t="s">
        <v>8484</v>
      </c>
      <c r="T2519" s="60">
        <v>3</v>
      </c>
      <c r="U2519" s="60">
        <v>17</v>
      </c>
      <c r="V2519" s="60">
        <v>2</v>
      </c>
      <c r="W2519" s="60">
        <v>5</v>
      </c>
      <c r="X2519" s="60">
        <f>SUM(I2523:I2527)</f>
        <v>0</v>
      </c>
      <c r="Y2519" s="60">
        <f t="shared" si="381"/>
        <v>27</v>
      </c>
      <c r="Z2519" s="60">
        <v>27</v>
      </c>
      <c r="AL2519" s="60" t="s">
        <v>8591</v>
      </c>
      <c r="AM2519" s="66">
        <v>364</v>
      </c>
      <c r="AN2519" s="66">
        <v>349</v>
      </c>
      <c r="AO2519" s="66">
        <v>510</v>
      </c>
      <c r="AP2519" s="66">
        <v>535</v>
      </c>
      <c r="BR2519" s="60"/>
      <c r="BV2519" s="60"/>
    </row>
    <row r="2520" spans="1:74" x14ac:dyDescent="0.25">
      <c r="A2520" s="295" t="s">
        <v>8546</v>
      </c>
      <c r="B2520" s="295" t="s">
        <v>7220</v>
      </c>
      <c r="C2520" s="64">
        <v>5</v>
      </c>
      <c r="D2520" s="296">
        <v>5</v>
      </c>
      <c r="E2520" s="64">
        <v>3</v>
      </c>
      <c r="F2520" s="64">
        <v>2</v>
      </c>
      <c r="G2520" s="64">
        <v>0</v>
      </c>
      <c r="H2520" s="64">
        <v>0</v>
      </c>
      <c r="I2520" s="64">
        <v>0</v>
      </c>
      <c r="J2520" s="64">
        <f t="shared" si="378"/>
        <v>5</v>
      </c>
      <c r="S2520" s="60" t="s">
        <v>8485</v>
      </c>
      <c r="T2520" s="60">
        <v>5</v>
      </c>
      <c r="U2520" s="60">
        <v>70</v>
      </c>
      <c r="V2520" s="60">
        <v>31</v>
      </c>
      <c r="W2520" s="60">
        <v>97</v>
      </c>
      <c r="X2520" s="60">
        <f>SUM(I2528:I2532)</f>
        <v>0</v>
      </c>
      <c r="Y2520" s="60">
        <f t="shared" si="381"/>
        <v>203</v>
      </c>
      <c r="Z2520" s="60">
        <v>203</v>
      </c>
      <c r="AL2520" s="60" t="s">
        <v>8714</v>
      </c>
      <c r="AM2520" s="66">
        <v>1</v>
      </c>
      <c r="AN2520" s="66">
        <v>28</v>
      </c>
      <c r="AO2520" s="66">
        <v>72</v>
      </c>
      <c r="AP2520" s="66">
        <v>273</v>
      </c>
      <c r="BR2520" s="60"/>
      <c r="BV2520" s="60"/>
    </row>
    <row r="2521" spans="1:74" x14ac:dyDescent="0.25">
      <c r="A2521" s="295" t="s">
        <v>8546</v>
      </c>
      <c r="B2521" s="295" t="s">
        <v>924</v>
      </c>
      <c r="C2521" s="64">
        <v>83</v>
      </c>
      <c r="D2521" s="296">
        <v>83</v>
      </c>
      <c r="E2521" s="64">
        <v>6</v>
      </c>
      <c r="F2521" s="64">
        <v>50</v>
      </c>
      <c r="G2521" s="64">
        <v>9</v>
      </c>
      <c r="H2521" s="64">
        <v>18</v>
      </c>
      <c r="I2521" s="64">
        <v>0</v>
      </c>
      <c r="J2521" s="64">
        <f t="shared" si="378"/>
        <v>83</v>
      </c>
      <c r="L2521" s="62">
        <f>SUM(D2517:D2521)</f>
        <v>476</v>
      </c>
      <c r="T2521" s="60">
        <f t="shared" ref="T2521:Y2521" si="382">SUM(T2515:T2520)</f>
        <v>8</v>
      </c>
      <c r="U2521" s="60">
        <f t="shared" si="382"/>
        <v>89</v>
      </c>
      <c r="V2521" s="60">
        <f t="shared" si="382"/>
        <v>33</v>
      </c>
      <c r="W2521" s="60">
        <f t="shared" si="382"/>
        <v>102</v>
      </c>
      <c r="X2521" s="60">
        <f t="shared" si="382"/>
        <v>0</v>
      </c>
      <c r="Y2521" s="60">
        <f t="shared" si="382"/>
        <v>232</v>
      </c>
      <c r="BR2521" s="60"/>
      <c r="BV2521" s="60"/>
    </row>
    <row r="2522" spans="1:74" x14ac:dyDescent="0.25">
      <c r="A2522" s="295" t="s">
        <v>8509</v>
      </c>
      <c r="B2522" s="64"/>
      <c r="C2522" s="64">
        <f t="shared" ref="C2522:I2522" si="383">SUM(C2503:C2521)</f>
        <v>1345</v>
      </c>
      <c r="D2522" s="64">
        <f t="shared" si="383"/>
        <v>1322</v>
      </c>
      <c r="E2522" s="64">
        <f t="shared" si="383"/>
        <v>54</v>
      </c>
      <c r="F2522" s="64">
        <f t="shared" si="383"/>
        <v>285</v>
      </c>
      <c r="G2522" s="64">
        <f t="shared" si="383"/>
        <v>134</v>
      </c>
      <c r="H2522" s="64">
        <f t="shared" si="383"/>
        <v>314</v>
      </c>
      <c r="I2522" s="64">
        <f t="shared" si="383"/>
        <v>535</v>
      </c>
      <c r="J2522" s="64">
        <f t="shared" si="378"/>
        <v>1322</v>
      </c>
      <c r="L2522" s="62">
        <f>SUM(L2503:L2521)</f>
        <v>1322</v>
      </c>
      <c r="BR2522" s="60"/>
      <c r="BV2522" s="60"/>
    </row>
    <row r="2523" spans="1:74" x14ac:dyDescent="0.25">
      <c r="S2523" s="60" t="s">
        <v>8597</v>
      </c>
      <c r="BR2523" s="60"/>
      <c r="BV2523" s="60"/>
    </row>
    <row r="2524" spans="1:74" x14ac:dyDescent="0.25">
      <c r="S2524" s="60" t="s">
        <v>8511</v>
      </c>
      <c r="T2524" s="60" t="s">
        <v>115</v>
      </c>
      <c r="U2524" s="60" t="s">
        <v>135</v>
      </c>
      <c r="V2524" s="60" t="s">
        <v>139</v>
      </c>
      <c r="W2524" s="60" t="s">
        <v>121</v>
      </c>
      <c r="X2524" s="60" t="s">
        <v>667</v>
      </c>
      <c r="Y2524" s="60" t="s">
        <v>8786</v>
      </c>
      <c r="BR2524" s="60"/>
      <c r="BV2524" s="60"/>
    </row>
    <row r="2525" spans="1:74" x14ac:dyDescent="0.25">
      <c r="S2525" s="60" t="s">
        <v>8733</v>
      </c>
      <c r="T2525" s="60">
        <v>0</v>
      </c>
      <c r="U2525" s="60">
        <v>1</v>
      </c>
      <c r="V2525" s="60">
        <v>0</v>
      </c>
      <c r="W2525" s="60">
        <v>0</v>
      </c>
      <c r="X2525" s="60">
        <v>0</v>
      </c>
      <c r="Y2525" s="60">
        <f t="shared" ref="Y2525:Y2531" si="384">SUM(T2525:W2525)</f>
        <v>1</v>
      </c>
      <c r="BR2525" s="60"/>
      <c r="BV2525" s="60"/>
    </row>
    <row r="2526" spans="1:74" x14ac:dyDescent="0.25">
      <c r="S2526" s="60" t="s">
        <v>8734</v>
      </c>
      <c r="T2526" s="60">
        <v>0</v>
      </c>
      <c r="U2526" s="60">
        <v>1</v>
      </c>
      <c r="V2526" s="60">
        <v>0</v>
      </c>
      <c r="W2526" s="60">
        <v>0</v>
      </c>
      <c r="X2526" s="60">
        <v>0</v>
      </c>
      <c r="Y2526" s="60">
        <f t="shared" si="384"/>
        <v>1</v>
      </c>
      <c r="BR2526" s="60"/>
      <c r="BV2526" s="60"/>
    </row>
    <row r="2527" spans="1:74" x14ac:dyDescent="0.25">
      <c r="S2527" s="60" t="s">
        <v>8735</v>
      </c>
      <c r="T2527" s="60">
        <v>0</v>
      </c>
      <c r="U2527" s="60">
        <v>3</v>
      </c>
      <c r="V2527" s="60">
        <v>0</v>
      </c>
      <c r="W2527" s="60">
        <v>0</v>
      </c>
      <c r="X2527" s="60">
        <v>0</v>
      </c>
      <c r="Y2527" s="60">
        <f t="shared" si="384"/>
        <v>3</v>
      </c>
      <c r="BR2527" s="60"/>
      <c r="BV2527" s="60"/>
    </row>
    <row r="2528" spans="1:74" x14ac:dyDescent="0.25">
      <c r="S2528" s="60" t="s">
        <v>8483</v>
      </c>
      <c r="T2528" s="60">
        <v>4</v>
      </c>
      <c r="U2528" s="190">
        <v>16</v>
      </c>
      <c r="V2528" s="60">
        <v>2</v>
      </c>
      <c r="W2528" s="60">
        <v>6</v>
      </c>
      <c r="X2528" s="60">
        <v>0</v>
      </c>
      <c r="Y2528" s="60">
        <f t="shared" si="384"/>
        <v>28</v>
      </c>
      <c r="BR2528" s="60"/>
      <c r="BV2528" s="60"/>
    </row>
    <row r="2529" spans="1:74" ht="30" customHeight="1" x14ac:dyDescent="0.25">
      <c r="A2529" s="300" t="s">
        <v>8700</v>
      </c>
      <c r="B2529" s="300" t="s">
        <v>7388</v>
      </c>
      <c r="C2529" s="300"/>
      <c r="D2529" s="300" t="s">
        <v>8496</v>
      </c>
      <c r="S2529" s="60" t="s">
        <v>8484</v>
      </c>
      <c r="T2529" s="190">
        <v>14</v>
      </c>
      <c r="U2529" s="190">
        <v>68</v>
      </c>
      <c r="V2529" s="190">
        <v>46</v>
      </c>
      <c r="W2529" s="190">
        <v>121</v>
      </c>
      <c r="X2529" s="60">
        <v>535</v>
      </c>
      <c r="Y2529" s="60">
        <f t="shared" si="384"/>
        <v>249</v>
      </c>
      <c r="BR2529" s="60"/>
      <c r="BV2529" s="60"/>
    </row>
    <row r="2530" spans="1:74" x14ac:dyDescent="0.25">
      <c r="A2530" s="301" t="s">
        <v>8740</v>
      </c>
      <c r="B2530" s="301" t="s">
        <v>1641</v>
      </c>
      <c r="C2530" s="302"/>
      <c r="D2530" s="302">
        <v>1</v>
      </c>
      <c r="S2530" s="60" t="s">
        <v>8485</v>
      </c>
      <c r="T2530" s="190">
        <v>28</v>
      </c>
      <c r="U2530" s="190">
        <v>107</v>
      </c>
      <c r="V2530" s="190">
        <v>53</v>
      </c>
      <c r="W2530" s="190">
        <v>85</v>
      </c>
      <c r="X2530" s="60">
        <v>0</v>
      </c>
      <c r="Y2530" s="60">
        <f t="shared" si="384"/>
        <v>273</v>
      </c>
      <c r="BR2530" s="60"/>
      <c r="BV2530" s="60"/>
    </row>
    <row r="2531" spans="1:74" x14ac:dyDescent="0.25">
      <c r="A2531" s="301" t="s">
        <v>8741</v>
      </c>
      <c r="B2531" s="301" t="s">
        <v>1641</v>
      </c>
      <c r="C2531" s="302"/>
      <c r="D2531" s="302">
        <v>1</v>
      </c>
      <c r="T2531" s="60">
        <f>SUM(T2525:T2530)</f>
        <v>46</v>
      </c>
      <c r="U2531" s="60">
        <f>SUM(U2525:U2530)</f>
        <v>196</v>
      </c>
      <c r="V2531" s="60">
        <f>SUM(V2525:V2530)</f>
        <v>101</v>
      </c>
      <c r="W2531" s="60">
        <f>SUM(W2525:W2530)</f>
        <v>212</v>
      </c>
      <c r="X2531" s="60">
        <f>SUM(X2525:X2530)</f>
        <v>535</v>
      </c>
      <c r="Y2531" s="60">
        <f t="shared" si="384"/>
        <v>555</v>
      </c>
      <c r="BR2531" s="60"/>
      <c r="BV2531" s="60"/>
    </row>
    <row r="2532" spans="1:74" x14ac:dyDescent="0.25">
      <c r="A2532" s="301" t="s">
        <v>8742</v>
      </c>
      <c r="B2532" s="301" t="s">
        <v>1641</v>
      </c>
      <c r="C2532" s="302"/>
      <c r="D2532" s="302">
        <v>1</v>
      </c>
      <c r="BR2532" s="60"/>
      <c r="BV2532" s="60"/>
    </row>
    <row r="2533" spans="1:74" x14ac:dyDescent="0.25">
      <c r="A2533" s="301" t="s">
        <v>8742</v>
      </c>
      <c r="B2533" s="301" t="s">
        <v>924</v>
      </c>
      <c r="C2533" s="302"/>
      <c r="D2533" s="302">
        <v>4</v>
      </c>
      <c r="BR2533" s="60"/>
      <c r="BV2533" s="60"/>
    </row>
    <row r="2534" spans="1:74" x14ac:dyDescent="0.25">
      <c r="A2534" s="301" t="s">
        <v>8738</v>
      </c>
      <c r="B2534" s="301" t="s">
        <v>2680</v>
      </c>
      <c r="C2534" s="302"/>
      <c r="D2534" s="302">
        <v>4</v>
      </c>
      <c r="BR2534" s="60"/>
      <c r="BV2534" s="60"/>
    </row>
    <row r="2535" spans="1:74" x14ac:dyDescent="0.25">
      <c r="A2535" s="301" t="s">
        <v>8738</v>
      </c>
      <c r="B2535" s="301" t="s">
        <v>1641</v>
      </c>
      <c r="C2535" s="302"/>
      <c r="D2535" s="302">
        <v>1</v>
      </c>
      <c r="BR2535" s="60"/>
      <c r="BV2535" s="60"/>
    </row>
    <row r="2536" spans="1:74" x14ac:dyDescent="0.25">
      <c r="A2536" s="301" t="s">
        <v>8738</v>
      </c>
      <c r="B2536" s="301" t="s">
        <v>7219</v>
      </c>
      <c r="C2536" s="302"/>
      <c r="D2536" s="302">
        <v>2</v>
      </c>
      <c r="BR2536" s="60"/>
      <c r="BV2536" s="60"/>
    </row>
    <row r="2537" spans="1:74" x14ac:dyDescent="0.25">
      <c r="A2537" s="301" t="s">
        <v>8738</v>
      </c>
      <c r="B2537" s="301" t="s">
        <v>924</v>
      </c>
      <c r="C2537" s="302"/>
      <c r="D2537" s="302">
        <v>34</v>
      </c>
      <c r="BR2537" s="60"/>
      <c r="BV2537" s="60"/>
    </row>
    <row r="2538" spans="1:74" x14ac:dyDescent="0.25">
      <c r="A2538" s="301" t="s">
        <v>8545</v>
      </c>
      <c r="B2538" s="301" t="s">
        <v>2680</v>
      </c>
      <c r="C2538" s="302"/>
      <c r="D2538" s="302">
        <v>32</v>
      </c>
      <c r="BR2538" s="60"/>
      <c r="BV2538" s="60"/>
    </row>
    <row r="2539" spans="1:74" x14ac:dyDescent="0.25">
      <c r="A2539" s="301" t="s">
        <v>8545</v>
      </c>
      <c r="B2539" s="301" t="s">
        <v>1641</v>
      </c>
      <c r="C2539" s="302"/>
      <c r="D2539" s="302">
        <v>28</v>
      </c>
      <c r="BR2539" s="60"/>
      <c r="BV2539" s="60"/>
    </row>
    <row r="2540" spans="1:74" x14ac:dyDescent="0.25">
      <c r="A2540" s="301" t="s">
        <v>8545</v>
      </c>
      <c r="B2540" s="301" t="s">
        <v>7219</v>
      </c>
      <c r="C2540" s="302"/>
      <c r="D2540" s="302">
        <v>2</v>
      </c>
      <c r="BR2540" s="60"/>
      <c r="BV2540" s="60"/>
    </row>
    <row r="2541" spans="1:74" x14ac:dyDescent="0.25">
      <c r="A2541" s="301" t="s">
        <v>8545</v>
      </c>
      <c r="B2541" s="301" t="s">
        <v>924</v>
      </c>
      <c r="C2541" s="302"/>
      <c r="D2541" s="302">
        <v>746</v>
      </c>
      <c r="BR2541" s="60"/>
      <c r="BV2541" s="60"/>
    </row>
    <row r="2542" spans="1:74" x14ac:dyDescent="0.25">
      <c r="A2542" s="301" t="s">
        <v>8546</v>
      </c>
      <c r="B2542" s="301" t="s">
        <v>2680</v>
      </c>
      <c r="C2542" s="302"/>
      <c r="D2542" s="302">
        <v>100</v>
      </c>
      <c r="BR2542" s="60"/>
      <c r="BV2542" s="60"/>
    </row>
    <row r="2543" spans="1:74" x14ac:dyDescent="0.25">
      <c r="A2543" s="301" t="s">
        <v>8546</v>
      </c>
      <c r="B2543" s="301" t="s">
        <v>1641</v>
      </c>
      <c r="C2543" s="302"/>
      <c r="D2543" s="302">
        <v>59</v>
      </c>
      <c r="BR2543" s="60"/>
      <c r="BV2543" s="60"/>
    </row>
    <row r="2544" spans="1:74" x14ac:dyDescent="0.25">
      <c r="A2544" s="301" t="s">
        <v>8546</v>
      </c>
      <c r="B2544" s="301" t="s">
        <v>7219</v>
      </c>
      <c r="C2544" s="302"/>
      <c r="D2544" s="302">
        <v>1</v>
      </c>
      <c r="BR2544" s="60"/>
      <c r="BV2544" s="60"/>
    </row>
    <row r="2545" spans="1:74" x14ac:dyDescent="0.25">
      <c r="A2545" s="301" t="s">
        <v>8546</v>
      </c>
      <c r="B2545" s="301" t="s">
        <v>7220</v>
      </c>
      <c r="C2545" s="302"/>
      <c r="D2545" s="302">
        <v>1</v>
      </c>
      <c r="BR2545" s="60"/>
      <c r="BV2545" s="60"/>
    </row>
    <row r="2546" spans="1:74" x14ac:dyDescent="0.25">
      <c r="A2546" s="301" t="s">
        <v>8546</v>
      </c>
      <c r="B2546" s="301" t="s">
        <v>924</v>
      </c>
      <c r="C2546" s="302"/>
      <c r="D2546" s="302">
        <v>11</v>
      </c>
      <c r="BR2546" s="60"/>
      <c r="BV2546" s="60"/>
    </row>
    <row r="2547" spans="1:74" x14ac:dyDescent="0.25">
      <c r="D2547" s="60">
        <f>SUM(D2530:D2546)</f>
        <v>1028</v>
      </c>
      <c r="T2547" s="66"/>
      <c r="U2547" s="66"/>
      <c r="V2547" s="66"/>
      <c r="W2547" s="66"/>
      <c r="BR2547" s="60"/>
      <c r="BV2547" s="60"/>
    </row>
    <row r="2548" spans="1:74" x14ac:dyDescent="0.25">
      <c r="T2548" s="66"/>
      <c r="U2548" s="66"/>
      <c r="V2548" s="66"/>
      <c r="W2548" s="66"/>
      <c r="BR2548" s="60"/>
      <c r="BV2548" s="60"/>
    </row>
    <row r="2549" spans="1:74" x14ac:dyDescent="0.25">
      <c r="S2549" s="60" t="s">
        <v>8783</v>
      </c>
      <c r="T2549" s="66"/>
      <c r="U2549" s="66"/>
      <c r="V2549" s="66"/>
      <c r="W2549" s="66"/>
      <c r="BR2549" s="60"/>
      <c r="BV2549" s="60"/>
    </row>
    <row r="2550" spans="1:74" x14ac:dyDescent="0.25">
      <c r="S2550" s="60" t="s">
        <v>8692</v>
      </c>
      <c r="T2550" s="66"/>
      <c r="U2550" s="66"/>
      <c r="V2550" s="66"/>
      <c r="W2550" s="66"/>
      <c r="BR2550" s="60"/>
      <c r="BV2550" s="60"/>
    </row>
    <row r="2551" spans="1:74" x14ac:dyDescent="0.25">
      <c r="S2551" s="60" t="s">
        <v>8694</v>
      </c>
      <c r="T2551" s="66"/>
      <c r="U2551" s="66"/>
      <c r="V2551" s="66"/>
      <c r="W2551" s="66"/>
      <c r="BR2551" s="60"/>
      <c r="BV2551" s="60"/>
    </row>
    <row r="2552" spans="1:74" x14ac:dyDescent="0.25">
      <c r="T2552" s="66"/>
      <c r="U2552" s="66"/>
      <c r="V2552" s="66"/>
      <c r="W2552" s="66"/>
      <c r="BR2552" s="60"/>
      <c r="BV2552" s="60"/>
    </row>
    <row r="2553" spans="1:74" x14ac:dyDescent="0.25">
      <c r="S2553" s="60" t="s">
        <v>5</v>
      </c>
      <c r="T2553" s="60" t="s">
        <v>8698</v>
      </c>
      <c r="U2553" s="60" t="s">
        <v>8699</v>
      </c>
      <c r="V2553" s="60" t="s">
        <v>8700</v>
      </c>
      <c r="W2553" s="60" t="s">
        <v>8597</v>
      </c>
      <c r="BR2553" s="60"/>
      <c r="BV2553" s="60"/>
    </row>
    <row r="2554" spans="1:74" ht="26.4" x14ac:dyDescent="0.25">
      <c r="A2554" s="300" t="s">
        <v>8699</v>
      </c>
      <c r="B2554" s="300" t="s">
        <v>7388</v>
      </c>
      <c r="C2554" s="300"/>
      <c r="D2554" s="300" t="s">
        <v>8496</v>
      </c>
      <c r="S2554" s="60" t="s">
        <v>8582</v>
      </c>
      <c r="T2554" s="66">
        <v>0</v>
      </c>
      <c r="U2554" s="66">
        <v>0</v>
      </c>
      <c r="V2554" s="66">
        <v>0</v>
      </c>
      <c r="W2554" s="66">
        <v>0</v>
      </c>
      <c r="BR2554" s="60"/>
      <c r="BV2554" s="60"/>
    </row>
    <row r="2555" spans="1:74" x14ac:dyDescent="0.25">
      <c r="A2555" s="301" t="s">
        <v>8741</v>
      </c>
      <c r="B2555" s="301" t="s">
        <v>924</v>
      </c>
      <c r="C2555" s="302"/>
      <c r="D2555" s="302">
        <v>3</v>
      </c>
      <c r="S2555" s="60" t="s">
        <v>8583</v>
      </c>
      <c r="T2555" s="66">
        <v>0</v>
      </c>
      <c r="U2555" s="66">
        <v>0</v>
      </c>
      <c r="V2555" s="66">
        <v>0</v>
      </c>
      <c r="W2555" s="66">
        <v>0</v>
      </c>
      <c r="BR2555" s="60"/>
      <c r="BV2555" s="60"/>
    </row>
    <row r="2556" spans="1:74" x14ac:dyDescent="0.25">
      <c r="A2556" s="301" t="s">
        <v>8742</v>
      </c>
      <c r="B2556" s="301" t="s">
        <v>2680</v>
      </c>
      <c r="C2556" s="302"/>
      <c r="D2556" s="302">
        <v>3</v>
      </c>
      <c r="S2556" s="60" t="s">
        <v>8584</v>
      </c>
      <c r="T2556" s="66">
        <v>0</v>
      </c>
      <c r="U2556" s="66">
        <v>0</v>
      </c>
      <c r="V2556" s="66">
        <v>0</v>
      </c>
      <c r="W2556" s="66">
        <v>0</v>
      </c>
      <c r="BR2556" s="60"/>
      <c r="BV2556" s="60"/>
    </row>
    <row r="2557" spans="1:74" x14ac:dyDescent="0.25">
      <c r="A2557" s="301" t="s">
        <v>8742</v>
      </c>
      <c r="B2557" s="301" t="s">
        <v>924</v>
      </c>
      <c r="C2557" s="302"/>
      <c r="D2557" s="302">
        <v>3</v>
      </c>
      <c r="S2557" s="60" t="s">
        <v>8585</v>
      </c>
      <c r="T2557" s="66">
        <v>0</v>
      </c>
      <c r="U2557" s="66">
        <v>0</v>
      </c>
      <c r="V2557" s="66">
        <v>0</v>
      </c>
      <c r="W2557" s="66">
        <v>0</v>
      </c>
      <c r="BR2557" s="60"/>
      <c r="BV2557" s="60"/>
    </row>
    <row r="2558" spans="1:74" x14ac:dyDescent="0.25">
      <c r="A2558" s="301" t="s">
        <v>8738</v>
      </c>
      <c r="B2558" s="301" t="s">
        <v>2680</v>
      </c>
      <c r="C2558" s="302"/>
      <c r="D2558" s="302">
        <v>2</v>
      </c>
      <c r="S2558" s="60" t="s">
        <v>8779</v>
      </c>
      <c r="T2558" s="66">
        <v>0</v>
      </c>
      <c r="U2558" s="66">
        <v>0</v>
      </c>
      <c r="V2558" s="66">
        <v>0</v>
      </c>
      <c r="W2558" s="66">
        <v>0</v>
      </c>
      <c r="BR2558" s="60"/>
      <c r="BV2558" s="60"/>
    </row>
    <row r="2559" spans="1:74" x14ac:dyDescent="0.25">
      <c r="A2559" s="301" t="s">
        <v>8738</v>
      </c>
      <c r="B2559" s="301" t="s">
        <v>924</v>
      </c>
      <c r="C2559" s="302"/>
      <c r="D2559" s="302">
        <v>46</v>
      </c>
      <c r="BR2559" s="60"/>
      <c r="BV2559" s="60"/>
    </row>
    <row r="2560" spans="1:74" x14ac:dyDescent="0.25">
      <c r="A2560" s="301" t="s">
        <v>8545</v>
      </c>
      <c r="B2560" s="301" t="s">
        <v>17</v>
      </c>
      <c r="C2560" s="302"/>
      <c r="D2560" s="302">
        <v>45</v>
      </c>
      <c r="S2560" s="60" t="s">
        <v>5</v>
      </c>
      <c r="T2560" s="60" t="s">
        <v>8594</v>
      </c>
      <c r="U2560" s="60" t="s">
        <v>8699</v>
      </c>
      <c r="V2560" s="60" t="s">
        <v>8700</v>
      </c>
      <c r="W2560" s="60" t="s">
        <v>8597</v>
      </c>
      <c r="BR2560" s="60"/>
      <c r="BV2560" s="60"/>
    </row>
    <row r="2561" spans="1:74" x14ac:dyDescent="0.25">
      <c r="A2561" s="301" t="s">
        <v>8545</v>
      </c>
      <c r="B2561" s="301" t="s">
        <v>2680</v>
      </c>
      <c r="C2561" s="302"/>
      <c r="D2561" s="302">
        <v>43</v>
      </c>
      <c r="S2561" s="60" t="s">
        <v>8632</v>
      </c>
      <c r="T2561" s="66">
        <v>3</v>
      </c>
      <c r="U2561" s="66">
        <v>0</v>
      </c>
      <c r="V2561" s="66">
        <v>1</v>
      </c>
      <c r="W2561" s="66">
        <v>1</v>
      </c>
      <c r="BR2561" s="60"/>
      <c r="BV2561" s="60"/>
    </row>
    <row r="2562" spans="1:74" x14ac:dyDescent="0.25">
      <c r="A2562" s="301" t="s">
        <v>8545</v>
      </c>
      <c r="B2562" s="301" t="s">
        <v>1641</v>
      </c>
      <c r="C2562" s="302"/>
      <c r="D2562" s="302">
        <v>2</v>
      </c>
      <c r="S2562" s="60" t="s">
        <v>8633</v>
      </c>
      <c r="T2562" s="66">
        <v>3</v>
      </c>
      <c r="U2562" s="66">
        <v>3</v>
      </c>
      <c r="V2562" s="66">
        <v>1</v>
      </c>
      <c r="W2562" s="66">
        <v>1</v>
      </c>
      <c r="BR2562" s="60"/>
      <c r="BV2562" s="60"/>
    </row>
    <row r="2563" spans="1:74" x14ac:dyDescent="0.25">
      <c r="A2563" s="301" t="s">
        <v>8545</v>
      </c>
      <c r="B2563" s="301" t="s">
        <v>7219</v>
      </c>
      <c r="C2563" s="302"/>
      <c r="D2563" s="302">
        <v>2</v>
      </c>
      <c r="S2563" s="60" t="s">
        <v>8634</v>
      </c>
      <c r="T2563" s="66">
        <v>10</v>
      </c>
      <c r="U2563" s="66">
        <v>3</v>
      </c>
      <c r="V2563" s="66">
        <v>5</v>
      </c>
      <c r="W2563" s="66">
        <v>3</v>
      </c>
      <c r="BR2563" s="60"/>
      <c r="BV2563" s="60"/>
    </row>
    <row r="2564" spans="1:74" x14ac:dyDescent="0.25">
      <c r="A2564" s="301" t="s">
        <v>8545</v>
      </c>
      <c r="B2564" s="301" t="s">
        <v>924</v>
      </c>
      <c r="C2564" s="302"/>
      <c r="D2564" s="302">
        <v>652</v>
      </c>
      <c r="S2564" s="60" t="s">
        <v>8635</v>
      </c>
      <c r="T2564" s="66">
        <v>51</v>
      </c>
      <c r="U2564" s="66">
        <v>46</v>
      </c>
      <c r="V2564" s="66">
        <v>37</v>
      </c>
      <c r="W2564" s="66">
        <v>28</v>
      </c>
      <c r="BR2564" s="60"/>
      <c r="BV2564" s="60"/>
    </row>
    <row r="2565" spans="1:74" x14ac:dyDescent="0.25">
      <c r="A2565" s="301" t="s">
        <v>8546</v>
      </c>
      <c r="B2565" s="301" t="s">
        <v>1641</v>
      </c>
      <c r="C2565" s="302"/>
      <c r="D2565" s="302">
        <v>25</v>
      </c>
      <c r="S2565" s="60" t="s">
        <v>8713</v>
      </c>
      <c r="T2565" s="66">
        <v>713</v>
      </c>
      <c r="U2565" s="66">
        <v>352</v>
      </c>
      <c r="V2565" s="66">
        <v>266</v>
      </c>
      <c r="W2565" s="66">
        <v>249</v>
      </c>
      <c r="BR2565" s="60"/>
      <c r="BV2565" s="60"/>
    </row>
    <row r="2566" spans="1:74" x14ac:dyDescent="0.25">
      <c r="A2566" s="301" t="s">
        <v>8546</v>
      </c>
      <c r="B2566" s="301" t="s">
        <v>7219</v>
      </c>
      <c r="C2566" s="302"/>
      <c r="D2566" s="302">
        <v>1</v>
      </c>
      <c r="S2566" s="60" t="s">
        <v>8591</v>
      </c>
      <c r="T2566" s="66">
        <v>364</v>
      </c>
      <c r="U2566" s="66">
        <v>349</v>
      </c>
      <c r="V2566" s="66">
        <v>510</v>
      </c>
      <c r="W2566" s="66">
        <v>535</v>
      </c>
      <c r="BR2566" s="60"/>
      <c r="BV2566" s="60"/>
    </row>
    <row r="2567" spans="1:74" x14ac:dyDescent="0.25">
      <c r="A2567" s="301" t="s">
        <v>8546</v>
      </c>
      <c r="B2567" s="301" t="s">
        <v>924</v>
      </c>
      <c r="C2567" s="302"/>
      <c r="D2567" s="302">
        <v>2</v>
      </c>
      <c r="S2567" s="60" t="s">
        <v>8714</v>
      </c>
      <c r="T2567" s="66">
        <v>1</v>
      </c>
      <c r="U2567" s="66">
        <v>28</v>
      </c>
      <c r="V2567" s="66">
        <v>72</v>
      </c>
      <c r="W2567" s="66">
        <v>273</v>
      </c>
      <c r="BR2567" s="60"/>
      <c r="BV2567" s="60"/>
    </row>
    <row r="2568" spans="1:74" x14ac:dyDescent="0.25">
      <c r="D2568" s="60">
        <f>SUM(D2555:D2567)</f>
        <v>829</v>
      </c>
      <c r="T2568" s="66"/>
      <c r="U2568" s="66"/>
      <c r="V2568" s="66"/>
      <c r="W2568" s="66"/>
      <c r="BR2568" s="60"/>
      <c r="BV2568" s="60"/>
    </row>
    <row r="2569" spans="1:74" x14ac:dyDescent="0.25">
      <c r="T2569" s="66"/>
      <c r="U2569" s="66"/>
      <c r="V2569" s="66"/>
      <c r="W2569" s="66"/>
      <c r="BR2569" s="60"/>
      <c r="BV2569" s="60"/>
    </row>
    <row r="2570" spans="1:74" x14ac:dyDescent="0.25">
      <c r="T2570" s="66"/>
      <c r="U2570" s="66"/>
      <c r="V2570" s="66"/>
      <c r="W2570" s="66"/>
      <c r="BR2570" s="60"/>
      <c r="BV2570" s="60"/>
    </row>
    <row r="2571" spans="1:74" ht="26.4" x14ac:dyDescent="0.25">
      <c r="A2571" s="300" t="s">
        <v>8594</v>
      </c>
      <c r="B2571" s="300" t="s">
        <v>7388</v>
      </c>
      <c r="C2571" s="300"/>
      <c r="D2571" s="300" t="s">
        <v>8496</v>
      </c>
      <c r="T2571" s="66"/>
      <c r="U2571" s="66"/>
      <c r="V2571" s="66"/>
      <c r="W2571" s="66"/>
      <c r="BR2571" s="60"/>
      <c r="BV2571" s="60"/>
    </row>
    <row r="2572" spans="1:74" x14ac:dyDescent="0.25">
      <c r="A2572" s="301" t="s">
        <v>8740</v>
      </c>
      <c r="B2572" s="301" t="s">
        <v>1641</v>
      </c>
      <c r="C2572" s="302"/>
      <c r="D2572" s="302">
        <v>1</v>
      </c>
      <c r="T2572" s="66"/>
      <c r="U2572" s="66"/>
      <c r="V2572" s="66"/>
      <c r="W2572" s="66"/>
      <c r="BR2572" s="60"/>
      <c r="BV2572" s="60"/>
    </row>
    <row r="2573" spans="1:74" x14ac:dyDescent="0.25">
      <c r="A2573" s="301" t="s">
        <v>8740</v>
      </c>
      <c r="B2573" s="301" t="s">
        <v>924</v>
      </c>
      <c r="C2573" s="302"/>
      <c r="D2573" s="302">
        <v>2</v>
      </c>
      <c r="BR2573" s="60"/>
      <c r="BV2573" s="60"/>
    </row>
    <row r="2574" spans="1:74" x14ac:dyDescent="0.25">
      <c r="A2574" s="301" t="s">
        <v>8741</v>
      </c>
      <c r="B2574" s="301" t="s">
        <v>2680</v>
      </c>
      <c r="C2574" s="302"/>
      <c r="D2574" s="302">
        <v>1</v>
      </c>
      <c r="BR2574" s="60"/>
      <c r="BV2574" s="60"/>
    </row>
    <row r="2575" spans="1:74" x14ac:dyDescent="0.25">
      <c r="A2575" s="301" t="s">
        <v>8741</v>
      </c>
      <c r="B2575" s="301" t="s">
        <v>1641</v>
      </c>
      <c r="C2575" s="302"/>
      <c r="D2575" s="302">
        <v>1</v>
      </c>
      <c r="BR2575" s="60"/>
      <c r="BV2575" s="60"/>
    </row>
    <row r="2576" spans="1:74" x14ac:dyDescent="0.25">
      <c r="A2576" s="301" t="s">
        <v>8741</v>
      </c>
      <c r="B2576" s="301" t="s">
        <v>7220</v>
      </c>
      <c r="C2576" s="302"/>
      <c r="D2576" s="302">
        <v>1</v>
      </c>
      <c r="BR2576" s="60"/>
      <c r="BV2576" s="60"/>
    </row>
    <row r="2577" spans="1:74" x14ac:dyDescent="0.25">
      <c r="A2577" s="301" t="s">
        <v>8741</v>
      </c>
      <c r="B2577" s="301" t="s">
        <v>924</v>
      </c>
      <c r="C2577" s="302"/>
      <c r="D2577" s="302">
        <v>1</v>
      </c>
      <c r="BR2577" s="60"/>
      <c r="BV2577" s="60"/>
    </row>
    <row r="2578" spans="1:74" x14ac:dyDescent="0.25">
      <c r="A2578" s="301" t="s">
        <v>8742</v>
      </c>
      <c r="B2578" s="301" t="s">
        <v>2680</v>
      </c>
      <c r="C2578" s="302"/>
      <c r="D2578" s="302">
        <v>2</v>
      </c>
      <c r="BR2578" s="60"/>
      <c r="BV2578" s="60"/>
    </row>
    <row r="2579" spans="1:74" x14ac:dyDescent="0.25">
      <c r="A2579" s="301" t="s">
        <v>8742</v>
      </c>
      <c r="B2579" s="301" t="s">
        <v>1641</v>
      </c>
      <c r="C2579" s="302"/>
      <c r="D2579" s="302">
        <v>1</v>
      </c>
      <c r="BR2579" s="60"/>
      <c r="BV2579" s="60"/>
    </row>
    <row r="2580" spans="1:74" x14ac:dyDescent="0.25">
      <c r="A2580" s="301" t="s">
        <v>8742</v>
      </c>
      <c r="B2580" s="301" t="s">
        <v>7220</v>
      </c>
      <c r="C2580" s="302"/>
      <c r="D2580" s="302">
        <v>1</v>
      </c>
      <c r="BR2580" s="60"/>
      <c r="BV2580" s="60"/>
    </row>
    <row r="2581" spans="1:74" x14ac:dyDescent="0.25">
      <c r="A2581" s="301" t="s">
        <v>8742</v>
      </c>
      <c r="B2581" s="301" t="s">
        <v>924</v>
      </c>
      <c r="C2581" s="302"/>
      <c r="D2581" s="302">
        <v>8</v>
      </c>
      <c r="BR2581" s="60"/>
      <c r="BV2581" s="60"/>
    </row>
    <row r="2582" spans="1:74" x14ac:dyDescent="0.25">
      <c r="A2582" s="301" t="s">
        <v>8738</v>
      </c>
      <c r="B2582" s="301" t="s">
        <v>2680</v>
      </c>
      <c r="C2582" s="302"/>
      <c r="D2582" s="302">
        <v>7</v>
      </c>
      <c r="BR2582" s="60"/>
      <c r="BV2582" s="60"/>
    </row>
    <row r="2583" spans="1:74" x14ac:dyDescent="0.25">
      <c r="A2583" s="301" t="s">
        <v>8738</v>
      </c>
      <c r="B2583" s="301" t="s">
        <v>1641</v>
      </c>
      <c r="C2583" s="302"/>
      <c r="D2583" s="302">
        <v>1</v>
      </c>
      <c r="BR2583" s="60"/>
      <c r="BV2583" s="60"/>
    </row>
    <row r="2584" spans="1:74" x14ac:dyDescent="0.25">
      <c r="A2584" s="301" t="s">
        <v>8738</v>
      </c>
      <c r="B2584" s="301" t="s">
        <v>7220</v>
      </c>
      <c r="C2584" s="302"/>
      <c r="D2584" s="302">
        <v>2</v>
      </c>
      <c r="BR2584" s="60"/>
      <c r="BV2584" s="60"/>
    </row>
    <row r="2585" spans="1:74" x14ac:dyDescent="0.25">
      <c r="A2585" s="301" t="s">
        <v>8738</v>
      </c>
      <c r="B2585" s="301" t="s">
        <v>924</v>
      </c>
      <c r="C2585" s="302"/>
      <c r="D2585" s="302">
        <v>48</v>
      </c>
      <c r="BR2585" s="60"/>
      <c r="BV2585" s="60"/>
    </row>
    <row r="2586" spans="1:74" x14ac:dyDescent="0.25">
      <c r="A2586" s="301" t="s">
        <v>8545</v>
      </c>
      <c r="B2586" s="301" t="s">
        <v>2680</v>
      </c>
      <c r="C2586" s="302"/>
      <c r="D2586" s="302">
        <v>54</v>
      </c>
      <c r="BR2586" s="60"/>
      <c r="BV2586" s="60"/>
    </row>
    <row r="2587" spans="1:74" x14ac:dyDescent="0.25">
      <c r="A2587" s="301" t="s">
        <v>8545</v>
      </c>
      <c r="B2587" s="301" t="s">
        <v>1641</v>
      </c>
      <c r="C2587" s="302"/>
      <c r="D2587" s="302">
        <v>32</v>
      </c>
      <c r="BR2587" s="60"/>
      <c r="BV2587" s="60"/>
    </row>
    <row r="2588" spans="1:74" x14ac:dyDescent="0.25">
      <c r="A2588" s="301" t="s">
        <v>8545</v>
      </c>
      <c r="B2588" s="301" t="s">
        <v>7219</v>
      </c>
      <c r="C2588" s="302"/>
      <c r="D2588" s="302">
        <v>1</v>
      </c>
      <c r="BR2588" s="60"/>
      <c r="BV2588" s="60"/>
    </row>
    <row r="2589" spans="1:74" x14ac:dyDescent="0.25">
      <c r="A2589" s="301" t="s">
        <v>8545</v>
      </c>
      <c r="B2589" s="301" t="s">
        <v>7220</v>
      </c>
      <c r="C2589" s="302"/>
      <c r="D2589" s="302">
        <v>4</v>
      </c>
      <c r="BR2589" s="60"/>
      <c r="BV2589" s="60"/>
    </row>
    <row r="2590" spans="1:74" x14ac:dyDescent="0.25">
      <c r="A2590" s="301" t="s">
        <v>8545</v>
      </c>
      <c r="B2590" s="301" t="s">
        <v>924</v>
      </c>
      <c r="C2590" s="302"/>
      <c r="D2590" s="302">
        <v>1040</v>
      </c>
      <c r="BR2590" s="60"/>
      <c r="BV2590" s="60"/>
    </row>
    <row r="2591" spans="1:74" x14ac:dyDescent="0.25">
      <c r="A2591" s="301" t="s">
        <v>8546</v>
      </c>
      <c r="B2591" s="301" t="s">
        <v>924</v>
      </c>
      <c r="C2591" s="302"/>
      <c r="D2591" s="302">
        <v>1</v>
      </c>
      <c r="BR2591" s="60"/>
      <c r="BV2591" s="60"/>
    </row>
    <row r="2592" spans="1:74" x14ac:dyDescent="0.25">
      <c r="D2592" s="60">
        <f>SUM(D2572:D2591)</f>
        <v>1209</v>
      </c>
      <c r="BR2592" s="60"/>
      <c r="BV2592" s="60"/>
    </row>
  </sheetData>
  <pageMargins left="0.75" right="0.75" top="1" bottom="1" header="0.5" footer="0.5"/>
  <pageSetup paperSize="9" orientation="portrait" r:id="rId1"/>
  <headerFooter alignWithMargins="0"/>
  <drawing r:id="rId2"/>
  <legacyDrawing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956721D-B6ED-4394-B3A6-60162B5A8D08}">
  <dimension ref="A1:O1626"/>
  <sheetViews>
    <sheetView zoomScale="70" zoomScaleNormal="70" workbookViewId="0">
      <pane ySplit="756" topLeftCell="A1600" activePane="bottomLeft"/>
      <selection activeCell="P1" sqref="P1:Q1048576"/>
      <selection pane="bottomLeft" activeCell="A1625" sqref="A1625"/>
    </sheetView>
  </sheetViews>
  <sheetFormatPr defaultRowHeight="14.4" x14ac:dyDescent="0.3"/>
  <cols>
    <col min="1" max="1" width="9.77734375" customWidth="1"/>
    <col min="2" max="3" width="5.33203125" customWidth="1"/>
    <col min="4" max="4" width="7.44140625" customWidth="1"/>
    <col min="5" max="5" width="4.5546875" customWidth="1"/>
    <col min="6" max="6" width="12.44140625" customWidth="1"/>
    <col min="7" max="7" width="12.6640625" customWidth="1"/>
    <col min="8" max="8" width="11.5546875" customWidth="1"/>
    <col min="9" max="9" width="77" customWidth="1"/>
    <col min="10" max="10" width="8" customWidth="1"/>
    <col min="11" max="11" width="10.6640625" customWidth="1"/>
    <col min="12" max="12" width="6.6640625" customWidth="1"/>
    <col min="13" max="13" width="49.21875" customWidth="1"/>
    <col min="14" max="14" width="10" customWidth="1"/>
    <col min="15" max="15" width="40.88671875" customWidth="1"/>
  </cols>
  <sheetData>
    <row r="1" spans="1:15" s="311" customFormat="1" ht="39.6" x14ac:dyDescent="0.3">
      <c r="A1" s="306" t="s">
        <v>6</v>
      </c>
      <c r="B1" s="11" t="s">
        <v>7</v>
      </c>
      <c r="C1" s="11" t="s">
        <v>7387</v>
      </c>
      <c r="D1" s="12" t="s">
        <v>7238</v>
      </c>
      <c r="E1" s="12" t="s">
        <v>7388</v>
      </c>
      <c r="F1" s="307" t="s">
        <v>7389</v>
      </c>
      <c r="G1" s="307" t="s">
        <v>7390</v>
      </c>
      <c r="H1" s="307" t="s">
        <v>7391</v>
      </c>
      <c r="I1" s="307" t="s">
        <v>7392</v>
      </c>
      <c r="J1" s="307" t="s">
        <v>7393</v>
      </c>
      <c r="K1" s="307" t="s">
        <v>7394</v>
      </c>
      <c r="L1" s="12" t="s">
        <v>7395</v>
      </c>
      <c r="M1" s="307" t="s">
        <v>7396</v>
      </c>
      <c r="N1" s="12" t="s">
        <v>7397</v>
      </c>
      <c r="O1" s="308" t="s">
        <v>7398</v>
      </c>
    </row>
    <row r="2" spans="1:15" x14ac:dyDescent="0.3">
      <c r="A2" s="309" t="s">
        <v>2719</v>
      </c>
      <c r="B2" s="309" t="s">
        <v>2720</v>
      </c>
      <c r="C2" s="309" t="s">
        <v>7276</v>
      </c>
      <c r="D2" s="309" t="s">
        <v>464</v>
      </c>
      <c r="E2" s="309" t="s">
        <v>924</v>
      </c>
      <c r="F2" s="309" t="s">
        <v>605</v>
      </c>
      <c r="G2" s="309" t="s">
        <v>2718</v>
      </c>
      <c r="H2" s="309" t="s">
        <v>69</v>
      </c>
      <c r="I2" s="309" t="s">
        <v>2722</v>
      </c>
      <c r="J2" s="309" t="s">
        <v>2721</v>
      </c>
      <c r="K2" s="309" t="s">
        <v>2620</v>
      </c>
      <c r="L2" s="309" t="s">
        <v>1238</v>
      </c>
      <c r="M2" s="309" t="s">
        <v>7693</v>
      </c>
      <c r="N2" s="309" t="s">
        <v>8923</v>
      </c>
      <c r="O2" s="309"/>
    </row>
    <row r="3" spans="1:15" x14ac:dyDescent="0.3">
      <c r="A3" s="309" t="s">
        <v>2719</v>
      </c>
      <c r="B3" s="309" t="s">
        <v>2724</v>
      </c>
      <c r="C3" s="309" t="s">
        <v>7276</v>
      </c>
      <c r="D3" s="309" t="s">
        <v>142</v>
      </c>
      <c r="E3" s="309" t="s">
        <v>2680</v>
      </c>
      <c r="F3" s="309" t="s">
        <v>605</v>
      </c>
      <c r="G3" s="309" t="s">
        <v>2723</v>
      </c>
      <c r="H3" s="309" t="s">
        <v>69</v>
      </c>
      <c r="I3" s="309" t="s">
        <v>2722</v>
      </c>
      <c r="J3" s="309" t="s">
        <v>2705</v>
      </c>
      <c r="K3" s="309" t="s">
        <v>2620</v>
      </c>
      <c r="L3" s="309" t="s">
        <v>1238</v>
      </c>
      <c r="M3" s="309" t="s">
        <v>7693</v>
      </c>
      <c r="N3" s="309" t="s">
        <v>8923</v>
      </c>
      <c r="O3" s="309"/>
    </row>
    <row r="4" spans="1:15" x14ac:dyDescent="0.3">
      <c r="A4" s="309" t="s">
        <v>5988</v>
      </c>
      <c r="B4" s="309" t="s">
        <v>6009</v>
      </c>
      <c r="C4" s="309" t="s">
        <v>923</v>
      </c>
      <c r="D4" s="309" t="s">
        <v>2096</v>
      </c>
      <c r="E4" s="309" t="s">
        <v>924</v>
      </c>
      <c r="F4" s="309" t="s">
        <v>2464</v>
      </c>
      <c r="G4" s="309" t="s">
        <v>6008</v>
      </c>
      <c r="H4" s="309" t="s">
        <v>69</v>
      </c>
      <c r="I4" s="309" t="s">
        <v>6010</v>
      </c>
      <c r="J4" s="309" t="s">
        <v>5990</v>
      </c>
      <c r="K4" s="309" t="s">
        <v>2620</v>
      </c>
      <c r="L4" s="309" t="s">
        <v>327</v>
      </c>
      <c r="M4" s="309" t="s">
        <v>2466</v>
      </c>
      <c r="N4" s="309" t="s">
        <v>8923</v>
      </c>
      <c r="O4" s="309"/>
    </row>
    <row r="5" spans="1:15" x14ac:dyDescent="0.3">
      <c r="A5" s="309" t="s">
        <v>5988</v>
      </c>
      <c r="B5" s="309" t="s">
        <v>5989</v>
      </c>
      <c r="C5" s="309" t="s">
        <v>7276</v>
      </c>
      <c r="D5" s="309" t="s">
        <v>2096</v>
      </c>
      <c r="E5" s="309" t="s">
        <v>924</v>
      </c>
      <c r="F5" s="309" t="s">
        <v>2461</v>
      </c>
      <c r="G5" s="309" t="s">
        <v>5987</v>
      </c>
      <c r="H5" s="309" t="s">
        <v>69</v>
      </c>
      <c r="I5" s="309" t="s">
        <v>5991</v>
      </c>
      <c r="J5" s="309" t="s">
        <v>5990</v>
      </c>
      <c r="K5" s="309" t="s">
        <v>2620</v>
      </c>
      <c r="L5" s="309" t="s">
        <v>327</v>
      </c>
      <c r="M5" s="309" t="s">
        <v>2463</v>
      </c>
      <c r="N5" s="309" t="s">
        <v>8923</v>
      </c>
      <c r="O5" s="309"/>
    </row>
    <row r="6" spans="1:15" x14ac:dyDescent="0.3">
      <c r="A6" s="309" t="s">
        <v>7100</v>
      </c>
      <c r="B6" s="309" t="s">
        <v>5503</v>
      </c>
      <c r="C6" s="309" t="s">
        <v>923</v>
      </c>
      <c r="D6" s="309" t="s">
        <v>142</v>
      </c>
      <c r="E6" s="309" t="s">
        <v>924</v>
      </c>
      <c r="F6" s="309" t="s">
        <v>2550</v>
      </c>
      <c r="G6" s="309" t="s">
        <v>7122</v>
      </c>
      <c r="H6" s="309" t="s">
        <v>69</v>
      </c>
      <c r="I6" s="309" t="s">
        <v>7123</v>
      </c>
      <c r="J6" s="309" t="s">
        <v>3808</v>
      </c>
      <c r="K6" s="309" t="s">
        <v>2620</v>
      </c>
      <c r="L6" s="309" t="s">
        <v>8825</v>
      </c>
      <c r="M6" s="309" t="s">
        <v>2466</v>
      </c>
      <c r="N6" s="309" t="s">
        <v>8923</v>
      </c>
      <c r="O6" s="309"/>
    </row>
    <row r="7" spans="1:15" x14ac:dyDescent="0.3">
      <c r="A7" s="309" t="s">
        <v>7100</v>
      </c>
      <c r="B7" s="309" t="s">
        <v>5434</v>
      </c>
      <c r="C7" s="309" t="s">
        <v>7276</v>
      </c>
      <c r="D7" s="309" t="s">
        <v>142</v>
      </c>
      <c r="E7" s="309" t="s">
        <v>924</v>
      </c>
      <c r="F7" s="309" t="s">
        <v>2550</v>
      </c>
      <c r="G7" s="309" t="s">
        <v>7099</v>
      </c>
      <c r="H7" s="309" t="s">
        <v>69</v>
      </c>
      <c r="I7" s="309" t="s">
        <v>7101</v>
      </c>
      <c r="J7" s="309" t="s">
        <v>3808</v>
      </c>
      <c r="K7" s="309" t="s">
        <v>2620</v>
      </c>
      <c r="L7" s="309" t="s">
        <v>8825</v>
      </c>
      <c r="M7" s="309" t="s">
        <v>2466</v>
      </c>
      <c r="N7" s="309" t="s">
        <v>8923</v>
      </c>
      <c r="O7" s="309"/>
    </row>
    <row r="8" spans="1:15" x14ac:dyDescent="0.3">
      <c r="A8" s="309" t="s">
        <v>5902</v>
      </c>
      <c r="B8" s="309" t="s">
        <v>6017</v>
      </c>
      <c r="C8" s="309" t="s">
        <v>7276</v>
      </c>
      <c r="D8" s="309" t="s">
        <v>142</v>
      </c>
      <c r="E8" s="309" t="s">
        <v>924</v>
      </c>
      <c r="F8" s="309" t="s">
        <v>2467</v>
      </c>
      <c r="G8" s="309" t="s">
        <v>6016</v>
      </c>
      <c r="H8" s="309" t="s">
        <v>69</v>
      </c>
      <c r="I8" s="309" t="s">
        <v>6018</v>
      </c>
      <c r="J8" s="309" t="s">
        <v>3808</v>
      </c>
      <c r="K8" s="309" t="s">
        <v>2620</v>
      </c>
      <c r="L8" s="309" t="s">
        <v>327</v>
      </c>
      <c r="M8" s="309" t="s">
        <v>2469</v>
      </c>
      <c r="N8" s="309" t="s">
        <v>8923</v>
      </c>
      <c r="O8" s="309"/>
    </row>
    <row r="9" spans="1:15" x14ac:dyDescent="0.3">
      <c r="A9" s="309" t="s">
        <v>5902</v>
      </c>
      <c r="B9" s="309" t="s">
        <v>6020</v>
      </c>
      <c r="C9" s="309" t="s">
        <v>7276</v>
      </c>
      <c r="D9" s="309" t="s">
        <v>142</v>
      </c>
      <c r="E9" s="309" t="s">
        <v>924</v>
      </c>
      <c r="F9" s="309" t="s">
        <v>2467</v>
      </c>
      <c r="G9" s="309" t="s">
        <v>6019</v>
      </c>
      <c r="H9" s="309" t="s">
        <v>69</v>
      </c>
      <c r="I9" s="309" t="s">
        <v>6021</v>
      </c>
      <c r="J9" s="309" t="s">
        <v>3808</v>
      </c>
      <c r="K9" s="309" t="s">
        <v>2620</v>
      </c>
      <c r="L9" s="309" t="s">
        <v>327</v>
      </c>
      <c r="M9" s="309" t="s">
        <v>2469</v>
      </c>
      <c r="N9" s="309" t="s">
        <v>8923</v>
      </c>
      <c r="O9" s="309"/>
    </row>
    <row r="10" spans="1:15" x14ac:dyDescent="0.3">
      <c r="A10" s="309" t="s">
        <v>5902</v>
      </c>
      <c r="B10" s="309" t="s">
        <v>6023</v>
      </c>
      <c r="C10" s="309" t="s">
        <v>7276</v>
      </c>
      <c r="D10" s="309" t="s">
        <v>142</v>
      </c>
      <c r="E10" s="309" t="s">
        <v>924</v>
      </c>
      <c r="F10" s="309" t="s">
        <v>2467</v>
      </c>
      <c r="G10" s="309" t="s">
        <v>6022</v>
      </c>
      <c r="H10" s="309" t="s">
        <v>69</v>
      </c>
      <c r="I10" s="309" t="s">
        <v>6024</v>
      </c>
      <c r="J10" s="309" t="s">
        <v>3808</v>
      </c>
      <c r="K10" s="309" t="s">
        <v>2620</v>
      </c>
      <c r="L10" s="309" t="s">
        <v>327</v>
      </c>
      <c r="M10" s="309" t="s">
        <v>2469</v>
      </c>
      <c r="N10" s="309" t="s">
        <v>8923</v>
      </c>
      <c r="O10" s="309"/>
    </row>
    <row r="11" spans="1:15" x14ac:dyDescent="0.3">
      <c r="A11" s="309" t="s">
        <v>5902</v>
      </c>
      <c r="B11" s="309" t="s">
        <v>6026</v>
      </c>
      <c r="C11" s="309" t="s">
        <v>7276</v>
      </c>
      <c r="D11" s="309" t="s">
        <v>142</v>
      </c>
      <c r="E11" s="309" t="s">
        <v>924</v>
      </c>
      <c r="F11" s="309" t="s">
        <v>2467</v>
      </c>
      <c r="G11" s="309" t="s">
        <v>6025</v>
      </c>
      <c r="H11" s="309" t="s">
        <v>69</v>
      </c>
      <c r="I11" s="309" t="s">
        <v>6027</v>
      </c>
      <c r="J11" s="309" t="s">
        <v>3808</v>
      </c>
      <c r="K11" s="309" t="s">
        <v>2620</v>
      </c>
      <c r="L11" s="309" t="s">
        <v>327</v>
      </c>
      <c r="M11" s="309" t="s">
        <v>2469</v>
      </c>
      <c r="N11" s="309" t="s">
        <v>8923</v>
      </c>
      <c r="O11" s="309"/>
    </row>
    <row r="12" spans="1:15" x14ac:dyDescent="0.3">
      <c r="A12" s="309" t="s">
        <v>5902</v>
      </c>
      <c r="B12" s="309" t="s">
        <v>6038</v>
      </c>
      <c r="C12" s="309" t="s">
        <v>923</v>
      </c>
      <c r="D12" s="309" t="s">
        <v>142</v>
      </c>
      <c r="E12" s="309" t="s">
        <v>924</v>
      </c>
      <c r="F12" s="309" t="s">
        <v>2467</v>
      </c>
      <c r="G12" s="309" t="s">
        <v>6037</v>
      </c>
      <c r="H12" s="309" t="s">
        <v>69</v>
      </c>
      <c r="I12" s="309" t="s">
        <v>6039</v>
      </c>
      <c r="J12" s="309" t="s">
        <v>3808</v>
      </c>
      <c r="K12" s="309" t="s">
        <v>2620</v>
      </c>
      <c r="L12" s="309" t="s">
        <v>327</v>
      </c>
      <c r="M12" s="309" t="s">
        <v>2469</v>
      </c>
      <c r="N12" s="309" t="s">
        <v>8923</v>
      </c>
      <c r="O12" s="309"/>
    </row>
    <row r="13" spans="1:15" x14ac:dyDescent="0.3">
      <c r="A13" s="309" t="s">
        <v>5902</v>
      </c>
      <c r="B13" s="309" t="s">
        <v>6029</v>
      </c>
      <c r="C13" s="309" t="s">
        <v>7276</v>
      </c>
      <c r="D13" s="309" t="s">
        <v>142</v>
      </c>
      <c r="E13" s="309" t="s">
        <v>924</v>
      </c>
      <c r="F13" s="309" t="s">
        <v>2467</v>
      </c>
      <c r="G13" s="309" t="s">
        <v>6028</v>
      </c>
      <c r="H13" s="309" t="s">
        <v>69</v>
      </c>
      <c r="I13" s="309" t="s">
        <v>6030</v>
      </c>
      <c r="J13" s="309" t="s">
        <v>3808</v>
      </c>
      <c r="K13" s="309" t="s">
        <v>2620</v>
      </c>
      <c r="L13" s="309" t="s">
        <v>327</v>
      </c>
      <c r="M13" s="309" t="s">
        <v>2469</v>
      </c>
      <c r="N13" s="309" t="s">
        <v>8923</v>
      </c>
      <c r="O13" s="309"/>
    </row>
    <row r="14" spans="1:15" x14ac:dyDescent="0.3">
      <c r="A14" s="309" t="s">
        <v>5902</v>
      </c>
      <c r="B14" s="309" t="s">
        <v>6032</v>
      </c>
      <c r="C14" s="309" t="s">
        <v>7276</v>
      </c>
      <c r="D14" s="309" t="s">
        <v>142</v>
      </c>
      <c r="E14" s="309" t="s">
        <v>924</v>
      </c>
      <c r="F14" s="309" t="s">
        <v>2467</v>
      </c>
      <c r="G14" s="309" t="s">
        <v>6031</v>
      </c>
      <c r="H14" s="309" t="s">
        <v>69</v>
      </c>
      <c r="I14" s="309" t="s">
        <v>6033</v>
      </c>
      <c r="J14" s="309" t="s">
        <v>3808</v>
      </c>
      <c r="K14" s="309" t="s">
        <v>2620</v>
      </c>
      <c r="L14" s="309" t="s">
        <v>327</v>
      </c>
      <c r="M14" s="309" t="s">
        <v>2469</v>
      </c>
      <c r="N14" s="309" t="s">
        <v>8923</v>
      </c>
      <c r="O14" s="309"/>
    </row>
    <row r="15" spans="1:15" x14ac:dyDescent="0.3">
      <c r="A15" s="309" t="s">
        <v>5902</v>
      </c>
      <c r="B15" s="309" t="s">
        <v>6089</v>
      </c>
      <c r="C15" s="309" t="s">
        <v>7276</v>
      </c>
      <c r="D15" s="309" t="s">
        <v>142</v>
      </c>
      <c r="E15" s="309" t="s">
        <v>924</v>
      </c>
      <c r="F15" s="309" t="s">
        <v>2482</v>
      </c>
      <c r="G15" s="309" t="s">
        <v>6088</v>
      </c>
      <c r="H15" s="309" t="s">
        <v>69</v>
      </c>
      <c r="I15" s="309" t="s">
        <v>6090</v>
      </c>
      <c r="J15" s="309" t="s">
        <v>3808</v>
      </c>
      <c r="K15" s="309" t="s">
        <v>2620</v>
      </c>
      <c r="L15" s="309" t="s">
        <v>327</v>
      </c>
      <c r="M15" s="309" t="s">
        <v>8826</v>
      </c>
      <c r="N15" s="309" t="s">
        <v>8923</v>
      </c>
      <c r="O15" s="309"/>
    </row>
    <row r="16" spans="1:15" x14ac:dyDescent="0.3">
      <c r="A16" s="309" t="s">
        <v>5902</v>
      </c>
      <c r="B16" s="309" t="s">
        <v>6117</v>
      </c>
      <c r="C16" s="309" t="s">
        <v>923</v>
      </c>
      <c r="D16" s="309" t="s">
        <v>142</v>
      </c>
      <c r="E16" s="309" t="s">
        <v>924</v>
      </c>
      <c r="F16" s="309" t="s">
        <v>2482</v>
      </c>
      <c r="G16" s="309" t="s">
        <v>6116</v>
      </c>
      <c r="H16" s="309" t="s">
        <v>69</v>
      </c>
      <c r="I16" s="309" t="s">
        <v>6118</v>
      </c>
      <c r="J16" s="309" t="s">
        <v>3808</v>
      </c>
      <c r="K16" s="309" t="s">
        <v>2620</v>
      </c>
      <c r="L16" s="309" t="s">
        <v>327</v>
      </c>
      <c r="M16" s="309" t="s">
        <v>8826</v>
      </c>
      <c r="N16" s="309" t="s">
        <v>8923</v>
      </c>
      <c r="O16" s="309"/>
    </row>
    <row r="17" spans="1:15" x14ac:dyDescent="0.3">
      <c r="A17" s="309" t="s">
        <v>5902</v>
      </c>
      <c r="B17" s="309" t="s">
        <v>6035</v>
      </c>
      <c r="C17" s="309" t="s">
        <v>7276</v>
      </c>
      <c r="D17" s="309" t="s">
        <v>142</v>
      </c>
      <c r="E17" s="309" t="s">
        <v>924</v>
      </c>
      <c r="F17" s="309" t="s">
        <v>2467</v>
      </c>
      <c r="G17" s="309" t="s">
        <v>6034</v>
      </c>
      <c r="H17" s="309" t="s">
        <v>69</v>
      </c>
      <c r="I17" s="309" t="s">
        <v>6036</v>
      </c>
      <c r="J17" s="309" t="s">
        <v>3808</v>
      </c>
      <c r="K17" s="309" t="s">
        <v>2620</v>
      </c>
      <c r="L17" s="309" t="s">
        <v>327</v>
      </c>
      <c r="M17" s="309" t="s">
        <v>2469</v>
      </c>
      <c r="N17" s="309" t="s">
        <v>8923</v>
      </c>
      <c r="O17" s="309"/>
    </row>
    <row r="18" spans="1:15" x14ac:dyDescent="0.3">
      <c r="A18" s="309" t="s">
        <v>5902</v>
      </c>
      <c r="B18" s="309" t="s">
        <v>6044</v>
      </c>
      <c r="C18" s="309" t="s">
        <v>7276</v>
      </c>
      <c r="D18" s="309" t="s">
        <v>142</v>
      </c>
      <c r="E18" s="309" t="s">
        <v>924</v>
      </c>
      <c r="F18" s="309" t="s">
        <v>2473</v>
      </c>
      <c r="G18" s="309" t="s">
        <v>6043</v>
      </c>
      <c r="H18" s="309" t="s">
        <v>69</v>
      </c>
      <c r="I18" s="309" t="s">
        <v>6045</v>
      </c>
      <c r="J18" s="309" t="s">
        <v>3808</v>
      </c>
      <c r="K18" s="309" t="s">
        <v>2620</v>
      </c>
      <c r="L18" s="309" t="s">
        <v>327</v>
      </c>
      <c r="M18" s="309" t="s">
        <v>8924</v>
      </c>
      <c r="N18" s="309" t="s">
        <v>8923</v>
      </c>
      <c r="O18" s="309"/>
    </row>
    <row r="19" spans="1:15" x14ac:dyDescent="0.3">
      <c r="A19" s="309" t="s">
        <v>5902</v>
      </c>
      <c r="B19" s="309" t="s">
        <v>5993</v>
      </c>
      <c r="C19" s="309" t="s">
        <v>7276</v>
      </c>
      <c r="D19" s="309" t="s">
        <v>142</v>
      </c>
      <c r="E19" s="309" t="s">
        <v>924</v>
      </c>
      <c r="F19" s="309" t="s">
        <v>2464</v>
      </c>
      <c r="G19" s="309" t="s">
        <v>5992</v>
      </c>
      <c r="H19" s="309" t="s">
        <v>69</v>
      </c>
      <c r="I19" s="309" t="s">
        <v>5994</v>
      </c>
      <c r="J19" s="309" t="s">
        <v>3808</v>
      </c>
      <c r="K19" s="309" t="s">
        <v>2620</v>
      </c>
      <c r="L19" s="309" t="s">
        <v>327</v>
      </c>
      <c r="M19" s="309" t="s">
        <v>2466</v>
      </c>
      <c r="N19" s="309" t="s">
        <v>8923</v>
      </c>
      <c r="O19" s="309"/>
    </row>
    <row r="20" spans="1:15" x14ac:dyDescent="0.3">
      <c r="A20" s="309" t="s">
        <v>5902</v>
      </c>
      <c r="B20" s="309" t="s">
        <v>5903</v>
      </c>
      <c r="C20" s="309" t="s">
        <v>923</v>
      </c>
      <c r="D20" s="309" t="s">
        <v>142</v>
      </c>
      <c r="E20" s="309" t="s">
        <v>924</v>
      </c>
      <c r="F20" s="309" t="s">
        <v>2453</v>
      </c>
      <c r="G20" s="309" t="s">
        <v>5901</v>
      </c>
      <c r="H20" s="309" t="s">
        <v>69</v>
      </c>
      <c r="I20" s="309" t="s">
        <v>5904</v>
      </c>
      <c r="J20" s="309" t="s">
        <v>3808</v>
      </c>
      <c r="K20" s="309" t="s">
        <v>2620</v>
      </c>
      <c r="L20" s="309" t="s">
        <v>327</v>
      </c>
      <c r="M20" s="309" t="s">
        <v>1702</v>
      </c>
      <c r="N20" s="309" t="s">
        <v>8923</v>
      </c>
      <c r="O20" s="309"/>
    </row>
    <row r="21" spans="1:15" x14ac:dyDescent="0.3">
      <c r="A21" s="309" t="s">
        <v>5902</v>
      </c>
      <c r="B21" s="309" t="s">
        <v>6103</v>
      </c>
      <c r="C21" s="309" t="s">
        <v>7276</v>
      </c>
      <c r="D21" s="309" t="s">
        <v>142</v>
      </c>
      <c r="E21" s="309" t="s">
        <v>924</v>
      </c>
      <c r="F21" s="309" t="s">
        <v>2482</v>
      </c>
      <c r="G21" s="309" t="s">
        <v>6102</v>
      </c>
      <c r="H21" s="309" t="s">
        <v>69</v>
      </c>
      <c r="I21" s="309" t="s">
        <v>6104</v>
      </c>
      <c r="J21" s="309" t="s">
        <v>3808</v>
      </c>
      <c r="K21" s="309" t="s">
        <v>2620</v>
      </c>
      <c r="L21" s="309" t="s">
        <v>327</v>
      </c>
      <c r="M21" s="309" t="s">
        <v>8826</v>
      </c>
      <c r="N21" s="309" t="s">
        <v>8923</v>
      </c>
      <c r="O21" s="309"/>
    </row>
    <row r="22" spans="1:15" x14ac:dyDescent="0.3">
      <c r="A22" s="309" t="s">
        <v>5902</v>
      </c>
      <c r="B22" s="309" t="s">
        <v>5932</v>
      </c>
      <c r="C22" s="309" t="s">
        <v>923</v>
      </c>
      <c r="D22" s="309" t="s">
        <v>118</v>
      </c>
      <c r="E22" s="309" t="s">
        <v>924</v>
      </c>
      <c r="F22" s="309" t="s">
        <v>2457</v>
      </c>
      <c r="G22" s="309" t="s">
        <v>5931</v>
      </c>
      <c r="H22" s="309" t="s">
        <v>69</v>
      </c>
      <c r="I22" s="309" t="s">
        <v>5933</v>
      </c>
      <c r="J22" s="309" t="s">
        <v>3808</v>
      </c>
      <c r="K22" s="309" t="s">
        <v>2620</v>
      </c>
      <c r="L22" s="309" t="s">
        <v>327</v>
      </c>
      <c r="M22" s="309" t="s">
        <v>520</v>
      </c>
      <c r="N22" s="309" t="s">
        <v>8923</v>
      </c>
      <c r="O22" s="309"/>
    </row>
    <row r="23" spans="1:15" x14ac:dyDescent="0.3">
      <c r="A23" s="309" t="s">
        <v>5902</v>
      </c>
      <c r="B23" s="309" t="s">
        <v>5980</v>
      </c>
      <c r="C23" s="309" t="s">
        <v>2683</v>
      </c>
      <c r="D23" s="309" t="s">
        <v>118</v>
      </c>
      <c r="E23" s="309" t="s">
        <v>924</v>
      </c>
      <c r="F23" s="309" t="s">
        <v>2459</v>
      </c>
      <c r="G23" s="309" t="s">
        <v>5979</v>
      </c>
      <c r="H23" s="309" t="s">
        <v>69</v>
      </c>
      <c r="I23" s="309" t="s">
        <v>5981</v>
      </c>
      <c r="J23" s="309" t="s">
        <v>3808</v>
      </c>
      <c r="K23" s="309" t="s">
        <v>2620</v>
      </c>
      <c r="L23" s="309" t="s">
        <v>327</v>
      </c>
      <c r="M23" s="309" t="s">
        <v>520</v>
      </c>
      <c r="N23" s="309" t="s">
        <v>8923</v>
      </c>
      <c r="O23" s="309"/>
    </row>
    <row r="24" spans="1:15" x14ac:dyDescent="0.3">
      <c r="A24" s="309" t="s">
        <v>5902</v>
      </c>
      <c r="B24" s="309" t="s">
        <v>5935</v>
      </c>
      <c r="C24" s="309" t="s">
        <v>923</v>
      </c>
      <c r="D24" s="309" t="s">
        <v>118</v>
      </c>
      <c r="E24" s="309" t="s">
        <v>924</v>
      </c>
      <c r="F24" s="309" t="s">
        <v>2457</v>
      </c>
      <c r="G24" s="309" t="s">
        <v>5934</v>
      </c>
      <c r="H24" s="309" t="s">
        <v>69</v>
      </c>
      <c r="I24" s="309" t="s">
        <v>5936</v>
      </c>
      <c r="J24" s="309" t="s">
        <v>3808</v>
      </c>
      <c r="K24" s="309" t="s">
        <v>2620</v>
      </c>
      <c r="L24" s="309" t="s">
        <v>327</v>
      </c>
      <c r="M24" s="309" t="s">
        <v>520</v>
      </c>
      <c r="N24" s="309" t="s">
        <v>8923</v>
      </c>
      <c r="O24" s="309"/>
    </row>
    <row r="25" spans="1:15" x14ac:dyDescent="0.3">
      <c r="A25" s="309" t="s">
        <v>5902</v>
      </c>
      <c r="B25" s="309" t="s">
        <v>5938</v>
      </c>
      <c r="C25" s="309" t="s">
        <v>923</v>
      </c>
      <c r="D25" s="309" t="s">
        <v>118</v>
      </c>
      <c r="E25" s="309" t="s">
        <v>924</v>
      </c>
      <c r="F25" s="309" t="s">
        <v>2457</v>
      </c>
      <c r="G25" s="309" t="s">
        <v>5937</v>
      </c>
      <c r="H25" s="309" t="s">
        <v>69</v>
      </c>
      <c r="I25" s="309" t="s">
        <v>5939</v>
      </c>
      <c r="J25" s="309" t="s">
        <v>3808</v>
      </c>
      <c r="K25" s="309" t="s">
        <v>2620</v>
      </c>
      <c r="L25" s="309" t="s">
        <v>327</v>
      </c>
      <c r="M25" s="309" t="s">
        <v>520</v>
      </c>
      <c r="N25" s="309" t="s">
        <v>8923</v>
      </c>
      <c r="O25" s="309"/>
    </row>
    <row r="26" spans="1:15" x14ac:dyDescent="0.3">
      <c r="A26" s="309" t="s">
        <v>5902</v>
      </c>
      <c r="B26" s="309" t="s">
        <v>5941</v>
      </c>
      <c r="C26" s="309" t="s">
        <v>923</v>
      </c>
      <c r="D26" s="309" t="s">
        <v>118</v>
      </c>
      <c r="E26" s="309" t="s">
        <v>924</v>
      </c>
      <c r="F26" s="309" t="s">
        <v>2457</v>
      </c>
      <c r="G26" s="309" t="s">
        <v>5940</v>
      </c>
      <c r="H26" s="309" t="s">
        <v>69</v>
      </c>
      <c r="I26" s="309" t="s">
        <v>5942</v>
      </c>
      <c r="J26" s="309" t="s">
        <v>3808</v>
      </c>
      <c r="K26" s="309" t="s">
        <v>2620</v>
      </c>
      <c r="L26" s="309" t="s">
        <v>327</v>
      </c>
      <c r="M26" s="309" t="s">
        <v>520</v>
      </c>
      <c r="N26" s="309" t="s">
        <v>8923</v>
      </c>
      <c r="O26" s="309"/>
    </row>
    <row r="27" spans="1:15" x14ac:dyDescent="0.3">
      <c r="A27" s="309" t="s">
        <v>5902</v>
      </c>
      <c r="B27" s="309" t="s">
        <v>5944</v>
      </c>
      <c r="C27" s="309" t="s">
        <v>923</v>
      </c>
      <c r="D27" s="309" t="s">
        <v>118</v>
      </c>
      <c r="E27" s="309" t="s">
        <v>924</v>
      </c>
      <c r="F27" s="309" t="s">
        <v>2457</v>
      </c>
      <c r="G27" s="309" t="s">
        <v>5943</v>
      </c>
      <c r="H27" s="309" t="s">
        <v>69</v>
      </c>
      <c r="I27" s="309" t="s">
        <v>5945</v>
      </c>
      <c r="J27" s="309" t="s">
        <v>3808</v>
      </c>
      <c r="K27" s="309" t="s">
        <v>2620</v>
      </c>
      <c r="L27" s="309" t="s">
        <v>327</v>
      </c>
      <c r="M27" s="309" t="s">
        <v>520</v>
      </c>
      <c r="N27" s="309" t="s">
        <v>8923</v>
      </c>
      <c r="O27" s="309"/>
    </row>
    <row r="28" spans="1:15" x14ac:dyDescent="0.3">
      <c r="A28" s="309" t="s">
        <v>5902</v>
      </c>
      <c r="B28" s="309" t="s">
        <v>5947</v>
      </c>
      <c r="C28" s="309" t="s">
        <v>923</v>
      </c>
      <c r="D28" s="309" t="s">
        <v>118</v>
      </c>
      <c r="E28" s="309" t="s">
        <v>924</v>
      </c>
      <c r="F28" s="309" t="s">
        <v>2457</v>
      </c>
      <c r="G28" s="309" t="s">
        <v>5946</v>
      </c>
      <c r="H28" s="309" t="s">
        <v>69</v>
      </c>
      <c r="I28" s="309" t="s">
        <v>5948</v>
      </c>
      <c r="J28" s="309" t="s">
        <v>3808</v>
      </c>
      <c r="K28" s="309" t="s">
        <v>2620</v>
      </c>
      <c r="L28" s="309" t="s">
        <v>327</v>
      </c>
      <c r="M28" s="309" t="s">
        <v>520</v>
      </c>
      <c r="N28" s="309" t="s">
        <v>8923</v>
      </c>
      <c r="O28" s="309"/>
    </row>
    <row r="29" spans="1:15" x14ac:dyDescent="0.3">
      <c r="A29" s="309" t="s">
        <v>5902</v>
      </c>
      <c r="B29" s="309" t="s">
        <v>5950</v>
      </c>
      <c r="C29" s="309" t="s">
        <v>923</v>
      </c>
      <c r="D29" s="309" t="s">
        <v>118</v>
      </c>
      <c r="E29" s="309" t="s">
        <v>924</v>
      </c>
      <c r="F29" s="309" t="s">
        <v>2457</v>
      </c>
      <c r="G29" s="309" t="s">
        <v>5949</v>
      </c>
      <c r="H29" s="309" t="s">
        <v>69</v>
      </c>
      <c r="I29" s="309" t="s">
        <v>5951</v>
      </c>
      <c r="J29" s="309" t="s">
        <v>3808</v>
      </c>
      <c r="K29" s="309" t="s">
        <v>2620</v>
      </c>
      <c r="L29" s="309" t="s">
        <v>327</v>
      </c>
      <c r="M29" s="309" t="s">
        <v>520</v>
      </c>
      <c r="N29" s="309" t="s">
        <v>8923</v>
      </c>
      <c r="O29" s="309"/>
    </row>
    <row r="30" spans="1:15" x14ac:dyDescent="0.3">
      <c r="A30" s="309" t="s">
        <v>5902</v>
      </c>
      <c r="B30" s="309" t="s">
        <v>5923</v>
      </c>
      <c r="C30" s="309" t="s">
        <v>7276</v>
      </c>
      <c r="D30" s="309" t="s">
        <v>118</v>
      </c>
      <c r="E30" s="309" t="s">
        <v>924</v>
      </c>
      <c r="F30" s="309" t="s">
        <v>2457</v>
      </c>
      <c r="G30" s="309" t="s">
        <v>5922</v>
      </c>
      <c r="H30" s="309" t="s">
        <v>69</v>
      </c>
      <c r="I30" s="309" t="s">
        <v>5924</v>
      </c>
      <c r="J30" s="309" t="s">
        <v>3808</v>
      </c>
      <c r="K30" s="309" t="s">
        <v>2620</v>
      </c>
      <c r="L30" s="309" t="s">
        <v>327</v>
      </c>
      <c r="M30" s="309" t="s">
        <v>520</v>
      </c>
      <c r="N30" s="309" t="s">
        <v>8923</v>
      </c>
      <c r="O30" s="309"/>
    </row>
    <row r="31" spans="1:15" x14ac:dyDescent="0.3">
      <c r="A31" s="309" t="s">
        <v>5902</v>
      </c>
      <c r="B31" s="309" t="s">
        <v>5926</v>
      </c>
      <c r="C31" s="309" t="s">
        <v>7276</v>
      </c>
      <c r="D31" s="309" t="s">
        <v>118</v>
      </c>
      <c r="E31" s="309" t="s">
        <v>924</v>
      </c>
      <c r="F31" s="309" t="s">
        <v>2457</v>
      </c>
      <c r="G31" s="309" t="s">
        <v>5925</v>
      </c>
      <c r="H31" s="309" t="s">
        <v>69</v>
      </c>
      <c r="I31" s="309" t="s">
        <v>5927</v>
      </c>
      <c r="J31" s="309" t="s">
        <v>3808</v>
      </c>
      <c r="K31" s="309" t="s">
        <v>2620</v>
      </c>
      <c r="L31" s="309" t="s">
        <v>327</v>
      </c>
      <c r="M31" s="309" t="s">
        <v>520</v>
      </c>
      <c r="N31" s="309" t="s">
        <v>8923</v>
      </c>
      <c r="O31" s="309"/>
    </row>
    <row r="32" spans="1:15" x14ac:dyDescent="0.3">
      <c r="A32" s="309" t="s">
        <v>5902</v>
      </c>
      <c r="B32" s="309" t="s">
        <v>5929</v>
      </c>
      <c r="C32" s="309" t="s">
        <v>7276</v>
      </c>
      <c r="D32" s="309" t="s">
        <v>118</v>
      </c>
      <c r="E32" s="309" t="s">
        <v>924</v>
      </c>
      <c r="F32" s="309" t="s">
        <v>2457</v>
      </c>
      <c r="G32" s="309" t="s">
        <v>5928</v>
      </c>
      <c r="H32" s="309" t="s">
        <v>69</v>
      </c>
      <c r="I32" s="309" t="s">
        <v>5930</v>
      </c>
      <c r="J32" s="309" t="s">
        <v>3808</v>
      </c>
      <c r="K32" s="309" t="s">
        <v>2620</v>
      </c>
      <c r="L32" s="309" t="s">
        <v>327</v>
      </c>
      <c r="M32" s="309" t="s">
        <v>520</v>
      </c>
      <c r="N32" s="309" t="s">
        <v>8923</v>
      </c>
      <c r="O32" s="309"/>
    </row>
    <row r="33" spans="1:15" x14ac:dyDescent="0.3">
      <c r="A33" s="309" t="s">
        <v>5910</v>
      </c>
      <c r="B33" s="309" t="s">
        <v>5977</v>
      </c>
      <c r="C33" s="309" t="s">
        <v>923</v>
      </c>
      <c r="D33" s="309" t="s">
        <v>118</v>
      </c>
      <c r="E33" s="309" t="s">
        <v>924</v>
      </c>
      <c r="F33" s="309" t="s">
        <v>2457</v>
      </c>
      <c r="G33" s="309" t="s">
        <v>5976</v>
      </c>
      <c r="H33" s="309" t="s">
        <v>69</v>
      </c>
      <c r="I33" s="309" t="s">
        <v>5978</v>
      </c>
      <c r="J33" s="309" t="s">
        <v>3808</v>
      </c>
      <c r="K33" s="309" t="s">
        <v>2620</v>
      </c>
      <c r="L33" s="309" t="s">
        <v>327</v>
      </c>
      <c r="M33" s="309" t="s">
        <v>520</v>
      </c>
      <c r="N33" s="309" t="s">
        <v>8923</v>
      </c>
      <c r="O33" s="309"/>
    </row>
    <row r="34" spans="1:15" x14ac:dyDescent="0.3">
      <c r="A34" s="309" t="s">
        <v>5910</v>
      </c>
      <c r="B34" s="309" t="s">
        <v>5911</v>
      </c>
      <c r="C34" s="309" t="s">
        <v>923</v>
      </c>
      <c r="D34" s="309" t="s">
        <v>142</v>
      </c>
      <c r="E34" s="309" t="s">
        <v>924</v>
      </c>
      <c r="F34" s="309" t="s">
        <v>2453</v>
      </c>
      <c r="G34" s="309" t="s">
        <v>5909</v>
      </c>
      <c r="H34" s="309" t="s">
        <v>69</v>
      </c>
      <c r="I34" s="309" t="s">
        <v>5912</v>
      </c>
      <c r="J34" s="309" t="s">
        <v>3808</v>
      </c>
      <c r="K34" s="309" t="s">
        <v>2620</v>
      </c>
      <c r="L34" s="309" t="s">
        <v>327</v>
      </c>
      <c r="M34" s="309" t="s">
        <v>1702</v>
      </c>
      <c r="N34" s="309" t="s">
        <v>8923</v>
      </c>
      <c r="O34" s="309"/>
    </row>
    <row r="35" spans="1:15" x14ac:dyDescent="0.3">
      <c r="A35" s="309" t="s">
        <v>5910</v>
      </c>
      <c r="B35" s="309" t="s">
        <v>5920</v>
      </c>
      <c r="C35" s="309" t="s">
        <v>7276</v>
      </c>
      <c r="D35" s="309" t="s">
        <v>118</v>
      </c>
      <c r="E35" s="309" t="s">
        <v>924</v>
      </c>
      <c r="F35" s="309" t="s">
        <v>2457</v>
      </c>
      <c r="G35" s="309" t="s">
        <v>5919</v>
      </c>
      <c r="H35" s="309" t="s">
        <v>69</v>
      </c>
      <c r="I35" s="309" t="s">
        <v>5921</v>
      </c>
      <c r="J35" s="309" t="s">
        <v>3808</v>
      </c>
      <c r="K35" s="309" t="s">
        <v>2620</v>
      </c>
      <c r="L35" s="309" t="s">
        <v>327</v>
      </c>
      <c r="M35" s="309" t="s">
        <v>520</v>
      </c>
      <c r="N35" s="309" t="s">
        <v>8923</v>
      </c>
      <c r="O35" s="309"/>
    </row>
    <row r="36" spans="1:15" x14ac:dyDescent="0.3">
      <c r="A36" s="309" t="s">
        <v>5910</v>
      </c>
      <c r="B36" s="309" t="s">
        <v>5953</v>
      </c>
      <c r="C36" s="309" t="s">
        <v>923</v>
      </c>
      <c r="D36" s="309" t="s">
        <v>118</v>
      </c>
      <c r="E36" s="309" t="s">
        <v>924</v>
      </c>
      <c r="F36" s="309" t="s">
        <v>2457</v>
      </c>
      <c r="G36" s="309" t="s">
        <v>5952</v>
      </c>
      <c r="H36" s="309" t="s">
        <v>69</v>
      </c>
      <c r="I36" s="309" t="s">
        <v>5954</v>
      </c>
      <c r="J36" s="309" t="s">
        <v>3808</v>
      </c>
      <c r="K36" s="309" t="s">
        <v>2620</v>
      </c>
      <c r="L36" s="309" t="s">
        <v>327</v>
      </c>
      <c r="M36" s="309" t="s">
        <v>520</v>
      </c>
      <c r="N36" s="309" t="s">
        <v>8923</v>
      </c>
      <c r="O36" s="309"/>
    </row>
    <row r="37" spans="1:15" x14ac:dyDescent="0.3">
      <c r="A37" s="309" t="s">
        <v>5910</v>
      </c>
      <c r="B37" s="309" t="s">
        <v>6417</v>
      </c>
      <c r="C37" s="309" t="s">
        <v>2683</v>
      </c>
      <c r="D37" s="309" t="s">
        <v>142</v>
      </c>
      <c r="E37" s="309" t="s">
        <v>924</v>
      </c>
      <c r="F37" s="309" t="s">
        <v>2496</v>
      </c>
      <c r="G37" s="309" t="s">
        <v>6416</v>
      </c>
      <c r="H37" s="309" t="s">
        <v>69</v>
      </c>
      <c r="I37" s="309" t="s">
        <v>6418</v>
      </c>
      <c r="J37" s="309" t="s">
        <v>3808</v>
      </c>
      <c r="K37" s="309" t="s">
        <v>2620</v>
      </c>
      <c r="L37" s="309" t="s">
        <v>327</v>
      </c>
      <c r="M37" s="309" t="s">
        <v>8824</v>
      </c>
      <c r="N37" s="309" t="s">
        <v>8923</v>
      </c>
      <c r="O37" s="309"/>
    </row>
    <row r="38" spans="1:15" x14ac:dyDescent="0.3">
      <c r="A38" s="309" t="s">
        <v>5910</v>
      </c>
      <c r="B38" s="309" t="s">
        <v>6232</v>
      </c>
      <c r="C38" s="309" t="s">
        <v>7276</v>
      </c>
      <c r="D38" s="309" t="s">
        <v>142</v>
      </c>
      <c r="E38" s="309" t="s">
        <v>924</v>
      </c>
      <c r="F38" s="309" t="s">
        <v>2488</v>
      </c>
      <c r="G38" s="309" t="s">
        <v>6231</v>
      </c>
      <c r="H38" s="309" t="s">
        <v>69</v>
      </c>
      <c r="I38" s="309" t="s">
        <v>6233</v>
      </c>
      <c r="J38" s="309" t="s">
        <v>3808</v>
      </c>
      <c r="K38" s="309" t="s">
        <v>2620</v>
      </c>
      <c r="L38" s="309" t="s">
        <v>327</v>
      </c>
      <c r="M38" s="309" t="s">
        <v>8824</v>
      </c>
      <c r="N38" s="309" t="s">
        <v>8923</v>
      </c>
      <c r="O38" s="309"/>
    </row>
    <row r="39" spans="1:15" x14ac:dyDescent="0.3">
      <c r="A39" s="309" t="s">
        <v>5910</v>
      </c>
      <c r="B39" s="309" t="s">
        <v>6411</v>
      </c>
      <c r="C39" s="309" t="s">
        <v>923</v>
      </c>
      <c r="D39" s="309" t="s">
        <v>142</v>
      </c>
      <c r="E39" s="309" t="s">
        <v>924</v>
      </c>
      <c r="F39" s="309" t="s">
        <v>2496</v>
      </c>
      <c r="G39" s="309" t="s">
        <v>6410</v>
      </c>
      <c r="H39" s="309" t="s">
        <v>69</v>
      </c>
      <c r="I39" s="309" t="s">
        <v>6412</v>
      </c>
      <c r="J39" s="309" t="s">
        <v>3808</v>
      </c>
      <c r="K39" s="309" t="s">
        <v>2620</v>
      </c>
      <c r="L39" s="309" t="s">
        <v>327</v>
      </c>
      <c r="M39" s="309" t="s">
        <v>2487</v>
      </c>
      <c r="N39" s="309" t="s">
        <v>8923</v>
      </c>
      <c r="O39" s="309"/>
    </row>
    <row r="40" spans="1:15" x14ac:dyDescent="0.3">
      <c r="A40" s="309" t="s">
        <v>7079</v>
      </c>
      <c r="B40" s="309" t="s">
        <v>4268</v>
      </c>
      <c r="C40" s="309" t="s">
        <v>923</v>
      </c>
      <c r="D40" s="309" t="s">
        <v>142</v>
      </c>
      <c r="E40" s="309" t="s">
        <v>924</v>
      </c>
      <c r="F40" s="309" t="s">
        <v>2550</v>
      </c>
      <c r="G40" s="309" t="s">
        <v>7085</v>
      </c>
      <c r="H40" s="309" t="s">
        <v>69</v>
      </c>
      <c r="I40" s="309" t="s">
        <v>7086</v>
      </c>
      <c r="J40" s="309" t="s">
        <v>2709</v>
      </c>
      <c r="K40" s="309" t="s">
        <v>2620</v>
      </c>
      <c r="L40" s="309" t="s">
        <v>8825</v>
      </c>
      <c r="M40" s="309" t="s">
        <v>2466</v>
      </c>
      <c r="N40" s="309" t="s">
        <v>8923</v>
      </c>
      <c r="O40" s="309"/>
    </row>
    <row r="41" spans="1:15" x14ac:dyDescent="0.3">
      <c r="A41" s="309" t="s">
        <v>7079</v>
      </c>
      <c r="B41" s="309" t="s">
        <v>6903</v>
      </c>
      <c r="C41" s="309" t="s">
        <v>7276</v>
      </c>
      <c r="D41" s="309" t="s">
        <v>142</v>
      </c>
      <c r="E41" s="309" t="s">
        <v>924</v>
      </c>
      <c r="F41" s="309" t="s">
        <v>2550</v>
      </c>
      <c r="G41" s="309" t="s">
        <v>7078</v>
      </c>
      <c r="H41" s="309" t="s">
        <v>69</v>
      </c>
      <c r="I41" s="309" t="s">
        <v>7080</v>
      </c>
      <c r="J41" s="309" t="s">
        <v>2709</v>
      </c>
      <c r="K41" s="309" t="s">
        <v>2620</v>
      </c>
      <c r="L41" s="309" t="s">
        <v>8825</v>
      </c>
      <c r="M41" s="309" t="s">
        <v>2466</v>
      </c>
      <c r="N41" s="309" t="s">
        <v>8923</v>
      </c>
      <c r="O41" s="309"/>
    </row>
    <row r="42" spans="1:15" x14ac:dyDescent="0.3">
      <c r="A42" s="309" t="s">
        <v>7079</v>
      </c>
      <c r="B42" s="309" t="s">
        <v>4428</v>
      </c>
      <c r="C42" s="309" t="s">
        <v>7276</v>
      </c>
      <c r="D42" s="309" t="s">
        <v>142</v>
      </c>
      <c r="E42" s="309" t="s">
        <v>924</v>
      </c>
      <c r="F42" s="309" t="s">
        <v>2550</v>
      </c>
      <c r="G42" s="309" t="s">
        <v>7095</v>
      </c>
      <c r="H42" s="309" t="s">
        <v>69</v>
      </c>
      <c r="I42" s="309" t="s">
        <v>7096</v>
      </c>
      <c r="J42" s="309" t="s">
        <v>2709</v>
      </c>
      <c r="K42" s="309" t="s">
        <v>2620</v>
      </c>
      <c r="L42" s="309" t="s">
        <v>8825</v>
      </c>
      <c r="M42" s="309" t="s">
        <v>2466</v>
      </c>
      <c r="N42" s="309" t="s">
        <v>8923</v>
      </c>
      <c r="O42" s="309"/>
    </row>
    <row r="43" spans="1:15" x14ac:dyDescent="0.3">
      <c r="A43" s="309" t="s">
        <v>7079</v>
      </c>
      <c r="B43" s="309" t="s">
        <v>7120</v>
      </c>
      <c r="C43" s="309" t="s">
        <v>7276</v>
      </c>
      <c r="D43" s="309" t="s">
        <v>142</v>
      </c>
      <c r="E43" s="309" t="s">
        <v>924</v>
      </c>
      <c r="F43" s="309" t="s">
        <v>2550</v>
      </c>
      <c r="G43" s="309" t="s">
        <v>7119</v>
      </c>
      <c r="H43" s="309" t="s">
        <v>69</v>
      </c>
      <c r="I43" s="309" t="s">
        <v>7121</v>
      </c>
      <c r="J43" s="309" t="s">
        <v>2709</v>
      </c>
      <c r="K43" s="309" t="s">
        <v>2620</v>
      </c>
      <c r="L43" s="309" t="s">
        <v>8825</v>
      </c>
      <c r="M43" s="309" t="s">
        <v>2469</v>
      </c>
      <c r="N43" s="309" t="s">
        <v>8923</v>
      </c>
      <c r="O43" s="309"/>
    </row>
    <row r="44" spans="1:15" x14ac:dyDescent="0.3">
      <c r="A44" s="309" t="s">
        <v>5906</v>
      </c>
      <c r="B44" s="309" t="s">
        <v>6565</v>
      </c>
      <c r="C44" s="309" t="s">
        <v>923</v>
      </c>
      <c r="D44" s="309" t="s">
        <v>142</v>
      </c>
      <c r="E44" s="309" t="s">
        <v>924</v>
      </c>
      <c r="F44" s="309" t="s">
        <v>2503</v>
      </c>
      <c r="G44" s="309" t="s">
        <v>6564</v>
      </c>
      <c r="H44" s="309" t="s">
        <v>69</v>
      </c>
      <c r="I44" s="309" t="s">
        <v>6118</v>
      </c>
      <c r="J44" s="309" t="s">
        <v>3808</v>
      </c>
      <c r="K44" s="309" t="s">
        <v>2620</v>
      </c>
      <c r="L44" s="309" t="s">
        <v>327</v>
      </c>
      <c r="M44" s="309" t="s">
        <v>8921</v>
      </c>
      <c r="N44" s="309" t="s">
        <v>8923</v>
      </c>
      <c r="O44" s="309"/>
    </row>
    <row r="45" spans="1:15" x14ac:dyDescent="0.3">
      <c r="A45" s="309" t="s">
        <v>5906</v>
      </c>
      <c r="B45" s="309" t="s">
        <v>1648</v>
      </c>
      <c r="C45" s="309" t="s">
        <v>923</v>
      </c>
      <c r="D45" s="309" t="s">
        <v>142</v>
      </c>
      <c r="E45" s="309" t="s">
        <v>924</v>
      </c>
      <c r="F45" s="309" t="s">
        <v>2494</v>
      </c>
      <c r="G45" s="309" t="s">
        <v>6403</v>
      </c>
      <c r="H45" s="309" t="s">
        <v>69</v>
      </c>
      <c r="I45" s="309" t="s">
        <v>6036</v>
      </c>
      <c r="J45" s="309" t="s">
        <v>3808</v>
      </c>
      <c r="K45" s="309" t="s">
        <v>2620</v>
      </c>
      <c r="L45" s="309" t="s">
        <v>327</v>
      </c>
      <c r="M45" s="309" t="s">
        <v>8824</v>
      </c>
      <c r="N45" s="309" t="s">
        <v>8923</v>
      </c>
      <c r="O45" s="309"/>
    </row>
    <row r="46" spans="1:15" x14ac:dyDescent="0.3">
      <c r="A46" s="309" t="s">
        <v>5906</v>
      </c>
      <c r="B46" s="309" t="s">
        <v>6492</v>
      </c>
      <c r="C46" s="309" t="s">
        <v>7276</v>
      </c>
      <c r="D46" s="309" t="s">
        <v>142</v>
      </c>
      <c r="E46" s="309" t="s">
        <v>924</v>
      </c>
      <c r="F46" s="309" t="s">
        <v>2500</v>
      </c>
      <c r="G46" s="309" t="s">
        <v>6491</v>
      </c>
      <c r="H46" s="309" t="s">
        <v>69</v>
      </c>
      <c r="I46" s="309" t="s">
        <v>6493</v>
      </c>
      <c r="J46" s="309" t="s">
        <v>3808</v>
      </c>
      <c r="K46" s="309" t="s">
        <v>2620</v>
      </c>
      <c r="L46" s="309" t="s">
        <v>327</v>
      </c>
      <c r="M46" s="309" t="s">
        <v>8921</v>
      </c>
      <c r="N46" s="309" t="s">
        <v>8923</v>
      </c>
      <c r="O46" s="309"/>
    </row>
    <row r="47" spans="1:15" x14ac:dyDescent="0.3">
      <c r="A47" s="309" t="s">
        <v>5906</v>
      </c>
      <c r="B47" s="309" t="s">
        <v>6187</v>
      </c>
      <c r="C47" s="309" t="s">
        <v>7276</v>
      </c>
      <c r="D47" s="309" t="s">
        <v>142</v>
      </c>
      <c r="E47" s="309" t="s">
        <v>924</v>
      </c>
      <c r="F47" s="309" t="s">
        <v>2488</v>
      </c>
      <c r="G47" s="309" t="s">
        <v>6186</v>
      </c>
      <c r="H47" s="309" t="s">
        <v>69</v>
      </c>
      <c r="I47" s="309" t="s">
        <v>6188</v>
      </c>
      <c r="J47" s="309" t="s">
        <v>3808</v>
      </c>
      <c r="K47" s="309" t="s">
        <v>2620</v>
      </c>
      <c r="L47" s="309" t="s">
        <v>327</v>
      </c>
      <c r="M47" s="309" t="s">
        <v>8824</v>
      </c>
      <c r="N47" s="309" t="s">
        <v>8923</v>
      </c>
      <c r="O47" s="309"/>
    </row>
    <row r="48" spans="1:15" x14ac:dyDescent="0.3">
      <c r="A48" s="309" t="s">
        <v>5906</v>
      </c>
      <c r="B48" s="309" t="s">
        <v>5956</v>
      </c>
      <c r="C48" s="309" t="s">
        <v>923</v>
      </c>
      <c r="D48" s="309" t="s">
        <v>118</v>
      </c>
      <c r="E48" s="309" t="s">
        <v>924</v>
      </c>
      <c r="F48" s="309" t="s">
        <v>2457</v>
      </c>
      <c r="G48" s="309" t="s">
        <v>5955</v>
      </c>
      <c r="H48" s="309" t="s">
        <v>69</v>
      </c>
      <c r="I48" s="309" t="s">
        <v>5957</v>
      </c>
      <c r="J48" s="309" t="s">
        <v>3808</v>
      </c>
      <c r="K48" s="309" t="s">
        <v>2620</v>
      </c>
      <c r="L48" s="309" t="s">
        <v>327</v>
      </c>
      <c r="M48" s="309" t="s">
        <v>520</v>
      </c>
      <c r="N48" s="309" t="s">
        <v>8923</v>
      </c>
      <c r="O48" s="309"/>
    </row>
    <row r="49" spans="1:15" x14ac:dyDescent="0.3">
      <c r="A49" s="309" t="s">
        <v>5906</v>
      </c>
      <c r="B49" s="309" t="s">
        <v>5959</v>
      </c>
      <c r="C49" s="309" t="s">
        <v>923</v>
      </c>
      <c r="D49" s="309" t="s">
        <v>118</v>
      </c>
      <c r="E49" s="309" t="s">
        <v>924</v>
      </c>
      <c r="F49" s="309" t="s">
        <v>2457</v>
      </c>
      <c r="G49" s="309" t="s">
        <v>5958</v>
      </c>
      <c r="H49" s="309" t="s">
        <v>69</v>
      </c>
      <c r="I49" s="309" t="s">
        <v>5960</v>
      </c>
      <c r="J49" s="309" t="s">
        <v>3808</v>
      </c>
      <c r="K49" s="309" t="s">
        <v>2620</v>
      </c>
      <c r="L49" s="309" t="s">
        <v>327</v>
      </c>
      <c r="M49" s="309" t="s">
        <v>520</v>
      </c>
      <c r="N49" s="309" t="s">
        <v>8923</v>
      </c>
      <c r="O49" s="309"/>
    </row>
    <row r="50" spans="1:15" x14ac:dyDescent="0.3">
      <c r="A50" s="309" t="s">
        <v>5906</v>
      </c>
      <c r="B50" s="309" t="s">
        <v>5962</v>
      </c>
      <c r="C50" s="309" t="s">
        <v>923</v>
      </c>
      <c r="D50" s="309" t="s">
        <v>118</v>
      </c>
      <c r="E50" s="309" t="s">
        <v>924</v>
      </c>
      <c r="F50" s="309" t="s">
        <v>2457</v>
      </c>
      <c r="G50" s="309" t="s">
        <v>5961</v>
      </c>
      <c r="H50" s="309" t="s">
        <v>69</v>
      </c>
      <c r="I50" s="309" t="s">
        <v>5963</v>
      </c>
      <c r="J50" s="309" t="s">
        <v>3808</v>
      </c>
      <c r="K50" s="309" t="s">
        <v>2620</v>
      </c>
      <c r="L50" s="309" t="s">
        <v>327</v>
      </c>
      <c r="M50" s="309" t="s">
        <v>520</v>
      </c>
      <c r="N50" s="309" t="s">
        <v>8923</v>
      </c>
      <c r="O50" s="309"/>
    </row>
    <row r="51" spans="1:15" x14ac:dyDescent="0.3">
      <c r="A51" s="309" t="s">
        <v>5906</v>
      </c>
      <c r="B51" s="309" t="s">
        <v>5965</v>
      </c>
      <c r="C51" s="309" t="s">
        <v>923</v>
      </c>
      <c r="D51" s="309" t="s">
        <v>118</v>
      </c>
      <c r="E51" s="309" t="s">
        <v>924</v>
      </c>
      <c r="F51" s="309" t="s">
        <v>2457</v>
      </c>
      <c r="G51" s="309" t="s">
        <v>5964</v>
      </c>
      <c r="H51" s="309" t="s">
        <v>69</v>
      </c>
      <c r="I51" s="309" t="s">
        <v>5966</v>
      </c>
      <c r="J51" s="309" t="s">
        <v>3808</v>
      </c>
      <c r="K51" s="309" t="s">
        <v>2620</v>
      </c>
      <c r="L51" s="309" t="s">
        <v>327</v>
      </c>
      <c r="M51" s="309" t="s">
        <v>520</v>
      </c>
      <c r="N51" s="309" t="s">
        <v>8923</v>
      </c>
      <c r="O51" s="309"/>
    </row>
    <row r="52" spans="1:15" x14ac:dyDescent="0.3">
      <c r="A52" s="309" t="s">
        <v>5906</v>
      </c>
      <c r="B52" s="309" t="s">
        <v>5968</v>
      </c>
      <c r="C52" s="309" t="s">
        <v>923</v>
      </c>
      <c r="D52" s="309" t="s">
        <v>118</v>
      </c>
      <c r="E52" s="309" t="s">
        <v>924</v>
      </c>
      <c r="F52" s="309" t="s">
        <v>2457</v>
      </c>
      <c r="G52" s="309" t="s">
        <v>5967</v>
      </c>
      <c r="H52" s="309" t="s">
        <v>69</v>
      </c>
      <c r="I52" s="309" t="s">
        <v>5969</v>
      </c>
      <c r="J52" s="309" t="s">
        <v>3808</v>
      </c>
      <c r="K52" s="309" t="s">
        <v>2620</v>
      </c>
      <c r="L52" s="309" t="s">
        <v>327</v>
      </c>
      <c r="M52" s="309" t="s">
        <v>520</v>
      </c>
      <c r="N52" s="309" t="s">
        <v>8923</v>
      </c>
      <c r="O52" s="309"/>
    </row>
    <row r="53" spans="1:15" x14ac:dyDescent="0.3">
      <c r="A53" s="309" t="s">
        <v>5906</v>
      </c>
      <c r="B53" s="309" t="s">
        <v>5971</v>
      </c>
      <c r="C53" s="309" t="s">
        <v>923</v>
      </c>
      <c r="D53" s="309" t="s">
        <v>118</v>
      </c>
      <c r="E53" s="309" t="s">
        <v>924</v>
      </c>
      <c r="F53" s="309" t="s">
        <v>2457</v>
      </c>
      <c r="G53" s="309" t="s">
        <v>5970</v>
      </c>
      <c r="H53" s="309" t="s">
        <v>69</v>
      </c>
      <c r="I53" s="309" t="s">
        <v>5972</v>
      </c>
      <c r="J53" s="309" t="s">
        <v>3808</v>
      </c>
      <c r="K53" s="309" t="s">
        <v>2620</v>
      </c>
      <c r="L53" s="309" t="s">
        <v>327</v>
      </c>
      <c r="M53" s="309" t="s">
        <v>520</v>
      </c>
      <c r="N53" s="309" t="s">
        <v>8923</v>
      </c>
      <c r="O53" s="309"/>
    </row>
    <row r="54" spans="1:15" x14ac:dyDescent="0.3">
      <c r="A54" s="309" t="s">
        <v>5906</v>
      </c>
      <c r="B54" s="309" t="s">
        <v>5907</v>
      </c>
      <c r="C54" s="309" t="s">
        <v>923</v>
      </c>
      <c r="D54" s="309" t="s">
        <v>142</v>
      </c>
      <c r="E54" s="309" t="s">
        <v>924</v>
      </c>
      <c r="F54" s="309" t="s">
        <v>2453</v>
      </c>
      <c r="G54" s="309" t="s">
        <v>5905</v>
      </c>
      <c r="H54" s="309" t="s">
        <v>69</v>
      </c>
      <c r="I54" s="309" t="s">
        <v>5908</v>
      </c>
      <c r="J54" s="309" t="s">
        <v>3808</v>
      </c>
      <c r="K54" s="309" t="s">
        <v>2620</v>
      </c>
      <c r="L54" s="309" t="s">
        <v>327</v>
      </c>
      <c r="M54" s="309" t="s">
        <v>1702</v>
      </c>
      <c r="N54" s="309" t="s">
        <v>8923</v>
      </c>
      <c r="O54" s="309"/>
    </row>
    <row r="55" spans="1:15" x14ac:dyDescent="0.3">
      <c r="A55" s="309" t="s">
        <v>5906</v>
      </c>
      <c r="B55" s="309" t="s">
        <v>6211</v>
      </c>
      <c r="C55" s="309" t="s">
        <v>7276</v>
      </c>
      <c r="D55" s="309" t="s">
        <v>142</v>
      </c>
      <c r="E55" s="309" t="s">
        <v>924</v>
      </c>
      <c r="F55" s="309" t="s">
        <v>2488</v>
      </c>
      <c r="G55" s="309" t="s">
        <v>6210</v>
      </c>
      <c r="H55" s="309" t="s">
        <v>69</v>
      </c>
      <c r="I55" s="309" t="s">
        <v>6212</v>
      </c>
      <c r="J55" s="309" t="s">
        <v>3808</v>
      </c>
      <c r="K55" s="309" t="s">
        <v>2620</v>
      </c>
      <c r="L55" s="309" t="s">
        <v>327</v>
      </c>
      <c r="M55" s="309" t="s">
        <v>8824</v>
      </c>
      <c r="N55" s="309" t="s">
        <v>8923</v>
      </c>
      <c r="O55" s="309"/>
    </row>
    <row r="56" spans="1:15" x14ac:dyDescent="0.3">
      <c r="A56" s="309" t="s">
        <v>5906</v>
      </c>
      <c r="B56" s="309" t="s">
        <v>6214</v>
      </c>
      <c r="C56" s="309" t="s">
        <v>7276</v>
      </c>
      <c r="D56" s="309" t="s">
        <v>142</v>
      </c>
      <c r="E56" s="309" t="s">
        <v>924</v>
      </c>
      <c r="F56" s="309" t="s">
        <v>2488</v>
      </c>
      <c r="G56" s="309" t="s">
        <v>6213</v>
      </c>
      <c r="H56" s="309" t="s">
        <v>69</v>
      </c>
      <c r="I56" s="309" t="s">
        <v>6215</v>
      </c>
      <c r="J56" s="309" t="s">
        <v>3808</v>
      </c>
      <c r="K56" s="309" t="s">
        <v>2620</v>
      </c>
      <c r="L56" s="309" t="s">
        <v>327</v>
      </c>
      <c r="M56" s="309" t="s">
        <v>8824</v>
      </c>
      <c r="N56" s="309" t="s">
        <v>8923</v>
      </c>
      <c r="O56" s="309"/>
    </row>
    <row r="57" spans="1:15" x14ac:dyDescent="0.3">
      <c r="A57" s="309" t="s">
        <v>5906</v>
      </c>
      <c r="B57" s="309" t="s">
        <v>6217</v>
      </c>
      <c r="C57" s="309" t="s">
        <v>7276</v>
      </c>
      <c r="D57" s="309" t="s">
        <v>142</v>
      </c>
      <c r="E57" s="309" t="s">
        <v>924</v>
      </c>
      <c r="F57" s="309" t="s">
        <v>2488</v>
      </c>
      <c r="G57" s="309" t="s">
        <v>6216</v>
      </c>
      <c r="H57" s="309" t="s">
        <v>69</v>
      </c>
      <c r="I57" s="309" t="s">
        <v>6218</v>
      </c>
      <c r="J57" s="309" t="s">
        <v>3808</v>
      </c>
      <c r="K57" s="309" t="s">
        <v>2620</v>
      </c>
      <c r="L57" s="309" t="s">
        <v>327</v>
      </c>
      <c r="M57" s="309" t="s">
        <v>8824</v>
      </c>
      <c r="N57" s="309" t="s">
        <v>8923</v>
      </c>
      <c r="O57" s="309"/>
    </row>
    <row r="58" spans="1:15" x14ac:dyDescent="0.3">
      <c r="A58" s="309" t="s">
        <v>5906</v>
      </c>
      <c r="B58" s="309" t="s">
        <v>6220</v>
      </c>
      <c r="C58" s="309" t="s">
        <v>7276</v>
      </c>
      <c r="D58" s="309" t="s">
        <v>142</v>
      </c>
      <c r="E58" s="309" t="s">
        <v>924</v>
      </c>
      <c r="F58" s="309" t="s">
        <v>2488</v>
      </c>
      <c r="G58" s="309" t="s">
        <v>6219</v>
      </c>
      <c r="H58" s="309" t="s">
        <v>69</v>
      </c>
      <c r="I58" s="309" t="s">
        <v>6221</v>
      </c>
      <c r="J58" s="309" t="s">
        <v>3808</v>
      </c>
      <c r="K58" s="309" t="s">
        <v>2620</v>
      </c>
      <c r="L58" s="309" t="s">
        <v>327</v>
      </c>
      <c r="M58" s="309" t="s">
        <v>8824</v>
      </c>
      <c r="N58" s="309" t="s">
        <v>8923</v>
      </c>
      <c r="O58" s="309"/>
    </row>
    <row r="59" spans="1:15" x14ac:dyDescent="0.3">
      <c r="A59" s="309" t="s">
        <v>5906</v>
      </c>
      <c r="B59" s="309" t="s">
        <v>6223</v>
      </c>
      <c r="C59" s="309" t="s">
        <v>7276</v>
      </c>
      <c r="D59" s="309" t="s">
        <v>142</v>
      </c>
      <c r="E59" s="309" t="s">
        <v>924</v>
      </c>
      <c r="F59" s="309" t="s">
        <v>2488</v>
      </c>
      <c r="G59" s="309" t="s">
        <v>6222</v>
      </c>
      <c r="H59" s="309" t="s">
        <v>69</v>
      </c>
      <c r="I59" s="309" t="s">
        <v>6224</v>
      </c>
      <c r="J59" s="309" t="s">
        <v>3808</v>
      </c>
      <c r="K59" s="309" t="s">
        <v>2620</v>
      </c>
      <c r="L59" s="309" t="s">
        <v>327</v>
      </c>
      <c r="M59" s="309" t="s">
        <v>8824</v>
      </c>
      <c r="N59" s="309" t="s">
        <v>8923</v>
      </c>
      <c r="O59" s="309"/>
    </row>
    <row r="60" spans="1:15" x14ac:dyDescent="0.3">
      <c r="A60" s="309" t="s">
        <v>5906</v>
      </c>
      <c r="B60" s="309" t="s">
        <v>6226</v>
      </c>
      <c r="C60" s="309" t="s">
        <v>7276</v>
      </c>
      <c r="D60" s="309" t="s">
        <v>142</v>
      </c>
      <c r="E60" s="309" t="s">
        <v>924</v>
      </c>
      <c r="F60" s="309" t="s">
        <v>2488</v>
      </c>
      <c r="G60" s="309" t="s">
        <v>6225</v>
      </c>
      <c r="H60" s="309" t="s">
        <v>69</v>
      </c>
      <c r="I60" s="309" t="s">
        <v>6227</v>
      </c>
      <c r="J60" s="309" t="s">
        <v>3808</v>
      </c>
      <c r="K60" s="309" t="s">
        <v>2620</v>
      </c>
      <c r="L60" s="309" t="s">
        <v>327</v>
      </c>
      <c r="M60" s="309" t="s">
        <v>8824</v>
      </c>
      <c r="N60" s="309" t="s">
        <v>8923</v>
      </c>
      <c r="O60" s="309"/>
    </row>
    <row r="61" spans="1:15" x14ac:dyDescent="0.3">
      <c r="A61" s="309" t="s">
        <v>5906</v>
      </c>
      <c r="B61" s="309" t="s">
        <v>6229</v>
      </c>
      <c r="C61" s="309" t="s">
        <v>7276</v>
      </c>
      <c r="D61" s="309" t="s">
        <v>142</v>
      </c>
      <c r="E61" s="309" t="s">
        <v>924</v>
      </c>
      <c r="F61" s="309" t="s">
        <v>2488</v>
      </c>
      <c r="G61" s="309" t="s">
        <v>6228</v>
      </c>
      <c r="H61" s="309" t="s">
        <v>69</v>
      </c>
      <c r="I61" s="309" t="s">
        <v>6230</v>
      </c>
      <c r="J61" s="309" t="s">
        <v>3808</v>
      </c>
      <c r="K61" s="309" t="s">
        <v>2620</v>
      </c>
      <c r="L61" s="309" t="s">
        <v>327</v>
      </c>
      <c r="M61" s="309" t="s">
        <v>8824</v>
      </c>
      <c r="N61" s="309" t="s">
        <v>8923</v>
      </c>
      <c r="O61" s="309"/>
    </row>
    <row r="62" spans="1:15" x14ac:dyDescent="0.3">
      <c r="A62" s="309" t="s">
        <v>5906</v>
      </c>
      <c r="B62" s="309" t="s">
        <v>6405</v>
      </c>
      <c r="C62" s="309" t="s">
        <v>923</v>
      </c>
      <c r="D62" s="309" t="s">
        <v>142</v>
      </c>
      <c r="E62" s="309" t="s">
        <v>924</v>
      </c>
      <c r="F62" s="309" t="s">
        <v>2494</v>
      </c>
      <c r="G62" s="309" t="s">
        <v>6404</v>
      </c>
      <c r="H62" s="309" t="s">
        <v>69</v>
      </c>
      <c r="I62" s="309" t="s">
        <v>6406</v>
      </c>
      <c r="J62" s="309" t="s">
        <v>3808</v>
      </c>
      <c r="K62" s="309" t="s">
        <v>2620</v>
      </c>
      <c r="L62" s="309" t="s">
        <v>327</v>
      </c>
      <c r="M62" s="309" t="s">
        <v>2487</v>
      </c>
      <c r="N62" s="309" t="s">
        <v>8923</v>
      </c>
      <c r="O62" s="309"/>
    </row>
    <row r="63" spans="1:15" x14ac:dyDescent="0.3">
      <c r="A63" s="309" t="s">
        <v>5906</v>
      </c>
      <c r="B63" s="309" t="s">
        <v>6408</v>
      </c>
      <c r="C63" s="309" t="s">
        <v>923</v>
      </c>
      <c r="D63" s="309" t="s">
        <v>142</v>
      </c>
      <c r="E63" s="309" t="s">
        <v>924</v>
      </c>
      <c r="F63" s="309" t="s">
        <v>2496</v>
      </c>
      <c r="G63" s="309" t="s">
        <v>6407</v>
      </c>
      <c r="H63" s="309" t="s">
        <v>69</v>
      </c>
      <c r="I63" s="309" t="s">
        <v>6409</v>
      </c>
      <c r="J63" s="309" t="s">
        <v>3808</v>
      </c>
      <c r="K63" s="309" t="s">
        <v>2620</v>
      </c>
      <c r="L63" s="309" t="s">
        <v>327</v>
      </c>
      <c r="M63" s="309" t="s">
        <v>2487</v>
      </c>
      <c r="N63" s="309" t="s">
        <v>8923</v>
      </c>
      <c r="O63" s="309"/>
    </row>
    <row r="64" spans="1:15" x14ac:dyDescent="0.3">
      <c r="A64" s="309" t="s">
        <v>5906</v>
      </c>
      <c r="B64" s="309" t="s">
        <v>5974</v>
      </c>
      <c r="C64" s="309" t="s">
        <v>923</v>
      </c>
      <c r="D64" s="309" t="s">
        <v>118</v>
      </c>
      <c r="E64" s="309" t="s">
        <v>924</v>
      </c>
      <c r="F64" s="309" t="s">
        <v>2457</v>
      </c>
      <c r="G64" s="309" t="s">
        <v>5973</v>
      </c>
      <c r="H64" s="309" t="s">
        <v>69</v>
      </c>
      <c r="I64" s="309" t="s">
        <v>5975</v>
      </c>
      <c r="J64" s="309" t="s">
        <v>3808</v>
      </c>
      <c r="K64" s="309" t="s">
        <v>2620</v>
      </c>
      <c r="L64" s="309" t="s">
        <v>327</v>
      </c>
      <c r="M64" s="309" t="s">
        <v>520</v>
      </c>
      <c r="N64" s="309" t="s">
        <v>8923</v>
      </c>
      <c r="O64" s="309"/>
    </row>
    <row r="65" spans="1:15" x14ac:dyDescent="0.3">
      <c r="A65" s="309" t="s">
        <v>5906</v>
      </c>
      <c r="B65" s="309" t="s">
        <v>5985</v>
      </c>
      <c r="C65" s="309" t="s">
        <v>2683</v>
      </c>
      <c r="D65" s="309" t="s">
        <v>118</v>
      </c>
      <c r="E65" s="309" t="s">
        <v>924</v>
      </c>
      <c r="F65" s="309" t="s">
        <v>2459</v>
      </c>
      <c r="G65" s="309" t="s">
        <v>5984</v>
      </c>
      <c r="H65" s="309" t="s">
        <v>69</v>
      </c>
      <c r="I65" s="309" t="s">
        <v>5986</v>
      </c>
      <c r="J65" s="309" t="s">
        <v>3808</v>
      </c>
      <c r="K65" s="309" t="s">
        <v>2620</v>
      </c>
      <c r="L65" s="309" t="s">
        <v>327</v>
      </c>
      <c r="M65" s="309" t="s">
        <v>520</v>
      </c>
      <c r="N65" s="309" t="s">
        <v>8923</v>
      </c>
      <c r="O65" s="309"/>
    </row>
    <row r="66" spans="1:15" x14ac:dyDescent="0.3">
      <c r="A66" s="309" t="s">
        <v>2822</v>
      </c>
      <c r="B66" s="309" t="s">
        <v>3919</v>
      </c>
      <c r="C66" s="309" t="s">
        <v>7276</v>
      </c>
      <c r="D66" s="309" t="s">
        <v>118</v>
      </c>
      <c r="E66" s="309" t="s">
        <v>1641</v>
      </c>
      <c r="F66" s="309" t="s">
        <v>2213</v>
      </c>
      <c r="G66" s="309" t="s">
        <v>3918</v>
      </c>
      <c r="H66" s="309" t="s">
        <v>69</v>
      </c>
      <c r="I66" s="309" t="s">
        <v>3920</v>
      </c>
      <c r="J66" s="309" t="s">
        <v>2824</v>
      </c>
      <c r="K66" s="309" t="s">
        <v>2620</v>
      </c>
      <c r="L66" s="309" t="s">
        <v>805</v>
      </c>
      <c r="M66" s="309" t="s">
        <v>2215</v>
      </c>
      <c r="N66" s="309" t="s">
        <v>8923</v>
      </c>
      <c r="O66" s="309"/>
    </row>
    <row r="67" spans="1:15" x14ac:dyDescent="0.3">
      <c r="A67" s="309" t="s">
        <v>2822</v>
      </c>
      <c r="B67" s="309" t="s">
        <v>2988</v>
      </c>
      <c r="C67" s="309" t="s">
        <v>7276</v>
      </c>
      <c r="D67" s="309" t="s">
        <v>506</v>
      </c>
      <c r="E67" s="309" t="s">
        <v>924</v>
      </c>
      <c r="F67" s="309" t="s">
        <v>2107</v>
      </c>
      <c r="G67" s="309" t="s">
        <v>2987</v>
      </c>
      <c r="H67" s="309" t="s">
        <v>69</v>
      </c>
      <c r="I67" s="309" t="s">
        <v>2989</v>
      </c>
      <c r="J67" s="309" t="s">
        <v>2835</v>
      </c>
      <c r="K67" s="309" t="s">
        <v>2620</v>
      </c>
      <c r="L67" s="309" t="s">
        <v>805</v>
      </c>
      <c r="M67" s="309" t="s">
        <v>8925</v>
      </c>
      <c r="N67" s="309" t="s">
        <v>8923</v>
      </c>
      <c r="O67" s="309"/>
    </row>
    <row r="68" spans="1:15" x14ac:dyDescent="0.3">
      <c r="A68" s="309" t="s">
        <v>2822</v>
      </c>
      <c r="B68" s="309" t="s">
        <v>2991</v>
      </c>
      <c r="C68" s="309" t="s">
        <v>7276</v>
      </c>
      <c r="D68" s="309" t="s">
        <v>464</v>
      </c>
      <c r="E68" s="309" t="s">
        <v>924</v>
      </c>
      <c r="F68" s="309" t="s">
        <v>2107</v>
      </c>
      <c r="G68" s="309" t="s">
        <v>2990</v>
      </c>
      <c r="H68" s="309" t="s">
        <v>69</v>
      </c>
      <c r="I68" s="309" t="s">
        <v>2992</v>
      </c>
      <c r="J68" s="309" t="s">
        <v>2831</v>
      </c>
      <c r="K68" s="309" t="s">
        <v>2620</v>
      </c>
      <c r="L68" s="309" t="s">
        <v>805</v>
      </c>
      <c r="M68" s="309" t="s">
        <v>8925</v>
      </c>
      <c r="N68" s="309" t="s">
        <v>8923</v>
      </c>
      <c r="O68" s="309"/>
    </row>
    <row r="69" spans="1:15" x14ac:dyDescent="0.3">
      <c r="A69" s="309" t="s">
        <v>2822</v>
      </c>
      <c r="B69" s="309" t="s">
        <v>2994</v>
      </c>
      <c r="C69" s="309" t="s">
        <v>7276</v>
      </c>
      <c r="D69" s="309" t="s">
        <v>142</v>
      </c>
      <c r="E69" s="309" t="s">
        <v>924</v>
      </c>
      <c r="F69" s="309" t="s">
        <v>2107</v>
      </c>
      <c r="G69" s="309" t="s">
        <v>2993</v>
      </c>
      <c r="H69" s="309" t="s">
        <v>69</v>
      </c>
      <c r="I69" s="309" t="s">
        <v>2995</v>
      </c>
      <c r="J69" s="309" t="s">
        <v>1638</v>
      </c>
      <c r="K69" s="309" t="s">
        <v>2620</v>
      </c>
      <c r="L69" s="309" t="s">
        <v>805</v>
      </c>
      <c r="M69" s="309" t="s">
        <v>8925</v>
      </c>
      <c r="N69" s="309" t="s">
        <v>8923</v>
      </c>
      <c r="O69" s="309"/>
    </row>
    <row r="70" spans="1:15" x14ac:dyDescent="0.3">
      <c r="A70" s="309" t="s">
        <v>2822</v>
      </c>
      <c r="B70" s="309" t="s">
        <v>2997</v>
      </c>
      <c r="C70" s="309" t="s">
        <v>7276</v>
      </c>
      <c r="D70" s="309" t="s">
        <v>118</v>
      </c>
      <c r="E70" s="309" t="s">
        <v>2680</v>
      </c>
      <c r="F70" s="309" t="s">
        <v>2107</v>
      </c>
      <c r="G70" s="309" t="s">
        <v>2996</v>
      </c>
      <c r="H70" s="309" t="s">
        <v>69</v>
      </c>
      <c r="I70" s="309" t="s">
        <v>2998</v>
      </c>
      <c r="J70" s="309" t="s">
        <v>2824</v>
      </c>
      <c r="K70" s="309" t="s">
        <v>2620</v>
      </c>
      <c r="L70" s="309" t="s">
        <v>805</v>
      </c>
      <c r="M70" s="309" t="s">
        <v>8925</v>
      </c>
      <c r="N70" s="309" t="s">
        <v>8923</v>
      </c>
      <c r="O70" s="309"/>
    </row>
    <row r="71" spans="1:15" x14ac:dyDescent="0.3">
      <c r="A71" s="309" t="s">
        <v>2822</v>
      </c>
      <c r="B71" s="309" t="s">
        <v>2823</v>
      </c>
      <c r="C71" s="309" t="s">
        <v>7276</v>
      </c>
      <c r="D71" s="309" t="s">
        <v>118</v>
      </c>
      <c r="E71" s="309" t="s">
        <v>2680</v>
      </c>
      <c r="F71" s="309" t="s">
        <v>2093</v>
      </c>
      <c r="G71" s="309" t="s">
        <v>2821</v>
      </c>
      <c r="H71" s="309" t="s">
        <v>69</v>
      </c>
      <c r="I71" s="309" t="s">
        <v>2825</v>
      </c>
      <c r="J71" s="309" t="s">
        <v>2824</v>
      </c>
      <c r="K71" s="309" t="s">
        <v>2620</v>
      </c>
      <c r="L71" s="309" t="s">
        <v>805</v>
      </c>
      <c r="M71" s="309" t="s">
        <v>2097</v>
      </c>
      <c r="N71" s="309" t="s">
        <v>8923</v>
      </c>
      <c r="O71" s="309"/>
    </row>
    <row r="72" spans="1:15" x14ac:dyDescent="0.3">
      <c r="A72" s="309" t="s">
        <v>2822</v>
      </c>
      <c r="B72" s="309" t="s">
        <v>2827</v>
      </c>
      <c r="C72" s="309" t="s">
        <v>7276</v>
      </c>
      <c r="D72" s="309" t="s">
        <v>142</v>
      </c>
      <c r="E72" s="309" t="s">
        <v>2680</v>
      </c>
      <c r="F72" s="309" t="s">
        <v>2093</v>
      </c>
      <c r="G72" s="309" t="s">
        <v>2826</v>
      </c>
      <c r="H72" s="309" t="s">
        <v>69</v>
      </c>
      <c r="I72" s="309" t="s">
        <v>2828</v>
      </c>
      <c r="J72" s="309" t="s">
        <v>1638</v>
      </c>
      <c r="K72" s="309" t="s">
        <v>2620</v>
      </c>
      <c r="L72" s="309" t="s">
        <v>805</v>
      </c>
      <c r="M72" s="309" t="s">
        <v>2097</v>
      </c>
      <c r="N72" s="309" t="s">
        <v>8923</v>
      </c>
      <c r="O72" s="309"/>
    </row>
    <row r="73" spans="1:15" x14ac:dyDescent="0.3">
      <c r="A73" s="309" t="s">
        <v>2822</v>
      </c>
      <c r="B73" s="309" t="s">
        <v>2830</v>
      </c>
      <c r="C73" s="309" t="s">
        <v>7276</v>
      </c>
      <c r="D73" s="309" t="s">
        <v>464</v>
      </c>
      <c r="E73" s="309" t="s">
        <v>2680</v>
      </c>
      <c r="F73" s="309" t="s">
        <v>2093</v>
      </c>
      <c r="G73" s="309" t="s">
        <v>2829</v>
      </c>
      <c r="H73" s="309" t="s">
        <v>69</v>
      </c>
      <c r="I73" s="309" t="s">
        <v>2832</v>
      </c>
      <c r="J73" s="309" t="s">
        <v>2831</v>
      </c>
      <c r="K73" s="309" t="s">
        <v>2620</v>
      </c>
      <c r="L73" s="309" t="s">
        <v>805</v>
      </c>
      <c r="M73" s="309" t="s">
        <v>2097</v>
      </c>
      <c r="N73" s="309" t="s">
        <v>8923</v>
      </c>
      <c r="O73" s="309"/>
    </row>
    <row r="74" spans="1:15" x14ac:dyDescent="0.3">
      <c r="A74" s="309" t="s">
        <v>2822</v>
      </c>
      <c r="B74" s="309" t="s">
        <v>2834</v>
      </c>
      <c r="C74" s="309" t="s">
        <v>7276</v>
      </c>
      <c r="D74" s="309" t="s">
        <v>506</v>
      </c>
      <c r="E74" s="309" t="s">
        <v>2680</v>
      </c>
      <c r="F74" s="309" t="s">
        <v>2093</v>
      </c>
      <c r="G74" s="309" t="s">
        <v>2833</v>
      </c>
      <c r="H74" s="309" t="s">
        <v>69</v>
      </c>
      <c r="I74" s="309" t="s">
        <v>2836</v>
      </c>
      <c r="J74" s="309" t="s">
        <v>2835</v>
      </c>
      <c r="K74" s="309" t="s">
        <v>2620</v>
      </c>
      <c r="L74" s="309" t="s">
        <v>805</v>
      </c>
      <c r="M74" s="309" t="s">
        <v>2097</v>
      </c>
      <c r="N74" s="309" t="s">
        <v>8923</v>
      </c>
      <c r="O74" s="309"/>
    </row>
    <row r="75" spans="1:15" x14ac:dyDescent="0.3">
      <c r="A75" s="309" t="s">
        <v>2822</v>
      </c>
      <c r="B75" s="309" t="s">
        <v>2838</v>
      </c>
      <c r="C75" s="309" t="s">
        <v>7276</v>
      </c>
      <c r="D75" s="309" t="s">
        <v>2096</v>
      </c>
      <c r="E75" s="309" t="s">
        <v>924</v>
      </c>
      <c r="F75" s="309" t="s">
        <v>2093</v>
      </c>
      <c r="G75" s="309" t="s">
        <v>2837</v>
      </c>
      <c r="H75" s="309" t="s">
        <v>69</v>
      </c>
      <c r="I75" s="309" t="s">
        <v>2840</v>
      </c>
      <c r="J75" s="309" t="s">
        <v>2839</v>
      </c>
      <c r="K75" s="309" t="s">
        <v>2620</v>
      </c>
      <c r="L75" s="309" t="s">
        <v>805</v>
      </c>
      <c r="M75" s="309" t="s">
        <v>2097</v>
      </c>
      <c r="N75" s="309" t="s">
        <v>8923</v>
      </c>
      <c r="O75" s="309"/>
    </row>
    <row r="76" spans="1:15" x14ac:dyDescent="0.3">
      <c r="A76" s="309" t="s">
        <v>2822</v>
      </c>
      <c r="B76" s="309" t="s">
        <v>3957</v>
      </c>
      <c r="C76" s="309" t="s">
        <v>7276</v>
      </c>
      <c r="D76" s="309" t="s">
        <v>118</v>
      </c>
      <c r="E76" s="309" t="s">
        <v>1641</v>
      </c>
      <c r="F76" s="309" t="s">
        <v>2216</v>
      </c>
      <c r="G76" s="309" t="s">
        <v>3956</v>
      </c>
      <c r="H76" s="309" t="s">
        <v>69</v>
      </c>
      <c r="I76" s="309" t="s">
        <v>3958</v>
      </c>
      <c r="J76" s="309" t="s">
        <v>2824</v>
      </c>
      <c r="K76" s="309" t="s">
        <v>2620</v>
      </c>
      <c r="L76" s="309" t="s">
        <v>805</v>
      </c>
      <c r="M76" s="309" t="s">
        <v>1080</v>
      </c>
      <c r="N76" s="309" t="s">
        <v>8923</v>
      </c>
      <c r="O76" s="309"/>
    </row>
    <row r="77" spans="1:15" x14ac:dyDescent="0.3">
      <c r="A77" s="309" t="s">
        <v>2822</v>
      </c>
      <c r="B77" s="309" t="s">
        <v>3030</v>
      </c>
      <c r="C77" s="309" t="s">
        <v>923</v>
      </c>
      <c r="D77" s="309" t="s">
        <v>506</v>
      </c>
      <c r="E77" s="309" t="s">
        <v>924</v>
      </c>
      <c r="F77" s="309" t="s">
        <v>2110</v>
      </c>
      <c r="G77" s="309" t="s">
        <v>3029</v>
      </c>
      <c r="H77" s="309" t="s">
        <v>69</v>
      </c>
      <c r="I77" s="309" t="s">
        <v>3013</v>
      </c>
      <c r="J77" s="309" t="s">
        <v>2835</v>
      </c>
      <c r="K77" s="309" t="s">
        <v>2620</v>
      </c>
      <c r="L77" s="309" t="s">
        <v>805</v>
      </c>
      <c r="M77" s="309" t="s">
        <v>8799</v>
      </c>
      <c r="N77" s="309" t="s">
        <v>8923</v>
      </c>
      <c r="O77" s="309"/>
    </row>
    <row r="78" spans="1:15" x14ac:dyDescent="0.3">
      <c r="A78" s="309" t="s">
        <v>2822</v>
      </c>
      <c r="B78" s="309" t="s">
        <v>3012</v>
      </c>
      <c r="C78" s="309" t="s">
        <v>7276</v>
      </c>
      <c r="D78" s="309" t="s">
        <v>464</v>
      </c>
      <c r="E78" s="309" t="s">
        <v>2680</v>
      </c>
      <c r="F78" s="309" t="s">
        <v>2110</v>
      </c>
      <c r="G78" s="309" t="s">
        <v>3011</v>
      </c>
      <c r="H78" s="309" t="s">
        <v>69</v>
      </c>
      <c r="I78" s="309" t="s">
        <v>3013</v>
      </c>
      <c r="J78" s="309" t="s">
        <v>2831</v>
      </c>
      <c r="K78" s="309" t="s">
        <v>2620</v>
      </c>
      <c r="L78" s="309" t="s">
        <v>805</v>
      </c>
      <c r="M78" s="309" t="s">
        <v>8799</v>
      </c>
      <c r="N78" s="309" t="s">
        <v>8923</v>
      </c>
      <c r="O78" s="309"/>
    </row>
    <row r="79" spans="1:15" x14ac:dyDescent="0.3">
      <c r="A79" s="309" t="s">
        <v>2822</v>
      </c>
      <c r="B79" s="309" t="s">
        <v>3015</v>
      </c>
      <c r="C79" s="309" t="s">
        <v>7276</v>
      </c>
      <c r="D79" s="309" t="s">
        <v>142</v>
      </c>
      <c r="E79" s="309" t="s">
        <v>2680</v>
      </c>
      <c r="F79" s="309" t="s">
        <v>2110</v>
      </c>
      <c r="G79" s="309" t="s">
        <v>3014</v>
      </c>
      <c r="H79" s="309" t="s">
        <v>69</v>
      </c>
      <c r="I79" s="309" t="s">
        <v>3013</v>
      </c>
      <c r="J79" s="309" t="s">
        <v>1638</v>
      </c>
      <c r="K79" s="309" t="s">
        <v>2620</v>
      </c>
      <c r="L79" s="309" t="s">
        <v>805</v>
      </c>
      <c r="M79" s="309" t="s">
        <v>8799</v>
      </c>
      <c r="N79" s="309" t="s">
        <v>8923</v>
      </c>
      <c r="O79" s="309"/>
    </row>
    <row r="80" spans="1:15" x14ac:dyDescent="0.3">
      <c r="A80" s="309" t="s">
        <v>2822</v>
      </c>
      <c r="B80" s="309" t="s">
        <v>3017</v>
      </c>
      <c r="C80" s="309" t="s">
        <v>7276</v>
      </c>
      <c r="D80" s="309" t="s">
        <v>118</v>
      </c>
      <c r="E80" s="309" t="s">
        <v>2680</v>
      </c>
      <c r="F80" s="309" t="s">
        <v>2110</v>
      </c>
      <c r="G80" s="309" t="s">
        <v>3016</v>
      </c>
      <c r="H80" s="309" t="s">
        <v>69</v>
      </c>
      <c r="I80" s="309" t="s">
        <v>3013</v>
      </c>
      <c r="J80" s="309" t="s">
        <v>2824</v>
      </c>
      <c r="K80" s="309" t="s">
        <v>2620</v>
      </c>
      <c r="L80" s="309" t="s">
        <v>805</v>
      </c>
      <c r="M80" s="309" t="s">
        <v>8799</v>
      </c>
      <c r="N80" s="309" t="s">
        <v>8923</v>
      </c>
      <c r="O80" s="309"/>
    </row>
    <row r="81" spans="1:15" x14ac:dyDescent="0.3">
      <c r="A81" s="309" t="s">
        <v>2822</v>
      </c>
      <c r="B81" s="309" t="s">
        <v>3789</v>
      </c>
      <c r="C81" s="309" t="s">
        <v>7276</v>
      </c>
      <c r="D81" s="309" t="s">
        <v>142</v>
      </c>
      <c r="E81" s="309" t="s">
        <v>924</v>
      </c>
      <c r="F81" s="309" t="s">
        <v>2188</v>
      </c>
      <c r="G81" s="309" t="s">
        <v>3788</v>
      </c>
      <c r="H81" s="309" t="s">
        <v>69</v>
      </c>
      <c r="I81" s="309" t="s">
        <v>3790</v>
      </c>
      <c r="J81" s="309" t="s">
        <v>1638</v>
      </c>
      <c r="K81" s="309" t="s">
        <v>2620</v>
      </c>
      <c r="L81" s="309" t="s">
        <v>805</v>
      </c>
      <c r="M81" s="309" t="s">
        <v>8832</v>
      </c>
      <c r="N81" s="309" t="s">
        <v>8923</v>
      </c>
      <c r="O81" s="309"/>
    </row>
    <row r="82" spans="1:15" x14ac:dyDescent="0.3">
      <c r="A82" s="309" t="s">
        <v>2822</v>
      </c>
      <c r="B82" s="309" t="s">
        <v>3792</v>
      </c>
      <c r="C82" s="309" t="s">
        <v>7276</v>
      </c>
      <c r="D82" s="309" t="s">
        <v>118</v>
      </c>
      <c r="E82" s="309" t="s">
        <v>2680</v>
      </c>
      <c r="F82" s="309" t="s">
        <v>2188</v>
      </c>
      <c r="G82" s="309" t="s">
        <v>3791</v>
      </c>
      <c r="H82" s="309" t="s">
        <v>69</v>
      </c>
      <c r="I82" s="309" t="s">
        <v>3790</v>
      </c>
      <c r="J82" s="309" t="s">
        <v>2824</v>
      </c>
      <c r="K82" s="309" t="s">
        <v>2620</v>
      </c>
      <c r="L82" s="309" t="s">
        <v>805</v>
      </c>
      <c r="M82" s="309" t="s">
        <v>8832</v>
      </c>
      <c r="N82" s="309" t="s">
        <v>8923</v>
      </c>
      <c r="O82" s="309"/>
    </row>
    <row r="83" spans="1:15" x14ac:dyDescent="0.3">
      <c r="A83" s="309" t="s">
        <v>3482</v>
      </c>
      <c r="B83" s="309" t="s">
        <v>3483</v>
      </c>
      <c r="C83" s="309" t="s">
        <v>923</v>
      </c>
      <c r="D83" s="309" t="s">
        <v>142</v>
      </c>
      <c r="E83" s="309" t="s">
        <v>924</v>
      </c>
      <c r="F83" s="309" t="s">
        <v>2161</v>
      </c>
      <c r="G83" s="309" t="s">
        <v>3481</v>
      </c>
      <c r="H83" s="309" t="s">
        <v>69</v>
      </c>
      <c r="I83" s="309" t="s">
        <v>3484</v>
      </c>
      <c r="J83" s="309" t="s">
        <v>3263</v>
      </c>
      <c r="K83" s="309" t="s">
        <v>2620</v>
      </c>
      <c r="L83" s="309" t="s">
        <v>805</v>
      </c>
      <c r="M83" s="309" t="s">
        <v>8926</v>
      </c>
      <c r="N83" s="309" t="s">
        <v>8923</v>
      </c>
      <c r="O83" s="309"/>
    </row>
    <row r="84" spans="1:15" x14ac:dyDescent="0.3">
      <c r="A84" s="309" t="s">
        <v>3482</v>
      </c>
      <c r="B84" s="309" t="s">
        <v>3251</v>
      </c>
      <c r="C84" s="309" t="s">
        <v>18</v>
      </c>
      <c r="D84" s="309" t="s">
        <v>142</v>
      </c>
      <c r="E84" s="309" t="s">
        <v>1641</v>
      </c>
      <c r="F84" s="309" t="s">
        <v>2193</v>
      </c>
      <c r="G84" s="309" t="s">
        <v>3881</v>
      </c>
      <c r="H84" s="309" t="s">
        <v>69</v>
      </c>
      <c r="I84" s="309" t="s">
        <v>3882</v>
      </c>
      <c r="J84" s="309" t="s">
        <v>3263</v>
      </c>
      <c r="K84" s="309" t="s">
        <v>2620</v>
      </c>
      <c r="L84" s="309" t="s">
        <v>805</v>
      </c>
      <c r="M84" s="309" t="s">
        <v>2195</v>
      </c>
      <c r="N84" s="309" t="s">
        <v>8923</v>
      </c>
      <c r="O84" s="309"/>
    </row>
    <row r="85" spans="1:15" x14ac:dyDescent="0.3">
      <c r="A85" s="309" t="s">
        <v>3482</v>
      </c>
      <c r="B85" s="309" t="s">
        <v>3499</v>
      </c>
      <c r="C85" s="309" t="s">
        <v>923</v>
      </c>
      <c r="D85" s="309" t="s">
        <v>142</v>
      </c>
      <c r="E85" s="309" t="s">
        <v>924</v>
      </c>
      <c r="F85" s="309" t="s">
        <v>2161</v>
      </c>
      <c r="G85" s="309" t="s">
        <v>3498</v>
      </c>
      <c r="H85" s="309" t="s">
        <v>69</v>
      </c>
      <c r="I85" s="309" t="s">
        <v>3500</v>
      </c>
      <c r="J85" s="309" t="s">
        <v>3263</v>
      </c>
      <c r="K85" s="309" t="s">
        <v>2620</v>
      </c>
      <c r="L85" s="309" t="s">
        <v>805</v>
      </c>
      <c r="M85" s="309" t="s">
        <v>8927</v>
      </c>
      <c r="N85" s="309" t="s">
        <v>8923</v>
      </c>
      <c r="O85" s="309"/>
    </row>
    <row r="86" spans="1:15" x14ac:dyDescent="0.3">
      <c r="A86" s="309" t="s">
        <v>3482</v>
      </c>
      <c r="B86" s="309" t="s">
        <v>3502</v>
      </c>
      <c r="C86" s="309" t="s">
        <v>923</v>
      </c>
      <c r="D86" s="309" t="s">
        <v>142</v>
      </c>
      <c r="E86" s="309" t="s">
        <v>924</v>
      </c>
      <c r="F86" s="309" t="s">
        <v>2161</v>
      </c>
      <c r="G86" s="309" t="s">
        <v>3501</v>
      </c>
      <c r="H86" s="309" t="s">
        <v>69</v>
      </c>
      <c r="I86" s="309" t="s">
        <v>3503</v>
      </c>
      <c r="J86" s="309" t="s">
        <v>3263</v>
      </c>
      <c r="K86" s="309" t="s">
        <v>2620</v>
      </c>
      <c r="L86" s="309" t="s">
        <v>805</v>
      </c>
      <c r="M86" s="309" t="s">
        <v>8927</v>
      </c>
      <c r="N86" s="309" t="s">
        <v>8923</v>
      </c>
      <c r="O86" s="309"/>
    </row>
    <row r="87" spans="1:15" x14ac:dyDescent="0.3">
      <c r="A87" s="309" t="s">
        <v>3482</v>
      </c>
      <c r="B87" s="309" t="s">
        <v>3337</v>
      </c>
      <c r="C87" s="309" t="s">
        <v>7276</v>
      </c>
      <c r="D87" s="309" t="s">
        <v>142</v>
      </c>
      <c r="E87" s="309" t="s">
        <v>924</v>
      </c>
      <c r="F87" s="309" t="s">
        <v>2188</v>
      </c>
      <c r="G87" s="309" t="s">
        <v>3793</v>
      </c>
      <c r="H87" s="309" t="s">
        <v>69</v>
      </c>
      <c r="I87" s="309" t="s">
        <v>3794</v>
      </c>
      <c r="J87" s="309" t="s">
        <v>3263</v>
      </c>
      <c r="K87" s="309" t="s">
        <v>2620</v>
      </c>
      <c r="L87" s="309" t="s">
        <v>805</v>
      </c>
      <c r="M87" s="309" t="s">
        <v>8928</v>
      </c>
      <c r="N87" s="309" t="s">
        <v>8923</v>
      </c>
      <c r="O87" s="309"/>
    </row>
    <row r="88" spans="1:15" x14ac:dyDescent="0.3">
      <c r="A88" s="309" t="s">
        <v>3863</v>
      </c>
      <c r="B88" s="309" t="s">
        <v>3922</v>
      </c>
      <c r="C88" s="309" t="s">
        <v>7276</v>
      </c>
      <c r="D88" s="309" t="s">
        <v>118</v>
      </c>
      <c r="E88" s="309" t="s">
        <v>1641</v>
      </c>
      <c r="F88" s="309" t="s">
        <v>2213</v>
      </c>
      <c r="G88" s="309" t="s">
        <v>3921</v>
      </c>
      <c r="H88" s="309" t="s">
        <v>69</v>
      </c>
      <c r="I88" s="309" t="s">
        <v>3920</v>
      </c>
      <c r="J88" s="309" t="s">
        <v>2888</v>
      </c>
      <c r="K88" s="309" t="s">
        <v>2620</v>
      </c>
      <c r="L88" s="309" t="s">
        <v>805</v>
      </c>
      <c r="M88" s="309" t="s">
        <v>2215</v>
      </c>
      <c r="N88" s="309" t="s">
        <v>8923</v>
      </c>
      <c r="O88" s="309"/>
    </row>
    <row r="89" spans="1:15" x14ac:dyDescent="0.3">
      <c r="A89" s="309" t="s">
        <v>3863</v>
      </c>
      <c r="B89" s="309" t="s">
        <v>4087</v>
      </c>
      <c r="C89" s="309" t="s">
        <v>7276</v>
      </c>
      <c r="D89" s="309" t="s">
        <v>118</v>
      </c>
      <c r="E89" s="309" t="s">
        <v>1641</v>
      </c>
      <c r="F89" s="309" t="s">
        <v>2238</v>
      </c>
      <c r="G89" s="309" t="s">
        <v>4086</v>
      </c>
      <c r="H89" s="309" t="s">
        <v>69</v>
      </c>
      <c r="I89" s="309" t="s">
        <v>4088</v>
      </c>
      <c r="J89" s="309" t="s">
        <v>2888</v>
      </c>
      <c r="K89" s="309" t="s">
        <v>2620</v>
      </c>
      <c r="L89" s="309" t="s">
        <v>805</v>
      </c>
      <c r="M89" s="309" t="s">
        <v>8929</v>
      </c>
      <c r="N89" s="309" t="s">
        <v>8923</v>
      </c>
      <c r="O89" s="309"/>
    </row>
    <row r="90" spans="1:15" x14ac:dyDescent="0.3">
      <c r="A90" s="309" t="s">
        <v>3863</v>
      </c>
      <c r="B90" s="309" t="s">
        <v>733</v>
      </c>
      <c r="C90" s="309" t="s">
        <v>7276</v>
      </c>
      <c r="D90" s="309" t="s">
        <v>118</v>
      </c>
      <c r="E90" s="309" t="s">
        <v>1641</v>
      </c>
      <c r="F90" s="309" t="s">
        <v>2223</v>
      </c>
      <c r="G90" s="309" t="s">
        <v>4040</v>
      </c>
      <c r="H90" s="309" t="s">
        <v>69</v>
      </c>
      <c r="I90" s="309" t="s">
        <v>4041</v>
      </c>
      <c r="J90" s="309" t="s">
        <v>2888</v>
      </c>
      <c r="K90" s="309" t="s">
        <v>2620</v>
      </c>
      <c r="L90" s="309" t="s">
        <v>805</v>
      </c>
      <c r="M90" s="309" t="s">
        <v>8930</v>
      </c>
      <c r="N90" s="309" t="s">
        <v>8923</v>
      </c>
      <c r="O90" s="309"/>
    </row>
    <row r="91" spans="1:15" x14ac:dyDescent="0.3">
      <c r="A91" s="309" t="s">
        <v>3863</v>
      </c>
      <c r="B91" s="309" t="s">
        <v>3992</v>
      </c>
      <c r="C91" s="309" t="s">
        <v>7276</v>
      </c>
      <c r="D91" s="309" t="s">
        <v>118</v>
      </c>
      <c r="E91" s="309" t="s">
        <v>1641</v>
      </c>
      <c r="F91" s="309" t="s">
        <v>2220</v>
      </c>
      <c r="G91" s="309" t="s">
        <v>3991</v>
      </c>
      <c r="H91" s="309" t="s">
        <v>69</v>
      </c>
      <c r="I91" s="309" t="s">
        <v>3993</v>
      </c>
      <c r="J91" s="309" t="s">
        <v>2888</v>
      </c>
      <c r="K91" s="309" t="s">
        <v>2620</v>
      </c>
      <c r="L91" s="309" t="s">
        <v>805</v>
      </c>
      <c r="M91" s="309" t="s">
        <v>8931</v>
      </c>
      <c r="N91" s="309" t="s">
        <v>8923</v>
      </c>
      <c r="O91" s="309"/>
    </row>
    <row r="92" spans="1:15" x14ac:dyDescent="0.3">
      <c r="A92" s="309" t="s">
        <v>3863</v>
      </c>
      <c r="B92" s="309" t="s">
        <v>3864</v>
      </c>
      <c r="C92" s="309" t="s">
        <v>923</v>
      </c>
      <c r="D92" s="309" t="s">
        <v>142</v>
      </c>
      <c r="E92" s="309" t="s">
        <v>1641</v>
      </c>
      <c r="F92" s="309" t="s">
        <v>2193</v>
      </c>
      <c r="G92" s="309" t="s">
        <v>3862</v>
      </c>
      <c r="H92" s="309" t="s">
        <v>69</v>
      </c>
      <c r="I92" s="309" t="s">
        <v>3865</v>
      </c>
      <c r="J92" s="309" t="s">
        <v>2888</v>
      </c>
      <c r="K92" s="309" t="s">
        <v>2620</v>
      </c>
      <c r="L92" s="309" t="s">
        <v>805</v>
      </c>
      <c r="M92" s="309" t="s">
        <v>2195</v>
      </c>
      <c r="N92" s="309" t="s">
        <v>8923</v>
      </c>
      <c r="O92" s="309"/>
    </row>
    <row r="93" spans="1:15" x14ac:dyDescent="0.3">
      <c r="A93" s="309" t="s">
        <v>3486</v>
      </c>
      <c r="B93" s="309" t="s">
        <v>3487</v>
      </c>
      <c r="C93" s="309" t="s">
        <v>2683</v>
      </c>
      <c r="D93" s="309" t="s">
        <v>142</v>
      </c>
      <c r="E93" s="309" t="s">
        <v>924</v>
      </c>
      <c r="F93" s="309" t="s">
        <v>2161</v>
      </c>
      <c r="G93" s="309" t="s">
        <v>3485</v>
      </c>
      <c r="H93" s="309" t="s">
        <v>69</v>
      </c>
      <c r="I93" s="309" t="s">
        <v>3488</v>
      </c>
      <c r="J93" s="309" t="s">
        <v>3263</v>
      </c>
      <c r="K93" s="309" t="s">
        <v>2620</v>
      </c>
      <c r="L93" s="309" t="s">
        <v>805</v>
      </c>
      <c r="M93" s="309" t="s">
        <v>8927</v>
      </c>
      <c r="N93" s="309" t="s">
        <v>8923</v>
      </c>
      <c r="O93" s="309"/>
    </row>
    <row r="94" spans="1:15" x14ac:dyDescent="0.3">
      <c r="A94" s="309" t="s">
        <v>3486</v>
      </c>
      <c r="B94" s="309" t="s">
        <v>3870</v>
      </c>
      <c r="C94" s="309" t="s">
        <v>923</v>
      </c>
      <c r="D94" s="309" t="s">
        <v>142</v>
      </c>
      <c r="E94" s="309" t="s">
        <v>1641</v>
      </c>
      <c r="F94" s="309" t="s">
        <v>2193</v>
      </c>
      <c r="G94" s="309" t="s">
        <v>3869</v>
      </c>
      <c r="H94" s="309" t="s">
        <v>69</v>
      </c>
      <c r="I94" s="309" t="s">
        <v>3871</v>
      </c>
      <c r="J94" s="309" t="s">
        <v>3263</v>
      </c>
      <c r="K94" s="309" t="s">
        <v>2620</v>
      </c>
      <c r="L94" s="309" t="s">
        <v>805</v>
      </c>
      <c r="M94" s="309" t="s">
        <v>2195</v>
      </c>
      <c r="N94" s="309" t="s">
        <v>8923</v>
      </c>
      <c r="O94" s="309"/>
    </row>
    <row r="95" spans="1:15" x14ac:dyDescent="0.3">
      <c r="A95" s="309" t="s">
        <v>3806</v>
      </c>
      <c r="B95" s="309" t="s">
        <v>3807</v>
      </c>
      <c r="C95" s="309" t="s">
        <v>7276</v>
      </c>
      <c r="D95" s="309" t="s">
        <v>142</v>
      </c>
      <c r="E95" s="309" t="s">
        <v>924</v>
      </c>
      <c r="F95" s="309" t="s">
        <v>2188</v>
      </c>
      <c r="G95" s="309" t="s">
        <v>3805</v>
      </c>
      <c r="H95" s="309" t="s">
        <v>69</v>
      </c>
      <c r="I95" s="309" t="s">
        <v>3809</v>
      </c>
      <c r="J95" s="309" t="s">
        <v>3808</v>
      </c>
      <c r="K95" s="309" t="s">
        <v>2620</v>
      </c>
      <c r="L95" s="309" t="s">
        <v>805</v>
      </c>
      <c r="M95" s="309" t="s">
        <v>8932</v>
      </c>
      <c r="N95" s="309" t="s">
        <v>8923</v>
      </c>
      <c r="O95" s="309"/>
    </row>
    <row r="96" spans="1:15" x14ac:dyDescent="0.3">
      <c r="A96" s="309" t="s">
        <v>3151</v>
      </c>
      <c r="B96" s="309" t="s">
        <v>3924</v>
      </c>
      <c r="C96" s="309" t="s">
        <v>7276</v>
      </c>
      <c r="D96" s="309" t="s">
        <v>118</v>
      </c>
      <c r="E96" s="309" t="s">
        <v>1641</v>
      </c>
      <c r="F96" s="309" t="s">
        <v>2213</v>
      </c>
      <c r="G96" s="309" t="s">
        <v>3923</v>
      </c>
      <c r="H96" s="309" t="s">
        <v>69</v>
      </c>
      <c r="I96" s="309" t="s">
        <v>3920</v>
      </c>
      <c r="J96" s="309" t="s">
        <v>1638</v>
      </c>
      <c r="K96" s="309" t="s">
        <v>2620</v>
      </c>
      <c r="L96" s="309" t="s">
        <v>805</v>
      </c>
      <c r="M96" s="309" t="s">
        <v>2215</v>
      </c>
      <c r="N96" s="309" t="s">
        <v>8923</v>
      </c>
      <c r="O96" s="309"/>
    </row>
    <row r="97" spans="1:15" x14ac:dyDescent="0.3">
      <c r="A97" s="309" t="s">
        <v>3151</v>
      </c>
      <c r="B97" s="309" t="s">
        <v>3476</v>
      </c>
      <c r="C97" s="309" t="s">
        <v>7276</v>
      </c>
      <c r="D97" s="309" t="s">
        <v>142</v>
      </c>
      <c r="E97" s="309" t="s">
        <v>924</v>
      </c>
      <c r="F97" s="309" t="s">
        <v>2161</v>
      </c>
      <c r="G97" s="309" t="s">
        <v>3475</v>
      </c>
      <c r="H97" s="309" t="s">
        <v>69</v>
      </c>
      <c r="I97" s="309" t="s">
        <v>3477</v>
      </c>
      <c r="J97" s="309" t="s">
        <v>1638</v>
      </c>
      <c r="K97" s="309" t="s">
        <v>2620</v>
      </c>
      <c r="L97" s="309" t="s">
        <v>805</v>
      </c>
      <c r="M97" s="309" t="s">
        <v>8927</v>
      </c>
      <c r="N97" s="309" t="s">
        <v>8923</v>
      </c>
      <c r="O97" s="309"/>
    </row>
    <row r="98" spans="1:15" x14ac:dyDescent="0.3">
      <c r="A98" s="309" t="s">
        <v>3151</v>
      </c>
      <c r="B98" s="309" t="s">
        <v>3468</v>
      </c>
      <c r="C98" s="309" t="s">
        <v>923</v>
      </c>
      <c r="D98" s="309" t="s">
        <v>142</v>
      </c>
      <c r="E98" s="309" t="s">
        <v>924</v>
      </c>
      <c r="F98" s="309" t="s">
        <v>2158</v>
      </c>
      <c r="G98" s="309" t="s">
        <v>3467</v>
      </c>
      <c r="H98" s="309" t="s">
        <v>69</v>
      </c>
      <c r="I98" s="309" t="s">
        <v>3469</v>
      </c>
      <c r="J98" s="309" t="s">
        <v>1638</v>
      </c>
      <c r="K98" s="309" t="s">
        <v>2620</v>
      </c>
      <c r="L98" s="309" t="s">
        <v>805</v>
      </c>
      <c r="M98" s="309" t="s">
        <v>8933</v>
      </c>
      <c r="N98" s="309" t="s">
        <v>8923</v>
      </c>
      <c r="O98" s="309"/>
    </row>
    <row r="99" spans="1:15" x14ac:dyDescent="0.3">
      <c r="A99" s="309" t="s">
        <v>3151</v>
      </c>
      <c r="B99" s="309" t="s">
        <v>3454</v>
      </c>
      <c r="C99" s="309" t="s">
        <v>7276</v>
      </c>
      <c r="D99" s="309" t="s">
        <v>142</v>
      </c>
      <c r="E99" s="309" t="s">
        <v>924</v>
      </c>
      <c r="F99" s="309" t="s">
        <v>2158</v>
      </c>
      <c r="G99" s="309" t="s">
        <v>3453</v>
      </c>
      <c r="H99" s="309" t="s">
        <v>69</v>
      </c>
      <c r="I99" s="309" t="s">
        <v>3455</v>
      </c>
      <c r="J99" s="309" t="s">
        <v>1638</v>
      </c>
      <c r="K99" s="309" t="s">
        <v>2620</v>
      </c>
      <c r="L99" s="309" t="s">
        <v>805</v>
      </c>
      <c r="M99" s="309" t="s">
        <v>8800</v>
      </c>
      <c r="N99" s="309" t="s">
        <v>8923</v>
      </c>
      <c r="O99" s="309"/>
    </row>
    <row r="100" spans="1:15" x14ac:dyDescent="0.3">
      <c r="A100" s="309" t="s">
        <v>3151</v>
      </c>
      <c r="B100" s="309" t="s">
        <v>3152</v>
      </c>
      <c r="C100" s="309" t="s">
        <v>7276</v>
      </c>
      <c r="D100" s="309" t="s">
        <v>506</v>
      </c>
      <c r="E100" s="309" t="s">
        <v>924</v>
      </c>
      <c r="F100" s="309" t="s">
        <v>2125</v>
      </c>
      <c r="G100" s="309" t="s">
        <v>3150</v>
      </c>
      <c r="H100" s="309" t="s">
        <v>69</v>
      </c>
      <c r="I100" s="309" t="s">
        <v>3154</v>
      </c>
      <c r="J100" s="309" t="s">
        <v>3153</v>
      </c>
      <c r="K100" s="309" t="s">
        <v>2620</v>
      </c>
      <c r="L100" s="309" t="s">
        <v>805</v>
      </c>
      <c r="M100" s="309" t="s">
        <v>8878</v>
      </c>
      <c r="N100" s="309" t="s">
        <v>8923</v>
      </c>
      <c r="O100" s="309"/>
    </row>
    <row r="101" spans="1:15" x14ac:dyDescent="0.3">
      <c r="A101" s="309" t="s">
        <v>3151</v>
      </c>
      <c r="B101" s="309" t="s">
        <v>3156</v>
      </c>
      <c r="C101" s="309" t="s">
        <v>7276</v>
      </c>
      <c r="D101" s="309" t="s">
        <v>464</v>
      </c>
      <c r="E101" s="309" t="s">
        <v>2680</v>
      </c>
      <c r="F101" s="309" t="s">
        <v>2125</v>
      </c>
      <c r="G101" s="309" t="s">
        <v>3155</v>
      </c>
      <c r="H101" s="309" t="s">
        <v>69</v>
      </c>
      <c r="I101" s="309" t="s">
        <v>3157</v>
      </c>
      <c r="J101" s="309" t="s">
        <v>2831</v>
      </c>
      <c r="K101" s="309" t="s">
        <v>2620</v>
      </c>
      <c r="L101" s="309" t="s">
        <v>805</v>
      </c>
      <c r="M101" s="309" t="s">
        <v>8878</v>
      </c>
      <c r="N101" s="309" t="s">
        <v>8923</v>
      </c>
      <c r="O101" s="309"/>
    </row>
    <row r="102" spans="1:15" x14ac:dyDescent="0.3">
      <c r="A102" s="309" t="s">
        <v>3151</v>
      </c>
      <c r="B102" s="309" t="s">
        <v>3159</v>
      </c>
      <c r="C102" s="309" t="s">
        <v>7276</v>
      </c>
      <c r="D102" s="309" t="s">
        <v>142</v>
      </c>
      <c r="E102" s="309" t="s">
        <v>2680</v>
      </c>
      <c r="F102" s="309" t="s">
        <v>2125</v>
      </c>
      <c r="G102" s="309" t="s">
        <v>3158</v>
      </c>
      <c r="H102" s="309" t="s">
        <v>69</v>
      </c>
      <c r="I102" s="309" t="s">
        <v>3160</v>
      </c>
      <c r="J102" s="309" t="s">
        <v>1638</v>
      </c>
      <c r="K102" s="309" t="s">
        <v>2620</v>
      </c>
      <c r="L102" s="309" t="s">
        <v>805</v>
      </c>
      <c r="M102" s="309" t="s">
        <v>8878</v>
      </c>
      <c r="N102" s="309" t="s">
        <v>8923</v>
      </c>
      <c r="O102" s="309"/>
    </row>
    <row r="103" spans="1:15" x14ac:dyDescent="0.3">
      <c r="A103" s="309" t="s">
        <v>3151</v>
      </c>
      <c r="B103" s="309" t="s">
        <v>3570</v>
      </c>
      <c r="C103" s="309" t="s">
        <v>7276</v>
      </c>
      <c r="D103" s="309" t="s">
        <v>142</v>
      </c>
      <c r="E103" s="309" t="s">
        <v>924</v>
      </c>
      <c r="F103" s="309" t="s">
        <v>2170</v>
      </c>
      <c r="G103" s="309" t="s">
        <v>3569</v>
      </c>
      <c r="H103" s="309" t="s">
        <v>69</v>
      </c>
      <c r="I103" s="309" t="s">
        <v>3571</v>
      </c>
      <c r="J103" s="309" t="s">
        <v>1638</v>
      </c>
      <c r="K103" s="309" t="s">
        <v>2620</v>
      </c>
      <c r="L103" s="309" t="s">
        <v>805</v>
      </c>
      <c r="M103" s="309" t="s">
        <v>8830</v>
      </c>
      <c r="N103" s="309" t="s">
        <v>8923</v>
      </c>
      <c r="O103" s="309"/>
    </row>
    <row r="104" spans="1:15" x14ac:dyDescent="0.3">
      <c r="A104" s="309" t="s">
        <v>3151</v>
      </c>
      <c r="B104" s="309" t="s">
        <v>3584</v>
      </c>
      <c r="C104" s="309" t="s">
        <v>923</v>
      </c>
      <c r="D104" s="309" t="s">
        <v>142</v>
      </c>
      <c r="E104" s="309" t="s">
        <v>924</v>
      </c>
      <c r="F104" s="309" t="s">
        <v>2170</v>
      </c>
      <c r="G104" s="309" t="s">
        <v>3583</v>
      </c>
      <c r="H104" s="309" t="s">
        <v>69</v>
      </c>
      <c r="I104" s="309" t="s">
        <v>3585</v>
      </c>
      <c r="J104" s="309" t="s">
        <v>1638</v>
      </c>
      <c r="K104" s="309" t="s">
        <v>2620</v>
      </c>
      <c r="L104" s="309" t="s">
        <v>805</v>
      </c>
      <c r="M104" s="309" t="s">
        <v>8830</v>
      </c>
      <c r="N104" s="309" t="s">
        <v>8923</v>
      </c>
      <c r="O104" s="309"/>
    </row>
    <row r="105" spans="1:15" x14ac:dyDescent="0.3">
      <c r="A105" s="309" t="s">
        <v>3151</v>
      </c>
      <c r="B105" s="309" t="s">
        <v>3457</v>
      </c>
      <c r="C105" s="309" t="s">
        <v>7276</v>
      </c>
      <c r="D105" s="309" t="s">
        <v>142</v>
      </c>
      <c r="E105" s="309" t="s">
        <v>924</v>
      </c>
      <c r="F105" s="309" t="s">
        <v>2158</v>
      </c>
      <c r="G105" s="309" t="s">
        <v>3456</v>
      </c>
      <c r="H105" s="309" t="s">
        <v>69</v>
      </c>
      <c r="I105" s="309" t="s">
        <v>3458</v>
      </c>
      <c r="J105" s="309" t="s">
        <v>1638</v>
      </c>
      <c r="K105" s="309" t="s">
        <v>2620</v>
      </c>
      <c r="L105" s="309" t="s">
        <v>805</v>
      </c>
      <c r="M105" s="309" t="s">
        <v>8800</v>
      </c>
      <c r="N105" s="309" t="s">
        <v>8923</v>
      </c>
      <c r="O105" s="309"/>
    </row>
    <row r="106" spans="1:15" x14ac:dyDescent="0.3">
      <c r="A106" s="309" t="s">
        <v>2979</v>
      </c>
      <c r="B106" s="309" t="s">
        <v>3948</v>
      </c>
      <c r="C106" s="309" t="s">
        <v>7276</v>
      </c>
      <c r="D106" s="309" t="s">
        <v>118</v>
      </c>
      <c r="E106" s="309" t="s">
        <v>1641</v>
      </c>
      <c r="F106" s="309" t="s">
        <v>2213</v>
      </c>
      <c r="G106" s="309" t="s">
        <v>3947</v>
      </c>
      <c r="H106" s="309" t="s">
        <v>69</v>
      </c>
      <c r="I106" s="309" t="s">
        <v>3920</v>
      </c>
      <c r="J106" s="309" t="s">
        <v>2771</v>
      </c>
      <c r="K106" s="309" t="s">
        <v>2620</v>
      </c>
      <c r="L106" s="309" t="s">
        <v>805</v>
      </c>
      <c r="M106" s="309" t="s">
        <v>8934</v>
      </c>
      <c r="N106" s="309" t="s">
        <v>8923</v>
      </c>
      <c r="O106" s="309"/>
    </row>
    <row r="107" spans="1:15" x14ac:dyDescent="0.3">
      <c r="A107" s="309" t="s">
        <v>2979</v>
      </c>
      <c r="B107" s="309" t="s">
        <v>2980</v>
      </c>
      <c r="C107" s="309" t="s">
        <v>7276</v>
      </c>
      <c r="D107" s="309" t="s">
        <v>506</v>
      </c>
      <c r="E107" s="309" t="s">
        <v>924</v>
      </c>
      <c r="F107" s="309" t="s">
        <v>2107</v>
      </c>
      <c r="G107" s="309" t="s">
        <v>2978</v>
      </c>
      <c r="H107" s="309" t="s">
        <v>69</v>
      </c>
      <c r="I107" s="309" t="s">
        <v>2981</v>
      </c>
      <c r="J107" s="309" t="s">
        <v>2882</v>
      </c>
      <c r="K107" s="309" t="s">
        <v>2620</v>
      </c>
      <c r="L107" s="309" t="s">
        <v>805</v>
      </c>
      <c r="M107" s="309" t="s">
        <v>8832</v>
      </c>
      <c r="N107" s="309" t="s">
        <v>8923</v>
      </c>
      <c r="O107" s="309"/>
    </row>
    <row r="108" spans="1:15" x14ac:dyDescent="0.3">
      <c r="A108" s="309" t="s">
        <v>2979</v>
      </c>
      <c r="B108" s="309" t="s">
        <v>2983</v>
      </c>
      <c r="C108" s="309" t="s">
        <v>7276</v>
      </c>
      <c r="D108" s="309" t="s">
        <v>464</v>
      </c>
      <c r="E108" s="309" t="s">
        <v>2680</v>
      </c>
      <c r="F108" s="309" t="s">
        <v>2107</v>
      </c>
      <c r="G108" s="309" t="s">
        <v>2982</v>
      </c>
      <c r="H108" s="309" t="s">
        <v>69</v>
      </c>
      <c r="I108" s="309" t="s">
        <v>2981</v>
      </c>
      <c r="J108" s="309" t="s">
        <v>2984</v>
      </c>
      <c r="K108" s="309" t="s">
        <v>2620</v>
      </c>
      <c r="L108" s="309" t="s">
        <v>805</v>
      </c>
      <c r="M108" s="309" t="s">
        <v>8832</v>
      </c>
      <c r="N108" s="309" t="s">
        <v>8923</v>
      </c>
      <c r="O108" s="309"/>
    </row>
    <row r="109" spans="1:15" x14ac:dyDescent="0.3">
      <c r="A109" s="309" t="s">
        <v>2979</v>
      </c>
      <c r="B109" s="309" t="s">
        <v>2986</v>
      </c>
      <c r="C109" s="309" t="s">
        <v>7276</v>
      </c>
      <c r="D109" s="309" t="s">
        <v>142</v>
      </c>
      <c r="E109" s="309" t="s">
        <v>2680</v>
      </c>
      <c r="F109" s="309" t="s">
        <v>2107</v>
      </c>
      <c r="G109" s="309" t="s">
        <v>2985</v>
      </c>
      <c r="H109" s="309" t="s">
        <v>69</v>
      </c>
      <c r="I109" s="309" t="s">
        <v>2981</v>
      </c>
      <c r="J109" s="309" t="s">
        <v>2771</v>
      </c>
      <c r="K109" s="309" t="s">
        <v>2620</v>
      </c>
      <c r="L109" s="309" t="s">
        <v>805</v>
      </c>
      <c r="M109" s="309" t="s">
        <v>8832</v>
      </c>
      <c r="N109" s="309" t="s">
        <v>8923</v>
      </c>
      <c r="O109" s="309"/>
    </row>
    <row r="110" spans="1:15" x14ac:dyDescent="0.3">
      <c r="A110" s="309" t="s">
        <v>2979</v>
      </c>
      <c r="B110" s="309" t="s">
        <v>3981</v>
      </c>
      <c r="C110" s="309" t="s">
        <v>7276</v>
      </c>
      <c r="D110" s="309" t="s">
        <v>118</v>
      </c>
      <c r="E110" s="309" t="s">
        <v>1641</v>
      </c>
      <c r="F110" s="309" t="s">
        <v>2220</v>
      </c>
      <c r="G110" s="309" t="s">
        <v>3980</v>
      </c>
      <c r="H110" s="309" t="s">
        <v>69</v>
      </c>
      <c r="I110" s="309" t="s">
        <v>3982</v>
      </c>
      <c r="J110" s="309" t="s">
        <v>2771</v>
      </c>
      <c r="K110" s="309" t="s">
        <v>2620</v>
      </c>
      <c r="L110" s="309" t="s">
        <v>805</v>
      </c>
      <c r="M110" s="309" t="s">
        <v>8935</v>
      </c>
      <c r="N110" s="309" t="s">
        <v>8923</v>
      </c>
      <c r="O110" s="309"/>
    </row>
    <row r="111" spans="1:15" x14ac:dyDescent="0.3">
      <c r="A111" s="309" t="s">
        <v>2979</v>
      </c>
      <c r="B111" s="309" t="s">
        <v>4029</v>
      </c>
      <c r="C111" s="309" t="s">
        <v>7276</v>
      </c>
      <c r="D111" s="309" t="s">
        <v>118</v>
      </c>
      <c r="E111" s="309" t="s">
        <v>1641</v>
      </c>
      <c r="F111" s="309" t="s">
        <v>2223</v>
      </c>
      <c r="G111" s="309" t="s">
        <v>4028</v>
      </c>
      <c r="H111" s="309" t="s">
        <v>69</v>
      </c>
      <c r="I111" s="309" t="s">
        <v>4030</v>
      </c>
      <c r="J111" s="309" t="s">
        <v>2771</v>
      </c>
      <c r="K111" s="309" t="s">
        <v>2620</v>
      </c>
      <c r="L111" s="309" t="s">
        <v>805</v>
      </c>
      <c r="M111" s="309" t="s">
        <v>8936</v>
      </c>
      <c r="N111" s="309" t="s">
        <v>8923</v>
      </c>
      <c r="O111" s="309"/>
    </row>
    <row r="112" spans="1:15" x14ac:dyDescent="0.3">
      <c r="A112" s="309" t="s">
        <v>2979</v>
      </c>
      <c r="B112" s="309" t="s">
        <v>4090</v>
      </c>
      <c r="C112" s="309" t="s">
        <v>7276</v>
      </c>
      <c r="D112" s="309" t="s">
        <v>118</v>
      </c>
      <c r="E112" s="309" t="s">
        <v>1641</v>
      </c>
      <c r="F112" s="309" t="s">
        <v>2238</v>
      </c>
      <c r="G112" s="309" t="s">
        <v>4089</v>
      </c>
      <c r="H112" s="309" t="s">
        <v>69</v>
      </c>
      <c r="I112" s="309" t="s">
        <v>4091</v>
      </c>
      <c r="J112" s="309" t="s">
        <v>2771</v>
      </c>
      <c r="K112" s="309" t="s">
        <v>2620</v>
      </c>
      <c r="L112" s="309" t="s">
        <v>805</v>
      </c>
      <c r="M112" s="309" t="s">
        <v>8937</v>
      </c>
      <c r="N112" s="309" t="s">
        <v>8923</v>
      </c>
      <c r="O112" s="309"/>
    </row>
    <row r="113" spans="1:15" x14ac:dyDescent="0.3">
      <c r="A113" s="309" t="s">
        <v>2979</v>
      </c>
      <c r="B113" s="309" t="s">
        <v>3867</v>
      </c>
      <c r="C113" s="309" t="s">
        <v>923</v>
      </c>
      <c r="D113" s="309" t="s">
        <v>142</v>
      </c>
      <c r="E113" s="309" t="s">
        <v>1641</v>
      </c>
      <c r="F113" s="309" t="s">
        <v>2193</v>
      </c>
      <c r="G113" s="309" t="s">
        <v>3866</v>
      </c>
      <c r="H113" s="309" t="s">
        <v>69</v>
      </c>
      <c r="I113" s="309" t="s">
        <v>3868</v>
      </c>
      <c r="J113" s="309" t="s">
        <v>2771</v>
      </c>
      <c r="K113" s="309" t="s">
        <v>2620</v>
      </c>
      <c r="L113" s="309" t="s">
        <v>805</v>
      </c>
      <c r="M113" s="309" t="s">
        <v>2195</v>
      </c>
      <c r="N113" s="309" t="s">
        <v>8923</v>
      </c>
      <c r="O113" s="309"/>
    </row>
    <row r="114" spans="1:15" x14ac:dyDescent="0.3">
      <c r="A114" s="309" t="s">
        <v>3490</v>
      </c>
      <c r="B114" s="309" t="s">
        <v>3316</v>
      </c>
      <c r="C114" s="309" t="s">
        <v>2683</v>
      </c>
      <c r="D114" s="309" t="s">
        <v>142</v>
      </c>
      <c r="E114" s="309" t="s">
        <v>924</v>
      </c>
      <c r="F114" s="309" t="s">
        <v>2161</v>
      </c>
      <c r="G114" s="309" t="s">
        <v>3489</v>
      </c>
      <c r="H114" s="309" t="s">
        <v>69</v>
      </c>
      <c r="I114" s="309" t="s">
        <v>3491</v>
      </c>
      <c r="J114" s="309" t="s">
        <v>2771</v>
      </c>
      <c r="K114" s="309" t="s">
        <v>2620</v>
      </c>
      <c r="L114" s="309" t="s">
        <v>805</v>
      </c>
      <c r="M114" s="309" t="s">
        <v>8828</v>
      </c>
      <c r="N114" s="309" t="s">
        <v>8923</v>
      </c>
      <c r="O114" s="309"/>
    </row>
    <row r="115" spans="1:15" x14ac:dyDescent="0.3">
      <c r="A115" s="309" t="s">
        <v>3490</v>
      </c>
      <c r="B115" s="309" t="s">
        <v>3860</v>
      </c>
      <c r="C115" s="309" t="s">
        <v>923</v>
      </c>
      <c r="D115" s="309" t="s">
        <v>142</v>
      </c>
      <c r="E115" s="309" t="s">
        <v>1641</v>
      </c>
      <c r="F115" s="309" t="s">
        <v>2193</v>
      </c>
      <c r="G115" s="309" t="s">
        <v>3859</v>
      </c>
      <c r="H115" s="309" t="s">
        <v>69</v>
      </c>
      <c r="I115" s="309" t="s">
        <v>3861</v>
      </c>
      <c r="J115" s="309" t="s">
        <v>2771</v>
      </c>
      <c r="K115" s="309" t="s">
        <v>2620</v>
      </c>
      <c r="L115" s="309" t="s">
        <v>805</v>
      </c>
      <c r="M115" s="309" t="s">
        <v>2195</v>
      </c>
      <c r="N115" s="309" t="s">
        <v>8923</v>
      </c>
      <c r="O115" s="309"/>
    </row>
    <row r="116" spans="1:15" x14ac:dyDescent="0.3">
      <c r="A116" s="309" t="s">
        <v>3505</v>
      </c>
      <c r="B116" s="309" t="s">
        <v>3926</v>
      </c>
      <c r="C116" s="309" t="s">
        <v>7276</v>
      </c>
      <c r="D116" s="309" t="s">
        <v>118</v>
      </c>
      <c r="E116" s="309" t="s">
        <v>1641</v>
      </c>
      <c r="F116" s="309" t="s">
        <v>2213</v>
      </c>
      <c r="G116" s="309" t="s">
        <v>3925</v>
      </c>
      <c r="H116" s="309" t="s">
        <v>69</v>
      </c>
      <c r="I116" s="309" t="s">
        <v>3927</v>
      </c>
      <c r="J116" s="309" t="s">
        <v>2771</v>
      </c>
      <c r="K116" s="309" t="s">
        <v>2620</v>
      </c>
      <c r="L116" s="309" t="s">
        <v>805</v>
      </c>
      <c r="M116" s="309" t="s">
        <v>2215</v>
      </c>
      <c r="N116" s="309" t="s">
        <v>8923</v>
      </c>
      <c r="O116" s="309"/>
    </row>
    <row r="117" spans="1:15" x14ac:dyDescent="0.3">
      <c r="A117" s="309" t="s">
        <v>3505</v>
      </c>
      <c r="B117" s="309" t="s">
        <v>3873</v>
      </c>
      <c r="C117" s="309" t="s">
        <v>923</v>
      </c>
      <c r="D117" s="309" t="s">
        <v>142</v>
      </c>
      <c r="E117" s="309" t="s">
        <v>924</v>
      </c>
      <c r="F117" s="309" t="s">
        <v>2193</v>
      </c>
      <c r="G117" s="309" t="s">
        <v>3872</v>
      </c>
      <c r="H117" s="309" t="s">
        <v>69</v>
      </c>
      <c r="I117" s="309" t="s">
        <v>3874</v>
      </c>
      <c r="J117" s="309" t="s">
        <v>2771</v>
      </c>
      <c r="K117" s="309" t="s">
        <v>2620</v>
      </c>
      <c r="L117" s="309" t="s">
        <v>805</v>
      </c>
      <c r="M117" s="309" t="s">
        <v>2195</v>
      </c>
      <c r="N117" s="309" t="s">
        <v>8923</v>
      </c>
      <c r="O117" s="309"/>
    </row>
    <row r="118" spans="1:15" x14ac:dyDescent="0.3">
      <c r="A118" s="309" t="s">
        <v>3505</v>
      </c>
      <c r="B118" s="309" t="s">
        <v>3506</v>
      </c>
      <c r="C118" s="309" t="s">
        <v>923</v>
      </c>
      <c r="D118" s="309" t="s">
        <v>142</v>
      </c>
      <c r="E118" s="309" t="s">
        <v>924</v>
      </c>
      <c r="F118" s="309" t="s">
        <v>2161</v>
      </c>
      <c r="G118" s="309" t="s">
        <v>3504</v>
      </c>
      <c r="H118" s="309" t="s">
        <v>69</v>
      </c>
      <c r="I118" s="309" t="s">
        <v>3507</v>
      </c>
      <c r="J118" s="309" t="s">
        <v>2771</v>
      </c>
      <c r="K118" s="309" t="s">
        <v>2620</v>
      </c>
      <c r="L118" s="309" t="s">
        <v>805</v>
      </c>
      <c r="M118" s="309" t="s">
        <v>8927</v>
      </c>
      <c r="N118" s="309" t="s">
        <v>8923</v>
      </c>
      <c r="O118" s="309"/>
    </row>
    <row r="119" spans="1:15" x14ac:dyDescent="0.3">
      <c r="A119" s="309" t="s">
        <v>3505</v>
      </c>
      <c r="B119" s="309" t="s">
        <v>3879</v>
      </c>
      <c r="C119" s="309" t="s">
        <v>923</v>
      </c>
      <c r="D119" s="309" t="s">
        <v>142</v>
      </c>
      <c r="E119" s="309" t="s">
        <v>1641</v>
      </c>
      <c r="F119" s="309" t="s">
        <v>2193</v>
      </c>
      <c r="G119" s="309" t="s">
        <v>3878</v>
      </c>
      <c r="H119" s="309" t="s">
        <v>69</v>
      </c>
      <c r="I119" s="309" t="s">
        <v>3880</v>
      </c>
      <c r="J119" s="309" t="s">
        <v>2771</v>
      </c>
      <c r="K119" s="309" t="s">
        <v>2620</v>
      </c>
      <c r="L119" s="309" t="s">
        <v>805</v>
      </c>
      <c r="M119" s="309" t="s">
        <v>2195</v>
      </c>
      <c r="N119" s="309" t="s">
        <v>8923</v>
      </c>
      <c r="O119" s="309"/>
    </row>
    <row r="120" spans="1:15" x14ac:dyDescent="0.3">
      <c r="A120" s="309" t="s">
        <v>4309</v>
      </c>
      <c r="B120" s="309" t="s">
        <v>4336</v>
      </c>
      <c r="C120" s="309" t="s">
        <v>2683</v>
      </c>
      <c r="D120" s="309" t="s">
        <v>142</v>
      </c>
      <c r="E120" s="309" t="s">
        <v>924</v>
      </c>
      <c r="F120" s="309" t="s">
        <v>2337</v>
      </c>
      <c r="G120" s="309" t="s">
        <v>4335</v>
      </c>
      <c r="H120" s="309" t="s">
        <v>69</v>
      </c>
      <c r="I120" s="309" t="s">
        <v>4337</v>
      </c>
      <c r="J120" s="309" t="s">
        <v>2705</v>
      </c>
      <c r="K120" s="309" t="s">
        <v>2620</v>
      </c>
      <c r="L120" s="309" t="s">
        <v>493</v>
      </c>
      <c r="M120" s="309" t="s">
        <v>8800</v>
      </c>
      <c r="N120" s="309" t="s">
        <v>8923</v>
      </c>
      <c r="O120" s="309"/>
    </row>
    <row r="121" spans="1:15" x14ac:dyDescent="0.3">
      <c r="A121" s="309" t="s">
        <v>4309</v>
      </c>
      <c r="B121" s="309" t="s">
        <v>692</v>
      </c>
      <c r="C121" s="309" t="s">
        <v>7276</v>
      </c>
      <c r="D121" s="309" t="s">
        <v>142</v>
      </c>
      <c r="E121" s="309" t="s">
        <v>924</v>
      </c>
      <c r="F121" s="309" t="s">
        <v>2337</v>
      </c>
      <c r="G121" s="309" t="s">
        <v>4308</v>
      </c>
      <c r="H121" s="309" t="s">
        <v>69</v>
      </c>
      <c r="I121" s="309" t="s">
        <v>4310</v>
      </c>
      <c r="J121" s="309" t="s">
        <v>2705</v>
      </c>
      <c r="K121" s="309" t="s">
        <v>2620</v>
      </c>
      <c r="L121" s="309" t="s">
        <v>493</v>
      </c>
      <c r="M121" s="309" t="s">
        <v>8800</v>
      </c>
      <c r="N121" s="309" t="s">
        <v>8923</v>
      </c>
      <c r="O121" s="309"/>
    </row>
    <row r="122" spans="1:15" x14ac:dyDescent="0.3">
      <c r="A122" s="309" t="s">
        <v>4214</v>
      </c>
      <c r="B122" s="309" t="s">
        <v>4215</v>
      </c>
      <c r="C122" s="309" t="s">
        <v>2683</v>
      </c>
      <c r="D122" s="309" t="s">
        <v>506</v>
      </c>
      <c r="E122" s="309" t="s">
        <v>924</v>
      </c>
      <c r="F122" s="309" t="s">
        <v>2328</v>
      </c>
      <c r="G122" s="309" t="s">
        <v>4213</v>
      </c>
      <c r="H122" s="309" t="s">
        <v>69</v>
      </c>
      <c r="I122" s="309" t="s">
        <v>4216</v>
      </c>
      <c r="J122" s="309" t="s">
        <v>4180</v>
      </c>
      <c r="K122" s="309" t="s">
        <v>2620</v>
      </c>
      <c r="L122" s="309" t="s">
        <v>493</v>
      </c>
      <c r="M122" s="309" t="s">
        <v>8835</v>
      </c>
      <c r="N122" s="309" t="s">
        <v>8923</v>
      </c>
      <c r="O122" s="309"/>
    </row>
    <row r="123" spans="1:15" x14ac:dyDescent="0.3">
      <c r="A123" s="309" t="s">
        <v>4214</v>
      </c>
      <c r="B123" s="309" t="s">
        <v>4218</v>
      </c>
      <c r="C123" s="309" t="s">
        <v>2683</v>
      </c>
      <c r="D123" s="309" t="s">
        <v>464</v>
      </c>
      <c r="E123" s="309" t="s">
        <v>2680</v>
      </c>
      <c r="F123" s="309" t="s">
        <v>2328</v>
      </c>
      <c r="G123" s="309" t="s">
        <v>4217</v>
      </c>
      <c r="H123" s="309" t="s">
        <v>69</v>
      </c>
      <c r="I123" s="309" t="s">
        <v>4216</v>
      </c>
      <c r="J123" s="309" t="s">
        <v>2676</v>
      </c>
      <c r="K123" s="309" t="s">
        <v>2620</v>
      </c>
      <c r="L123" s="309" t="s">
        <v>493</v>
      </c>
      <c r="M123" s="309" t="s">
        <v>8835</v>
      </c>
      <c r="N123" s="309" t="s">
        <v>8923</v>
      </c>
      <c r="O123" s="309"/>
    </row>
    <row r="124" spans="1:15" x14ac:dyDescent="0.3">
      <c r="A124" s="309" t="s">
        <v>4214</v>
      </c>
      <c r="B124" s="309" t="s">
        <v>4220</v>
      </c>
      <c r="C124" s="309" t="s">
        <v>2683</v>
      </c>
      <c r="D124" s="309" t="s">
        <v>142</v>
      </c>
      <c r="E124" s="309" t="s">
        <v>2680</v>
      </c>
      <c r="F124" s="309" t="s">
        <v>2328</v>
      </c>
      <c r="G124" s="309" t="s">
        <v>4219</v>
      </c>
      <c r="H124" s="309" t="s">
        <v>69</v>
      </c>
      <c r="I124" s="309" t="s">
        <v>4216</v>
      </c>
      <c r="J124" s="309" t="s">
        <v>2669</v>
      </c>
      <c r="K124" s="309" t="s">
        <v>2620</v>
      </c>
      <c r="L124" s="309" t="s">
        <v>493</v>
      </c>
      <c r="M124" s="309" t="s">
        <v>8835</v>
      </c>
      <c r="N124" s="309" t="s">
        <v>8923</v>
      </c>
      <c r="O124" s="309"/>
    </row>
    <row r="125" spans="1:15" x14ac:dyDescent="0.3">
      <c r="A125" s="309" t="s">
        <v>4214</v>
      </c>
      <c r="B125" s="309" t="s">
        <v>4279</v>
      </c>
      <c r="C125" s="309" t="s">
        <v>923</v>
      </c>
      <c r="D125" s="309" t="s">
        <v>464</v>
      </c>
      <c r="E125" s="309" t="s">
        <v>924</v>
      </c>
      <c r="F125" s="309" t="s">
        <v>2334</v>
      </c>
      <c r="G125" s="309" t="s">
        <v>4278</v>
      </c>
      <c r="H125" s="309" t="s">
        <v>69</v>
      </c>
      <c r="I125" s="309" t="s">
        <v>4280</v>
      </c>
      <c r="J125" s="309" t="s">
        <v>2676</v>
      </c>
      <c r="K125" s="309" t="s">
        <v>2620</v>
      </c>
      <c r="L125" s="309" t="s">
        <v>493</v>
      </c>
      <c r="M125" s="309" t="s">
        <v>7428</v>
      </c>
      <c r="N125" s="309" t="s">
        <v>8923</v>
      </c>
      <c r="O125" s="309"/>
    </row>
    <row r="126" spans="1:15" x14ac:dyDescent="0.3">
      <c r="A126" s="309" t="s">
        <v>4214</v>
      </c>
      <c r="B126" s="309" t="s">
        <v>4282</v>
      </c>
      <c r="C126" s="309" t="s">
        <v>923</v>
      </c>
      <c r="D126" s="309" t="s">
        <v>142</v>
      </c>
      <c r="E126" s="309" t="s">
        <v>2680</v>
      </c>
      <c r="F126" s="309" t="s">
        <v>2334</v>
      </c>
      <c r="G126" s="309" t="s">
        <v>4281</v>
      </c>
      <c r="H126" s="309" t="s">
        <v>69</v>
      </c>
      <c r="I126" s="309" t="s">
        <v>4280</v>
      </c>
      <c r="J126" s="309" t="s">
        <v>2669</v>
      </c>
      <c r="K126" s="309" t="s">
        <v>2620</v>
      </c>
      <c r="L126" s="309" t="s">
        <v>493</v>
      </c>
      <c r="M126" s="309" t="s">
        <v>7428</v>
      </c>
      <c r="N126" s="309" t="s">
        <v>8923</v>
      </c>
      <c r="O126" s="309"/>
    </row>
    <row r="127" spans="1:15" x14ac:dyDescent="0.3">
      <c r="A127" s="309" t="s">
        <v>4214</v>
      </c>
      <c r="B127" s="309" t="s">
        <v>4249</v>
      </c>
      <c r="C127" s="309" t="s">
        <v>18</v>
      </c>
      <c r="D127" s="309" t="s">
        <v>464</v>
      </c>
      <c r="E127" s="309" t="s">
        <v>924</v>
      </c>
      <c r="F127" s="309" t="s">
        <v>2331</v>
      </c>
      <c r="G127" s="309" t="s">
        <v>4248</v>
      </c>
      <c r="H127" s="309" t="s">
        <v>69</v>
      </c>
      <c r="I127" s="309" t="s">
        <v>4250</v>
      </c>
      <c r="J127" s="309" t="s">
        <v>2676</v>
      </c>
      <c r="K127" s="309" t="s">
        <v>2620</v>
      </c>
      <c r="L127" s="309" t="s">
        <v>493</v>
      </c>
      <c r="M127" s="309" t="s">
        <v>8938</v>
      </c>
      <c r="N127" s="309" t="s">
        <v>8923</v>
      </c>
      <c r="O127" s="309"/>
    </row>
    <row r="128" spans="1:15" x14ac:dyDescent="0.3">
      <c r="A128" s="309" t="s">
        <v>4214</v>
      </c>
      <c r="B128" s="309" t="s">
        <v>4252</v>
      </c>
      <c r="C128" s="309" t="s">
        <v>18</v>
      </c>
      <c r="D128" s="309" t="s">
        <v>142</v>
      </c>
      <c r="E128" s="309" t="s">
        <v>2680</v>
      </c>
      <c r="F128" s="309" t="s">
        <v>2331</v>
      </c>
      <c r="G128" s="309" t="s">
        <v>4251</v>
      </c>
      <c r="H128" s="309" t="s">
        <v>69</v>
      </c>
      <c r="I128" s="309" t="s">
        <v>4250</v>
      </c>
      <c r="J128" s="309" t="s">
        <v>2669</v>
      </c>
      <c r="K128" s="309" t="s">
        <v>2620</v>
      </c>
      <c r="L128" s="309" t="s">
        <v>493</v>
      </c>
      <c r="M128" s="309" t="s">
        <v>8938</v>
      </c>
      <c r="N128" s="309" t="s">
        <v>8923</v>
      </c>
      <c r="O128" s="309"/>
    </row>
    <row r="129" spans="1:15" x14ac:dyDescent="0.3">
      <c r="A129" s="309" t="s">
        <v>4214</v>
      </c>
      <c r="B129" s="309" t="s">
        <v>1893</v>
      </c>
      <c r="C129" s="309" t="s">
        <v>7276</v>
      </c>
      <c r="D129" s="309" t="s">
        <v>142</v>
      </c>
      <c r="E129" s="309" t="s">
        <v>924</v>
      </c>
      <c r="F129" s="309" t="s">
        <v>2337</v>
      </c>
      <c r="G129" s="309" t="s">
        <v>4306</v>
      </c>
      <c r="H129" s="309" t="s">
        <v>69</v>
      </c>
      <c r="I129" s="309" t="s">
        <v>4307</v>
      </c>
      <c r="J129" s="309" t="s">
        <v>2669</v>
      </c>
      <c r="K129" s="309" t="s">
        <v>2620</v>
      </c>
      <c r="L129" s="309" t="s">
        <v>493</v>
      </c>
      <c r="M129" s="309" t="s">
        <v>8939</v>
      </c>
      <c r="N129" s="309" t="s">
        <v>8923</v>
      </c>
      <c r="O129" s="309"/>
    </row>
    <row r="130" spans="1:15" x14ac:dyDescent="0.3">
      <c r="A130" s="309" t="s">
        <v>4214</v>
      </c>
      <c r="B130" s="309" t="s">
        <v>4325</v>
      </c>
      <c r="C130" s="309" t="s">
        <v>923</v>
      </c>
      <c r="D130" s="309" t="s">
        <v>142</v>
      </c>
      <c r="E130" s="309" t="s">
        <v>924</v>
      </c>
      <c r="F130" s="309" t="s">
        <v>2337</v>
      </c>
      <c r="G130" s="309" t="s">
        <v>4324</v>
      </c>
      <c r="H130" s="309" t="s">
        <v>69</v>
      </c>
      <c r="I130" s="309" t="s">
        <v>4326</v>
      </c>
      <c r="J130" s="309" t="s">
        <v>2669</v>
      </c>
      <c r="K130" s="309" t="s">
        <v>2620</v>
      </c>
      <c r="L130" s="309" t="s">
        <v>493</v>
      </c>
      <c r="M130" s="309" t="s">
        <v>8800</v>
      </c>
      <c r="N130" s="309" t="s">
        <v>8923</v>
      </c>
      <c r="O130" s="309"/>
    </row>
    <row r="131" spans="1:15" x14ac:dyDescent="0.3">
      <c r="A131" s="309" t="s">
        <v>2729</v>
      </c>
      <c r="B131" s="309" t="s">
        <v>2730</v>
      </c>
      <c r="C131" s="309" t="s">
        <v>7276</v>
      </c>
      <c r="D131" s="309" t="s">
        <v>142</v>
      </c>
      <c r="E131" s="309" t="s">
        <v>924</v>
      </c>
      <c r="F131" s="309" t="s">
        <v>605</v>
      </c>
      <c r="G131" s="309" t="s">
        <v>2728</v>
      </c>
      <c r="H131" s="309" t="s">
        <v>69</v>
      </c>
      <c r="I131" s="309" t="s">
        <v>2731</v>
      </c>
      <c r="J131" s="309" t="s">
        <v>2705</v>
      </c>
      <c r="K131" s="309" t="s">
        <v>2620</v>
      </c>
      <c r="L131" s="309" t="s">
        <v>1238</v>
      </c>
      <c r="M131" s="309" t="s">
        <v>8836</v>
      </c>
      <c r="N131" s="309" t="s">
        <v>8923</v>
      </c>
      <c r="O131" s="309"/>
    </row>
    <row r="132" spans="1:15" x14ac:dyDescent="0.3">
      <c r="A132" s="309" t="s">
        <v>5565</v>
      </c>
      <c r="B132" s="309" t="s">
        <v>7059</v>
      </c>
      <c r="C132" s="309" t="s">
        <v>923</v>
      </c>
      <c r="D132" s="309" t="s">
        <v>142</v>
      </c>
      <c r="E132" s="309" t="s">
        <v>924</v>
      </c>
      <c r="F132" s="309" t="s">
        <v>2524</v>
      </c>
      <c r="G132" s="309" t="s">
        <v>7058</v>
      </c>
      <c r="H132" s="309" t="s">
        <v>69</v>
      </c>
      <c r="I132" s="309" t="s">
        <v>7060</v>
      </c>
      <c r="J132" s="309" t="s">
        <v>3263</v>
      </c>
      <c r="K132" s="309" t="s">
        <v>2620</v>
      </c>
      <c r="L132" s="309" t="s">
        <v>327</v>
      </c>
      <c r="M132" s="309" t="s">
        <v>8837</v>
      </c>
      <c r="N132" s="309" t="s">
        <v>8923</v>
      </c>
      <c r="O132" s="309"/>
    </row>
    <row r="133" spans="1:15" x14ac:dyDescent="0.3">
      <c r="A133" s="309" t="s">
        <v>5565</v>
      </c>
      <c r="B133" s="309" t="s">
        <v>651</v>
      </c>
      <c r="C133" s="309" t="s">
        <v>923</v>
      </c>
      <c r="D133" s="309" t="s">
        <v>142</v>
      </c>
      <c r="E133" s="309" t="s">
        <v>924</v>
      </c>
      <c r="F133" s="309" t="s">
        <v>2423</v>
      </c>
      <c r="G133" s="309" t="s">
        <v>5564</v>
      </c>
      <c r="H133" s="309" t="s">
        <v>69</v>
      </c>
      <c r="I133" s="309" t="s">
        <v>5566</v>
      </c>
      <c r="J133" s="309" t="s">
        <v>3263</v>
      </c>
      <c r="K133" s="309" t="s">
        <v>2620</v>
      </c>
      <c r="L133" s="309" t="s">
        <v>327</v>
      </c>
      <c r="M133" s="309" t="s">
        <v>982</v>
      </c>
      <c r="N133" s="309" t="s">
        <v>8923</v>
      </c>
      <c r="O133" s="309"/>
    </row>
    <row r="134" spans="1:15" x14ac:dyDescent="0.3">
      <c r="A134" s="309" t="s">
        <v>5565</v>
      </c>
      <c r="B134" s="309" t="s">
        <v>5568</v>
      </c>
      <c r="C134" s="309" t="s">
        <v>923</v>
      </c>
      <c r="D134" s="309" t="s">
        <v>142</v>
      </c>
      <c r="E134" s="309" t="s">
        <v>924</v>
      </c>
      <c r="F134" s="309" t="s">
        <v>2423</v>
      </c>
      <c r="G134" s="309" t="s">
        <v>5567</v>
      </c>
      <c r="H134" s="309" t="s">
        <v>69</v>
      </c>
      <c r="I134" s="309" t="s">
        <v>5569</v>
      </c>
      <c r="J134" s="309" t="s">
        <v>3263</v>
      </c>
      <c r="K134" s="309" t="s">
        <v>2620</v>
      </c>
      <c r="L134" s="309" t="s">
        <v>327</v>
      </c>
      <c r="M134" s="309" t="s">
        <v>982</v>
      </c>
      <c r="N134" s="309" t="s">
        <v>8923</v>
      </c>
      <c r="O134" s="309"/>
    </row>
    <row r="135" spans="1:15" x14ac:dyDescent="0.3">
      <c r="A135" s="309" t="s">
        <v>5565</v>
      </c>
      <c r="B135" s="309" t="s">
        <v>6004</v>
      </c>
      <c r="C135" s="309" t="s">
        <v>923</v>
      </c>
      <c r="D135" s="309" t="s">
        <v>142</v>
      </c>
      <c r="E135" s="309" t="s">
        <v>924</v>
      </c>
      <c r="F135" s="309" t="s">
        <v>2464</v>
      </c>
      <c r="G135" s="309" t="s">
        <v>6003</v>
      </c>
      <c r="H135" s="309" t="s">
        <v>69</v>
      </c>
      <c r="I135" s="309" t="s">
        <v>6005</v>
      </c>
      <c r="J135" s="309" t="s">
        <v>3263</v>
      </c>
      <c r="K135" s="309" t="s">
        <v>2620</v>
      </c>
      <c r="L135" s="309" t="s">
        <v>327</v>
      </c>
      <c r="M135" s="309" t="s">
        <v>2466</v>
      </c>
      <c r="N135" s="309" t="s">
        <v>8923</v>
      </c>
      <c r="O135" s="309"/>
    </row>
    <row r="136" spans="1:15" x14ac:dyDescent="0.3">
      <c r="A136" s="309" t="s">
        <v>5565</v>
      </c>
      <c r="B136" s="309" t="s">
        <v>5584</v>
      </c>
      <c r="C136" s="309" t="s">
        <v>2683</v>
      </c>
      <c r="D136" s="309" t="s">
        <v>142</v>
      </c>
      <c r="E136" s="309" t="s">
        <v>924</v>
      </c>
      <c r="F136" s="309" t="s">
        <v>2423</v>
      </c>
      <c r="G136" s="309" t="s">
        <v>5583</v>
      </c>
      <c r="H136" s="309" t="s">
        <v>69</v>
      </c>
      <c r="I136" s="309" t="s">
        <v>5585</v>
      </c>
      <c r="J136" s="309" t="s">
        <v>3263</v>
      </c>
      <c r="K136" s="309" t="s">
        <v>2620</v>
      </c>
      <c r="L136" s="309" t="s">
        <v>327</v>
      </c>
      <c r="M136" s="309" t="s">
        <v>982</v>
      </c>
      <c r="N136" s="309" t="s">
        <v>8923</v>
      </c>
      <c r="O136" s="309"/>
    </row>
    <row r="137" spans="1:15" x14ac:dyDescent="0.3">
      <c r="A137" s="309" t="s">
        <v>5565</v>
      </c>
      <c r="B137" s="309" t="s">
        <v>6476</v>
      </c>
      <c r="C137" s="309" t="s">
        <v>923</v>
      </c>
      <c r="D137" s="309" t="s">
        <v>142</v>
      </c>
      <c r="E137" s="309" t="s">
        <v>924</v>
      </c>
      <c r="F137" s="309" t="s">
        <v>2498</v>
      </c>
      <c r="G137" s="309" t="s">
        <v>6475</v>
      </c>
      <c r="H137" s="309" t="s">
        <v>69</v>
      </c>
      <c r="I137" s="309" t="s">
        <v>6477</v>
      </c>
      <c r="J137" s="309" t="s">
        <v>3263</v>
      </c>
      <c r="K137" s="309" t="s">
        <v>2620</v>
      </c>
      <c r="L137" s="309" t="s">
        <v>327</v>
      </c>
      <c r="M137" s="309" t="s">
        <v>8940</v>
      </c>
      <c r="N137" s="309" t="s">
        <v>8923</v>
      </c>
      <c r="O137" s="309"/>
    </row>
    <row r="138" spans="1:15" x14ac:dyDescent="0.3">
      <c r="A138" s="309" t="s">
        <v>5565</v>
      </c>
      <c r="B138" s="309" t="s">
        <v>6012</v>
      </c>
      <c r="C138" s="309" t="s">
        <v>7276</v>
      </c>
      <c r="D138" s="309" t="s">
        <v>142</v>
      </c>
      <c r="E138" s="309" t="s">
        <v>924</v>
      </c>
      <c r="F138" s="309" t="s">
        <v>2467</v>
      </c>
      <c r="G138" s="309" t="s">
        <v>6011</v>
      </c>
      <c r="H138" s="309" t="s">
        <v>69</v>
      </c>
      <c r="I138" s="309" t="s">
        <v>6013</v>
      </c>
      <c r="J138" s="309" t="s">
        <v>3263</v>
      </c>
      <c r="K138" s="309" t="s">
        <v>2620</v>
      </c>
      <c r="L138" s="309" t="s">
        <v>327</v>
      </c>
      <c r="M138" s="309" t="s">
        <v>2469</v>
      </c>
      <c r="N138" s="309" t="s">
        <v>8923</v>
      </c>
      <c r="O138" s="309"/>
    </row>
    <row r="139" spans="1:15" x14ac:dyDescent="0.3">
      <c r="A139" s="309" t="s">
        <v>5565</v>
      </c>
      <c r="B139" s="309" t="s">
        <v>5996</v>
      </c>
      <c r="C139" s="309" t="s">
        <v>7276</v>
      </c>
      <c r="D139" s="309" t="s">
        <v>142</v>
      </c>
      <c r="E139" s="309" t="s">
        <v>924</v>
      </c>
      <c r="F139" s="309" t="s">
        <v>2464</v>
      </c>
      <c r="G139" s="309" t="s">
        <v>5995</v>
      </c>
      <c r="H139" s="309" t="s">
        <v>69</v>
      </c>
      <c r="I139" s="309" t="s">
        <v>5997</v>
      </c>
      <c r="J139" s="309" t="s">
        <v>3263</v>
      </c>
      <c r="K139" s="309" t="s">
        <v>2620</v>
      </c>
      <c r="L139" s="309" t="s">
        <v>327</v>
      </c>
      <c r="M139" s="309" t="s">
        <v>8941</v>
      </c>
      <c r="N139" s="309" t="s">
        <v>8923</v>
      </c>
      <c r="O139" s="309"/>
    </row>
    <row r="140" spans="1:15" x14ac:dyDescent="0.3">
      <c r="A140" s="309" t="s">
        <v>5565</v>
      </c>
      <c r="B140" s="309" t="s">
        <v>7065</v>
      </c>
      <c r="C140" s="309" t="s">
        <v>923</v>
      </c>
      <c r="D140" s="309" t="s">
        <v>142</v>
      </c>
      <c r="E140" s="309" t="s">
        <v>924</v>
      </c>
      <c r="F140" s="309" t="s">
        <v>2526</v>
      </c>
      <c r="G140" s="309" t="s">
        <v>7064</v>
      </c>
      <c r="H140" s="309" t="s">
        <v>69</v>
      </c>
      <c r="I140" s="309" t="s">
        <v>5801</v>
      </c>
      <c r="J140" s="309" t="s">
        <v>3263</v>
      </c>
      <c r="K140" s="309" t="s">
        <v>2620</v>
      </c>
      <c r="L140" s="309" t="s">
        <v>327</v>
      </c>
      <c r="M140" s="309" t="s">
        <v>8837</v>
      </c>
      <c r="N140" s="309" t="s">
        <v>8923</v>
      </c>
      <c r="O140" s="309"/>
    </row>
    <row r="141" spans="1:15" x14ac:dyDescent="0.3">
      <c r="A141" s="309" t="s">
        <v>5565</v>
      </c>
      <c r="B141" s="309" t="s">
        <v>7029</v>
      </c>
      <c r="C141" s="309" t="s">
        <v>7276</v>
      </c>
      <c r="D141" s="309" t="s">
        <v>142</v>
      </c>
      <c r="E141" s="309" t="s">
        <v>924</v>
      </c>
      <c r="F141" s="309" t="s">
        <v>2524</v>
      </c>
      <c r="G141" s="309" t="s">
        <v>7028</v>
      </c>
      <c r="H141" s="309" t="s">
        <v>69</v>
      </c>
      <c r="I141" s="309" t="s">
        <v>7030</v>
      </c>
      <c r="J141" s="309" t="s">
        <v>3263</v>
      </c>
      <c r="K141" s="309" t="s">
        <v>2620</v>
      </c>
      <c r="L141" s="309" t="s">
        <v>327</v>
      </c>
      <c r="M141" s="309" t="s">
        <v>2523</v>
      </c>
      <c r="N141" s="309" t="s">
        <v>8923</v>
      </c>
      <c r="O141" s="309"/>
    </row>
    <row r="142" spans="1:15" x14ac:dyDescent="0.3">
      <c r="A142" s="309" t="s">
        <v>5565</v>
      </c>
      <c r="B142" s="309" t="s">
        <v>654</v>
      </c>
      <c r="C142" s="309" t="s">
        <v>2683</v>
      </c>
      <c r="D142" s="309" t="s">
        <v>142</v>
      </c>
      <c r="E142" s="309" t="s">
        <v>924</v>
      </c>
      <c r="F142" s="309" t="s">
        <v>2503</v>
      </c>
      <c r="G142" s="309" t="s">
        <v>6562</v>
      </c>
      <c r="H142" s="309" t="s">
        <v>69</v>
      </c>
      <c r="I142" s="309" t="s">
        <v>6563</v>
      </c>
      <c r="J142" s="309" t="s">
        <v>3263</v>
      </c>
      <c r="K142" s="309" t="s">
        <v>2620</v>
      </c>
      <c r="L142" s="309" t="s">
        <v>327</v>
      </c>
      <c r="M142" s="309" t="s">
        <v>2502</v>
      </c>
      <c r="N142" s="309" t="s">
        <v>8923</v>
      </c>
      <c r="O142" s="309"/>
    </row>
    <row r="143" spans="1:15" x14ac:dyDescent="0.3">
      <c r="A143" s="309" t="s">
        <v>5831</v>
      </c>
      <c r="B143" s="309" t="s">
        <v>6994</v>
      </c>
      <c r="C143" s="309" t="s">
        <v>7276</v>
      </c>
      <c r="D143" s="309" t="s">
        <v>142</v>
      </c>
      <c r="E143" s="309" t="s">
        <v>924</v>
      </c>
      <c r="F143" s="309" t="s">
        <v>2521</v>
      </c>
      <c r="G143" s="309" t="s">
        <v>6993</v>
      </c>
      <c r="H143" s="309" t="s">
        <v>69</v>
      </c>
      <c r="I143" s="309" t="s">
        <v>6995</v>
      </c>
      <c r="J143" s="309" t="s">
        <v>3263</v>
      </c>
      <c r="K143" s="309" t="s">
        <v>2620</v>
      </c>
      <c r="L143" s="309" t="s">
        <v>327</v>
      </c>
      <c r="M143" s="309" t="s">
        <v>8942</v>
      </c>
      <c r="N143" s="309" t="s">
        <v>8923</v>
      </c>
      <c r="O143" s="309"/>
    </row>
    <row r="144" spans="1:15" x14ac:dyDescent="0.3">
      <c r="A144" s="309" t="s">
        <v>5831</v>
      </c>
      <c r="B144" s="309" t="s">
        <v>5832</v>
      </c>
      <c r="C144" s="309" t="s">
        <v>7276</v>
      </c>
      <c r="D144" s="309" t="s">
        <v>142</v>
      </c>
      <c r="E144" s="309" t="s">
        <v>924</v>
      </c>
      <c r="F144" s="309" t="s">
        <v>2447</v>
      </c>
      <c r="G144" s="309" t="s">
        <v>5830</v>
      </c>
      <c r="H144" s="309" t="s">
        <v>69</v>
      </c>
      <c r="I144" s="309" t="s">
        <v>5833</v>
      </c>
      <c r="J144" s="309" t="s">
        <v>3263</v>
      </c>
      <c r="K144" s="309" t="s">
        <v>2620</v>
      </c>
      <c r="L144" s="309" t="s">
        <v>327</v>
      </c>
      <c r="M144" s="309" t="s">
        <v>1512</v>
      </c>
      <c r="N144" s="309" t="s">
        <v>8923</v>
      </c>
      <c r="O144" s="309"/>
    </row>
    <row r="145" spans="1:15" x14ac:dyDescent="0.3">
      <c r="A145" s="309" t="s">
        <v>5831</v>
      </c>
      <c r="B145" s="309" t="s">
        <v>5835</v>
      </c>
      <c r="C145" s="309" t="s">
        <v>7276</v>
      </c>
      <c r="D145" s="309" t="s">
        <v>142</v>
      </c>
      <c r="E145" s="309" t="s">
        <v>924</v>
      </c>
      <c r="F145" s="309" t="s">
        <v>2447</v>
      </c>
      <c r="G145" s="309" t="s">
        <v>5834</v>
      </c>
      <c r="H145" s="309" t="s">
        <v>69</v>
      </c>
      <c r="I145" s="309" t="s">
        <v>5836</v>
      </c>
      <c r="J145" s="309" t="s">
        <v>3263</v>
      </c>
      <c r="K145" s="309" t="s">
        <v>2620</v>
      </c>
      <c r="L145" s="309" t="s">
        <v>327</v>
      </c>
      <c r="M145" s="309" t="s">
        <v>1512</v>
      </c>
      <c r="N145" s="309" t="s">
        <v>8923</v>
      </c>
      <c r="O145" s="309"/>
    </row>
    <row r="146" spans="1:15" x14ac:dyDescent="0.3">
      <c r="A146" s="309" t="s">
        <v>5831</v>
      </c>
      <c r="B146" s="309" t="s">
        <v>6281</v>
      </c>
      <c r="C146" s="309" t="s">
        <v>7276</v>
      </c>
      <c r="D146" s="309" t="s">
        <v>142</v>
      </c>
      <c r="E146" s="309" t="s">
        <v>924</v>
      </c>
      <c r="F146" s="309" t="s">
        <v>2490</v>
      </c>
      <c r="G146" s="309" t="s">
        <v>6280</v>
      </c>
      <c r="H146" s="309" t="s">
        <v>69</v>
      </c>
      <c r="I146" s="309" t="s">
        <v>6282</v>
      </c>
      <c r="J146" s="309" t="s">
        <v>3263</v>
      </c>
      <c r="K146" s="309" t="s">
        <v>2620</v>
      </c>
      <c r="L146" s="309" t="s">
        <v>327</v>
      </c>
      <c r="M146" s="309" t="s">
        <v>8824</v>
      </c>
      <c r="N146" s="309" t="s">
        <v>8923</v>
      </c>
      <c r="O146" s="309"/>
    </row>
    <row r="147" spans="1:15" x14ac:dyDescent="0.3">
      <c r="A147" s="309" t="s">
        <v>5831</v>
      </c>
      <c r="B147" s="309" t="s">
        <v>6781</v>
      </c>
      <c r="C147" s="309" t="s">
        <v>7276</v>
      </c>
      <c r="D147" s="309" t="s">
        <v>142</v>
      </c>
      <c r="E147" s="309" t="s">
        <v>924</v>
      </c>
      <c r="F147" s="309" t="s">
        <v>2512</v>
      </c>
      <c r="G147" s="309" t="s">
        <v>6780</v>
      </c>
      <c r="H147" s="309" t="s">
        <v>69</v>
      </c>
      <c r="I147" s="309" t="s">
        <v>6782</v>
      </c>
      <c r="J147" s="309" t="s">
        <v>3263</v>
      </c>
      <c r="K147" s="309" t="s">
        <v>2620</v>
      </c>
      <c r="L147" s="309" t="s">
        <v>327</v>
      </c>
      <c r="M147" s="309" t="s">
        <v>8943</v>
      </c>
      <c r="N147" s="309" t="s">
        <v>8923</v>
      </c>
      <c r="O147" s="309"/>
    </row>
    <row r="148" spans="1:15" x14ac:dyDescent="0.3">
      <c r="A148" s="309" t="s">
        <v>5831</v>
      </c>
      <c r="B148" s="309" t="s">
        <v>6081</v>
      </c>
      <c r="C148" s="309" t="s">
        <v>923</v>
      </c>
      <c r="D148" s="309" t="s">
        <v>142</v>
      </c>
      <c r="E148" s="309" t="s">
        <v>924</v>
      </c>
      <c r="F148" s="309" t="s">
        <v>2479</v>
      </c>
      <c r="G148" s="309" t="s">
        <v>6080</v>
      </c>
      <c r="H148" s="309" t="s">
        <v>69</v>
      </c>
      <c r="I148" s="309" t="s">
        <v>6082</v>
      </c>
      <c r="J148" s="309" t="s">
        <v>3263</v>
      </c>
      <c r="K148" s="309" t="s">
        <v>2620</v>
      </c>
      <c r="L148" s="309" t="s">
        <v>327</v>
      </c>
      <c r="M148" s="309" t="s">
        <v>8944</v>
      </c>
      <c r="N148" s="309" t="s">
        <v>8923</v>
      </c>
      <c r="O148" s="309"/>
    </row>
    <row r="149" spans="1:15" x14ac:dyDescent="0.3">
      <c r="A149" s="309" t="s">
        <v>5838</v>
      </c>
      <c r="B149" s="309" t="s">
        <v>6984</v>
      </c>
      <c r="C149" s="309" t="s">
        <v>7276</v>
      </c>
      <c r="D149" s="309" t="s">
        <v>142</v>
      </c>
      <c r="E149" s="309" t="s">
        <v>924</v>
      </c>
      <c r="F149" s="309" t="s">
        <v>2521</v>
      </c>
      <c r="G149" s="309" t="s">
        <v>6983</v>
      </c>
      <c r="H149" s="309" t="s">
        <v>69</v>
      </c>
      <c r="I149" s="309" t="s">
        <v>6985</v>
      </c>
      <c r="J149" s="309" t="s">
        <v>3263</v>
      </c>
      <c r="K149" s="309" t="s">
        <v>2620</v>
      </c>
      <c r="L149" s="309" t="s">
        <v>327</v>
      </c>
      <c r="M149" s="309" t="s">
        <v>8837</v>
      </c>
      <c r="N149" s="309" t="s">
        <v>8923</v>
      </c>
      <c r="O149" s="309"/>
    </row>
    <row r="150" spans="1:15" x14ac:dyDescent="0.3">
      <c r="A150" s="309" t="s">
        <v>5838</v>
      </c>
      <c r="B150" s="309" t="s">
        <v>5839</v>
      </c>
      <c r="C150" s="309" t="s">
        <v>7276</v>
      </c>
      <c r="D150" s="309" t="s">
        <v>142</v>
      </c>
      <c r="E150" s="309" t="s">
        <v>924</v>
      </c>
      <c r="F150" s="309" t="s">
        <v>2447</v>
      </c>
      <c r="G150" s="309" t="s">
        <v>5837</v>
      </c>
      <c r="H150" s="309" t="s">
        <v>69</v>
      </c>
      <c r="I150" s="309" t="s">
        <v>5840</v>
      </c>
      <c r="J150" s="309" t="s">
        <v>3263</v>
      </c>
      <c r="K150" s="309" t="s">
        <v>2620</v>
      </c>
      <c r="L150" s="309" t="s">
        <v>327</v>
      </c>
      <c r="M150" s="309" t="s">
        <v>1512</v>
      </c>
      <c r="N150" s="309" t="s">
        <v>8923</v>
      </c>
      <c r="O150" s="309"/>
    </row>
    <row r="151" spans="1:15" x14ac:dyDescent="0.3">
      <c r="A151" s="309" t="s">
        <v>5838</v>
      </c>
      <c r="B151" s="309" t="s">
        <v>6258</v>
      </c>
      <c r="C151" s="309" t="s">
        <v>7276</v>
      </c>
      <c r="D151" s="309" t="s">
        <v>142</v>
      </c>
      <c r="E151" s="309" t="s">
        <v>924</v>
      </c>
      <c r="F151" s="309" t="s">
        <v>2490</v>
      </c>
      <c r="G151" s="309" t="s">
        <v>6257</v>
      </c>
      <c r="H151" s="309" t="s">
        <v>69</v>
      </c>
      <c r="I151" s="309" t="s">
        <v>6259</v>
      </c>
      <c r="J151" s="309" t="s">
        <v>3263</v>
      </c>
      <c r="K151" s="309" t="s">
        <v>2620</v>
      </c>
      <c r="L151" s="309" t="s">
        <v>327</v>
      </c>
      <c r="M151" s="309" t="s">
        <v>2487</v>
      </c>
      <c r="N151" s="309" t="s">
        <v>8923</v>
      </c>
      <c r="O151" s="309"/>
    </row>
    <row r="152" spans="1:15" x14ac:dyDescent="0.3">
      <c r="A152" s="309" t="s">
        <v>5838</v>
      </c>
      <c r="B152" s="309" t="s">
        <v>892</v>
      </c>
      <c r="C152" s="309" t="s">
        <v>7276</v>
      </c>
      <c r="D152" s="309" t="s">
        <v>142</v>
      </c>
      <c r="E152" s="309" t="s">
        <v>924</v>
      </c>
      <c r="F152" s="309" t="s">
        <v>2512</v>
      </c>
      <c r="G152" s="309" t="s">
        <v>6772</v>
      </c>
      <c r="H152" s="309" t="s">
        <v>69</v>
      </c>
      <c r="I152" s="309" t="s">
        <v>6773</v>
      </c>
      <c r="J152" s="309" t="s">
        <v>3263</v>
      </c>
      <c r="K152" s="309" t="s">
        <v>2620</v>
      </c>
      <c r="L152" s="309" t="s">
        <v>327</v>
      </c>
      <c r="M152" s="309" t="s">
        <v>8943</v>
      </c>
      <c r="N152" s="309" t="s">
        <v>8923</v>
      </c>
      <c r="O152" s="309"/>
    </row>
    <row r="153" spans="1:15" x14ac:dyDescent="0.3">
      <c r="A153" s="309" t="s">
        <v>5547</v>
      </c>
      <c r="B153" s="309" t="s">
        <v>5587</v>
      </c>
      <c r="C153" s="309" t="s">
        <v>923</v>
      </c>
      <c r="D153" s="309" t="s">
        <v>142</v>
      </c>
      <c r="E153" s="309" t="s">
        <v>924</v>
      </c>
      <c r="F153" s="309" t="s">
        <v>2423</v>
      </c>
      <c r="G153" s="309" t="s">
        <v>5586</v>
      </c>
      <c r="H153" s="309" t="s">
        <v>69</v>
      </c>
      <c r="I153" s="309" t="s">
        <v>5588</v>
      </c>
      <c r="J153" s="309" t="s">
        <v>3263</v>
      </c>
      <c r="K153" s="309" t="s">
        <v>2620</v>
      </c>
      <c r="L153" s="309" t="s">
        <v>327</v>
      </c>
      <c r="M153" s="309" t="s">
        <v>982</v>
      </c>
      <c r="N153" s="309" t="s">
        <v>8923</v>
      </c>
      <c r="O153" s="309"/>
    </row>
    <row r="154" spans="1:15" x14ac:dyDescent="0.3">
      <c r="A154" s="309" t="s">
        <v>5547</v>
      </c>
      <c r="B154" s="309" t="s">
        <v>5548</v>
      </c>
      <c r="C154" s="309" t="s">
        <v>7276</v>
      </c>
      <c r="D154" s="309" t="s">
        <v>142</v>
      </c>
      <c r="E154" s="309" t="s">
        <v>924</v>
      </c>
      <c r="F154" s="309" t="s">
        <v>2423</v>
      </c>
      <c r="G154" s="309" t="s">
        <v>5546</v>
      </c>
      <c r="H154" s="309" t="s">
        <v>69</v>
      </c>
      <c r="I154" s="309" t="s">
        <v>5549</v>
      </c>
      <c r="J154" s="309" t="s">
        <v>3263</v>
      </c>
      <c r="K154" s="309" t="s">
        <v>2620</v>
      </c>
      <c r="L154" s="309" t="s">
        <v>327</v>
      </c>
      <c r="M154" s="309" t="s">
        <v>982</v>
      </c>
      <c r="N154" s="309" t="s">
        <v>8923</v>
      </c>
      <c r="O154" s="309"/>
    </row>
    <row r="155" spans="1:15" x14ac:dyDescent="0.3">
      <c r="A155" s="309" t="s">
        <v>5547</v>
      </c>
      <c r="B155" s="309" t="s">
        <v>6953</v>
      </c>
      <c r="C155" s="309" t="s">
        <v>7276</v>
      </c>
      <c r="D155" s="309" t="s">
        <v>142</v>
      </c>
      <c r="E155" s="309" t="s">
        <v>924</v>
      </c>
      <c r="F155" s="309" t="s">
        <v>2521</v>
      </c>
      <c r="G155" s="309" t="s">
        <v>6952</v>
      </c>
      <c r="H155" s="309" t="s">
        <v>69</v>
      </c>
      <c r="I155" s="309" t="s">
        <v>6954</v>
      </c>
      <c r="J155" s="309" t="s">
        <v>3263</v>
      </c>
      <c r="K155" s="309" t="s">
        <v>2620</v>
      </c>
      <c r="L155" s="309" t="s">
        <v>327</v>
      </c>
      <c r="M155" s="309" t="s">
        <v>8837</v>
      </c>
      <c r="N155" s="309" t="s">
        <v>8923</v>
      </c>
      <c r="O155" s="309"/>
    </row>
    <row r="156" spans="1:15" x14ac:dyDescent="0.3">
      <c r="A156" s="309" t="s">
        <v>5547</v>
      </c>
      <c r="B156" s="309" t="s">
        <v>6956</v>
      </c>
      <c r="C156" s="309" t="s">
        <v>7276</v>
      </c>
      <c r="D156" s="309" t="s">
        <v>142</v>
      </c>
      <c r="E156" s="309" t="s">
        <v>924</v>
      </c>
      <c r="F156" s="309" t="s">
        <v>2521</v>
      </c>
      <c r="G156" s="309" t="s">
        <v>6955</v>
      </c>
      <c r="H156" s="309" t="s">
        <v>69</v>
      </c>
      <c r="I156" s="309" t="s">
        <v>6957</v>
      </c>
      <c r="J156" s="309" t="s">
        <v>3263</v>
      </c>
      <c r="K156" s="309" t="s">
        <v>2620</v>
      </c>
      <c r="L156" s="309" t="s">
        <v>327</v>
      </c>
      <c r="M156" s="309" t="s">
        <v>8837</v>
      </c>
      <c r="N156" s="309" t="s">
        <v>8923</v>
      </c>
      <c r="O156" s="309"/>
    </row>
    <row r="157" spans="1:15" x14ac:dyDescent="0.3">
      <c r="A157" s="309" t="s">
        <v>5547</v>
      </c>
      <c r="B157" s="309" t="s">
        <v>5551</v>
      </c>
      <c r="C157" s="309" t="s">
        <v>7276</v>
      </c>
      <c r="D157" s="309" t="s">
        <v>142</v>
      </c>
      <c r="E157" s="309" t="s">
        <v>924</v>
      </c>
      <c r="F157" s="309" t="s">
        <v>2423</v>
      </c>
      <c r="G157" s="309" t="s">
        <v>5550</v>
      </c>
      <c r="H157" s="309" t="s">
        <v>69</v>
      </c>
      <c r="I157" s="309" t="s">
        <v>5552</v>
      </c>
      <c r="J157" s="309" t="s">
        <v>3263</v>
      </c>
      <c r="K157" s="309" t="s">
        <v>2620</v>
      </c>
      <c r="L157" s="309" t="s">
        <v>327</v>
      </c>
      <c r="M157" s="309" t="s">
        <v>982</v>
      </c>
      <c r="N157" s="309" t="s">
        <v>8923</v>
      </c>
      <c r="O157" s="309"/>
    </row>
    <row r="158" spans="1:15" x14ac:dyDescent="0.3">
      <c r="A158" s="309" t="s">
        <v>5547</v>
      </c>
      <c r="B158" s="309" t="s">
        <v>5590</v>
      </c>
      <c r="C158" s="309" t="s">
        <v>923</v>
      </c>
      <c r="D158" s="309" t="s">
        <v>142</v>
      </c>
      <c r="E158" s="309" t="s">
        <v>924</v>
      </c>
      <c r="F158" s="309" t="s">
        <v>2423</v>
      </c>
      <c r="G158" s="309" t="s">
        <v>5589</v>
      </c>
      <c r="H158" s="309" t="s">
        <v>69</v>
      </c>
      <c r="I158" s="309" t="s">
        <v>5591</v>
      </c>
      <c r="J158" s="309" t="s">
        <v>3263</v>
      </c>
      <c r="K158" s="309" t="s">
        <v>2620</v>
      </c>
      <c r="L158" s="309" t="s">
        <v>327</v>
      </c>
      <c r="M158" s="309" t="s">
        <v>982</v>
      </c>
      <c r="N158" s="309" t="s">
        <v>8923</v>
      </c>
      <c r="O158" s="309"/>
    </row>
    <row r="159" spans="1:15" x14ac:dyDescent="0.3">
      <c r="A159" s="309" t="s">
        <v>5547</v>
      </c>
      <c r="B159" s="309" t="s">
        <v>5554</v>
      </c>
      <c r="C159" s="309" t="s">
        <v>7276</v>
      </c>
      <c r="D159" s="309" t="s">
        <v>142</v>
      </c>
      <c r="E159" s="309" t="s">
        <v>924</v>
      </c>
      <c r="F159" s="309" t="s">
        <v>2423</v>
      </c>
      <c r="G159" s="309" t="s">
        <v>5553</v>
      </c>
      <c r="H159" s="309" t="s">
        <v>69</v>
      </c>
      <c r="I159" s="309" t="s">
        <v>5555</v>
      </c>
      <c r="J159" s="309" t="s">
        <v>3263</v>
      </c>
      <c r="K159" s="309" t="s">
        <v>2620</v>
      </c>
      <c r="L159" s="309" t="s">
        <v>327</v>
      </c>
      <c r="M159" s="309" t="s">
        <v>982</v>
      </c>
      <c r="N159" s="309" t="s">
        <v>8923</v>
      </c>
      <c r="O159" s="309"/>
    </row>
    <row r="160" spans="1:15" x14ac:dyDescent="0.3">
      <c r="A160" s="309" t="s">
        <v>5547</v>
      </c>
      <c r="B160" s="309" t="s">
        <v>6962</v>
      </c>
      <c r="C160" s="309" t="s">
        <v>7276</v>
      </c>
      <c r="D160" s="309" t="s">
        <v>142</v>
      </c>
      <c r="E160" s="309" t="s">
        <v>924</v>
      </c>
      <c r="F160" s="309" t="s">
        <v>2521</v>
      </c>
      <c r="G160" s="309" t="s">
        <v>6961</v>
      </c>
      <c r="H160" s="309" t="s">
        <v>69</v>
      </c>
      <c r="I160" s="309" t="s">
        <v>6963</v>
      </c>
      <c r="J160" s="309" t="s">
        <v>3263</v>
      </c>
      <c r="K160" s="309" t="s">
        <v>2620</v>
      </c>
      <c r="L160" s="309" t="s">
        <v>327</v>
      </c>
      <c r="M160" s="309" t="s">
        <v>8837</v>
      </c>
      <c r="N160" s="309" t="s">
        <v>8923</v>
      </c>
      <c r="O160" s="309"/>
    </row>
    <row r="161" spans="1:15" x14ac:dyDescent="0.3">
      <c r="A161" s="309" t="s">
        <v>5547</v>
      </c>
      <c r="B161" s="309" t="s">
        <v>7026</v>
      </c>
      <c r="C161" s="309" t="s">
        <v>7276</v>
      </c>
      <c r="D161" s="309" t="s">
        <v>142</v>
      </c>
      <c r="E161" s="309" t="s">
        <v>924</v>
      </c>
      <c r="F161" s="309" t="s">
        <v>2524</v>
      </c>
      <c r="G161" s="309" t="s">
        <v>7025</v>
      </c>
      <c r="H161" s="309" t="s">
        <v>69</v>
      </c>
      <c r="I161" s="309" t="s">
        <v>7027</v>
      </c>
      <c r="J161" s="309" t="s">
        <v>3263</v>
      </c>
      <c r="K161" s="309" t="s">
        <v>2620</v>
      </c>
      <c r="L161" s="309" t="s">
        <v>327</v>
      </c>
      <c r="M161" s="309" t="s">
        <v>8837</v>
      </c>
      <c r="N161" s="309" t="s">
        <v>8923</v>
      </c>
      <c r="O161" s="309"/>
    </row>
    <row r="162" spans="1:15" x14ac:dyDescent="0.3">
      <c r="A162" s="309" t="s">
        <v>5547</v>
      </c>
      <c r="B162" s="309" t="s">
        <v>1173</v>
      </c>
      <c r="C162" s="309" t="s">
        <v>923</v>
      </c>
      <c r="D162" s="309" t="s">
        <v>142</v>
      </c>
      <c r="E162" s="309" t="s">
        <v>924</v>
      </c>
      <c r="F162" s="309" t="s">
        <v>2526</v>
      </c>
      <c r="G162" s="309" t="s">
        <v>7066</v>
      </c>
      <c r="H162" s="309" t="s">
        <v>69</v>
      </c>
      <c r="I162" s="309" t="s">
        <v>7067</v>
      </c>
      <c r="J162" s="309" t="s">
        <v>3263</v>
      </c>
      <c r="K162" s="309" t="s">
        <v>2620</v>
      </c>
      <c r="L162" s="309" t="s">
        <v>327</v>
      </c>
      <c r="M162" s="309" t="s">
        <v>8837</v>
      </c>
      <c r="N162" s="309" t="s">
        <v>8923</v>
      </c>
      <c r="O162" s="309"/>
    </row>
    <row r="163" spans="1:15" x14ac:dyDescent="0.3">
      <c r="A163" s="309" t="s">
        <v>5547</v>
      </c>
      <c r="B163" s="309" t="s">
        <v>7073</v>
      </c>
      <c r="C163" s="309" t="s">
        <v>923</v>
      </c>
      <c r="D163" s="309" t="s">
        <v>142</v>
      </c>
      <c r="E163" s="309" t="s">
        <v>924</v>
      </c>
      <c r="F163" s="309" t="s">
        <v>2526</v>
      </c>
      <c r="G163" s="309" t="s">
        <v>7072</v>
      </c>
      <c r="H163" s="309" t="s">
        <v>69</v>
      </c>
      <c r="I163" s="309" t="s">
        <v>7074</v>
      </c>
      <c r="J163" s="309" t="s">
        <v>3263</v>
      </c>
      <c r="K163" s="309" t="s">
        <v>2620</v>
      </c>
      <c r="L163" s="309" t="s">
        <v>327</v>
      </c>
      <c r="M163" s="309" t="s">
        <v>8837</v>
      </c>
      <c r="N163" s="309" t="s">
        <v>8923</v>
      </c>
      <c r="O163" s="309"/>
    </row>
    <row r="164" spans="1:15" x14ac:dyDescent="0.3">
      <c r="A164" s="309" t="s">
        <v>5547</v>
      </c>
      <c r="B164" s="309" t="s">
        <v>7032</v>
      </c>
      <c r="C164" s="309" t="s">
        <v>7276</v>
      </c>
      <c r="D164" s="309" t="s">
        <v>142</v>
      </c>
      <c r="E164" s="309" t="s">
        <v>924</v>
      </c>
      <c r="F164" s="309" t="s">
        <v>2524</v>
      </c>
      <c r="G164" s="309" t="s">
        <v>7031</v>
      </c>
      <c r="H164" s="309" t="s">
        <v>69</v>
      </c>
      <c r="I164" s="309" t="s">
        <v>7033</v>
      </c>
      <c r="J164" s="309" t="s">
        <v>3263</v>
      </c>
      <c r="K164" s="309" t="s">
        <v>2620</v>
      </c>
      <c r="L164" s="309" t="s">
        <v>327</v>
      </c>
      <c r="M164" s="309" t="s">
        <v>8837</v>
      </c>
      <c r="N164" s="309" t="s">
        <v>8923</v>
      </c>
      <c r="O164" s="309"/>
    </row>
    <row r="165" spans="1:15" x14ac:dyDescent="0.3">
      <c r="A165" s="309" t="s">
        <v>5547</v>
      </c>
      <c r="B165" s="309" t="s">
        <v>7062</v>
      </c>
      <c r="C165" s="309" t="s">
        <v>923</v>
      </c>
      <c r="D165" s="309" t="s">
        <v>142</v>
      </c>
      <c r="E165" s="309" t="s">
        <v>924</v>
      </c>
      <c r="F165" s="309" t="s">
        <v>2524</v>
      </c>
      <c r="G165" s="309" t="s">
        <v>7061</v>
      </c>
      <c r="H165" s="309" t="s">
        <v>69</v>
      </c>
      <c r="I165" s="309" t="s">
        <v>7063</v>
      </c>
      <c r="J165" s="309" t="s">
        <v>3263</v>
      </c>
      <c r="K165" s="309" t="s">
        <v>2620</v>
      </c>
      <c r="L165" s="309" t="s">
        <v>327</v>
      </c>
      <c r="M165" s="309" t="s">
        <v>8837</v>
      </c>
      <c r="N165" s="309" t="s">
        <v>8923</v>
      </c>
      <c r="O165" s="309"/>
    </row>
    <row r="166" spans="1:15" x14ac:dyDescent="0.3">
      <c r="A166" s="309" t="s">
        <v>6968</v>
      </c>
      <c r="B166" s="309" t="s">
        <v>6969</v>
      </c>
      <c r="C166" s="309" t="s">
        <v>7276</v>
      </c>
      <c r="D166" s="309" t="s">
        <v>142</v>
      </c>
      <c r="E166" s="309" t="s">
        <v>924</v>
      </c>
      <c r="F166" s="309" t="s">
        <v>2521</v>
      </c>
      <c r="G166" s="309" t="s">
        <v>6967</v>
      </c>
      <c r="H166" s="309" t="s">
        <v>69</v>
      </c>
      <c r="I166" s="309" t="s">
        <v>6970</v>
      </c>
      <c r="J166" s="309" t="s">
        <v>2669</v>
      </c>
      <c r="K166" s="309" t="s">
        <v>2620</v>
      </c>
      <c r="L166" s="309" t="s">
        <v>327</v>
      </c>
      <c r="M166" s="309" t="s">
        <v>8945</v>
      </c>
      <c r="N166" s="309" t="s">
        <v>8923</v>
      </c>
      <c r="O166" s="309"/>
    </row>
    <row r="167" spans="1:15" x14ac:dyDescent="0.3">
      <c r="A167" s="309" t="s">
        <v>6968</v>
      </c>
      <c r="B167" s="309" t="s">
        <v>6972</v>
      </c>
      <c r="C167" s="309" t="s">
        <v>7276</v>
      </c>
      <c r="D167" s="309" t="s">
        <v>142</v>
      </c>
      <c r="E167" s="309" t="s">
        <v>924</v>
      </c>
      <c r="F167" s="309" t="s">
        <v>2521</v>
      </c>
      <c r="G167" s="309" t="s">
        <v>6971</v>
      </c>
      <c r="H167" s="309" t="s">
        <v>69</v>
      </c>
      <c r="I167" s="309" t="s">
        <v>6973</v>
      </c>
      <c r="J167" s="309" t="s">
        <v>2669</v>
      </c>
      <c r="K167" s="309" t="s">
        <v>2620</v>
      </c>
      <c r="L167" s="309" t="s">
        <v>327</v>
      </c>
      <c r="M167" s="309" t="s">
        <v>8837</v>
      </c>
      <c r="N167" s="309" t="s">
        <v>8923</v>
      </c>
      <c r="O167" s="309"/>
    </row>
    <row r="168" spans="1:15" x14ac:dyDescent="0.3">
      <c r="A168" s="309" t="s">
        <v>6968</v>
      </c>
      <c r="B168" s="309" t="s">
        <v>6975</v>
      </c>
      <c r="C168" s="309" t="s">
        <v>7276</v>
      </c>
      <c r="D168" s="309" t="s">
        <v>142</v>
      </c>
      <c r="E168" s="309" t="s">
        <v>924</v>
      </c>
      <c r="F168" s="309" t="s">
        <v>2521</v>
      </c>
      <c r="G168" s="309" t="s">
        <v>6974</v>
      </c>
      <c r="H168" s="309" t="s">
        <v>69</v>
      </c>
      <c r="I168" s="309" t="s">
        <v>6976</v>
      </c>
      <c r="J168" s="309" t="s">
        <v>2669</v>
      </c>
      <c r="K168" s="309" t="s">
        <v>2620</v>
      </c>
      <c r="L168" s="309" t="s">
        <v>327</v>
      </c>
      <c r="M168" s="309" t="s">
        <v>8837</v>
      </c>
      <c r="N168" s="309" t="s">
        <v>8923</v>
      </c>
      <c r="O168" s="309"/>
    </row>
    <row r="169" spans="1:15" x14ac:dyDescent="0.3">
      <c r="A169" s="309" t="s">
        <v>6968</v>
      </c>
      <c r="B169" s="309" t="s">
        <v>3946</v>
      </c>
      <c r="C169" s="309" t="s">
        <v>7276</v>
      </c>
      <c r="D169" s="309" t="s">
        <v>142</v>
      </c>
      <c r="E169" s="309" t="s">
        <v>924</v>
      </c>
      <c r="F169" s="309" t="s">
        <v>2521</v>
      </c>
      <c r="G169" s="309" t="s">
        <v>6981</v>
      </c>
      <c r="H169" s="309" t="s">
        <v>69</v>
      </c>
      <c r="I169" s="309" t="s">
        <v>6982</v>
      </c>
      <c r="J169" s="309" t="s">
        <v>2669</v>
      </c>
      <c r="K169" s="309" t="s">
        <v>2620</v>
      </c>
      <c r="L169" s="309" t="s">
        <v>327</v>
      </c>
      <c r="M169" s="309" t="s">
        <v>8837</v>
      </c>
      <c r="N169" s="309" t="s">
        <v>8923</v>
      </c>
      <c r="O169" s="309"/>
    </row>
    <row r="170" spans="1:15" x14ac:dyDescent="0.3">
      <c r="A170" s="309" t="s">
        <v>6968</v>
      </c>
      <c r="B170" s="309" t="s">
        <v>4014</v>
      </c>
      <c r="C170" s="309" t="s">
        <v>923</v>
      </c>
      <c r="D170" s="309" t="s">
        <v>142</v>
      </c>
      <c r="E170" s="309" t="s">
        <v>924</v>
      </c>
      <c r="F170" s="309" t="s">
        <v>2526</v>
      </c>
      <c r="G170" s="309" t="s">
        <v>7070</v>
      </c>
      <c r="H170" s="309" t="s">
        <v>69</v>
      </c>
      <c r="I170" s="309" t="s">
        <v>7071</v>
      </c>
      <c r="J170" s="309" t="s">
        <v>2669</v>
      </c>
      <c r="K170" s="309" t="s">
        <v>2620</v>
      </c>
      <c r="L170" s="309" t="s">
        <v>327</v>
      </c>
      <c r="M170" s="309" t="s">
        <v>8837</v>
      </c>
      <c r="N170" s="309" t="s">
        <v>8923</v>
      </c>
      <c r="O170" s="309"/>
    </row>
    <row r="171" spans="1:15" x14ac:dyDescent="0.3">
      <c r="A171" s="309" t="s">
        <v>6968</v>
      </c>
      <c r="B171" s="309" t="s">
        <v>4059</v>
      </c>
      <c r="C171" s="309" t="s">
        <v>7276</v>
      </c>
      <c r="D171" s="309" t="s">
        <v>142</v>
      </c>
      <c r="E171" s="309" t="s">
        <v>924</v>
      </c>
      <c r="F171" s="309" t="s">
        <v>2521</v>
      </c>
      <c r="G171" s="309" t="s">
        <v>7005</v>
      </c>
      <c r="H171" s="309" t="s">
        <v>69</v>
      </c>
      <c r="I171" s="309" t="s">
        <v>7006</v>
      </c>
      <c r="J171" s="309" t="s">
        <v>2669</v>
      </c>
      <c r="K171" s="309" t="s">
        <v>2620</v>
      </c>
      <c r="L171" s="309" t="s">
        <v>327</v>
      </c>
      <c r="M171" s="309" t="s">
        <v>8837</v>
      </c>
      <c r="N171" s="309" t="s">
        <v>8923</v>
      </c>
      <c r="O171" s="309"/>
    </row>
    <row r="172" spans="1:15" x14ac:dyDescent="0.3">
      <c r="A172" s="309" t="s">
        <v>6968</v>
      </c>
      <c r="B172" s="309" t="s">
        <v>6584</v>
      </c>
      <c r="C172" s="309" t="s">
        <v>7276</v>
      </c>
      <c r="D172" s="309" t="s">
        <v>142</v>
      </c>
      <c r="E172" s="309" t="s">
        <v>924</v>
      </c>
      <c r="F172" s="309" t="s">
        <v>2521</v>
      </c>
      <c r="G172" s="309" t="s">
        <v>7007</v>
      </c>
      <c r="H172" s="309" t="s">
        <v>69</v>
      </c>
      <c r="I172" s="309" t="s">
        <v>7008</v>
      </c>
      <c r="J172" s="309" t="s">
        <v>2669</v>
      </c>
      <c r="K172" s="309" t="s">
        <v>2620</v>
      </c>
      <c r="L172" s="309" t="s">
        <v>327</v>
      </c>
      <c r="M172" s="309" t="s">
        <v>8837</v>
      </c>
      <c r="N172" s="309" t="s">
        <v>8923</v>
      </c>
      <c r="O172" s="309"/>
    </row>
    <row r="173" spans="1:15" x14ac:dyDescent="0.3">
      <c r="A173" s="309" t="s">
        <v>6968</v>
      </c>
      <c r="B173" s="309" t="s">
        <v>4122</v>
      </c>
      <c r="C173" s="309" t="s">
        <v>7276</v>
      </c>
      <c r="D173" s="309" t="s">
        <v>142</v>
      </c>
      <c r="E173" s="309" t="s">
        <v>924</v>
      </c>
      <c r="F173" s="309" t="s">
        <v>2524</v>
      </c>
      <c r="G173" s="309" t="s">
        <v>7009</v>
      </c>
      <c r="H173" s="309" t="s">
        <v>69</v>
      </c>
      <c r="I173" s="309" t="s">
        <v>7010</v>
      </c>
      <c r="J173" s="309" t="s">
        <v>2669</v>
      </c>
      <c r="K173" s="309" t="s">
        <v>2620</v>
      </c>
      <c r="L173" s="309" t="s">
        <v>327</v>
      </c>
      <c r="M173" s="309" t="s">
        <v>8837</v>
      </c>
      <c r="N173" s="309" t="s">
        <v>8923</v>
      </c>
      <c r="O173" s="309"/>
    </row>
    <row r="174" spans="1:15" x14ac:dyDescent="0.3">
      <c r="A174" s="309" t="s">
        <v>6968</v>
      </c>
      <c r="B174" s="309" t="s">
        <v>7012</v>
      </c>
      <c r="C174" s="309" t="s">
        <v>7276</v>
      </c>
      <c r="D174" s="309" t="s">
        <v>142</v>
      </c>
      <c r="E174" s="309" t="s">
        <v>924</v>
      </c>
      <c r="F174" s="309" t="s">
        <v>2524</v>
      </c>
      <c r="G174" s="309" t="s">
        <v>7011</v>
      </c>
      <c r="H174" s="309" t="s">
        <v>69</v>
      </c>
      <c r="I174" s="309" t="s">
        <v>7013</v>
      </c>
      <c r="J174" s="309" t="s">
        <v>2669</v>
      </c>
      <c r="K174" s="309" t="s">
        <v>2620</v>
      </c>
      <c r="L174" s="309" t="s">
        <v>327</v>
      </c>
      <c r="M174" s="309" t="s">
        <v>8837</v>
      </c>
      <c r="N174" s="309" t="s">
        <v>8923</v>
      </c>
      <c r="O174" s="309"/>
    </row>
    <row r="175" spans="1:15" x14ac:dyDescent="0.3">
      <c r="A175" s="309" t="s">
        <v>6968</v>
      </c>
      <c r="B175" s="309" t="s">
        <v>7015</v>
      </c>
      <c r="C175" s="309" t="s">
        <v>7276</v>
      </c>
      <c r="D175" s="309" t="s">
        <v>142</v>
      </c>
      <c r="E175" s="309" t="s">
        <v>924</v>
      </c>
      <c r="F175" s="309" t="s">
        <v>2524</v>
      </c>
      <c r="G175" s="309" t="s">
        <v>7014</v>
      </c>
      <c r="H175" s="309" t="s">
        <v>69</v>
      </c>
      <c r="I175" s="309" t="s">
        <v>7016</v>
      </c>
      <c r="J175" s="309" t="s">
        <v>2669</v>
      </c>
      <c r="K175" s="309" t="s">
        <v>2620</v>
      </c>
      <c r="L175" s="309" t="s">
        <v>327</v>
      </c>
      <c r="M175" s="309" t="s">
        <v>8837</v>
      </c>
      <c r="N175" s="309" t="s">
        <v>8923</v>
      </c>
      <c r="O175" s="309"/>
    </row>
    <row r="176" spans="1:15" x14ac:dyDescent="0.3">
      <c r="A176" s="309" t="s">
        <v>6968</v>
      </c>
      <c r="B176" s="309" t="s">
        <v>7018</v>
      </c>
      <c r="C176" s="309" t="s">
        <v>7276</v>
      </c>
      <c r="D176" s="309" t="s">
        <v>142</v>
      </c>
      <c r="E176" s="309" t="s">
        <v>924</v>
      </c>
      <c r="F176" s="309" t="s">
        <v>2524</v>
      </c>
      <c r="G176" s="309" t="s">
        <v>7017</v>
      </c>
      <c r="H176" s="309" t="s">
        <v>69</v>
      </c>
      <c r="I176" s="309" t="s">
        <v>7019</v>
      </c>
      <c r="J176" s="309" t="s">
        <v>2669</v>
      </c>
      <c r="K176" s="309" t="s">
        <v>2620</v>
      </c>
      <c r="L176" s="309" t="s">
        <v>327</v>
      </c>
      <c r="M176" s="309" t="s">
        <v>8837</v>
      </c>
      <c r="N176" s="309" t="s">
        <v>8923</v>
      </c>
      <c r="O176" s="309"/>
    </row>
    <row r="177" spans="1:15" x14ac:dyDescent="0.3">
      <c r="A177" s="309" t="s">
        <v>6968</v>
      </c>
      <c r="B177" s="309" t="s">
        <v>7021</v>
      </c>
      <c r="C177" s="309" t="s">
        <v>7276</v>
      </c>
      <c r="D177" s="309" t="s">
        <v>142</v>
      </c>
      <c r="E177" s="309" t="s">
        <v>924</v>
      </c>
      <c r="F177" s="309" t="s">
        <v>2524</v>
      </c>
      <c r="G177" s="309" t="s">
        <v>7020</v>
      </c>
      <c r="H177" s="309" t="s">
        <v>69</v>
      </c>
      <c r="I177" s="309" t="s">
        <v>7022</v>
      </c>
      <c r="J177" s="309" t="s">
        <v>2669</v>
      </c>
      <c r="K177" s="309" t="s">
        <v>2620</v>
      </c>
      <c r="L177" s="309" t="s">
        <v>327</v>
      </c>
      <c r="M177" s="309" t="s">
        <v>8837</v>
      </c>
      <c r="N177" s="309" t="s">
        <v>8923</v>
      </c>
      <c r="O177" s="309"/>
    </row>
    <row r="178" spans="1:15" x14ac:dyDescent="0.3">
      <c r="A178" s="309" t="s">
        <v>6968</v>
      </c>
      <c r="B178" s="309" t="s">
        <v>7076</v>
      </c>
      <c r="C178" s="309" t="s">
        <v>923</v>
      </c>
      <c r="D178" s="309" t="s">
        <v>142</v>
      </c>
      <c r="E178" s="309" t="s">
        <v>924</v>
      </c>
      <c r="F178" s="309" t="s">
        <v>2526</v>
      </c>
      <c r="G178" s="309" t="s">
        <v>7075</v>
      </c>
      <c r="H178" s="309" t="s">
        <v>69</v>
      </c>
      <c r="I178" s="309" t="s">
        <v>7077</v>
      </c>
      <c r="J178" s="309" t="s">
        <v>2669</v>
      </c>
      <c r="K178" s="309" t="s">
        <v>2620</v>
      </c>
      <c r="L178" s="309" t="s">
        <v>327</v>
      </c>
      <c r="M178" s="309" t="s">
        <v>8837</v>
      </c>
      <c r="N178" s="309" t="s">
        <v>8923</v>
      </c>
      <c r="O178" s="309"/>
    </row>
    <row r="179" spans="1:15" x14ac:dyDescent="0.3">
      <c r="A179" s="309" t="s">
        <v>6968</v>
      </c>
      <c r="B179" s="309" t="s">
        <v>3828</v>
      </c>
      <c r="C179" s="309" t="s">
        <v>7276</v>
      </c>
      <c r="D179" s="309" t="s">
        <v>142</v>
      </c>
      <c r="E179" s="309" t="s">
        <v>924</v>
      </c>
      <c r="F179" s="309" t="s">
        <v>2524</v>
      </c>
      <c r="G179" s="309" t="s">
        <v>7023</v>
      </c>
      <c r="H179" s="309" t="s">
        <v>69</v>
      </c>
      <c r="I179" s="309" t="s">
        <v>7024</v>
      </c>
      <c r="J179" s="309" t="s">
        <v>2669</v>
      </c>
      <c r="K179" s="309" t="s">
        <v>2620</v>
      </c>
      <c r="L179" s="309" t="s">
        <v>327</v>
      </c>
      <c r="M179" s="309" t="s">
        <v>8837</v>
      </c>
      <c r="N179" s="309" t="s">
        <v>8923</v>
      </c>
      <c r="O179" s="309"/>
    </row>
    <row r="180" spans="1:15" x14ac:dyDescent="0.3">
      <c r="A180" s="309" t="s">
        <v>6968</v>
      </c>
      <c r="B180" s="309" t="s">
        <v>7035</v>
      </c>
      <c r="C180" s="309" t="s">
        <v>7276</v>
      </c>
      <c r="D180" s="309" t="s">
        <v>142</v>
      </c>
      <c r="E180" s="309" t="s">
        <v>924</v>
      </c>
      <c r="F180" s="309" t="s">
        <v>2524</v>
      </c>
      <c r="G180" s="309" t="s">
        <v>7034</v>
      </c>
      <c r="H180" s="309" t="s">
        <v>69</v>
      </c>
      <c r="I180" s="309" t="s">
        <v>7036</v>
      </c>
      <c r="J180" s="309" t="s">
        <v>2669</v>
      </c>
      <c r="K180" s="309" t="s">
        <v>2620</v>
      </c>
      <c r="L180" s="309" t="s">
        <v>327</v>
      </c>
      <c r="M180" s="309" t="s">
        <v>8837</v>
      </c>
      <c r="N180" s="309" t="s">
        <v>8923</v>
      </c>
      <c r="O180" s="309"/>
    </row>
    <row r="181" spans="1:15" x14ac:dyDescent="0.3">
      <c r="A181" s="309" t="s">
        <v>6968</v>
      </c>
      <c r="B181" s="309" t="s">
        <v>7038</v>
      </c>
      <c r="C181" s="309" t="s">
        <v>7276</v>
      </c>
      <c r="D181" s="309" t="s">
        <v>142</v>
      </c>
      <c r="E181" s="309" t="s">
        <v>924</v>
      </c>
      <c r="F181" s="309" t="s">
        <v>2524</v>
      </c>
      <c r="G181" s="309" t="s">
        <v>7037</v>
      </c>
      <c r="H181" s="309" t="s">
        <v>69</v>
      </c>
      <c r="I181" s="309" t="s">
        <v>7039</v>
      </c>
      <c r="J181" s="309" t="s">
        <v>2669</v>
      </c>
      <c r="K181" s="309" t="s">
        <v>2620</v>
      </c>
      <c r="L181" s="309" t="s">
        <v>327</v>
      </c>
      <c r="M181" s="309" t="s">
        <v>8837</v>
      </c>
      <c r="N181" s="309" t="s">
        <v>8923</v>
      </c>
      <c r="O181" s="309"/>
    </row>
    <row r="182" spans="1:15" x14ac:dyDescent="0.3">
      <c r="A182" s="309" t="s">
        <v>6968</v>
      </c>
      <c r="B182" s="309" t="s">
        <v>7041</v>
      </c>
      <c r="C182" s="309" t="s">
        <v>7276</v>
      </c>
      <c r="D182" s="309" t="s">
        <v>142</v>
      </c>
      <c r="E182" s="309" t="s">
        <v>924</v>
      </c>
      <c r="F182" s="309" t="s">
        <v>2524</v>
      </c>
      <c r="G182" s="309" t="s">
        <v>7040</v>
      </c>
      <c r="H182" s="309" t="s">
        <v>69</v>
      </c>
      <c r="I182" s="309" t="s">
        <v>7042</v>
      </c>
      <c r="J182" s="309" t="s">
        <v>2669</v>
      </c>
      <c r="K182" s="309" t="s">
        <v>2620</v>
      </c>
      <c r="L182" s="309" t="s">
        <v>327</v>
      </c>
      <c r="M182" s="309" t="s">
        <v>8837</v>
      </c>
      <c r="N182" s="309" t="s">
        <v>8923</v>
      </c>
      <c r="O182" s="309"/>
    </row>
    <row r="183" spans="1:15" x14ac:dyDescent="0.3">
      <c r="A183" s="309" t="s">
        <v>6968</v>
      </c>
      <c r="B183" s="309" t="s">
        <v>7044</v>
      </c>
      <c r="C183" s="309" t="s">
        <v>7276</v>
      </c>
      <c r="D183" s="309" t="s">
        <v>142</v>
      </c>
      <c r="E183" s="309" t="s">
        <v>924</v>
      </c>
      <c r="F183" s="309" t="s">
        <v>2524</v>
      </c>
      <c r="G183" s="309" t="s">
        <v>7043</v>
      </c>
      <c r="H183" s="309" t="s">
        <v>69</v>
      </c>
      <c r="I183" s="309" t="s">
        <v>7045</v>
      </c>
      <c r="J183" s="309" t="s">
        <v>2669</v>
      </c>
      <c r="K183" s="309" t="s">
        <v>2620</v>
      </c>
      <c r="L183" s="309" t="s">
        <v>327</v>
      </c>
      <c r="M183" s="309" t="s">
        <v>8837</v>
      </c>
      <c r="N183" s="309" t="s">
        <v>8923</v>
      </c>
      <c r="O183" s="309"/>
    </row>
    <row r="184" spans="1:15" x14ac:dyDescent="0.3">
      <c r="A184" s="309" t="s">
        <v>6968</v>
      </c>
      <c r="B184" s="309" t="s">
        <v>4736</v>
      </c>
      <c r="C184" s="309" t="s">
        <v>7276</v>
      </c>
      <c r="D184" s="309" t="s">
        <v>142</v>
      </c>
      <c r="E184" s="309" t="s">
        <v>924</v>
      </c>
      <c r="F184" s="309" t="s">
        <v>2524</v>
      </c>
      <c r="G184" s="309" t="s">
        <v>7046</v>
      </c>
      <c r="H184" s="309" t="s">
        <v>69</v>
      </c>
      <c r="I184" s="309" t="s">
        <v>7047</v>
      </c>
      <c r="J184" s="309" t="s">
        <v>2669</v>
      </c>
      <c r="K184" s="309" t="s">
        <v>2620</v>
      </c>
      <c r="L184" s="309" t="s">
        <v>327</v>
      </c>
      <c r="M184" s="309" t="s">
        <v>8837</v>
      </c>
      <c r="N184" s="309" t="s">
        <v>8923</v>
      </c>
      <c r="O184" s="309"/>
    </row>
    <row r="185" spans="1:15" x14ac:dyDescent="0.3">
      <c r="A185" s="309" t="s">
        <v>5557</v>
      </c>
      <c r="B185" s="309" t="s">
        <v>5571</v>
      </c>
      <c r="C185" s="309" t="s">
        <v>923</v>
      </c>
      <c r="D185" s="309" t="s">
        <v>142</v>
      </c>
      <c r="E185" s="309" t="s">
        <v>924</v>
      </c>
      <c r="F185" s="309" t="s">
        <v>2423</v>
      </c>
      <c r="G185" s="309" t="s">
        <v>5570</v>
      </c>
      <c r="H185" s="309" t="s">
        <v>69</v>
      </c>
      <c r="I185" s="309" t="s">
        <v>5572</v>
      </c>
      <c r="J185" s="309" t="s">
        <v>3263</v>
      </c>
      <c r="K185" s="309" t="s">
        <v>2620</v>
      </c>
      <c r="L185" s="309" t="s">
        <v>327</v>
      </c>
      <c r="M185" s="309" t="s">
        <v>982</v>
      </c>
      <c r="N185" s="309" t="s">
        <v>8923</v>
      </c>
      <c r="O185" s="309"/>
    </row>
    <row r="186" spans="1:15" x14ac:dyDescent="0.3">
      <c r="A186" s="309" t="s">
        <v>5557</v>
      </c>
      <c r="B186" s="309" t="s">
        <v>5558</v>
      </c>
      <c r="C186" s="309" t="s">
        <v>7276</v>
      </c>
      <c r="D186" s="309" t="s">
        <v>142</v>
      </c>
      <c r="E186" s="309" t="s">
        <v>924</v>
      </c>
      <c r="F186" s="309" t="s">
        <v>2423</v>
      </c>
      <c r="G186" s="309" t="s">
        <v>5556</v>
      </c>
      <c r="H186" s="309" t="s">
        <v>69</v>
      </c>
      <c r="I186" s="309" t="s">
        <v>5559</v>
      </c>
      <c r="J186" s="309" t="s">
        <v>3263</v>
      </c>
      <c r="K186" s="309" t="s">
        <v>2620</v>
      </c>
      <c r="L186" s="309" t="s">
        <v>327</v>
      </c>
      <c r="M186" s="309" t="s">
        <v>982</v>
      </c>
      <c r="N186" s="309" t="s">
        <v>8923</v>
      </c>
      <c r="O186" s="309"/>
    </row>
    <row r="187" spans="1:15" x14ac:dyDescent="0.3">
      <c r="A187" s="309" t="s">
        <v>5557</v>
      </c>
      <c r="B187" s="309" t="s">
        <v>6041</v>
      </c>
      <c r="C187" s="309" t="s">
        <v>7276</v>
      </c>
      <c r="D187" s="309" t="s">
        <v>142</v>
      </c>
      <c r="E187" s="309" t="s">
        <v>924</v>
      </c>
      <c r="F187" s="309" t="s">
        <v>2470</v>
      </c>
      <c r="G187" s="309" t="s">
        <v>6040</v>
      </c>
      <c r="H187" s="309" t="s">
        <v>69</v>
      </c>
      <c r="I187" s="309" t="s">
        <v>6042</v>
      </c>
      <c r="J187" s="309" t="s">
        <v>3263</v>
      </c>
      <c r="K187" s="309" t="s">
        <v>2620</v>
      </c>
      <c r="L187" s="309" t="s">
        <v>327</v>
      </c>
      <c r="M187" s="309" t="s">
        <v>2472</v>
      </c>
      <c r="N187" s="309" t="s">
        <v>8923</v>
      </c>
      <c r="O187" s="309"/>
    </row>
    <row r="188" spans="1:15" x14ac:dyDescent="0.3">
      <c r="A188" s="309" t="s">
        <v>5557</v>
      </c>
      <c r="B188" s="309" t="s">
        <v>3465</v>
      </c>
      <c r="C188" s="309" t="s">
        <v>7276</v>
      </c>
      <c r="D188" s="309" t="s">
        <v>142</v>
      </c>
      <c r="E188" s="309" t="s">
        <v>924</v>
      </c>
      <c r="F188" s="309" t="s">
        <v>2507</v>
      </c>
      <c r="G188" s="309" t="s">
        <v>6631</v>
      </c>
      <c r="H188" s="309" t="s">
        <v>69</v>
      </c>
      <c r="I188" s="309" t="s">
        <v>6632</v>
      </c>
      <c r="J188" s="309" t="s">
        <v>3263</v>
      </c>
      <c r="K188" s="309" t="s">
        <v>2620</v>
      </c>
      <c r="L188" s="309" t="s">
        <v>327</v>
      </c>
      <c r="M188" s="309" t="s">
        <v>8840</v>
      </c>
      <c r="N188" s="309" t="s">
        <v>8923</v>
      </c>
      <c r="O188" s="309"/>
    </row>
    <row r="189" spans="1:15" x14ac:dyDescent="0.3">
      <c r="A189" s="309" t="s">
        <v>5557</v>
      </c>
      <c r="B189" s="309" t="s">
        <v>3398</v>
      </c>
      <c r="C189" s="309" t="s">
        <v>923</v>
      </c>
      <c r="D189" s="309" t="s">
        <v>142</v>
      </c>
      <c r="E189" s="309" t="s">
        <v>924</v>
      </c>
      <c r="F189" s="309" t="s">
        <v>2494</v>
      </c>
      <c r="G189" s="309" t="s">
        <v>6365</v>
      </c>
      <c r="H189" s="309" t="s">
        <v>69</v>
      </c>
      <c r="I189" s="309" t="s">
        <v>6366</v>
      </c>
      <c r="J189" s="309" t="s">
        <v>3263</v>
      </c>
      <c r="K189" s="309" t="s">
        <v>2620</v>
      </c>
      <c r="L189" s="309" t="s">
        <v>327</v>
      </c>
      <c r="M189" s="309" t="s">
        <v>8946</v>
      </c>
      <c r="N189" s="309" t="s">
        <v>8923</v>
      </c>
      <c r="O189" s="309"/>
    </row>
    <row r="190" spans="1:15" x14ac:dyDescent="0.3">
      <c r="A190" s="309" t="s">
        <v>5557</v>
      </c>
      <c r="B190" s="309" t="s">
        <v>3401</v>
      </c>
      <c r="C190" s="309" t="s">
        <v>923</v>
      </c>
      <c r="D190" s="309" t="s">
        <v>142</v>
      </c>
      <c r="E190" s="309" t="s">
        <v>924</v>
      </c>
      <c r="F190" s="309" t="s">
        <v>2494</v>
      </c>
      <c r="G190" s="309" t="s">
        <v>6367</v>
      </c>
      <c r="H190" s="309" t="s">
        <v>69</v>
      </c>
      <c r="I190" s="309" t="s">
        <v>6368</v>
      </c>
      <c r="J190" s="309" t="s">
        <v>3263</v>
      </c>
      <c r="K190" s="309" t="s">
        <v>2620</v>
      </c>
      <c r="L190" s="309" t="s">
        <v>327</v>
      </c>
      <c r="M190" s="309" t="s">
        <v>8946</v>
      </c>
      <c r="N190" s="309" t="s">
        <v>8923</v>
      </c>
      <c r="O190" s="309"/>
    </row>
    <row r="191" spans="1:15" x14ac:dyDescent="0.3">
      <c r="A191" s="309" t="s">
        <v>5557</v>
      </c>
      <c r="B191" s="309" t="s">
        <v>3321</v>
      </c>
      <c r="C191" s="309" t="s">
        <v>923</v>
      </c>
      <c r="D191" s="309" t="s">
        <v>142</v>
      </c>
      <c r="E191" s="309" t="s">
        <v>924</v>
      </c>
      <c r="F191" s="309" t="s">
        <v>2423</v>
      </c>
      <c r="G191" s="309" t="s">
        <v>5573</v>
      </c>
      <c r="H191" s="309" t="s">
        <v>69</v>
      </c>
      <c r="I191" s="309" t="s">
        <v>5574</v>
      </c>
      <c r="J191" s="309" t="s">
        <v>3263</v>
      </c>
      <c r="K191" s="309" t="s">
        <v>2620</v>
      </c>
      <c r="L191" s="309" t="s">
        <v>327</v>
      </c>
      <c r="M191" s="309" t="s">
        <v>982</v>
      </c>
      <c r="N191" s="309" t="s">
        <v>8923</v>
      </c>
      <c r="O191" s="309"/>
    </row>
    <row r="192" spans="1:15" x14ac:dyDescent="0.3">
      <c r="A192" s="309" t="s">
        <v>5557</v>
      </c>
      <c r="B192" s="309" t="s">
        <v>3324</v>
      </c>
      <c r="C192" s="309" t="s">
        <v>7276</v>
      </c>
      <c r="D192" s="309" t="s">
        <v>142</v>
      </c>
      <c r="E192" s="309" t="s">
        <v>924</v>
      </c>
      <c r="F192" s="309" t="s">
        <v>2482</v>
      </c>
      <c r="G192" s="309" t="s">
        <v>6083</v>
      </c>
      <c r="H192" s="309" t="s">
        <v>69</v>
      </c>
      <c r="I192" s="309" t="s">
        <v>6084</v>
      </c>
      <c r="J192" s="309" t="s">
        <v>3263</v>
      </c>
      <c r="K192" s="309" t="s">
        <v>2620</v>
      </c>
      <c r="L192" s="309" t="s">
        <v>327</v>
      </c>
      <c r="M192" s="309" t="s">
        <v>8826</v>
      </c>
      <c r="N192" s="309" t="s">
        <v>8923</v>
      </c>
      <c r="O192" s="309"/>
    </row>
    <row r="193" spans="1:15" x14ac:dyDescent="0.3">
      <c r="A193" s="309" t="s">
        <v>5557</v>
      </c>
      <c r="B193" s="309" t="s">
        <v>6086</v>
      </c>
      <c r="C193" s="309" t="s">
        <v>7276</v>
      </c>
      <c r="D193" s="309" t="s">
        <v>142</v>
      </c>
      <c r="E193" s="309" t="s">
        <v>924</v>
      </c>
      <c r="F193" s="309" t="s">
        <v>2482</v>
      </c>
      <c r="G193" s="309" t="s">
        <v>6085</v>
      </c>
      <c r="H193" s="309" t="s">
        <v>69</v>
      </c>
      <c r="I193" s="309" t="s">
        <v>6087</v>
      </c>
      <c r="J193" s="309" t="s">
        <v>3263</v>
      </c>
      <c r="K193" s="309" t="s">
        <v>2620</v>
      </c>
      <c r="L193" s="309" t="s">
        <v>327</v>
      </c>
      <c r="M193" s="309" t="s">
        <v>8826</v>
      </c>
      <c r="N193" s="309" t="s">
        <v>8923</v>
      </c>
      <c r="O193" s="309"/>
    </row>
    <row r="194" spans="1:15" x14ac:dyDescent="0.3">
      <c r="A194" s="309" t="s">
        <v>5557</v>
      </c>
      <c r="B194" s="309" t="s">
        <v>2921</v>
      </c>
      <c r="C194" s="309" t="s">
        <v>7276</v>
      </c>
      <c r="D194" s="309" t="s">
        <v>142</v>
      </c>
      <c r="E194" s="309" t="s">
        <v>924</v>
      </c>
      <c r="F194" s="309" t="s">
        <v>2467</v>
      </c>
      <c r="G194" s="309" t="s">
        <v>6014</v>
      </c>
      <c r="H194" s="309" t="s">
        <v>69</v>
      </c>
      <c r="I194" s="309" t="s">
        <v>6015</v>
      </c>
      <c r="J194" s="309" t="s">
        <v>3263</v>
      </c>
      <c r="K194" s="309" t="s">
        <v>2620</v>
      </c>
      <c r="L194" s="309" t="s">
        <v>327</v>
      </c>
      <c r="M194" s="309" t="s">
        <v>2469</v>
      </c>
      <c r="N194" s="309" t="s">
        <v>8923</v>
      </c>
      <c r="O194" s="309"/>
    </row>
    <row r="195" spans="1:15" x14ac:dyDescent="0.3">
      <c r="A195" s="309" t="s">
        <v>5557</v>
      </c>
      <c r="B195" s="309" t="s">
        <v>2924</v>
      </c>
      <c r="C195" s="309" t="s">
        <v>923</v>
      </c>
      <c r="D195" s="309" t="s">
        <v>142</v>
      </c>
      <c r="E195" s="309" t="s">
        <v>924</v>
      </c>
      <c r="F195" s="309" t="s">
        <v>2464</v>
      </c>
      <c r="G195" s="309" t="s">
        <v>6006</v>
      </c>
      <c r="H195" s="309" t="s">
        <v>69</v>
      </c>
      <c r="I195" s="309" t="s">
        <v>6007</v>
      </c>
      <c r="J195" s="309" t="s">
        <v>3263</v>
      </c>
      <c r="K195" s="309" t="s">
        <v>2620</v>
      </c>
      <c r="L195" s="309" t="s">
        <v>327</v>
      </c>
      <c r="M195" s="309" t="s">
        <v>2466</v>
      </c>
      <c r="N195" s="309" t="s">
        <v>8923</v>
      </c>
      <c r="O195" s="309"/>
    </row>
    <row r="196" spans="1:15" x14ac:dyDescent="0.3">
      <c r="A196" s="309" t="s">
        <v>5557</v>
      </c>
      <c r="B196" s="309" t="s">
        <v>2927</v>
      </c>
      <c r="C196" s="309" t="s">
        <v>923</v>
      </c>
      <c r="D196" s="309" t="s">
        <v>142</v>
      </c>
      <c r="E196" s="309" t="s">
        <v>924</v>
      </c>
      <c r="F196" s="309" t="s">
        <v>2479</v>
      </c>
      <c r="G196" s="309" t="s">
        <v>6074</v>
      </c>
      <c r="H196" s="309" t="s">
        <v>69</v>
      </c>
      <c r="I196" s="309" t="s">
        <v>6075</v>
      </c>
      <c r="J196" s="309" t="s">
        <v>3263</v>
      </c>
      <c r="K196" s="309" t="s">
        <v>2620</v>
      </c>
      <c r="L196" s="309" t="s">
        <v>327</v>
      </c>
      <c r="M196" s="309" t="s">
        <v>8839</v>
      </c>
      <c r="N196" s="309" t="s">
        <v>8923</v>
      </c>
      <c r="O196" s="309"/>
    </row>
    <row r="197" spans="1:15" x14ac:dyDescent="0.3">
      <c r="A197" s="309" t="s">
        <v>5557</v>
      </c>
      <c r="B197" s="309" t="s">
        <v>2005</v>
      </c>
      <c r="C197" s="309" t="s">
        <v>2683</v>
      </c>
      <c r="D197" s="309" t="s">
        <v>142</v>
      </c>
      <c r="E197" s="309" t="s">
        <v>924</v>
      </c>
      <c r="F197" s="309" t="s">
        <v>2479</v>
      </c>
      <c r="G197" s="309" t="s">
        <v>6078</v>
      </c>
      <c r="H197" s="309" t="s">
        <v>69</v>
      </c>
      <c r="I197" s="309" t="s">
        <v>6079</v>
      </c>
      <c r="J197" s="309" t="s">
        <v>3263</v>
      </c>
      <c r="K197" s="309" t="s">
        <v>2620</v>
      </c>
      <c r="L197" s="309" t="s">
        <v>327</v>
      </c>
      <c r="M197" s="309" t="s">
        <v>8839</v>
      </c>
      <c r="N197" s="309" t="s">
        <v>8923</v>
      </c>
      <c r="O197" s="309"/>
    </row>
    <row r="198" spans="1:15" x14ac:dyDescent="0.3">
      <c r="A198" s="309" t="s">
        <v>5557</v>
      </c>
      <c r="B198" s="309" t="s">
        <v>6047</v>
      </c>
      <c r="C198" s="309" t="s">
        <v>7276</v>
      </c>
      <c r="D198" s="309" t="s">
        <v>142</v>
      </c>
      <c r="E198" s="309" t="s">
        <v>924</v>
      </c>
      <c r="F198" s="309" t="s">
        <v>2476</v>
      </c>
      <c r="G198" s="309" t="s">
        <v>6046</v>
      </c>
      <c r="H198" s="309" t="s">
        <v>69</v>
      </c>
      <c r="I198" s="309" t="s">
        <v>6048</v>
      </c>
      <c r="J198" s="309" t="s">
        <v>3263</v>
      </c>
      <c r="K198" s="309" t="s">
        <v>2620</v>
      </c>
      <c r="L198" s="309" t="s">
        <v>327</v>
      </c>
      <c r="M198" s="309" t="s">
        <v>8947</v>
      </c>
      <c r="N198" s="309" t="s">
        <v>8923</v>
      </c>
      <c r="O198" s="309"/>
    </row>
    <row r="199" spans="1:15" x14ac:dyDescent="0.3">
      <c r="A199" s="309" t="s">
        <v>5557</v>
      </c>
      <c r="B199" s="309" t="s">
        <v>2932</v>
      </c>
      <c r="C199" s="309" t="s">
        <v>7276</v>
      </c>
      <c r="D199" s="309" t="s">
        <v>142</v>
      </c>
      <c r="E199" s="309" t="s">
        <v>924</v>
      </c>
      <c r="F199" s="309" t="s">
        <v>2476</v>
      </c>
      <c r="G199" s="309" t="s">
        <v>6052</v>
      </c>
      <c r="H199" s="309" t="s">
        <v>69</v>
      </c>
      <c r="I199" s="309" t="s">
        <v>6053</v>
      </c>
      <c r="J199" s="309" t="s">
        <v>3263</v>
      </c>
      <c r="K199" s="309" t="s">
        <v>2620</v>
      </c>
      <c r="L199" s="309" t="s">
        <v>327</v>
      </c>
      <c r="M199" s="309" t="s">
        <v>2478</v>
      </c>
      <c r="N199" s="309" t="s">
        <v>8923</v>
      </c>
      <c r="O199" s="309"/>
    </row>
    <row r="200" spans="1:15" x14ac:dyDescent="0.3">
      <c r="A200" s="309" t="s">
        <v>5557</v>
      </c>
      <c r="B200" s="309" t="s">
        <v>6063</v>
      </c>
      <c r="C200" s="309" t="s">
        <v>923</v>
      </c>
      <c r="D200" s="309" t="s">
        <v>142</v>
      </c>
      <c r="E200" s="309" t="s">
        <v>924</v>
      </c>
      <c r="F200" s="309" t="s">
        <v>2476</v>
      </c>
      <c r="G200" s="309" t="s">
        <v>6062</v>
      </c>
      <c r="H200" s="309" t="s">
        <v>69</v>
      </c>
      <c r="I200" s="309" t="s">
        <v>6064</v>
      </c>
      <c r="J200" s="309" t="s">
        <v>3263</v>
      </c>
      <c r="K200" s="309" t="s">
        <v>2620</v>
      </c>
      <c r="L200" s="309" t="s">
        <v>327</v>
      </c>
      <c r="M200" s="309" t="s">
        <v>2478</v>
      </c>
      <c r="N200" s="309" t="s">
        <v>8923</v>
      </c>
      <c r="O200" s="309"/>
    </row>
    <row r="201" spans="1:15" x14ac:dyDescent="0.3">
      <c r="A201" s="309" t="s">
        <v>5557</v>
      </c>
      <c r="B201" s="309" t="s">
        <v>6066</v>
      </c>
      <c r="C201" s="309" t="s">
        <v>923</v>
      </c>
      <c r="D201" s="309" t="s">
        <v>142</v>
      </c>
      <c r="E201" s="309" t="s">
        <v>924</v>
      </c>
      <c r="F201" s="309" t="s">
        <v>2476</v>
      </c>
      <c r="G201" s="309" t="s">
        <v>6065</v>
      </c>
      <c r="H201" s="309" t="s">
        <v>69</v>
      </c>
      <c r="I201" s="309" t="s">
        <v>6067</v>
      </c>
      <c r="J201" s="309" t="s">
        <v>3263</v>
      </c>
      <c r="K201" s="309" t="s">
        <v>2620</v>
      </c>
      <c r="L201" s="309" t="s">
        <v>327</v>
      </c>
      <c r="M201" s="309" t="s">
        <v>2478</v>
      </c>
      <c r="N201" s="309" t="s">
        <v>8923</v>
      </c>
      <c r="O201" s="309"/>
    </row>
    <row r="202" spans="1:15" x14ac:dyDescent="0.3">
      <c r="A202" s="309" t="s">
        <v>5557</v>
      </c>
      <c r="B202" s="309" t="s">
        <v>3710</v>
      </c>
      <c r="C202" s="309" t="s">
        <v>7276</v>
      </c>
      <c r="D202" s="309" t="s">
        <v>142</v>
      </c>
      <c r="E202" s="309" t="s">
        <v>924</v>
      </c>
      <c r="F202" s="309" t="s">
        <v>2476</v>
      </c>
      <c r="G202" s="309" t="s">
        <v>6054</v>
      </c>
      <c r="H202" s="309" t="s">
        <v>69</v>
      </c>
      <c r="I202" s="309" t="s">
        <v>6055</v>
      </c>
      <c r="J202" s="309" t="s">
        <v>3263</v>
      </c>
      <c r="K202" s="309" t="s">
        <v>2620</v>
      </c>
      <c r="L202" s="309" t="s">
        <v>327</v>
      </c>
      <c r="M202" s="309" t="s">
        <v>2478</v>
      </c>
      <c r="N202" s="309" t="s">
        <v>8923</v>
      </c>
      <c r="O202" s="309"/>
    </row>
    <row r="203" spans="1:15" x14ac:dyDescent="0.3">
      <c r="A203" s="309" t="s">
        <v>5557</v>
      </c>
      <c r="B203" s="309" t="s">
        <v>7049</v>
      </c>
      <c r="C203" s="309" t="s">
        <v>923</v>
      </c>
      <c r="D203" s="309" t="s">
        <v>142</v>
      </c>
      <c r="E203" s="309" t="s">
        <v>924</v>
      </c>
      <c r="F203" s="309" t="s">
        <v>2524</v>
      </c>
      <c r="G203" s="309" t="s">
        <v>7048</v>
      </c>
      <c r="H203" s="309" t="s">
        <v>69</v>
      </c>
      <c r="I203" s="309" t="s">
        <v>7050</v>
      </c>
      <c r="J203" s="309" t="s">
        <v>3263</v>
      </c>
      <c r="K203" s="309" t="s">
        <v>2620</v>
      </c>
      <c r="L203" s="309" t="s">
        <v>327</v>
      </c>
      <c r="M203" s="309" t="s">
        <v>8841</v>
      </c>
      <c r="N203" s="309" t="s">
        <v>8923</v>
      </c>
      <c r="O203" s="309"/>
    </row>
    <row r="204" spans="1:15" x14ac:dyDescent="0.3">
      <c r="A204" s="309" t="s">
        <v>5557</v>
      </c>
      <c r="B204" s="309" t="s">
        <v>3496</v>
      </c>
      <c r="C204" s="309" t="s">
        <v>923</v>
      </c>
      <c r="D204" s="309" t="s">
        <v>142</v>
      </c>
      <c r="E204" s="309" t="s">
        <v>924</v>
      </c>
      <c r="F204" s="309" t="s">
        <v>2479</v>
      </c>
      <c r="G204" s="309" t="s">
        <v>6072</v>
      </c>
      <c r="H204" s="309" t="s">
        <v>69</v>
      </c>
      <c r="I204" s="309" t="s">
        <v>6073</v>
      </c>
      <c r="J204" s="309" t="s">
        <v>3263</v>
      </c>
      <c r="K204" s="309" t="s">
        <v>2620</v>
      </c>
      <c r="L204" s="309" t="s">
        <v>327</v>
      </c>
      <c r="M204" s="309" t="s">
        <v>8839</v>
      </c>
      <c r="N204" s="309" t="s">
        <v>8923</v>
      </c>
      <c r="O204" s="309"/>
    </row>
    <row r="205" spans="1:15" x14ac:dyDescent="0.3">
      <c r="A205" s="309" t="s">
        <v>5557</v>
      </c>
      <c r="B205" s="309" t="s">
        <v>3777</v>
      </c>
      <c r="C205" s="309" t="s">
        <v>923</v>
      </c>
      <c r="D205" s="309" t="s">
        <v>142</v>
      </c>
      <c r="E205" s="309" t="s">
        <v>924</v>
      </c>
      <c r="F205" s="309" t="s">
        <v>2524</v>
      </c>
      <c r="G205" s="309" t="s">
        <v>7051</v>
      </c>
      <c r="H205" s="309" t="s">
        <v>69</v>
      </c>
      <c r="I205" s="309" t="s">
        <v>7052</v>
      </c>
      <c r="J205" s="309" t="s">
        <v>3263</v>
      </c>
      <c r="K205" s="309" t="s">
        <v>2620</v>
      </c>
      <c r="L205" s="309" t="s">
        <v>327</v>
      </c>
      <c r="M205" s="309" t="s">
        <v>8841</v>
      </c>
      <c r="N205" s="309" t="s">
        <v>8923</v>
      </c>
      <c r="O205" s="309"/>
    </row>
    <row r="206" spans="1:15" x14ac:dyDescent="0.3">
      <c r="A206" s="309" t="s">
        <v>5557</v>
      </c>
      <c r="B206" s="309" t="s">
        <v>3619</v>
      </c>
      <c r="C206" s="309" t="s">
        <v>923</v>
      </c>
      <c r="D206" s="309" t="s">
        <v>142</v>
      </c>
      <c r="E206" s="309" t="s">
        <v>924</v>
      </c>
      <c r="F206" s="309" t="s">
        <v>2479</v>
      </c>
      <c r="G206" s="309" t="s">
        <v>6076</v>
      </c>
      <c r="H206" s="309" t="s">
        <v>69</v>
      </c>
      <c r="I206" s="309" t="s">
        <v>6077</v>
      </c>
      <c r="J206" s="309" t="s">
        <v>3263</v>
      </c>
      <c r="K206" s="309" t="s">
        <v>2620</v>
      </c>
      <c r="L206" s="309" t="s">
        <v>327</v>
      </c>
      <c r="M206" s="309" t="s">
        <v>8839</v>
      </c>
      <c r="N206" s="309" t="s">
        <v>8923</v>
      </c>
      <c r="O206" s="309"/>
    </row>
    <row r="207" spans="1:15" x14ac:dyDescent="0.3">
      <c r="A207" s="309" t="s">
        <v>5557</v>
      </c>
      <c r="B207" s="309" t="s">
        <v>6106</v>
      </c>
      <c r="C207" s="309" t="s">
        <v>7276</v>
      </c>
      <c r="D207" s="309" t="s">
        <v>142</v>
      </c>
      <c r="E207" s="309" t="s">
        <v>924</v>
      </c>
      <c r="F207" s="309" t="s">
        <v>2482</v>
      </c>
      <c r="G207" s="309" t="s">
        <v>6105</v>
      </c>
      <c r="H207" s="309" t="s">
        <v>69</v>
      </c>
      <c r="I207" s="309" t="s">
        <v>6107</v>
      </c>
      <c r="J207" s="309" t="s">
        <v>3263</v>
      </c>
      <c r="K207" s="309" t="s">
        <v>2620</v>
      </c>
      <c r="L207" s="309" t="s">
        <v>327</v>
      </c>
      <c r="M207" s="309" t="s">
        <v>8826</v>
      </c>
      <c r="N207" s="309" t="s">
        <v>8923</v>
      </c>
      <c r="O207" s="309"/>
    </row>
    <row r="208" spans="1:15" x14ac:dyDescent="0.3">
      <c r="A208" s="309" t="s">
        <v>5557</v>
      </c>
      <c r="B208" s="309" t="s">
        <v>3587</v>
      </c>
      <c r="C208" s="309" t="s">
        <v>7276</v>
      </c>
      <c r="D208" s="309" t="s">
        <v>142</v>
      </c>
      <c r="E208" s="309" t="s">
        <v>924</v>
      </c>
      <c r="F208" s="309" t="s">
        <v>2482</v>
      </c>
      <c r="G208" s="309" t="s">
        <v>6108</v>
      </c>
      <c r="H208" s="309" t="s">
        <v>69</v>
      </c>
      <c r="I208" s="309" t="s">
        <v>6109</v>
      </c>
      <c r="J208" s="309" t="s">
        <v>3263</v>
      </c>
      <c r="K208" s="309" t="s">
        <v>2620</v>
      </c>
      <c r="L208" s="309" t="s">
        <v>327</v>
      </c>
      <c r="M208" s="309" t="s">
        <v>8826</v>
      </c>
      <c r="N208" s="309" t="s">
        <v>8923</v>
      </c>
      <c r="O208" s="309"/>
    </row>
    <row r="209" spans="1:15" x14ac:dyDescent="0.3">
      <c r="A209" s="309" t="s">
        <v>5557</v>
      </c>
      <c r="B209" s="309" t="s">
        <v>6111</v>
      </c>
      <c r="C209" s="309" t="s">
        <v>923</v>
      </c>
      <c r="D209" s="309" t="s">
        <v>142</v>
      </c>
      <c r="E209" s="309" t="s">
        <v>924</v>
      </c>
      <c r="F209" s="309" t="s">
        <v>2482</v>
      </c>
      <c r="G209" s="309" t="s">
        <v>6110</v>
      </c>
      <c r="H209" s="309" t="s">
        <v>69</v>
      </c>
      <c r="I209" s="309" t="s">
        <v>6112</v>
      </c>
      <c r="J209" s="309" t="s">
        <v>3263</v>
      </c>
      <c r="K209" s="309" t="s">
        <v>2620</v>
      </c>
      <c r="L209" s="309" t="s">
        <v>327</v>
      </c>
      <c r="M209" s="309" t="s">
        <v>8826</v>
      </c>
      <c r="N209" s="309" t="s">
        <v>8923</v>
      </c>
      <c r="O209" s="309"/>
    </row>
    <row r="210" spans="1:15" x14ac:dyDescent="0.3">
      <c r="A210" s="309" t="s">
        <v>5557</v>
      </c>
      <c r="B210" s="309" t="s">
        <v>6060</v>
      </c>
      <c r="C210" s="309" t="s">
        <v>923</v>
      </c>
      <c r="D210" s="309" t="s">
        <v>142</v>
      </c>
      <c r="E210" s="309" t="s">
        <v>924</v>
      </c>
      <c r="F210" s="309" t="s">
        <v>2476</v>
      </c>
      <c r="G210" s="309" t="s">
        <v>6059</v>
      </c>
      <c r="H210" s="309" t="s">
        <v>69</v>
      </c>
      <c r="I210" s="309" t="s">
        <v>6061</v>
      </c>
      <c r="J210" s="309" t="s">
        <v>3263</v>
      </c>
      <c r="K210" s="309" t="s">
        <v>2620</v>
      </c>
      <c r="L210" s="309" t="s">
        <v>327</v>
      </c>
      <c r="M210" s="309" t="s">
        <v>2478</v>
      </c>
      <c r="N210" s="309" t="s">
        <v>8923</v>
      </c>
      <c r="O210" s="309"/>
    </row>
    <row r="211" spans="1:15" x14ac:dyDescent="0.3">
      <c r="A211" s="309" t="s">
        <v>5557</v>
      </c>
      <c r="B211" s="309" t="s">
        <v>3590</v>
      </c>
      <c r="C211" s="309" t="s">
        <v>923</v>
      </c>
      <c r="D211" s="309" t="s">
        <v>142</v>
      </c>
      <c r="E211" s="309" t="s">
        <v>924</v>
      </c>
      <c r="F211" s="309" t="s">
        <v>2476</v>
      </c>
      <c r="G211" s="309" t="s">
        <v>6068</v>
      </c>
      <c r="H211" s="309" t="s">
        <v>69</v>
      </c>
      <c r="I211" s="309" t="s">
        <v>6069</v>
      </c>
      <c r="J211" s="309" t="s">
        <v>3263</v>
      </c>
      <c r="K211" s="309" t="s">
        <v>2620</v>
      </c>
      <c r="L211" s="309" t="s">
        <v>327</v>
      </c>
      <c r="M211" s="309" t="s">
        <v>2478</v>
      </c>
      <c r="N211" s="309" t="s">
        <v>8923</v>
      </c>
      <c r="O211" s="309"/>
    </row>
    <row r="212" spans="1:15" x14ac:dyDescent="0.3">
      <c r="A212" s="309" t="s">
        <v>5557</v>
      </c>
      <c r="B212" s="309" t="s">
        <v>3550</v>
      </c>
      <c r="C212" s="309" t="s">
        <v>923</v>
      </c>
      <c r="D212" s="309" t="s">
        <v>142</v>
      </c>
      <c r="E212" s="309" t="s">
        <v>924</v>
      </c>
      <c r="F212" s="309" t="s">
        <v>2476</v>
      </c>
      <c r="G212" s="309" t="s">
        <v>6070</v>
      </c>
      <c r="H212" s="309" t="s">
        <v>69</v>
      </c>
      <c r="I212" s="309" t="s">
        <v>6071</v>
      </c>
      <c r="J212" s="309" t="s">
        <v>3263</v>
      </c>
      <c r="K212" s="309" t="s">
        <v>2620</v>
      </c>
      <c r="L212" s="309" t="s">
        <v>327</v>
      </c>
      <c r="M212" s="309" t="s">
        <v>2478</v>
      </c>
      <c r="N212" s="309" t="s">
        <v>8923</v>
      </c>
      <c r="O212" s="309"/>
    </row>
    <row r="213" spans="1:15" x14ac:dyDescent="0.3">
      <c r="A213" s="309" t="s">
        <v>5557</v>
      </c>
      <c r="B213" s="309" t="s">
        <v>3639</v>
      </c>
      <c r="C213" s="309" t="s">
        <v>7276</v>
      </c>
      <c r="D213" s="309" t="s">
        <v>142</v>
      </c>
      <c r="E213" s="309" t="s">
        <v>924</v>
      </c>
      <c r="F213" s="309" t="s">
        <v>2464</v>
      </c>
      <c r="G213" s="309" t="s">
        <v>5998</v>
      </c>
      <c r="H213" s="309" t="s">
        <v>69</v>
      </c>
      <c r="I213" s="309" t="s">
        <v>5999</v>
      </c>
      <c r="J213" s="309" t="s">
        <v>3263</v>
      </c>
      <c r="K213" s="309" t="s">
        <v>2620</v>
      </c>
      <c r="L213" s="309" t="s">
        <v>327</v>
      </c>
      <c r="M213" s="309" t="s">
        <v>2466</v>
      </c>
      <c r="N213" s="309" t="s">
        <v>8923</v>
      </c>
      <c r="O213" s="309"/>
    </row>
    <row r="214" spans="1:15" x14ac:dyDescent="0.3">
      <c r="A214" s="309" t="s">
        <v>5557</v>
      </c>
      <c r="B214" s="309" t="s">
        <v>6001</v>
      </c>
      <c r="C214" s="309" t="s">
        <v>7276</v>
      </c>
      <c r="D214" s="309" t="s">
        <v>142</v>
      </c>
      <c r="E214" s="309" t="s">
        <v>924</v>
      </c>
      <c r="F214" s="309" t="s">
        <v>2464</v>
      </c>
      <c r="G214" s="309" t="s">
        <v>6000</v>
      </c>
      <c r="H214" s="309" t="s">
        <v>69</v>
      </c>
      <c r="I214" s="309" t="s">
        <v>6002</v>
      </c>
      <c r="J214" s="309" t="s">
        <v>3263</v>
      </c>
      <c r="K214" s="309" t="s">
        <v>2620</v>
      </c>
      <c r="L214" s="309" t="s">
        <v>327</v>
      </c>
      <c r="M214" s="309" t="s">
        <v>2466</v>
      </c>
      <c r="N214" s="309" t="s">
        <v>8923</v>
      </c>
      <c r="O214" s="309"/>
    </row>
    <row r="215" spans="1:15" x14ac:dyDescent="0.3">
      <c r="A215" s="309" t="s">
        <v>5557</v>
      </c>
      <c r="B215" s="309" t="s">
        <v>2012</v>
      </c>
      <c r="C215" s="309" t="s">
        <v>923</v>
      </c>
      <c r="D215" s="309" t="s">
        <v>142</v>
      </c>
      <c r="E215" s="309" t="s">
        <v>924</v>
      </c>
      <c r="F215" s="309" t="s">
        <v>2515</v>
      </c>
      <c r="G215" s="309" t="s">
        <v>6831</v>
      </c>
      <c r="H215" s="309" t="s">
        <v>69</v>
      </c>
      <c r="I215" s="309" t="s">
        <v>6832</v>
      </c>
      <c r="J215" s="309" t="s">
        <v>3263</v>
      </c>
      <c r="K215" s="309" t="s">
        <v>2620</v>
      </c>
      <c r="L215" s="309" t="s">
        <v>327</v>
      </c>
      <c r="M215" s="309" t="s">
        <v>2509</v>
      </c>
      <c r="N215" s="309" t="s">
        <v>8923</v>
      </c>
      <c r="O215" s="309"/>
    </row>
    <row r="216" spans="1:15" x14ac:dyDescent="0.3">
      <c r="A216" s="309" t="s">
        <v>5557</v>
      </c>
      <c r="B216" s="309" t="s">
        <v>3132</v>
      </c>
      <c r="C216" s="309" t="s">
        <v>923</v>
      </c>
      <c r="D216" s="309" t="s">
        <v>142</v>
      </c>
      <c r="E216" s="309" t="s">
        <v>924</v>
      </c>
      <c r="F216" s="309" t="s">
        <v>2515</v>
      </c>
      <c r="G216" s="309" t="s">
        <v>6833</v>
      </c>
      <c r="H216" s="309" t="s">
        <v>69</v>
      </c>
      <c r="I216" s="309" t="s">
        <v>6834</v>
      </c>
      <c r="J216" s="309" t="s">
        <v>3263</v>
      </c>
      <c r="K216" s="309" t="s">
        <v>2620</v>
      </c>
      <c r="L216" s="309" t="s">
        <v>327</v>
      </c>
      <c r="M216" s="309" t="s">
        <v>2509</v>
      </c>
      <c r="N216" s="309" t="s">
        <v>8923</v>
      </c>
      <c r="O216" s="309"/>
    </row>
    <row r="217" spans="1:15" x14ac:dyDescent="0.3">
      <c r="A217" s="309" t="s">
        <v>5557</v>
      </c>
      <c r="B217" s="309" t="s">
        <v>3135</v>
      </c>
      <c r="C217" s="309" t="s">
        <v>923</v>
      </c>
      <c r="D217" s="309" t="s">
        <v>142</v>
      </c>
      <c r="E217" s="309" t="s">
        <v>924</v>
      </c>
      <c r="F217" s="309" t="s">
        <v>2515</v>
      </c>
      <c r="G217" s="309" t="s">
        <v>6803</v>
      </c>
      <c r="H217" s="309" t="s">
        <v>69</v>
      </c>
      <c r="I217" s="309" t="s">
        <v>6804</v>
      </c>
      <c r="J217" s="309" t="s">
        <v>3263</v>
      </c>
      <c r="K217" s="309" t="s">
        <v>2620</v>
      </c>
      <c r="L217" s="309" t="s">
        <v>327</v>
      </c>
      <c r="M217" s="309" t="s">
        <v>2509</v>
      </c>
      <c r="N217" s="309" t="s">
        <v>8923</v>
      </c>
      <c r="O217" s="309"/>
    </row>
    <row r="218" spans="1:15" x14ac:dyDescent="0.3">
      <c r="A218" s="309" t="s">
        <v>5557</v>
      </c>
      <c r="B218" s="309" t="s">
        <v>6836</v>
      </c>
      <c r="C218" s="309" t="s">
        <v>923</v>
      </c>
      <c r="D218" s="309" t="s">
        <v>142</v>
      </c>
      <c r="E218" s="309" t="s">
        <v>924</v>
      </c>
      <c r="F218" s="309" t="s">
        <v>2515</v>
      </c>
      <c r="G218" s="309" t="s">
        <v>6835</v>
      </c>
      <c r="H218" s="309" t="s">
        <v>69</v>
      </c>
      <c r="I218" s="309" t="s">
        <v>6837</v>
      </c>
      <c r="J218" s="309" t="s">
        <v>3263</v>
      </c>
      <c r="K218" s="309" t="s">
        <v>2620</v>
      </c>
      <c r="L218" s="309" t="s">
        <v>327</v>
      </c>
      <c r="M218" s="309" t="s">
        <v>2509</v>
      </c>
      <c r="N218" s="309" t="s">
        <v>8923</v>
      </c>
      <c r="O218" s="309"/>
    </row>
    <row r="219" spans="1:15" x14ac:dyDescent="0.3">
      <c r="A219" s="309" t="s">
        <v>5557</v>
      </c>
      <c r="B219" s="309" t="s">
        <v>3852</v>
      </c>
      <c r="C219" s="309" t="s">
        <v>923</v>
      </c>
      <c r="D219" s="309" t="s">
        <v>142</v>
      </c>
      <c r="E219" s="309" t="s">
        <v>924</v>
      </c>
      <c r="F219" s="309" t="s">
        <v>2423</v>
      </c>
      <c r="G219" s="309" t="s">
        <v>5575</v>
      </c>
      <c r="H219" s="309" t="s">
        <v>69</v>
      </c>
      <c r="I219" s="309" t="s">
        <v>5576</v>
      </c>
      <c r="J219" s="309" t="s">
        <v>3263</v>
      </c>
      <c r="K219" s="309" t="s">
        <v>2620</v>
      </c>
      <c r="L219" s="309" t="s">
        <v>327</v>
      </c>
      <c r="M219" s="309" t="s">
        <v>982</v>
      </c>
      <c r="N219" s="309" t="s">
        <v>8923</v>
      </c>
      <c r="O219" s="309"/>
    </row>
    <row r="220" spans="1:15" x14ac:dyDescent="0.3">
      <c r="A220" s="309" t="s">
        <v>5557</v>
      </c>
      <c r="B220" s="309" t="s">
        <v>5578</v>
      </c>
      <c r="C220" s="309" t="s">
        <v>923</v>
      </c>
      <c r="D220" s="309" t="s">
        <v>142</v>
      </c>
      <c r="E220" s="309" t="s">
        <v>924</v>
      </c>
      <c r="F220" s="309" t="s">
        <v>2423</v>
      </c>
      <c r="G220" s="309" t="s">
        <v>5577</v>
      </c>
      <c r="H220" s="309" t="s">
        <v>69</v>
      </c>
      <c r="I220" s="309" t="s">
        <v>5579</v>
      </c>
      <c r="J220" s="309" t="s">
        <v>3263</v>
      </c>
      <c r="K220" s="309" t="s">
        <v>2620</v>
      </c>
      <c r="L220" s="309" t="s">
        <v>327</v>
      </c>
      <c r="M220" s="309" t="s">
        <v>982</v>
      </c>
      <c r="N220" s="309" t="s">
        <v>8923</v>
      </c>
      <c r="O220" s="309"/>
    </row>
    <row r="221" spans="1:15" x14ac:dyDescent="0.3">
      <c r="A221" s="309" t="s">
        <v>5557</v>
      </c>
      <c r="B221" s="309" t="s">
        <v>6552</v>
      </c>
      <c r="C221" s="309" t="s">
        <v>923</v>
      </c>
      <c r="D221" s="309" t="s">
        <v>142</v>
      </c>
      <c r="E221" s="309" t="s">
        <v>924</v>
      </c>
      <c r="F221" s="309" t="s">
        <v>2503</v>
      </c>
      <c r="G221" s="309" t="s">
        <v>6551</v>
      </c>
      <c r="H221" s="309" t="s">
        <v>69</v>
      </c>
      <c r="I221" s="309" t="s">
        <v>6553</v>
      </c>
      <c r="J221" s="309" t="s">
        <v>3263</v>
      </c>
      <c r="K221" s="309" t="s">
        <v>2620</v>
      </c>
      <c r="L221" s="309" t="s">
        <v>327</v>
      </c>
      <c r="M221" s="309" t="s">
        <v>8842</v>
      </c>
      <c r="N221" s="309" t="s">
        <v>8923</v>
      </c>
      <c r="O221" s="309"/>
    </row>
    <row r="222" spans="1:15" x14ac:dyDescent="0.3">
      <c r="A222" s="309" t="s">
        <v>5561</v>
      </c>
      <c r="B222" s="309" t="s">
        <v>5562</v>
      </c>
      <c r="C222" s="309" t="s">
        <v>7276</v>
      </c>
      <c r="D222" s="309" t="s">
        <v>142</v>
      </c>
      <c r="E222" s="309" t="s">
        <v>924</v>
      </c>
      <c r="F222" s="309" t="s">
        <v>2423</v>
      </c>
      <c r="G222" s="309" t="s">
        <v>5560</v>
      </c>
      <c r="H222" s="309" t="s">
        <v>69</v>
      </c>
      <c r="I222" s="309" t="s">
        <v>5563</v>
      </c>
      <c r="J222" s="309" t="s">
        <v>3263</v>
      </c>
      <c r="K222" s="309" t="s">
        <v>2620</v>
      </c>
      <c r="L222" s="309" t="s">
        <v>327</v>
      </c>
      <c r="M222" s="309" t="s">
        <v>982</v>
      </c>
      <c r="N222" s="309" t="s">
        <v>8923</v>
      </c>
      <c r="O222" s="309"/>
    </row>
    <row r="223" spans="1:15" x14ac:dyDescent="0.3">
      <c r="A223" s="309" t="s">
        <v>5561</v>
      </c>
      <c r="B223" s="309" t="s">
        <v>6965</v>
      </c>
      <c r="C223" s="309" t="s">
        <v>7276</v>
      </c>
      <c r="D223" s="309" t="s">
        <v>142</v>
      </c>
      <c r="E223" s="309" t="s">
        <v>924</v>
      </c>
      <c r="F223" s="309" t="s">
        <v>2521</v>
      </c>
      <c r="G223" s="309" t="s">
        <v>6964</v>
      </c>
      <c r="H223" s="309" t="s">
        <v>69</v>
      </c>
      <c r="I223" s="309" t="s">
        <v>6966</v>
      </c>
      <c r="J223" s="309" t="s">
        <v>3263</v>
      </c>
      <c r="K223" s="309" t="s">
        <v>2620</v>
      </c>
      <c r="L223" s="309" t="s">
        <v>327</v>
      </c>
      <c r="M223" s="309" t="s">
        <v>2523</v>
      </c>
      <c r="N223" s="309" t="s">
        <v>8923</v>
      </c>
      <c r="O223" s="309"/>
    </row>
    <row r="224" spans="1:15" x14ac:dyDescent="0.3">
      <c r="A224" s="309" t="s">
        <v>5561</v>
      </c>
      <c r="B224" s="309" t="s">
        <v>6114</v>
      </c>
      <c r="C224" s="309" t="s">
        <v>923</v>
      </c>
      <c r="D224" s="309" t="s">
        <v>142</v>
      </c>
      <c r="E224" s="309" t="s">
        <v>924</v>
      </c>
      <c r="F224" s="309" t="s">
        <v>2482</v>
      </c>
      <c r="G224" s="309" t="s">
        <v>6113</v>
      </c>
      <c r="H224" s="309" t="s">
        <v>69</v>
      </c>
      <c r="I224" s="309" t="s">
        <v>6115</v>
      </c>
      <c r="J224" s="309" t="s">
        <v>3263</v>
      </c>
      <c r="K224" s="309" t="s">
        <v>2620</v>
      </c>
      <c r="L224" s="309" t="s">
        <v>327</v>
      </c>
      <c r="M224" s="309" t="s">
        <v>8838</v>
      </c>
      <c r="N224" s="309" t="s">
        <v>8923</v>
      </c>
      <c r="O224" s="309"/>
    </row>
    <row r="225" spans="1:15" x14ac:dyDescent="0.3">
      <c r="A225" s="309" t="s">
        <v>5561</v>
      </c>
      <c r="B225" s="309" t="s">
        <v>6125</v>
      </c>
      <c r="C225" s="309" t="s">
        <v>7276</v>
      </c>
      <c r="D225" s="309" t="s">
        <v>142</v>
      </c>
      <c r="E225" s="309" t="s">
        <v>924</v>
      </c>
      <c r="F225" s="309" t="s">
        <v>2485</v>
      </c>
      <c r="G225" s="309" t="s">
        <v>6124</v>
      </c>
      <c r="H225" s="309" t="s">
        <v>69</v>
      </c>
      <c r="I225" s="309" t="s">
        <v>6126</v>
      </c>
      <c r="J225" s="309" t="s">
        <v>3263</v>
      </c>
      <c r="K225" s="309" t="s">
        <v>2620</v>
      </c>
      <c r="L225" s="309" t="s">
        <v>327</v>
      </c>
      <c r="M225" s="309" t="s">
        <v>8948</v>
      </c>
      <c r="N225" s="309" t="s">
        <v>8923</v>
      </c>
      <c r="O225" s="309"/>
    </row>
    <row r="226" spans="1:15" x14ac:dyDescent="0.3">
      <c r="A226" s="309" t="s">
        <v>5561</v>
      </c>
      <c r="B226" s="309" t="s">
        <v>6806</v>
      </c>
      <c r="C226" s="309" t="s">
        <v>923</v>
      </c>
      <c r="D226" s="309" t="s">
        <v>142</v>
      </c>
      <c r="E226" s="309" t="s">
        <v>924</v>
      </c>
      <c r="F226" s="309" t="s">
        <v>2515</v>
      </c>
      <c r="G226" s="309" t="s">
        <v>6805</v>
      </c>
      <c r="H226" s="309" t="s">
        <v>69</v>
      </c>
      <c r="I226" s="309" t="s">
        <v>6807</v>
      </c>
      <c r="J226" s="309" t="s">
        <v>3263</v>
      </c>
      <c r="K226" s="309" t="s">
        <v>2620</v>
      </c>
      <c r="L226" s="309" t="s">
        <v>327</v>
      </c>
      <c r="M226" s="309" t="s">
        <v>2509</v>
      </c>
      <c r="N226" s="309" t="s">
        <v>8923</v>
      </c>
      <c r="O226" s="309"/>
    </row>
    <row r="227" spans="1:15" x14ac:dyDescent="0.3">
      <c r="A227" s="309" t="s">
        <v>5561</v>
      </c>
      <c r="B227" s="309" t="s">
        <v>6050</v>
      </c>
      <c r="C227" s="309" t="s">
        <v>7276</v>
      </c>
      <c r="D227" s="309" t="s">
        <v>142</v>
      </c>
      <c r="E227" s="309" t="s">
        <v>924</v>
      </c>
      <c r="F227" s="309" t="s">
        <v>2476</v>
      </c>
      <c r="G227" s="309" t="s">
        <v>6049</v>
      </c>
      <c r="H227" s="309" t="s">
        <v>69</v>
      </c>
      <c r="I227" s="309" t="s">
        <v>6051</v>
      </c>
      <c r="J227" s="309" t="s">
        <v>3263</v>
      </c>
      <c r="K227" s="309" t="s">
        <v>2620</v>
      </c>
      <c r="L227" s="309" t="s">
        <v>327</v>
      </c>
      <c r="M227" s="309" t="s">
        <v>2478</v>
      </c>
      <c r="N227" s="309" t="s">
        <v>8923</v>
      </c>
      <c r="O227" s="309"/>
    </row>
    <row r="228" spans="1:15" x14ac:dyDescent="0.3">
      <c r="A228" s="309" t="s">
        <v>5561</v>
      </c>
      <c r="B228" s="309" t="s">
        <v>6057</v>
      </c>
      <c r="C228" s="309" t="s">
        <v>7276</v>
      </c>
      <c r="D228" s="309" t="s">
        <v>142</v>
      </c>
      <c r="E228" s="309" t="s">
        <v>924</v>
      </c>
      <c r="F228" s="309" t="s">
        <v>2476</v>
      </c>
      <c r="G228" s="309" t="s">
        <v>6056</v>
      </c>
      <c r="H228" s="309" t="s">
        <v>69</v>
      </c>
      <c r="I228" s="309" t="s">
        <v>6058</v>
      </c>
      <c r="J228" s="309" t="s">
        <v>3263</v>
      </c>
      <c r="K228" s="309" t="s">
        <v>2620</v>
      </c>
      <c r="L228" s="309" t="s">
        <v>327</v>
      </c>
      <c r="M228" s="309" t="s">
        <v>2478</v>
      </c>
      <c r="N228" s="309" t="s">
        <v>8923</v>
      </c>
      <c r="O228" s="309"/>
    </row>
    <row r="229" spans="1:15" x14ac:dyDescent="0.3">
      <c r="A229" s="309" t="s">
        <v>5561</v>
      </c>
      <c r="B229" s="309" t="s">
        <v>647</v>
      </c>
      <c r="C229" s="309" t="s">
        <v>923</v>
      </c>
      <c r="D229" s="309" t="s">
        <v>142</v>
      </c>
      <c r="E229" s="309" t="s">
        <v>924</v>
      </c>
      <c r="F229" s="309" t="s">
        <v>2515</v>
      </c>
      <c r="G229" s="309" t="s">
        <v>6838</v>
      </c>
      <c r="H229" s="309" t="s">
        <v>69</v>
      </c>
      <c r="I229" s="309" t="s">
        <v>6839</v>
      </c>
      <c r="J229" s="309" t="s">
        <v>3263</v>
      </c>
      <c r="K229" s="309" t="s">
        <v>2620</v>
      </c>
      <c r="L229" s="309" t="s">
        <v>327</v>
      </c>
      <c r="M229" s="309" t="s">
        <v>2509</v>
      </c>
      <c r="N229" s="309" t="s">
        <v>8923</v>
      </c>
      <c r="O229" s="309"/>
    </row>
    <row r="230" spans="1:15" x14ac:dyDescent="0.3">
      <c r="A230" s="309" t="s">
        <v>5561</v>
      </c>
      <c r="B230" s="309" t="s">
        <v>5581</v>
      </c>
      <c r="C230" s="309" t="s">
        <v>923</v>
      </c>
      <c r="D230" s="309" t="s">
        <v>142</v>
      </c>
      <c r="E230" s="309" t="s">
        <v>924</v>
      </c>
      <c r="F230" s="309" t="s">
        <v>2423</v>
      </c>
      <c r="G230" s="309" t="s">
        <v>5580</v>
      </c>
      <c r="H230" s="309" t="s">
        <v>69</v>
      </c>
      <c r="I230" s="309" t="s">
        <v>5582</v>
      </c>
      <c r="J230" s="309" t="s">
        <v>3263</v>
      </c>
      <c r="K230" s="309" t="s">
        <v>2620</v>
      </c>
      <c r="L230" s="309" t="s">
        <v>327</v>
      </c>
      <c r="M230" s="309" t="s">
        <v>982</v>
      </c>
      <c r="N230" s="309" t="s">
        <v>8923</v>
      </c>
      <c r="O230" s="309"/>
    </row>
    <row r="231" spans="1:15" x14ac:dyDescent="0.3">
      <c r="A231" s="309" t="s">
        <v>7090</v>
      </c>
      <c r="B231" s="309" t="s">
        <v>7091</v>
      </c>
      <c r="C231" s="309" t="s">
        <v>923</v>
      </c>
      <c r="D231" s="309" t="s">
        <v>142</v>
      </c>
      <c r="E231" s="309" t="s">
        <v>1641</v>
      </c>
      <c r="F231" s="309" t="s">
        <v>2550</v>
      </c>
      <c r="G231" s="309" t="s">
        <v>7089</v>
      </c>
      <c r="H231" s="309" t="s">
        <v>69</v>
      </c>
      <c r="I231" s="309" t="s">
        <v>7092</v>
      </c>
      <c r="J231" s="309" t="s">
        <v>2888</v>
      </c>
      <c r="K231" s="309" t="s">
        <v>2620</v>
      </c>
      <c r="L231" s="309" t="s">
        <v>8825</v>
      </c>
      <c r="M231" s="309" t="s">
        <v>8842</v>
      </c>
      <c r="N231" s="309" t="s">
        <v>8923</v>
      </c>
      <c r="O231" s="309"/>
    </row>
    <row r="232" spans="1:15" x14ac:dyDescent="0.3">
      <c r="A232" s="309" t="s">
        <v>7090</v>
      </c>
      <c r="B232" s="309" t="s">
        <v>6252</v>
      </c>
      <c r="C232" s="309" t="s">
        <v>923</v>
      </c>
      <c r="D232" s="309" t="s">
        <v>142</v>
      </c>
      <c r="E232" s="309" t="s">
        <v>924</v>
      </c>
      <c r="F232" s="309" t="s">
        <v>2550</v>
      </c>
      <c r="G232" s="309" t="s">
        <v>7145</v>
      </c>
      <c r="H232" s="309" t="s">
        <v>69</v>
      </c>
      <c r="I232" s="309" t="s">
        <v>7146</v>
      </c>
      <c r="J232" s="309" t="s">
        <v>2888</v>
      </c>
      <c r="K232" s="309" t="s">
        <v>2620</v>
      </c>
      <c r="L232" s="309" t="s">
        <v>8825</v>
      </c>
      <c r="M232" s="309" t="s">
        <v>8949</v>
      </c>
      <c r="N232" s="309" t="s">
        <v>8923</v>
      </c>
      <c r="O232" s="309"/>
    </row>
    <row r="233" spans="1:15" x14ac:dyDescent="0.3">
      <c r="A233" s="309" t="s">
        <v>7090</v>
      </c>
      <c r="B233" s="309" t="s">
        <v>5593</v>
      </c>
      <c r="C233" s="309" t="s">
        <v>923</v>
      </c>
      <c r="D233" s="309" t="s">
        <v>142</v>
      </c>
      <c r="E233" s="309" t="s">
        <v>924</v>
      </c>
      <c r="F233" s="309" t="s">
        <v>2550</v>
      </c>
      <c r="G233" s="309" t="s">
        <v>7124</v>
      </c>
      <c r="H233" s="309" t="s">
        <v>69</v>
      </c>
      <c r="I233" s="309" t="s">
        <v>7125</v>
      </c>
      <c r="J233" s="309" t="s">
        <v>2888</v>
      </c>
      <c r="K233" s="309" t="s">
        <v>2620</v>
      </c>
      <c r="L233" s="309" t="s">
        <v>8825</v>
      </c>
      <c r="M233" s="309" t="s">
        <v>8839</v>
      </c>
      <c r="N233" s="309" t="s">
        <v>8923</v>
      </c>
      <c r="O233" s="309"/>
    </row>
    <row r="234" spans="1:15" x14ac:dyDescent="0.3">
      <c r="A234" s="309" t="s">
        <v>7090</v>
      </c>
      <c r="B234" s="309" t="s">
        <v>5446</v>
      </c>
      <c r="C234" s="309" t="s">
        <v>923</v>
      </c>
      <c r="D234" s="309" t="s">
        <v>142</v>
      </c>
      <c r="E234" s="309" t="s">
        <v>924</v>
      </c>
      <c r="F234" s="309" t="s">
        <v>2550</v>
      </c>
      <c r="G234" s="309" t="s">
        <v>7126</v>
      </c>
      <c r="H234" s="309" t="s">
        <v>69</v>
      </c>
      <c r="I234" s="309" t="s">
        <v>7127</v>
      </c>
      <c r="J234" s="309" t="s">
        <v>2888</v>
      </c>
      <c r="K234" s="309" t="s">
        <v>2620</v>
      </c>
      <c r="L234" s="309" t="s">
        <v>8825</v>
      </c>
      <c r="M234" s="309" t="s">
        <v>8839</v>
      </c>
      <c r="N234" s="309" t="s">
        <v>8923</v>
      </c>
      <c r="O234" s="309"/>
    </row>
    <row r="235" spans="1:15" x14ac:dyDescent="0.3">
      <c r="A235" s="309" t="s">
        <v>7090</v>
      </c>
      <c r="B235" s="309" t="s">
        <v>5636</v>
      </c>
      <c r="C235" s="309" t="s">
        <v>7276</v>
      </c>
      <c r="D235" s="309" t="s">
        <v>142</v>
      </c>
      <c r="E235" s="309" t="s">
        <v>924</v>
      </c>
      <c r="F235" s="309" t="s">
        <v>2550</v>
      </c>
      <c r="G235" s="309" t="s">
        <v>7097</v>
      </c>
      <c r="H235" s="309" t="s">
        <v>69</v>
      </c>
      <c r="I235" s="309" t="s">
        <v>7098</v>
      </c>
      <c r="J235" s="309" t="s">
        <v>2888</v>
      </c>
      <c r="K235" s="309" t="s">
        <v>2620</v>
      </c>
      <c r="L235" s="309" t="s">
        <v>8825</v>
      </c>
      <c r="M235" s="309" t="s">
        <v>8838</v>
      </c>
      <c r="N235" s="309" t="s">
        <v>8923</v>
      </c>
      <c r="O235" s="309"/>
    </row>
    <row r="236" spans="1:15" x14ac:dyDescent="0.3">
      <c r="A236" s="309" t="s">
        <v>7090</v>
      </c>
      <c r="B236" s="309" t="s">
        <v>7103</v>
      </c>
      <c r="C236" s="309" t="s">
        <v>7276</v>
      </c>
      <c r="D236" s="309" t="s">
        <v>142</v>
      </c>
      <c r="E236" s="309" t="s">
        <v>924</v>
      </c>
      <c r="F236" s="309" t="s">
        <v>2550</v>
      </c>
      <c r="G236" s="309" t="s">
        <v>7102</v>
      </c>
      <c r="H236" s="309" t="s">
        <v>69</v>
      </c>
      <c r="I236" s="309" t="s">
        <v>7104</v>
      </c>
      <c r="J236" s="309" t="s">
        <v>2888</v>
      </c>
      <c r="K236" s="309" t="s">
        <v>2620</v>
      </c>
      <c r="L236" s="309" t="s">
        <v>8825</v>
      </c>
      <c r="M236" s="309" t="s">
        <v>2523</v>
      </c>
      <c r="N236" s="309" t="s">
        <v>8923</v>
      </c>
      <c r="O236" s="309"/>
    </row>
    <row r="237" spans="1:15" x14ac:dyDescent="0.3">
      <c r="A237" s="309" t="s">
        <v>7090</v>
      </c>
      <c r="B237" s="309" t="s">
        <v>4882</v>
      </c>
      <c r="C237" s="309" t="s">
        <v>7276</v>
      </c>
      <c r="D237" s="309" t="s">
        <v>142</v>
      </c>
      <c r="E237" s="309" t="s">
        <v>924</v>
      </c>
      <c r="F237" s="309" t="s">
        <v>2550</v>
      </c>
      <c r="G237" s="309" t="s">
        <v>7117</v>
      </c>
      <c r="H237" s="309" t="s">
        <v>69</v>
      </c>
      <c r="I237" s="309" t="s">
        <v>7118</v>
      </c>
      <c r="J237" s="309" t="s">
        <v>2888</v>
      </c>
      <c r="K237" s="309" t="s">
        <v>2620</v>
      </c>
      <c r="L237" s="309" t="s">
        <v>8825</v>
      </c>
      <c r="M237" s="309" t="s">
        <v>8840</v>
      </c>
      <c r="N237" s="309" t="s">
        <v>8923</v>
      </c>
      <c r="O237" s="309"/>
    </row>
    <row r="238" spans="1:15" x14ac:dyDescent="0.3">
      <c r="A238" s="309" t="s">
        <v>7090</v>
      </c>
      <c r="B238" s="309" t="s">
        <v>6809</v>
      </c>
      <c r="C238" s="309" t="s">
        <v>7276</v>
      </c>
      <c r="D238" s="309" t="s">
        <v>142</v>
      </c>
      <c r="E238" s="309" t="s">
        <v>924</v>
      </c>
      <c r="F238" s="309" t="s">
        <v>2550</v>
      </c>
      <c r="G238" s="309" t="s">
        <v>7128</v>
      </c>
      <c r="H238" s="309" t="s">
        <v>69</v>
      </c>
      <c r="I238" s="309" t="s">
        <v>7129</v>
      </c>
      <c r="J238" s="309" t="s">
        <v>2888</v>
      </c>
      <c r="K238" s="309" t="s">
        <v>2620</v>
      </c>
      <c r="L238" s="309" t="s">
        <v>8825</v>
      </c>
      <c r="M238" s="309" t="s">
        <v>2466</v>
      </c>
      <c r="N238" s="309" t="s">
        <v>8923</v>
      </c>
      <c r="O238" s="309"/>
    </row>
    <row r="239" spans="1:15" x14ac:dyDescent="0.3">
      <c r="A239" s="309" t="s">
        <v>7090</v>
      </c>
      <c r="B239" s="309" t="s">
        <v>1826</v>
      </c>
      <c r="C239" s="309" t="s">
        <v>7276</v>
      </c>
      <c r="D239" s="309" t="s">
        <v>142</v>
      </c>
      <c r="E239" s="309" t="s">
        <v>924</v>
      </c>
      <c r="F239" s="309" t="s">
        <v>2550</v>
      </c>
      <c r="G239" s="309" t="s">
        <v>7130</v>
      </c>
      <c r="H239" s="309" t="s">
        <v>69</v>
      </c>
      <c r="I239" s="309" t="s">
        <v>7131</v>
      </c>
      <c r="J239" s="309" t="s">
        <v>2888</v>
      </c>
      <c r="K239" s="309" t="s">
        <v>2620</v>
      </c>
      <c r="L239" s="309" t="s">
        <v>8825</v>
      </c>
      <c r="M239" s="309" t="s">
        <v>2466</v>
      </c>
      <c r="N239" s="309" t="s">
        <v>8923</v>
      </c>
      <c r="O239" s="309"/>
    </row>
    <row r="240" spans="1:15" x14ac:dyDescent="0.3">
      <c r="A240" s="309" t="s">
        <v>7090</v>
      </c>
      <c r="B240" s="309" t="s">
        <v>6814</v>
      </c>
      <c r="C240" s="309" t="s">
        <v>7276</v>
      </c>
      <c r="D240" s="309" t="s">
        <v>142</v>
      </c>
      <c r="E240" s="309" t="s">
        <v>1641</v>
      </c>
      <c r="F240" s="309" t="s">
        <v>2550</v>
      </c>
      <c r="G240" s="309" t="s">
        <v>7132</v>
      </c>
      <c r="H240" s="309" t="s">
        <v>69</v>
      </c>
      <c r="I240" s="309" t="s">
        <v>7133</v>
      </c>
      <c r="J240" s="309" t="s">
        <v>2888</v>
      </c>
      <c r="K240" s="309" t="s">
        <v>2620</v>
      </c>
      <c r="L240" s="309" t="s">
        <v>8825</v>
      </c>
      <c r="M240" s="309" t="s">
        <v>2478</v>
      </c>
      <c r="N240" s="309" t="s">
        <v>8923</v>
      </c>
      <c r="O240" s="309"/>
    </row>
    <row r="241" spans="1:15" x14ac:dyDescent="0.3">
      <c r="A241" s="309" t="s">
        <v>7090</v>
      </c>
      <c r="B241" s="309" t="s">
        <v>6817</v>
      </c>
      <c r="C241" s="309" t="s">
        <v>7276</v>
      </c>
      <c r="D241" s="309" t="s">
        <v>142</v>
      </c>
      <c r="E241" s="309" t="s">
        <v>924</v>
      </c>
      <c r="F241" s="309" t="s">
        <v>2550</v>
      </c>
      <c r="G241" s="309" t="s">
        <v>7134</v>
      </c>
      <c r="H241" s="309" t="s">
        <v>69</v>
      </c>
      <c r="I241" s="309" t="s">
        <v>7135</v>
      </c>
      <c r="J241" s="309" t="s">
        <v>2888</v>
      </c>
      <c r="K241" s="309" t="s">
        <v>2620</v>
      </c>
      <c r="L241" s="309" t="s">
        <v>8825</v>
      </c>
      <c r="M241" s="309" t="s">
        <v>8840</v>
      </c>
      <c r="N241" s="309" t="s">
        <v>8923</v>
      </c>
      <c r="O241" s="309"/>
    </row>
    <row r="242" spans="1:15" x14ac:dyDescent="0.3">
      <c r="A242" s="309" t="s">
        <v>7090</v>
      </c>
      <c r="B242" s="309" t="s">
        <v>5362</v>
      </c>
      <c r="C242" s="309" t="s">
        <v>7276</v>
      </c>
      <c r="D242" s="309" t="s">
        <v>142</v>
      </c>
      <c r="E242" s="309" t="s">
        <v>924</v>
      </c>
      <c r="F242" s="309" t="s">
        <v>2550</v>
      </c>
      <c r="G242" s="309" t="s">
        <v>7136</v>
      </c>
      <c r="H242" s="309" t="s">
        <v>69</v>
      </c>
      <c r="I242" s="309" t="s">
        <v>7137</v>
      </c>
      <c r="J242" s="309" t="s">
        <v>2888</v>
      </c>
      <c r="K242" s="309" t="s">
        <v>2620</v>
      </c>
      <c r="L242" s="309" t="s">
        <v>8825</v>
      </c>
      <c r="M242" s="309" t="s">
        <v>8840</v>
      </c>
      <c r="N242" s="309" t="s">
        <v>8923</v>
      </c>
      <c r="O242" s="309"/>
    </row>
    <row r="243" spans="1:15" x14ac:dyDescent="0.3">
      <c r="A243" s="309" t="s">
        <v>7090</v>
      </c>
      <c r="B243" s="309" t="s">
        <v>7143</v>
      </c>
      <c r="C243" s="309" t="s">
        <v>7276</v>
      </c>
      <c r="D243" s="309" t="s">
        <v>142</v>
      </c>
      <c r="E243" s="309" t="s">
        <v>924</v>
      </c>
      <c r="F243" s="309" t="s">
        <v>2550</v>
      </c>
      <c r="G243" s="309" t="s">
        <v>7142</v>
      </c>
      <c r="H243" s="309" t="s">
        <v>69</v>
      </c>
      <c r="I243" s="309" t="s">
        <v>7144</v>
      </c>
      <c r="J243" s="309" t="s">
        <v>2888</v>
      </c>
      <c r="K243" s="309" t="s">
        <v>2620</v>
      </c>
      <c r="L243" s="309" t="s">
        <v>8825</v>
      </c>
      <c r="M243" s="309" t="s">
        <v>2478</v>
      </c>
      <c r="N243" s="309" t="s">
        <v>8923</v>
      </c>
      <c r="O243" s="309"/>
    </row>
    <row r="244" spans="1:15" x14ac:dyDescent="0.3">
      <c r="A244" s="309" t="s">
        <v>6567</v>
      </c>
      <c r="B244" s="309" t="s">
        <v>6568</v>
      </c>
      <c r="C244" s="309" t="s">
        <v>923</v>
      </c>
      <c r="D244" s="309" t="s">
        <v>506</v>
      </c>
      <c r="E244" s="309" t="s">
        <v>924</v>
      </c>
      <c r="F244" s="309" t="s">
        <v>2503</v>
      </c>
      <c r="G244" s="309" t="s">
        <v>6566</v>
      </c>
      <c r="H244" s="309" t="s">
        <v>69</v>
      </c>
      <c r="I244" s="309" t="s">
        <v>6570</v>
      </c>
      <c r="J244" s="309" t="s">
        <v>6569</v>
      </c>
      <c r="K244" s="309" t="s">
        <v>2620</v>
      </c>
      <c r="L244" s="309" t="s">
        <v>327</v>
      </c>
      <c r="M244" s="309" t="s">
        <v>2502</v>
      </c>
      <c r="N244" s="309" t="s">
        <v>8923</v>
      </c>
      <c r="O244" s="309"/>
    </row>
    <row r="245" spans="1:15" x14ac:dyDescent="0.3">
      <c r="A245" s="309" t="s">
        <v>6572</v>
      </c>
      <c r="B245" s="309" t="s">
        <v>6573</v>
      </c>
      <c r="C245" s="309" t="s">
        <v>923</v>
      </c>
      <c r="D245" s="309" t="s">
        <v>506</v>
      </c>
      <c r="E245" s="309" t="s">
        <v>924</v>
      </c>
      <c r="F245" s="309" t="s">
        <v>2503</v>
      </c>
      <c r="G245" s="309" t="s">
        <v>6571</v>
      </c>
      <c r="H245" s="309" t="s">
        <v>69</v>
      </c>
      <c r="I245" s="309" t="s">
        <v>6574</v>
      </c>
      <c r="J245" s="309" t="s">
        <v>6569</v>
      </c>
      <c r="K245" s="309" t="s">
        <v>2620</v>
      </c>
      <c r="L245" s="309" t="s">
        <v>327</v>
      </c>
      <c r="M245" s="309" t="s">
        <v>2502</v>
      </c>
      <c r="N245" s="309" t="s">
        <v>8923</v>
      </c>
      <c r="O245" s="309"/>
    </row>
    <row r="246" spans="1:15" x14ac:dyDescent="0.3">
      <c r="A246" s="309" t="s">
        <v>6576</v>
      </c>
      <c r="B246" s="309" t="s">
        <v>5513</v>
      </c>
      <c r="C246" s="309" t="s">
        <v>923</v>
      </c>
      <c r="D246" s="309" t="s">
        <v>506</v>
      </c>
      <c r="E246" s="309" t="s">
        <v>924</v>
      </c>
      <c r="F246" s="309" t="s">
        <v>2503</v>
      </c>
      <c r="G246" s="309" t="s">
        <v>6575</v>
      </c>
      <c r="H246" s="309" t="s">
        <v>69</v>
      </c>
      <c r="I246" s="309" t="s">
        <v>6577</v>
      </c>
      <c r="J246" s="309" t="s">
        <v>6569</v>
      </c>
      <c r="K246" s="309" t="s">
        <v>2620</v>
      </c>
      <c r="L246" s="309" t="s">
        <v>327</v>
      </c>
      <c r="M246" s="309" t="s">
        <v>2502</v>
      </c>
      <c r="N246" s="309" t="s">
        <v>8923</v>
      </c>
      <c r="O246" s="309"/>
    </row>
    <row r="247" spans="1:15" x14ac:dyDescent="0.3">
      <c r="A247" s="309" t="s">
        <v>7082</v>
      </c>
      <c r="B247" s="309" t="s">
        <v>7083</v>
      </c>
      <c r="C247" s="309" t="s">
        <v>923</v>
      </c>
      <c r="D247" s="309" t="s">
        <v>142</v>
      </c>
      <c r="E247" s="309" t="s">
        <v>1641</v>
      </c>
      <c r="F247" s="309" t="s">
        <v>2550</v>
      </c>
      <c r="G247" s="309" t="s">
        <v>7081</v>
      </c>
      <c r="H247" s="309" t="s">
        <v>69</v>
      </c>
      <c r="I247" s="309" t="s">
        <v>7084</v>
      </c>
      <c r="J247" s="309" t="s">
        <v>2709</v>
      </c>
      <c r="K247" s="309" t="s">
        <v>2620</v>
      </c>
      <c r="L247" s="309" t="s">
        <v>8825</v>
      </c>
      <c r="M247" s="309" t="s">
        <v>8845</v>
      </c>
      <c r="N247" s="309" t="s">
        <v>8923</v>
      </c>
      <c r="O247" s="309"/>
    </row>
    <row r="248" spans="1:15" x14ac:dyDescent="0.3">
      <c r="A248" s="309" t="s">
        <v>7082</v>
      </c>
      <c r="B248" s="309" t="s">
        <v>3941</v>
      </c>
      <c r="C248" s="309" t="s">
        <v>923</v>
      </c>
      <c r="D248" s="309" t="s">
        <v>142</v>
      </c>
      <c r="E248" s="309" t="s">
        <v>924</v>
      </c>
      <c r="F248" s="309" t="s">
        <v>2550</v>
      </c>
      <c r="G248" s="309" t="s">
        <v>7087</v>
      </c>
      <c r="H248" s="309" t="s">
        <v>69</v>
      </c>
      <c r="I248" s="309" t="s">
        <v>7088</v>
      </c>
      <c r="J248" s="309" t="s">
        <v>2709</v>
      </c>
      <c r="K248" s="309" t="s">
        <v>2620</v>
      </c>
      <c r="L248" s="309" t="s">
        <v>8825</v>
      </c>
      <c r="M248" s="309" t="s">
        <v>8845</v>
      </c>
      <c r="N248" s="309" t="s">
        <v>8923</v>
      </c>
      <c r="O248" s="309"/>
    </row>
    <row r="249" spans="1:15" x14ac:dyDescent="0.3">
      <c r="A249" s="309" t="s">
        <v>7082</v>
      </c>
      <c r="B249" s="309" t="s">
        <v>4008</v>
      </c>
      <c r="C249" s="309" t="s">
        <v>923</v>
      </c>
      <c r="D249" s="309" t="s">
        <v>142</v>
      </c>
      <c r="E249" s="309" t="s">
        <v>924</v>
      </c>
      <c r="F249" s="309" t="s">
        <v>2550</v>
      </c>
      <c r="G249" s="309" t="s">
        <v>7093</v>
      </c>
      <c r="H249" s="309" t="s">
        <v>69</v>
      </c>
      <c r="I249" s="309" t="s">
        <v>7094</v>
      </c>
      <c r="J249" s="309" t="s">
        <v>2709</v>
      </c>
      <c r="K249" s="309" t="s">
        <v>2620</v>
      </c>
      <c r="L249" s="309" t="s">
        <v>8825</v>
      </c>
      <c r="M249" s="309" t="s">
        <v>8845</v>
      </c>
      <c r="N249" s="309" t="s">
        <v>8923</v>
      </c>
      <c r="O249" s="309"/>
    </row>
    <row r="250" spans="1:15" x14ac:dyDescent="0.3">
      <c r="A250" s="309" t="s">
        <v>7082</v>
      </c>
      <c r="B250" s="309" t="s">
        <v>4053</v>
      </c>
      <c r="C250" s="309" t="s">
        <v>7276</v>
      </c>
      <c r="D250" s="309" t="s">
        <v>142</v>
      </c>
      <c r="E250" s="309" t="s">
        <v>924</v>
      </c>
      <c r="F250" s="309" t="s">
        <v>2550</v>
      </c>
      <c r="G250" s="309" t="s">
        <v>7140</v>
      </c>
      <c r="H250" s="309" t="s">
        <v>69</v>
      </c>
      <c r="I250" s="309" t="s">
        <v>7141</v>
      </c>
      <c r="J250" s="309" t="s">
        <v>2709</v>
      </c>
      <c r="K250" s="309" t="s">
        <v>2620</v>
      </c>
      <c r="L250" s="309" t="s">
        <v>8825</v>
      </c>
      <c r="M250" s="309" t="s">
        <v>8845</v>
      </c>
      <c r="N250" s="309" t="s">
        <v>8923</v>
      </c>
      <c r="O250" s="309"/>
    </row>
    <row r="251" spans="1:15" x14ac:dyDescent="0.3">
      <c r="A251" s="309" t="s">
        <v>6579</v>
      </c>
      <c r="B251" s="309" t="s">
        <v>3686</v>
      </c>
      <c r="C251" s="309" t="s">
        <v>7276</v>
      </c>
      <c r="D251" s="309" t="s">
        <v>506</v>
      </c>
      <c r="E251" s="309" t="s">
        <v>924</v>
      </c>
      <c r="F251" s="309" t="s">
        <v>2505</v>
      </c>
      <c r="G251" s="309" t="s">
        <v>6601</v>
      </c>
      <c r="H251" s="309" t="s">
        <v>69</v>
      </c>
      <c r="I251" s="309" t="s">
        <v>6581</v>
      </c>
      <c r="J251" s="309" t="s">
        <v>6580</v>
      </c>
      <c r="K251" s="309" t="s">
        <v>20</v>
      </c>
      <c r="L251" s="309" t="s">
        <v>327</v>
      </c>
      <c r="M251" s="309" t="s">
        <v>2502</v>
      </c>
      <c r="N251" s="309" t="s">
        <v>8923</v>
      </c>
      <c r="O251" s="309"/>
    </row>
    <row r="252" spans="1:15" x14ac:dyDescent="0.3">
      <c r="A252" s="309" t="s">
        <v>6579</v>
      </c>
      <c r="B252" s="309" t="s">
        <v>3686</v>
      </c>
      <c r="C252" s="309" t="s">
        <v>923</v>
      </c>
      <c r="D252" s="309" t="s">
        <v>506</v>
      </c>
      <c r="E252" s="309" t="s">
        <v>924</v>
      </c>
      <c r="F252" s="309" t="s">
        <v>2503</v>
      </c>
      <c r="G252" s="309" t="s">
        <v>6578</v>
      </c>
      <c r="H252" s="309" t="s">
        <v>69</v>
      </c>
      <c r="I252" s="309" t="s">
        <v>6581</v>
      </c>
      <c r="J252" s="309" t="s">
        <v>6580</v>
      </c>
      <c r="K252" s="309" t="s">
        <v>2620</v>
      </c>
      <c r="L252" s="309" t="s">
        <v>327</v>
      </c>
      <c r="M252" s="309" t="s">
        <v>2502</v>
      </c>
      <c r="N252" s="309" t="s">
        <v>8923</v>
      </c>
      <c r="O252" s="309"/>
    </row>
    <row r="253" spans="1:15" x14ac:dyDescent="0.3">
      <c r="A253" s="309" t="s">
        <v>6583</v>
      </c>
      <c r="B253" s="309" t="s">
        <v>6584</v>
      </c>
      <c r="C253" s="309" t="s">
        <v>923</v>
      </c>
      <c r="D253" s="309" t="s">
        <v>506</v>
      </c>
      <c r="E253" s="309" t="s">
        <v>924</v>
      </c>
      <c r="F253" s="309" t="s">
        <v>2503</v>
      </c>
      <c r="G253" s="309" t="s">
        <v>6582</v>
      </c>
      <c r="H253" s="309" t="s">
        <v>69</v>
      </c>
      <c r="I253" s="309" t="s">
        <v>6586</v>
      </c>
      <c r="J253" s="309" t="s">
        <v>6585</v>
      </c>
      <c r="K253" s="309" t="s">
        <v>2620</v>
      </c>
      <c r="L253" s="309" t="s">
        <v>327</v>
      </c>
      <c r="M253" s="309" t="s">
        <v>2502</v>
      </c>
      <c r="N253" s="309" t="s">
        <v>8923</v>
      </c>
      <c r="O253" s="309"/>
    </row>
    <row r="254" spans="1:15" x14ac:dyDescent="0.3">
      <c r="A254" s="309" t="s">
        <v>3471</v>
      </c>
      <c r="B254" s="309" t="s">
        <v>3472</v>
      </c>
      <c r="C254" s="309" t="s">
        <v>923</v>
      </c>
      <c r="D254" s="309" t="s">
        <v>142</v>
      </c>
      <c r="E254" s="309" t="s">
        <v>924</v>
      </c>
      <c r="F254" s="309" t="s">
        <v>2158</v>
      </c>
      <c r="G254" s="309" t="s">
        <v>3470</v>
      </c>
      <c r="H254" s="309" t="s">
        <v>69</v>
      </c>
      <c r="I254" s="309" t="s">
        <v>3474</v>
      </c>
      <c r="J254" s="309" t="s">
        <v>3473</v>
      </c>
      <c r="K254" s="309" t="s">
        <v>2620</v>
      </c>
      <c r="L254" s="309" t="s">
        <v>805</v>
      </c>
      <c r="M254" s="309" t="s">
        <v>8827</v>
      </c>
      <c r="N254" s="309" t="s">
        <v>8923</v>
      </c>
      <c r="O254" s="309"/>
    </row>
    <row r="255" spans="1:15" x14ac:dyDescent="0.3">
      <c r="A255" s="309" t="s">
        <v>5534</v>
      </c>
      <c r="B255" s="309" t="s">
        <v>5535</v>
      </c>
      <c r="C255" s="309" t="s">
        <v>7276</v>
      </c>
      <c r="D255" s="309" t="s">
        <v>142</v>
      </c>
      <c r="E255" s="309" t="s">
        <v>924</v>
      </c>
      <c r="F255" s="309" t="s">
        <v>2423</v>
      </c>
      <c r="G255" s="309" t="s">
        <v>5533</v>
      </c>
      <c r="H255" s="309" t="s">
        <v>69</v>
      </c>
      <c r="I255" s="309" t="s">
        <v>5536</v>
      </c>
      <c r="J255" s="309" t="s">
        <v>2705</v>
      </c>
      <c r="K255" s="309" t="s">
        <v>2620</v>
      </c>
      <c r="L255" s="309" t="s">
        <v>327</v>
      </c>
      <c r="M255" s="309" t="s">
        <v>982</v>
      </c>
      <c r="N255" s="309" t="s">
        <v>8923</v>
      </c>
      <c r="O255" s="309"/>
    </row>
    <row r="256" spans="1:15" x14ac:dyDescent="0.3">
      <c r="A256" s="309" t="s">
        <v>5534</v>
      </c>
      <c r="B256" s="309" t="s">
        <v>5538</v>
      </c>
      <c r="C256" s="309" t="s">
        <v>7276</v>
      </c>
      <c r="D256" s="309" t="s">
        <v>142</v>
      </c>
      <c r="E256" s="309" t="s">
        <v>924</v>
      </c>
      <c r="F256" s="309" t="s">
        <v>2423</v>
      </c>
      <c r="G256" s="309" t="s">
        <v>5537</v>
      </c>
      <c r="H256" s="309" t="s">
        <v>69</v>
      </c>
      <c r="I256" s="309" t="s">
        <v>5539</v>
      </c>
      <c r="J256" s="309" t="s">
        <v>2705</v>
      </c>
      <c r="K256" s="309" t="s">
        <v>2620</v>
      </c>
      <c r="L256" s="309" t="s">
        <v>327</v>
      </c>
      <c r="M256" s="309" t="s">
        <v>982</v>
      </c>
      <c r="N256" s="309" t="s">
        <v>8923</v>
      </c>
      <c r="O256" s="309"/>
    </row>
    <row r="257" spans="1:15" x14ac:dyDescent="0.3">
      <c r="A257" s="309" t="s">
        <v>5534</v>
      </c>
      <c r="B257" s="309" t="s">
        <v>5541</v>
      </c>
      <c r="C257" s="309" t="s">
        <v>7276</v>
      </c>
      <c r="D257" s="309" t="s">
        <v>142</v>
      </c>
      <c r="E257" s="309" t="s">
        <v>924</v>
      </c>
      <c r="F257" s="309" t="s">
        <v>2423</v>
      </c>
      <c r="G257" s="309" t="s">
        <v>5540</v>
      </c>
      <c r="H257" s="309" t="s">
        <v>69</v>
      </c>
      <c r="I257" s="309" t="s">
        <v>5542</v>
      </c>
      <c r="J257" s="309" t="s">
        <v>2705</v>
      </c>
      <c r="K257" s="309" t="s">
        <v>2620</v>
      </c>
      <c r="L257" s="309" t="s">
        <v>327</v>
      </c>
      <c r="M257" s="309" t="s">
        <v>982</v>
      </c>
      <c r="N257" s="309" t="s">
        <v>8923</v>
      </c>
      <c r="O257" s="309"/>
    </row>
    <row r="258" spans="1:15" x14ac:dyDescent="0.3">
      <c r="A258" s="309" t="s">
        <v>5534</v>
      </c>
      <c r="B258" s="309" t="s">
        <v>5544</v>
      </c>
      <c r="C258" s="309" t="s">
        <v>7276</v>
      </c>
      <c r="D258" s="309" t="s">
        <v>142</v>
      </c>
      <c r="E258" s="309" t="s">
        <v>924</v>
      </c>
      <c r="F258" s="309" t="s">
        <v>2423</v>
      </c>
      <c r="G258" s="309" t="s">
        <v>5543</v>
      </c>
      <c r="H258" s="309" t="s">
        <v>69</v>
      </c>
      <c r="I258" s="309" t="s">
        <v>5545</v>
      </c>
      <c r="J258" s="309" t="s">
        <v>2705</v>
      </c>
      <c r="K258" s="309" t="s">
        <v>2620</v>
      </c>
      <c r="L258" s="309" t="s">
        <v>327</v>
      </c>
      <c r="M258" s="309" t="s">
        <v>982</v>
      </c>
      <c r="N258" s="309" t="s">
        <v>8923</v>
      </c>
      <c r="O258" s="309"/>
    </row>
    <row r="259" spans="1:15" x14ac:dyDescent="0.3">
      <c r="A259" s="309" t="s">
        <v>6978</v>
      </c>
      <c r="B259" s="309" t="s">
        <v>6979</v>
      </c>
      <c r="C259" s="309" t="s">
        <v>7276</v>
      </c>
      <c r="D259" s="309" t="s">
        <v>142</v>
      </c>
      <c r="E259" s="309" t="s">
        <v>924</v>
      </c>
      <c r="F259" s="309" t="s">
        <v>2521</v>
      </c>
      <c r="G259" s="309" t="s">
        <v>6977</v>
      </c>
      <c r="H259" s="309" t="s">
        <v>69</v>
      </c>
      <c r="I259" s="309" t="s">
        <v>6980</v>
      </c>
      <c r="J259" s="309" t="s">
        <v>3263</v>
      </c>
      <c r="K259" s="309" t="s">
        <v>2620</v>
      </c>
      <c r="L259" s="309" t="s">
        <v>327</v>
      </c>
      <c r="M259" s="309" t="s">
        <v>8837</v>
      </c>
      <c r="N259" s="309" t="s">
        <v>8923</v>
      </c>
      <c r="O259" s="309"/>
    </row>
    <row r="260" spans="1:15" x14ac:dyDescent="0.3">
      <c r="A260" s="309" t="s">
        <v>6978</v>
      </c>
      <c r="B260" s="309" t="s">
        <v>7069</v>
      </c>
      <c r="C260" s="309" t="s">
        <v>923</v>
      </c>
      <c r="D260" s="309" t="s">
        <v>142</v>
      </c>
      <c r="E260" s="309" t="s">
        <v>924</v>
      </c>
      <c r="F260" s="309" t="s">
        <v>2526</v>
      </c>
      <c r="G260" s="309" t="s">
        <v>7068</v>
      </c>
      <c r="H260" s="309" t="s">
        <v>69</v>
      </c>
      <c r="I260" s="309" t="s">
        <v>5801</v>
      </c>
      <c r="J260" s="309" t="s">
        <v>3263</v>
      </c>
      <c r="K260" s="309" t="s">
        <v>2620</v>
      </c>
      <c r="L260" s="309" t="s">
        <v>327</v>
      </c>
      <c r="M260" s="309" t="s">
        <v>8837</v>
      </c>
      <c r="N260" s="309" t="s">
        <v>8923</v>
      </c>
      <c r="O260" s="309"/>
    </row>
    <row r="261" spans="1:15" x14ac:dyDescent="0.3">
      <c r="A261" s="309" t="s">
        <v>3605</v>
      </c>
      <c r="B261" s="309" t="s">
        <v>3929</v>
      </c>
      <c r="C261" s="309" t="s">
        <v>7276</v>
      </c>
      <c r="D261" s="309" t="s">
        <v>118</v>
      </c>
      <c r="E261" s="309" t="s">
        <v>1641</v>
      </c>
      <c r="F261" s="309" t="s">
        <v>2213</v>
      </c>
      <c r="G261" s="309" t="s">
        <v>3928</v>
      </c>
      <c r="H261" s="309" t="s">
        <v>69</v>
      </c>
      <c r="I261" s="309" t="s">
        <v>3920</v>
      </c>
      <c r="J261" s="309" t="s">
        <v>3263</v>
      </c>
      <c r="K261" s="309" t="s">
        <v>2620</v>
      </c>
      <c r="L261" s="309" t="s">
        <v>805</v>
      </c>
      <c r="M261" s="309" t="s">
        <v>2215</v>
      </c>
      <c r="N261" s="309" t="s">
        <v>8923</v>
      </c>
      <c r="O261" s="309"/>
    </row>
    <row r="262" spans="1:15" x14ac:dyDescent="0.3">
      <c r="A262" s="309" t="s">
        <v>3605</v>
      </c>
      <c r="B262" s="309" t="s">
        <v>410</v>
      </c>
      <c r="C262" s="309" t="s">
        <v>7276</v>
      </c>
      <c r="D262" s="309" t="s">
        <v>118</v>
      </c>
      <c r="E262" s="309" t="s">
        <v>1641</v>
      </c>
      <c r="F262" s="309" t="s">
        <v>2220</v>
      </c>
      <c r="G262" s="309" t="s">
        <v>3983</v>
      </c>
      <c r="H262" s="309" t="s">
        <v>69</v>
      </c>
      <c r="I262" s="309" t="s">
        <v>3984</v>
      </c>
      <c r="J262" s="309" t="s">
        <v>3263</v>
      </c>
      <c r="K262" s="309" t="s">
        <v>2620</v>
      </c>
      <c r="L262" s="309" t="s">
        <v>805</v>
      </c>
      <c r="M262" s="309" t="s">
        <v>8931</v>
      </c>
      <c r="N262" s="309" t="s">
        <v>8923</v>
      </c>
      <c r="O262" s="309"/>
    </row>
    <row r="263" spans="1:15" x14ac:dyDescent="0.3">
      <c r="A263" s="309" t="s">
        <v>3605</v>
      </c>
      <c r="B263" s="309" t="s">
        <v>4032</v>
      </c>
      <c r="C263" s="309" t="s">
        <v>7276</v>
      </c>
      <c r="D263" s="309" t="s">
        <v>118</v>
      </c>
      <c r="E263" s="309" t="s">
        <v>1641</v>
      </c>
      <c r="F263" s="309" t="s">
        <v>2223</v>
      </c>
      <c r="G263" s="309" t="s">
        <v>4031</v>
      </c>
      <c r="H263" s="309" t="s">
        <v>69</v>
      </c>
      <c r="I263" s="309" t="s">
        <v>4033</v>
      </c>
      <c r="J263" s="309" t="s">
        <v>3263</v>
      </c>
      <c r="K263" s="309" t="s">
        <v>2620</v>
      </c>
      <c r="L263" s="309" t="s">
        <v>805</v>
      </c>
      <c r="M263" s="309" t="s">
        <v>8930</v>
      </c>
      <c r="N263" s="309" t="s">
        <v>8923</v>
      </c>
      <c r="O263" s="309"/>
    </row>
    <row r="264" spans="1:15" x14ac:dyDescent="0.3">
      <c r="A264" s="309" t="s">
        <v>3605</v>
      </c>
      <c r="B264" s="309" t="s">
        <v>4140</v>
      </c>
      <c r="C264" s="309" t="s">
        <v>923</v>
      </c>
      <c r="D264" s="309" t="s">
        <v>118</v>
      </c>
      <c r="E264" s="309" t="s">
        <v>1641</v>
      </c>
      <c r="F264" s="309" t="s">
        <v>2238</v>
      </c>
      <c r="G264" s="309" t="s">
        <v>4139</v>
      </c>
      <c r="H264" s="309" t="s">
        <v>69</v>
      </c>
      <c r="I264" s="309" t="s">
        <v>4141</v>
      </c>
      <c r="J264" s="309" t="s">
        <v>3263</v>
      </c>
      <c r="K264" s="309" t="s">
        <v>2620</v>
      </c>
      <c r="L264" s="309" t="s">
        <v>805</v>
      </c>
      <c r="M264" s="309" t="s">
        <v>8929</v>
      </c>
      <c r="N264" s="309" t="s">
        <v>8923</v>
      </c>
      <c r="O264" s="309"/>
    </row>
    <row r="265" spans="1:15" x14ac:dyDescent="0.3">
      <c r="A265" s="309" t="s">
        <v>3605</v>
      </c>
      <c r="B265" s="309" t="s">
        <v>3606</v>
      </c>
      <c r="C265" s="309" t="s">
        <v>7276</v>
      </c>
      <c r="D265" s="309" t="s">
        <v>142</v>
      </c>
      <c r="E265" s="309" t="s">
        <v>924</v>
      </c>
      <c r="F265" s="309" t="s">
        <v>2173</v>
      </c>
      <c r="G265" s="309" t="s">
        <v>3604</v>
      </c>
      <c r="H265" s="309" t="s">
        <v>69</v>
      </c>
      <c r="I265" s="309" t="s">
        <v>3607</v>
      </c>
      <c r="J265" s="309" t="s">
        <v>3263</v>
      </c>
      <c r="K265" s="309" t="s">
        <v>2620</v>
      </c>
      <c r="L265" s="309" t="s">
        <v>805</v>
      </c>
      <c r="M265" s="309" t="s">
        <v>8848</v>
      </c>
      <c r="N265" s="309" t="s">
        <v>8923</v>
      </c>
      <c r="O265" s="309"/>
    </row>
    <row r="266" spans="1:15" x14ac:dyDescent="0.3">
      <c r="A266" s="309" t="s">
        <v>3605</v>
      </c>
      <c r="B266" s="309" t="s">
        <v>3811</v>
      </c>
      <c r="C266" s="309" t="s">
        <v>7276</v>
      </c>
      <c r="D266" s="309" t="s">
        <v>142</v>
      </c>
      <c r="E266" s="309" t="s">
        <v>924</v>
      </c>
      <c r="F266" s="309" t="s">
        <v>2188</v>
      </c>
      <c r="G266" s="309" t="s">
        <v>3810</v>
      </c>
      <c r="H266" s="309" t="s">
        <v>69</v>
      </c>
      <c r="I266" s="309" t="s">
        <v>3812</v>
      </c>
      <c r="J266" s="309" t="s">
        <v>3263</v>
      </c>
      <c r="K266" s="309" t="s">
        <v>2620</v>
      </c>
      <c r="L266" s="309" t="s">
        <v>805</v>
      </c>
      <c r="M266" s="309" t="s">
        <v>8950</v>
      </c>
      <c r="N266" s="309" t="s">
        <v>8923</v>
      </c>
      <c r="O266" s="309"/>
    </row>
    <row r="267" spans="1:15" x14ac:dyDescent="0.3">
      <c r="A267" s="309" t="s">
        <v>3814</v>
      </c>
      <c r="B267" s="309" t="s">
        <v>3931</v>
      </c>
      <c r="C267" s="309" t="s">
        <v>7276</v>
      </c>
      <c r="D267" s="309" t="s">
        <v>118</v>
      </c>
      <c r="E267" s="309" t="s">
        <v>1641</v>
      </c>
      <c r="F267" s="309" t="s">
        <v>2213</v>
      </c>
      <c r="G267" s="309" t="s">
        <v>3930</v>
      </c>
      <c r="H267" s="309" t="s">
        <v>69</v>
      </c>
      <c r="I267" s="309" t="s">
        <v>3920</v>
      </c>
      <c r="J267" s="309" t="s">
        <v>2888</v>
      </c>
      <c r="K267" s="309" t="s">
        <v>2620</v>
      </c>
      <c r="L267" s="309" t="s">
        <v>805</v>
      </c>
      <c r="M267" s="309" t="s">
        <v>2215</v>
      </c>
      <c r="N267" s="309" t="s">
        <v>8923</v>
      </c>
      <c r="O267" s="309"/>
    </row>
    <row r="268" spans="1:15" x14ac:dyDescent="0.3">
      <c r="A268" s="309" t="s">
        <v>3814</v>
      </c>
      <c r="B268" s="309" t="s">
        <v>4017</v>
      </c>
      <c r="C268" s="309" t="s">
        <v>7276</v>
      </c>
      <c r="D268" s="309" t="s">
        <v>118</v>
      </c>
      <c r="E268" s="309" t="s">
        <v>1641</v>
      </c>
      <c r="F268" s="309" t="s">
        <v>2223</v>
      </c>
      <c r="G268" s="309" t="s">
        <v>4016</v>
      </c>
      <c r="H268" s="309" t="s">
        <v>69</v>
      </c>
      <c r="I268" s="309" t="s">
        <v>4018</v>
      </c>
      <c r="J268" s="309" t="s">
        <v>2888</v>
      </c>
      <c r="K268" s="309" t="s">
        <v>2620</v>
      </c>
      <c r="L268" s="309" t="s">
        <v>805</v>
      </c>
      <c r="M268" s="309" t="s">
        <v>8930</v>
      </c>
      <c r="N268" s="309" t="s">
        <v>8923</v>
      </c>
      <c r="O268" s="309"/>
    </row>
    <row r="269" spans="1:15" x14ac:dyDescent="0.3">
      <c r="A269" s="309" t="s">
        <v>3814</v>
      </c>
      <c r="B269" s="309" t="s">
        <v>3969</v>
      </c>
      <c r="C269" s="309" t="s">
        <v>7276</v>
      </c>
      <c r="D269" s="309" t="s">
        <v>118</v>
      </c>
      <c r="E269" s="309" t="s">
        <v>1641</v>
      </c>
      <c r="F269" s="309" t="s">
        <v>2220</v>
      </c>
      <c r="G269" s="309" t="s">
        <v>3968</v>
      </c>
      <c r="H269" s="309" t="s">
        <v>69</v>
      </c>
      <c r="I269" s="309" t="s">
        <v>3970</v>
      </c>
      <c r="J269" s="309" t="s">
        <v>2888</v>
      </c>
      <c r="K269" s="309" t="s">
        <v>2620</v>
      </c>
      <c r="L269" s="309" t="s">
        <v>805</v>
      </c>
      <c r="M269" s="309" t="s">
        <v>8931</v>
      </c>
      <c r="N269" s="309" t="s">
        <v>8923</v>
      </c>
      <c r="O269" s="309"/>
    </row>
    <row r="270" spans="1:15" x14ac:dyDescent="0.3">
      <c r="A270" s="309" t="s">
        <v>3814</v>
      </c>
      <c r="B270" s="309" t="s">
        <v>4105</v>
      </c>
      <c r="C270" s="309" t="s">
        <v>7276</v>
      </c>
      <c r="D270" s="309" t="s">
        <v>118</v>
      </c>
      <c r="E270" s="309" t="s">
        <v>1641</v>
      </c>
      <c r="F270" s="309" t="s">
        <v>2238</v>
      </c>
      <c r="G270" s="309" t="s">
        <v>4104</v>
      </c>
      <c r="H270" s="309" t="s">
        <v>69</v>
      </c>
      <c r="I270" s="309" t="s">
        <v>4106</v>
      </c>
      <c r="J270" s="309" t="s">
        <v>2888</v>
      </c>
      <c r="K270" s="309" t="s">
        <v>2620</v>
      </c>
      <c r="L270" s="309" t="s">
        <v>805</v>
      </c>
      <c r="M270" s="309" t="s">
        <v>8929</v>
      </c>
      <c r="N270" s="309" t="s">
        <v>8923</v>
      </c>
      <c r="O270" s="309"/>
    </row>
    <row r="271" spans="1:15" x14ac:dyDescent="0.3">
      <c r="A271" s="309" t="s">
        <v>3814</v>
      </c>
      <c r="B271" s="309" t="s">
        <v>3815</v>
      </c>
      <c r="C271" s="309" t="s">
        <v>7276</v>
      </c>
      <c r="D271" s="309" t="s">
        <v>142</v>
      </c>
      <c r="E271" s="309" t="s">
        <v>924</v>
      </c>
      <c r="F271" s="309" t="s">
        <v>2188</v>
      </c>
      <c r="G271" s="309" t="s">
        <v>3813</v>
      </c>
      <c r="H271" s="309" t="s">
        <v>69</v>
      </c>
      <c r="I271" s="309" t="s">
        <v>3816</v>
      </c>
      <c r="J271" s="309" t="s">
        <v>2888</v>
      </c>
      <c r="K271" s="309" t="s">
        <v>2620</v>
      </c>
      <c r="L271" s="309" t="s">
        <v>805</v>
      </c>
      <c r="M271" s="309" t="s">
        <v>8951</v>
      </c>
      <c r="N271" s="309" t="s">
        <v>8923</v>
      </c>
      <c r="O271" s="309"/>
    </row>
    <row r="272" spans="1:15" x14ac:dyDescent="0.3">
      <c r="A272" s="309" t="s">
        <v>3818</v>
      </c>
      <c r="B272" s="309" t="s">
        <v>3819</v>
      </c>
      <c r="C272" s="309" t="s">
        <v>7276</v>
      </c>
      <c r="D272" s="309" t="s">
        <v>142</v>
      </c>
      <c r="E272" s="309" t="s">
        <v>924</v>
      </c>
      <c r="F272" s="309" t="s">
        <v>2188</v>
      </c>
      <c r="G272" s="309" t="s">
        <v>3817</v>
      </c>
      <c r="H272" s="309" t="s">
        <v>69</v>
      </c>
      <c r="I272" s="309" t="s">
        <v>3816</v>
      </c>
      <c r="J272" s="309" t="s">
        <v>2709</v>
      </c>
      <c r="K272" s="309" t="s">
        <v>2620</v>
      </c>
      <c r="L272" s="309" t="s">
        <v>805</v>
      </c>
      <c r="M272" s="309" t="s">
        <v>8951</v>
      </c>
      <c r="N272" s="309" t="s">
        <v>8923</v>
      </c>
      <c r="O272" s="309"/>
    </row>
    <row r="273" spans="1:15" x14ac:dyDescent="0.3">
      <c r="A273" s="309" t="s">
        <v>3609</v>
      </c>
      <c r="B273" s="309" t="s">
        <v>500</v>
      </c>
      <c r="C273" s="309" t="s">
        <v>7276</v>
      </c>
      <c r="D273" s="309" t="s">
        <v>118</v>
      </c>
      <c r="E273" s="309" t="s">
        <v>1641</v>
      </c>
      <c r="F273" s="309" t="s">
        <v>2213</v>
      </c>
      <c r="G273" s="309" t="s">
        <v>3932</v>
      </c>
      <c r="H273" s="309" t="s">
        <v>69</v>
      </c>
      <c r="I273" s="309" t="s">
        <v>3920</v>
      </c>
      <c r="J273" s="309" t="s">
        <v>3263</v>
      </c>
      <c r="K273" s="309" t="s">
        <v>2620</v>
      </c>
      <c r="L273" s="309" t="s">
        <v>805</v>
      </c>
      <c r="M273" s="309" t="s">
        <v>8934</v>
      </c>
      <c r="N273" s="309" t="s">
        <v>8923</v>
      </c>
      <c r="O273" s="309"/>
    </row>
    <row r="274" spans="1:15" x14ac:dyDescent="0.3">
      <c r="A274" s="309" t="s">
        <v>3609</v>
      </c>
      <c r="B274" s="309" t="s">
        <v>3986</v>
      </c>
      <c r="C274" s="309" t="s">
        <v>7276</v>
      </c>
      <c r="D274" s="309" t="s">
        <v>118</v>
      </c>
      <c r="E274" s="309" t="s">
        <v>1641</v>
      </c>
      <c r="F274" s="309" t="s">
        <v>2220</v>
      </c>
      <c r="G274" s="309" t="s">
        <v>3985</v>
      </c>
      <c r="H274" s="309" t="s">
        <v>69</v>
      </c>
      <c r="I274" s="309" t="s">
        <v>3987</v>
      </c>
      <c r="J274" s="309" t="s">
        <v>3263</v>
      </c>
      <c r="K274" s="309" t="s">
        <v>2620</v>
      </c>
      <c r="L274" s="309" t="s">
        <v>805</v>
      </c>
      <c r="M274" s="309" t="s">
        <v>8935</v>
      </c>
      <c r="N274" s="309" t="s">
        <v>8923</v>
      </c>
      <c r="O274" s="309"/>
    </row>
    <row r="275" spans="1:15" x14ac:dyDescent="0.3">
      <c r="A275" s="309" t="s">
        <v>3609</v>
      </c>
      <c r="B275" s="309" t="s">
        <v>4035</v>
      </c>
      <c r="C275" s="309" t="s">
        <v>7276</v>
      </c>
      <c r="D275" s="309" t="s">
        <v>118</v>
      </c>
      <c r="E275" s="309" t="s">
        <v>1641</v>
      </c>
      <c r="F275" s="309" t="s">
        <v>2223</v>
      </c>
      <c r="G275" s="309" t="s">
        <v>4034</v>
      </c>
      <c r="H275" s="309" t="s">
        <v>69</v>
      </c>
      <c r="I275" s="309" t="s">
        <v>4036</v>
      </c>
      <c r="J275" s="309" t="s">
        <v>3263</v>
      </c>
      <c r="K275" s="309" t="s">
        <v>2620</v>
      </c>
      <c r="L275" s="309" t="s">
        <v>805</v>
      </c>
      <c r="M275" s="309" t="s">
        <v>8936</v>
      </c>
      <c r="N275" s="309" t="s">
        <v>8923</v>
      </c>
      <c r="O275" s="309"/>
    </row>
    <row r="276" spans="1:15" x14ac:dyDescent="0.3">
      <c r="A276" s="309" t="s">
        <v>3609</v>
      </c>
      <c r="B276" s="309" t="s">
        <v>4131</v>
      </c>
      <c r="C276" s="309" t="s">
        <v>923</v>
      </c>
      <c r="D276" s="309" t="s">
        <v>118</v>
      </c>
      <c r="E276" s="309" t="s">
        <v>1641</v>
      </c>
      <c r="F276" s="309" t="s">
        <v>2238</v>
      </c>
      <c r="G276" s="309" t="s">
        <v>4130</v>
      </c>
      <c r="H276" s="309" t="s">
        <v>69</v>
      </c>
      <c r="I276" s="309" t="s">
        <v>4132</v>
      </c>
      <c r="J276" s="309" t="s">
        <v>3263</v>
      </c>
      <c r="K276" s="309" t="s">
        <v>2620</v>
      </c>
      <c r="L276" s="309" t="s">
        <v>805</v>
      </c>
      <c r="M276" s="309" t="s">
        <v>8937</v>
      </c>
      <c r="N276" s="309" t="s">
        <v>8923</v>
      </c>
      <c r="O276" s="309"/>
    </row>
    <row r="277" spans="1:15" x14ac:dyDescent="0.3">
      <c r="A277" s="309" t="s">
        <v>3609</v>
      </c>
      <c r="B277" s="309" t="s">
        <v>3610</v>
      </c>
      <c r="C277" s="309" t="s">
        <v>7276</v>
      </c>
      <c r="D277" s="309" t="s">
        <v>142</v>
      </c>
      <c r="E277" s="309" t="s">
        <v>924</v>
      </c>
      <c r="F277" s="309" t="s">
        <v>2173</v>
      </c>
      <c r="G277" s="309" t="s">
        <v>3608</v>
      </c>
      <c r="H277" s="309" t="s">
        <v>69</v>
      </c>
      <c r="I277" s="309" t="s">
        <v>3611</v>
      </c>
      <c r="J277" s="309" t="s">
        <v>3263</v>
      </c>
      <c r="K277" s="309" t="s">
        <v>2620</v>
      </c>
      <c r="L277" s="309" t="s">
        <v>805</v>
      </c>
      <c r="M277" s="309" t="s">
        <v>8886</v>
      </c>
      <c r="N277" s="309" t="s">
        <v>8923</v>
      </c>
      <c r="O277" s="309"/>
    </row>
    <row r="278" spans="1:15" x14ac:dyDescent="0.3">
      <c r="A278" s="309" t="s">
        <v>3609</v>
      </c>
      <c r="B278" s="309" t="s">
        <v>3821</v>
      </c>
      <c r="C278" s="309" t="s">
        <v>7276</v>
      </c>
      <c r="D278" s="309" t="s">
        <v>142</v>
      </c>
      <c r="E278" s="309" t="s">
        <v>924</v>
      </c>
      <c r="F278" s="309" t="s">
        <v>2188</v>
      </c>
      <c r="G278" s="309" t="s">
        <v>3820</v>
      </c>
      <c r="H278" s="309" t="s">
        <v>69</v>
      </c>
      <c r="I278" s="309" t="s">
        <v>3812</v>
      </c>
      <c r="J278" s="309" t="s">
        <v>3263</v>
      </c>
      <c r="K278" s="309" t="s">
        <v>2620</v>
      </c>
      <c r="L278" s="309" t="s">
        <v>805</v>
      </c>
      <c r="M278" s="309" t="s">
        <v>8950</v>
      </c>
      <c r="N278" s="309" t="s">
        <v>8923</v>
      </c>
      <c r="O278" s="309"/>
    </row>
    <row r="279" spans="1:15" x14ac:dyDescent="0.3">
      <c r="A279" s="309" t="s">
        <v>3019</v>
      </c>
      <c r="B279" s="309" t="s">
        <v>3934</v>
      </c>
      <c r="C279" s="309" t="s">
        <v>7276</v>
      </c>
      <c r="D279" s="309" t="s">
        <v>118</v>
      </c>
      <c r="E279" s="309" t="s">
        <v>1641</v>
      </c>
      <c r="F279" s="309" t="s">
        <v>2213</v>
      </c>
      <c r="G279" s="309" t="s">
        <v>3933</v>
      </c>
      <c r="H279" s="309" t="s">
        <v>69</v>
      </c>
      <c r="I279" s="309" t="s">
        <v>3920</v>
      </c>
      <c r="J279" s="309" t="s">
        <v>2888</v>
      </c>
      <c r="K279" s="309" t="s">
        <v>2620</v>
      </c>
      <c r="L279" s="309" t="s">
        <v>805</v>
      </c>
      <c r="M279" s="309" t="s">
        <v>8934</v>
      </c>
      <c r="N279" s="309" t="s">
        <v>8923</v>
      </c>
      <c r="O279" s="309"/>
    </row>
    <row r="280" spans="1:15" x14ac:dyDescent="0.3">
      <c r="A280" s="309" t="s">
        <v>3019</v>
      </c>
      <c r="B280" s="309" t="s">
        <v>4020</v>
      </c>
      <c r="C280" s="309" t="s">
        <v>7276</v>
      </c>
      <c r="D280" s="309" t="s">
        <v>118</v>
      </c>
      <c r="E280" s="309" t="s">
        <v>1641</v>
      </c>
      <c r="F280" s="309" t="s">
        <v>2223</v>
      </c>
      <c r="G280" s="309" t="s">
        <v>4019</v>
      </c>
      <c r="H280" s="309" t="s">
        <v>69</v>
      </c>
      <c r="I280" s="309" t="s">
        <v>4021</v>
      </c>
      <c r="J280" s="309" t="s">
        <v>2888</v>
      </c>
      <c r="K280" s="309" t="s">
        <v>2620</v>
      </c>
      <c r="L280" s="309" t="s">
        <v>805</v>
      </c>
      <c r="M280" s="309" t="s">
        <v>8936</v>
      </c>
      <c r="N280" s="309" t="s">
        <v>8923</v>
      </c>
      <c r="O280" s="309"/>
    </row>
    <row r="281" spans="1:15" x14ac:dyDescent="0.3">
      <c r="A281" s="309" t="s">
        <v>3019</v>
      </c>
      <c r="B281" s="309" t="s">
        <v>3972</v>
      </c>
      <c r="C281" s="309" t="s">
        <v>7276</v>
      </c>
      <c r="D281" s="309" t="s">
        <v>118</v>
      </c>
      <c r="E281" s="309" t="s">
        <v>1641</v>
      </c>
      <c r="F281" s="309" t="s">
        <v>2220</v>
      </c>
      <c r="G281" s="309" t="s">
        <v>3971</v>
      </c>
      <c r="H281" s="309" t="s">
        <v>69</v>
      </c>
      <c r="I281" s="309" t="s">
        <v>3973</v>
      </c>
      <c r="J281" s="309" t="s">
        <v>2888</v>
      </c>
      <c r="K281" s="309" t="s">
        <v>2620</v>
      </c>
      <c r="L281" s="309" t="s">
        <v>805</v>
      </c>
      <c r="M281" s="309" t="s">
        <v>8931</v>
      </c>
      <c r="N281" s="309" t="s">
        <v>8923</v>
      </c>
      <c r="O281" s="309"/>
    </row>
    <row r="282" spans="1:15" x14ac:dyDescent="0.3">
      <c r="A282" s="309" t="s">
        <v>3019</v>
      </c>
      <c r="B282" s="309" t="s">
        <v>4096</v>
      </c>
      <c r="C282" s="309" t="s">
        <v>7276</v>
      </c>
      <c r="D282" s="309" t="s">
        <v>118</v>
      </c>
      <c r="E282" s="309" t="s">
        <v>1641</v>
      </c>
      <c r="F282" s="309" t="s">
        <v>2238</v>
      </c>
      <c r="G282" s="309" t="s">
        <v>4095</v>
      </c>
      <c r="H282" s="309" t="s">
        <v>69</v>
      </c>
      <c r="I282" s="309" t="s">
        <v>4097</v>
      </c>
      <c r="J282" s="309" t="s">
        <v>2888</v>
      </c>
      <c r="K282" s="309" t="s">
        <v>2620</v>
      </c>
      <c r="L282" s="309" t="s">
        <v>805</v>
      </c>
      <c r="M282" s="309" t="s">
        <v>8937</v>
      </c>
      <c r="N282" s="309" t="s">
        <v>8923</v>
      </c>
      <c r="O282" s="309"/>
    </row>
    <row r="283" spans="1:15" x14ac:dyDescent="0.3">
      <c r="A283" s="309" t="s">
        <v>3019</v>
      </c>
      <c r="B283" s="309" t="s">
        <v>3020</v>
      </c>
      <c r="C283" s="309" t="s">
        <v>7276</v>
      </c>
      <c r="D283" s="309" t="s">
        <v>506</v>
      </c>
      <c r="E283" s="309" t="s">
        <v>924</v>
      </c>
      <c r="F283" s="309" t="s">
        <v>2110</v>
      </c>
      <c r="G283" s="309" t="s">
        <v>3018</v>
      </c>
      <c r="H283" s="309" t="s">
        <v>69</v>
      </c>
      <c r="I283" s="309" t="s">
        <v>3022</v>
      </c>
      <c r="J283" s="309" t="s">
        <v>3021</v>
      </c>
      <c r="K283" s="309" t="s">
        <v>2620</v>
      </c>
      <c r="L283" s="309" t="s">
        <v>805</v>
      </c>
      <c r="M283" s="309" t="s">
        <v>8798</v>
      </c>
      <c r="N283" s="309" t="s">
        <v>8923</v>
      </c>
      <c r="O283" s="309"/>
    </row>
    <row r="284" spans="1:15" x14ac:dyDescent="0.3">
      <c r="A284" s="309" t="s">
        <v>3019</v>
      </c>
      <c r="B284" s="309" t="s">
        <v>3024</v>
      </c>
      <c r="C284" s="309" t="s">
        <v>7276</v>
      </c>
      <c r="D284" s="309" t="s">
        <v>464</v>
      </c>
      <c r="E284" s="309" t="s">
        <v>2680</v>
      </c>
      <c r="F284" s="309" t="s">
        <v>2110</v>
      </c>
      <c r="G284" s="309" t="s">
        <v>3023</v>
      </c>
      <c r="H284" s="309" t="s">
        <v>69</v>
      </c>
      <c r="I284" s="309" t="s">
        <v>3022</v>
      </c>
      <c r="J284" s="309" t="s">
        <v>2767</v>
      </c>
      <c r="K284" s="309" t="s">
        <v>2620</v>
      </c>
      <c r="L284" s="309" t="s">
        <v>805</v>
      </c>
      <c r="M284" s="309" t="s">
        <v>8798</v>
      </c>
      <c r="N284" s="309" t="s">
        <v>8923</v>
      </c>
      <c r="O284" s="309"/>
    </row>
    <row r="285" spans="1:15" x14ac:dyDescent="0.3">
      <c r="A285" s="309" t="s">
        <v>3019</v>
      </c>
      <c r="B285" s="309" t="s">
        <v>3026</v>
      </c>
      <c r="C285" s="309" t="s">
        <v>7276</v>
      </c>
      <c r="D285" s="309" t="s">
        <v>142</v>
      </c>
      <c r="E285" s="309" t="s">
        <v>2680</v>
      </c>
      <c r="F285" s="309" t="s">
        <v>2110</v>
      </c>
      <c r="G285" s="309" t="s">
        <v>3025</v>
      </c>
      <c r="H285" s="309" t="s">
        <v>69</v>
      </c>
      <c r="I285" s="309" t="s">
        <v>3022</v>
      </c>
      <c r="J285" s="309" t="s">
        <v>2888</v>
      </c>
      <c r="K285" s="309" t="s">
        <v>2620</v>
      </c>
      <c r="L285" s="309" t="s">
        <v>805</v>
      </c>
      <c r="M285" s="309" t="s">
        <v>8798</v>
      </c>
      <c r="N285" s="309" t="s">
        <v>8923</v>
      </c>
      <c r="O285" s="309"/>
    </row>
    <row r="286" spans="1:15" x14ac:dyDescent="0.3">
      <c r="A286" s="309" t="s">
        <v>3823</v>
      </c>
      <c r="B286" s="309" t="s">
        <v>3936</v>
      </c>
      <c r="C286" s="309" t="s">
        <v>7276</v>
      </c>
      <c r="D286" s="309" t="s">
        <v>118</v>
      </c>
      <c r="E286" s="309" t="s">
        <v>1641</v>
      </c>
      <c r="F286" s="309" t="s">
        <v>2213</v>
      </c>
      <c r="G286" s="309" t="s">
        <v>3935</v>
      </c>
      <c r="H286" s="309" t="s">
        <v>69</v>
      </c>
      <c r="I286" s="309" t="s">
        <v>3920</v>
      </c>
      <c r="J286" s="309" t="s">
        <v>1638</v>
      </c>
      <c r="K286" s="309" t="s">
        <v>2620</v>
      </c>
      <c r="L286" s="309" t="s">
        <v>805</v>
      </c>
      <c r="M286" s="309" t="s">
        <v>8934</v>
      </c>
      <c r="N286" s="309" t="s">
        <v>8923</v>
      </c>
      <c r="O286" s="309"/>
    </row>
    <row r="287" spans="1:15" x14ac:dyDescent="0.3">
      <c r="A287" s="309" t="s">
        <v>3823</v>
      </c>
      <c r="B287" s="309" t="s">
        <v>4023</v>
      </c>
      <c r="C287" s="309" t="s">
        <v>7276</v>
      </c>
      <c r="D287" s="309" t="s">
        <v>118</v>
      </c>
      <c r="E287" s="309" t="s">
        <v>1641</v>
      </c>
      <c r="F287" s="309" t="s">
        <v>2223</v>
      </c>
      <c r="G287" s="309" t="s">
        <v>4022</v>
      </c>
      <c r="H287" s="309" t="s">
        <v>69</v>
      </c>
      <c r="I287" s="309" t="s">
        <v>4024</v>
      </c>
      <c r="J287" s="309" t="s">
        <v>1638</v>
      </c>
      <c r="K287" s="309" t="s">
        <v>2620</v>
      </c>
      <c r="L287" s="309" t="s">
        <v>805</v>
      </c>
      <c r="M287" s="309" t="s">
        <v>8936</v>
      </c>
      <c r="N287" s="309" t="s">
        <v>8923</v>
      </c>
      <c r="O287" s="309"/>
    </row>
    <row r="288" spans="1:15" x14ac:dyDescent="0.3">
      <c r="A288" s="309" t="s">
        <v>3823</v>
      </c>
      <c r="B288" s="309" t="s">
        <v>3975</v>
      </c>
      <c r="C288" s="309" t="s">
        <v>7276</v>
      </c>
      <c r="D288" s="309" t="s">
        <v>118</v>
      </c>
      <c r="E288" s="309" t="s">
        <v>1641</v>
      </c>
      <c r="F288" s="309" t="s">
        <v>2220</v>
      </c>
      <c r="G288" s="309" t="s">
        <v>3974</v>
      </c>
      <c r="H288" s="309" t="s">
        <v>69</v>
      </c>
      <c r="I288" s="309" t="s">
        <v>3976</v>
      </c>
      <c r="J288" s="309" t="s">
        <v>1638</v>
      </c>
      <c r="K288" s="309" t="s">
        <v>2620</v>
      </c>
      <c r="L288" s="309" t="s">
        <v>805</v>
      </c>
      <c r="M288" s="309" t="s">
        <v>8931</v>
      </c>
      <c r="N288" s="309" t="s">
        <v>8923</v>
      </c>
      <c r="O288" s="309"/>
    </row>
    <row r="289" spans="1:15" x14ac:dyDescent="0.3">
      <c r="A289" s="309" t="s">
        <v>3823</v>
      </c>
      <c r="B289" s="309" t="s">
        <v>4099</v>
      </c>
      <c r="C289" s="309" t="s">
        <v>7276</v>
      </c>
      <c r="D289" s="309" t="s">
        <v>118</v>
      </c>
      <c r="E289" s="309" t="s">
        <v>1641</v>
      </c>
      <c r="F289" s="309" t="s">
        <v>2238</v>
      </c>
      <c r="G289" s="309" t="s">
        <v>4098</v>
      </c>
      <c r="H289" s="309" t="s">
        <v>69</v>
      </c>
      <c r="I289" s="309" t="s">
        <v>4100</v>
      </c>
      <c r="J289" s="309" t="s">
        <v>1638</v>
      </c>
      <c r="K289" s="309" t="s">
        <v>2620</v>
      </c>
      <c r="L289" s="309" t="s">
        <v>805</v>
      </c>
      <c r="M289" s="309" t="s">
        <v>8937</v>
      </c>
      <c r="N289" s="309" t="s">
        <v>8923</v>
      </c>
      <c r="O289" s="309"/>
    </row>
    <row r="290" spans="1:15" x14ac:dyDescent="0.3">
      <c r="A290" s="309" t="s">
        <v>3823</v>
      </c>
      <c r="B290" s="309" t="s">
        <v>3824</v>
      </c>
      <c r="C290" s="309" t="s">
        <v>7276</v>
      </c>
      <c r="D290" s="309" t="s">
        <v>142</v>
      </c>
      <c r="E290" s="309" t="s">
        <v>924</v>
      </c>
      <c r="F290" s="309" t="s">
        <v>2188</v>
      </c>
      <c r="G290" s="309" t="s">
        <v>3822</v>
      </c>
      <c r="H290" s="309" t="s">
        <v>69</v>
      </c>
      <c r="I290" s="309" t="s">
        <v>3825</v>
      </c>
      <c r="J290" s="309" t="s">
        <v>1638</v>
      </c>
      <c r="K290" s="309" t="s">
        <v>2620</v>
      </c>
      <c r="L290" s="309" t="s">
        <v>805</v>
      </c>
      <c r="M290" s="309" t="s">
        <v>8952</v>
      </c>
      <c r="N290" s="309" t="s">
        <v>8923</v>
      </c>
      <c r="O290" s="309"/>
    </row>
    <row r="291" spans="1:15" x14ac:dyDescent="0.3">
      <c r="A291" s="309" t="s">
        <v>4347</v>
      </c>
      <c r="B291" s="309" t="s">
        <v>4348</v>
      </c>
      <c r="C291" s="309" t="s">
        <v>7276</v>
      </c>
      <c r="D291" s="309" t="s">
        <v>142</v>
      </c>
      <c r="E291" s="309" t="s">
        <v>924</v>
      </c>
      <c r="F291" s="309" t="s">
        <v>2339</v>
      </c>
      <c r="G291" s="309" t="s">
        <v>4346</v>
      </c>
      <c r="H291" s="309" t="s">
        <v>69</v>
      </c>
      <c r="I291" s="309" t="s">
        <v>4349</v>
      </c>
      <c r="J291" s="309" t="s">
        <v>2669</v>
      </c>
      <c r="K291" s="309" t="s">
        <v>2620</v>
      </c>
      <c r="L291" s="309" t="s">
        <v>493</v>
      </c>
      <c r="M291" s="309" t="s">
        <v>143</v>
      </c>
      <c r="N291" s="309" t="s">
        <v>8923</v>
      </c>
      <c r="O291" s="309"/>
    </row>
    <row r="292" spans="1:15" x14ac:dyDescent="0.3">
      <c r="A292" s="309" t="s">
        <v>2699</v>
      </c>
      <c r="B292" s="309" t="s">
        <v>2700</v>
      </c>
      <c r="C292" s="309" t="s">
        <v>923</v>
      </c>
      <c r="D292" s="309" t="s">
        <v>464</v>
      </c>
      <c r="E292" s="309" t="s">
        <v>924</v>
      </c>
      <c r="F292" s="309" t="s">
        <v>599</v>
      </c>
      <c r="G292" s="309" t="s">
        <v>2698</v>
      </c>
      <c r="H292" s="309" t="s">
        <v>69</v>
      </c>
      <c r="I292" s="309" t="s">
        <v>2702</v>
      </c>
      <c r="J292" s="309" t="s">
        <v>2701</v>
      </c>
      <c r="K292" s="309" t="s">
        <v>2620</v>
      </c>
      <c r="L292" s="309" t="s">
        <v>1238</v>
      </c>
      <c r="M292" s="309" t="s">
        <v>601</v>
      </c>
      <c r="N292" s="309" t="s">
        <v>8923</v>
      </c>
      <c r="O292" s="309"/>
    </row>
    <row r="293" spans="1:15" x14ac:dyDescent="0.3">
      <c r="A293" s="309" t="s">
        <v>2699</v>
      </c>
      <c r="B293" s="309" t="s">
        <v>2704</v>
      </c>
      <c r="C293" s="309" t="s">
        <v>2683</v>
      </c>
      <c r="D293" s="309" t="s">
        <v>142</v>
      </c>
      <c r="E293" s="309" t="s">
        <v>2680</v>
      </c>
      <c r="F293" s="309" t="s">
        <v>599</v>
      </c>
      <c r="G293" s="309" t="s">
        <v>2703</v>
      </c>
      <c r="H293" s="309" t="s">
        <v>69</v>
      </c>
      <c r="I293" s="309" t="s">
        <v>2702</v>
      </c>
      <c r="J293" s="309" t="s">
        <v>2705</v>
      </c>
      <c r="K293" s="309" t="s">
        <v>2620</v>
      </c>
      <c r="L293" s="309" t="s">
        <v>1238</v>
      </c>
      <c r="M293" s="309" t="s">
        <v>601</v>
      </c>
      <c r="N293" s="309" t="s">
        <v>8923</v>
      </c>
      <c r="O293" s="309"/>
    </row>
    <row r="294" spans="1:15" x14ac:dyDescent="0.3">
      <c r="A294" s="309" t="s">
        <v>6528</v>
      </c>
      <c r="B294" s="309" t="s">
        <v>6606</v>
      </c>
      <c r="C294" s="309" t="s">
        <v>923</v>
      </c>
      <c r="D294" s="309" t="s">
        <v>142</v>
      </c>
      <c r="E294" s="309" t="s">
        <v>924</v>
      </c>
      <c r="F294" s="309" t="s">
        <v>2505</v>
      </c>
      <c r="G294" s="309" t="s">
        <v>6605</v>
      </c>
      <c r="H294" s="309" t="s">
        <v>69</v>
      </c>
      <c r="I294" s="309" t="s">
        <v>6607</v>
      </c>
      <c r="J294" s="309" t="s">
        <v>3808</v>
      </c>
      <c r="K294" s="309" t="s">
        <v>2620</v>
      </c>
      <c r="L294" s="309" t="s">
        <v>327</v>
      </c>
      <c r="M294" s="309" t="s">
        <v>8846</v>
      </c>
      <c r="N294" s="309" t="s">
        <v>8923</v>
      </c>
      <c r="O294" s="309"/>
    </row>
    <row r="295" spans="1:15" x14ac:dyDescent="0.3">
      <c r="A295" s="309" t="s">
        <v>6528</v>
      </c>
      <c r="B295" s="309" t="s">
        <v>6609</v>
      </c>
      <c r="C295" s="309" t="s">
        <v>923</v>
      </c>
      <c r="D295" s="309" t="s">
        <v>142</v>
      </c>
      <c r="E295" s="309" t="s">
        <v>924</v>
      </c>
      <c r="F295" s="309" t="s">
        <v>2505</v>
      </c>
      <c r="G295" s="309" t="s">
        <v>6608</v>
      </c>
      <c r="H295" s="309" t="s">
        <v>69</v>
      </c>
      <c r="I295" s="309" t="s">
        <v>6610</v>
      </c>
      <c r="J295" s="309" t="s">
        <v>3808</v>
      </c>
      <c r="K295" s="309" t="s">
        <v>2620</v>
      </c>
      <c r="L295" s="309" t="s">
        <v>327</v>
      </c>
      <c r="M295" s="309" t="s">
        <v>8846</v>
      </c>
      <c r="N295" s="309" t="s">
        <v>8923</v>
      </c>
      <c r="O295" s="309"/>
    </row>
    <row r="296" spans="1:15" x14ac:dyDescent="0.3">
      <c r="A296" s="309" t="s">
        <v>6528</v>
      </c>
      <c r="B296" s="309" t="s">
        <v>6612</v>
      </c>
      <c r="C296" s="309" t="s">
        <v>923</v>
      </c>
      <c r="D296" s="309" t="s">
        <v>142</v>
      </c>
      <c r="E296" s="309" t="s">
        <v>924</v>
      </c>
      <c r="F296" s="309" t="s">
        <v>2505</v>
      </c>
      <c r="G296" s="309" t="s">
        <v>6611</v>
      </c>
      <c r="H296" s="309" t="s">
        <v>69</v>
      </c>
      <c r="I296" s="309" t="s">
        <v>6613</v>
      </c>
      <c r="J296" s="309" t="s">
        <v>3808</v>
      </c>
      <c r="K296" s="309" t="s">
        <v>2620</v>
      </c>
      <c r="L296" s="309" t="s">
        <v>327</v>
      </c>
      <c r="M296" s="309" t="s">
        <v>8846</v>
      </c>
      <c r="N296" s="309" t="s">
        <v>8923</v>
      </c>
      <c r="O296" s="309"/>
    </row>
    <row r="297" spans="1:15" x14ac:dyDescent="0.3">
      <c r="A297" s="309" t="s">
        <v>6528</v>
      </c>
      <c r="B297" s="309" t="s">
        <v>6615</v>
      </c>
      <c r="C297" s="309" t="s">
        <v>923</v>
      </c>
      <c r="D297" s="309" t="s">
        <v>142</v>
      </c>
      <c r="E297" s="309" t="s">
        <v>924</v>
      </c>
      <c r="F297" s="309" t="s">
        <v>2505</v>
      </c>
      <c r="G297" s="309" t="s">
        <v>6614</v>
      </c>
      <c r="H297" s="309" t="s">
        <v>69</v>
      </c>
      <c r="I297" s="309" t="s">
        <v>6616</v>
      </c>
      <c r="J297" s="309" t="s">
        <v>3808</v>
      </c>
      <c r="K297" s="309" t="s">
        <v>2620</v>
      </c>
      <c r="L297" s="309" t="s">
        <v>327</v>
      </c>
      <c r="M297" s="309" t="s">
        <v>8846</v>
      </c>
      <c r="N297" s="309" t="s">
        <v>8923</v>
      </c>
      <c r="O297" s="309"/>
    </row>
    <row r="298" spans="1:15" x14ac:dyDescent="0.3">
      <c r="A298" s="309" t="s">
        <v>6528</v>
      </c>
      <c r="B298" s="309" t="s">
        <v>6529</v>
      </c>
      <c r="C298" s="309" t="s">
        <v>7276</v>
      </c>
      <c r="D298" s="309" t="s">
        <v>142</v>
      </c>
      <c r="E298" s="309" t="s">
        <v>924</v>
      </c>
      <c r="F298" s="309" t="s">
        <v>2500</v>
      </c>
      <c r="G298" s="309" t="s">
        <v>6527</v>
      </c>
      <c r="H298" s="309" t="s">
        <v>69</v>
      </c>
      <c r="I298" s="309" t="s">
        <v>6530</v>
      </c>
      <c r="J298" s="309" t="s">
        <v>3808</v>
      </c>
      <c r="K298" s="309" t="s">
        <v>2620</v>
      </c>
      <c r="L298" s="309" t="s">
        <v>327</v>
      </c>
      <c r="M298" s="309" t="s">
        <v>8846</v>
      </c>
      <c r="N298" s="309" t="s">
        <v>8923</v>
      </c>
      <c r="O298" s="309"/>
    </row>
    <row r="299" spans="1:15" x14ac:dyDescent="0.3">
      <c r="A299" s="309" t="s">
        <v>6528</v>
      </c>
      <c r="B299" s="309" t="s">
        <v>6629</v>
      </c>
      <c r="C299" s="309" t="s">
        <v>923</v>
      </c>
      <c r="D299" s="309" t="s">
        <v>142</v>
      </c>
      <c r="E299" s="309" t="s">
        <v>924</v>
      </c>
      <c r="F299" s="309" t="s">
        <v>2505</v>
      </c>
      <c r="G299" s="309" t="s">
        <v>6628</v>
      </c>
      <c r="H299" s="309" t="s">
        <v>69</v>
      </c>
      <c r="I299" s="309" t="s">
        <v>6630</v>
      </c>
      <c r="J299" s="309" t="s">
        <v>3808</v>
      </c>
      <c r="K299" s="309" t="s">
        <v>2620</v>
      </c>
      <c r="L299" s="309" t="s">
        <v>327</v>
      </c>
      <c r="M299" s="309" t="s">
        <v>8846</v>
      </c>
      <c r="N299" s="309" t="s">
        <v>8923</v>
      </c>
      <c r="O299" s="309"/>
    </row>
    <row r="300" spans="1:15" x14ac:dyDescent="0.3">
      <c r="A300" s="309" t="s">
        <v>6528</v>
      </c>
      <c r="B300" s="309" t="s">
        <v>6917</v>
      </c>
      <c r="C300" s="309" t="s">
        <v>923</v>
      </c>
      <c r="D300" s="309" t="s">
        <v>142</v>
      </c>
      <c r="E300" s="309" t="s">
        <v>924</v>
      </c>
      <c r="F300" s="309" t="s">
        <v>2519</v>
      </c>
      <c r="G300" s="309" t="s">
        <v>6916</v>
      </c>
      <c r="H300" s="309" t="s">
        <v>69</v>
      </c>
      <c r="I300" s="309" t="s">
        <v>6918</v>
      </c>
      <c r="J300" s="309" t="s">
        <v>3808</v>
      </c>
      <c r="K300" s="309" t="s">
        <v>2620</v>
      </c>
      <c r="L300" s="309" t="s">
        <v>327</v>
      </c>
      <c r="M300" s="309" t="s">
        <v>8953</v>
      </c>
      <c r="N300" s="309" t="s">
        <v>8923</v>
      </c>
      <c r="O300" s="309"/>
    </row>
    <row r="301" spans="1:15" x14ac:dyDescent="0.3">
      <c r="A301" s="309" t="s">
        <v>6528</v>
      </c>
      <c r="B301" s="309" t="s">
        <v>6920</v>
      </c>
      <c r="C301" s="309" t="s">
        <v>923</v>
      </c>
      <c r="D301" s="309" t="s">
        <v>142</v>
      </c>
      <c r="E301" s="309" t="s">
        <v>924</v>
      </c>
      <c r="F301" s="309" t="s">
        <v>2519</v>
      </c>
      <c r="G301" s="309" t="s">
        <v>6919</v>
      </c>
      <c r="H301" s="309" t="s">
        <v>69</v>
      </c>
      <c r="I301" s="309" t="s">
        <v>6921</v>
      </c>
      <c r="J301" s="309" t="s">
        <v>3808</v>
      </c>
      <c r="K301" s="309" t="s">
        <v>2620</v>
      </c>
      <c r="L301" s="309" t="s">
        <v>327</v>
      </c>
      <c r="M301" s="309" t="s">
        <v>8953</v>
      </c>
      <c r="N301" s="309" t="s">
        <v>8923</v>
      </c>
      <c r="O301" s="309"/>
    </row>
    <row r="302" spans="1:15" x14ac:dyDescent="0.3">
      <c r="A302" s="309" t="s">
        <v>6528</v>
      </c>
      <c r="B302" s="309" t="s">
        <v>6923</v>
      </c>
      <c r="C302" s="309" t="s">
        <v>923</v>
      </c>
      <c r="D302" s="309" t="s">
        <v>142</v>
      </c>
      <c r="E302" s="309" t="s">
        <v>924</v>
      </c>
      <c r="F302" s="309" t="s">
        <v>2519</v>
      </c>
      <c r="G302" s="309" t="s">
        <v>6922</v>
      </c>
      <c r="H302" s="309" t="s">
        <v>69</v>
      </c>
      <c r="I302" s="309" t="s">
        <v>6924</v>
      </c>
      <c r="J302" s="309" t="s">
        <v>3808</v>
      </c>
      <c r="K302" s="309" t="s">
        <v>2620</v>
      </c>
      <c r="L302" s="309" t="s">
        <v>327</v>
      </c>
      <c r="M302" s="309" t="s">
        <v>8953</v>
      </c>
      <c r="N302" s="309" t="s">
        <v>8923</v>
      </c>
      <c r="O302" s="309"/>
    </row>
    <row r="303" spans="1:15" x14ac:dyDescent="0.3">
      <c r="A303" s="309" t="s">
        <v>6528</v>
      </c>
      <c r="B303" s="309" t="s">
        <v>6926</v>
      </c>
      <c r="C303" s="309" t="s">
        <v>923</v>
      </c>
      <c r="D303" s="309" t="s">
        <v>142</v>
      </c>
      <c r="E303" s="309" t="s">
        <v>924</v>
      </c>
      <c r="F303" s="309" t="s">
        <v>2519</v>
      </c>
      <c r="G303" s="309" t="s">
        <v>6925</v>
      </c>
      <c r="H303" s="309" t="s">
        <v>69</v>
      </c>
      <c r="I303" s="309" t="s">
        <v>6927</v>
      </c>
      <c r="J303" s="309" t="s">
        <v>3808</v>
      </c>
      <c r="K303" s="309" t="s">
        <v>2620</v>
      </c>
      <c r="L303" s="309" t="s">
        <v>327</v>
      </c>
      <c r="M303" s="309" t="s">
        <v>8953</v>
      </c>
      <c r="N303" s="309" t="s">
        <v>8923</v>
      </c>
      <c r="O303" s="309"/>
    </row>
    <row r="304" spans="1:15" x14ac:dyDescent="0.3">
      <c r="A304" s="309" t="s">
        <v>6528</v>
      </c>
      <c r="B304" s="309" t="s">
        <v>6929</v>
      </c>
      <c r="C304" s="309" t="s">
        <v>923</v>
      </c>
      <c r="D304" s="309" t="s">
        <v>142</v>
      </c>
      <c r="E304" s="309" t="s">
        <v>924</v>
      </c>
      <c r="F304" s="309" t="s">
        <v>2519</v>
      </c>
      <c r="G304" s="309" t="s">
        <v>6928</v>
      </c>
      <c r="H304" s="309" t="s">
        <v>69</v>
      </c>
      <c r="I304" s="309" t="s">
        <v>6930</v>
      </c>
      <c r="J304" s="309" t="s">
        <v>3808</v>
      </c>
      <c r="K304" s="309" t="s">
        <v>2620</v>
      </c>
      <c r="L304" s="309" t="s">
        <v>327</v>
      </c>
      <c r="M304" s="309" t="s">
        <v>8953</v>
      </c>
      <c r="N304" s="309" t="s">
        <v>8923</v>
      </c>
      <c r="O304" s="309"/>
    </row>
    <row r="305" spans="1:15" x14ac:dyDescent="0.3">
      <c r="A305" s="309" t="s">
        <v>6528</v>
      </c>
      <c r="B305" s="309" t="s">
        <v>6932</v>
      </c>
      <c r="C305" s="309" t="s">
        <v>923</v>
      </c>
      <c r="D305" s="309" t="s">
        <v>142</v>
      </c>
      <c r="E305" s="309" t="s">
        <v>924</v>
      </c>
      <c r="F305" s="309" t="s">
        <v>2519</v>
      </c>
      <c r="G305" s="309" t="s">
        <v>6931</v>
      </c>
      <c r="H305" s="309" t="s">
        <v>69</v>
      </c>
      <c r="I305" s="309" t="s">
        <v>6933</v>
      </c>
      <c r="J305" s="309" t="s">
        <v>3808</v>
      </c>
      <c r="K305" s="309" t="s">
        <v>2620</v>
      </c>
      <c r="L305" s="309" t="s">
        <v>327</v>
      </c>
      <c r="M305" s="309" t="s">
        <v>8953</v>
      </c>
      <c r="N305" s="309" t="s">
        <v>8923</v>
      </c>
      <c r="O305" s="309"/>
    </row>
    <row r="306" spans="1:15" x14ac:dyDescent="0.3">
      <c r="A306" s="309" t="s">
        <v>6528</v>
      </c>
      <c r="B306" s="309" t="s">
        <v>6745</v>
      </c>
      <c r="C306" s="309" t="s">
        <v>7276</v>
      </c>
      <c r="D306" s="309" t="s">
        <v>142</v>
      </c>
      <c r="E306" s="309" t="s">
        <v>924</v>
      </c>
      <c r="F306" s="309" t="s">
        <v>2512</v>
      </c>
      <c r="G306" s="309" t="s">
        <v>6744</v>
      </c>
      <c r="H306" s="309" t="s">
        <v>69</v>
      </c>
      <c r="I306" s="309" t="s">
        <v>6746</v>
      </c>
      <c r="J306" s="309" t="s">
        <v>3808</v>
      </c>
      <c r="K306" s="309" t="s">
        <v>2620</v>
      </c>
      <c r="L306" s="309" t="s">
        <v>327</v>
      </c>
      <c r="M306" s="309" t="s">
        <v>8953</v>
      </c>
      <c r="N306" s="309" t="s">
        <v>8923</v>
      </c>
      <c r="O306" s="309"/>
    </row>
    <row r="307" spans="1:15" x14ac:dyDescent="0.3">
      <c r="A307" s="309" t="s">
        <v>6528</v>
      </c>
      <c r="B307" s="309" t="s">
        <v>6879</v>
      </c>
      <c r="C307" s="309" t="s">
        <v>923</v>
      </c>
      <c r="D307" s="309" t="s">
        <v>142</v>
      </c>
      <c r="E307" s="309" t="s">
        <v>924</v>
      </c>
      <c r="F307" s="309" t="s">
        <v>2517</v>
      </c>
      <c r="G307" s="309" t="s">
        <v>6878</v>
      </c>
      <c r="H307" s="309" t="s">
        <v>69</v>
      </c>
      <c r="I307" s="309" t="s">
        <v>6880</v>
      </c>
      <c r="J307" s="309" t="s">
        <v>3808</v>
      </c>
      <c r="K307" s="309" t="s">
        <v>2620</v>
      </c>
      <c r="L307" s="309" t="s">
        <v>327</v>
      </c>
      <c r="M307" s="309" t="s">
        <v>8953</v>
      </c>
      <c r="N307" s="309" t="s">
        <v>8923</v>
      </c>
      <c r="O307" s="309"/>
    </row>
    <row r="308" spans="1:15" x14ac:dyDescent="0.3">
      <c r="A308" s="309" t="s">
        <v>6528</v>
      </c>
      <c r="B308" s="309" t="s">
        <v>6882</v>
      </c>
      <c r="C308" s="309" t="s">
        <v>923</v>
      </c>
      <c r="D308" s="309" t="s">
        <v>142</v>
      </c>
      <c r="E308" s="309" t="s">
        <v>924</v>
      </c>
      <c r="F308" s="309" t="s">
        <v>2517</v>
      </c>
      <c r="G308" s="309" t="s">
        <v>6881</v>
      </c>
      <c r="H308" s="309" t="s">
        <v>69</v>
      </c>
      <c r="I308" s="309" t="s">
        <v>6883</v>
      </c>
      <c r="J308" s="309" t="s">
        <v>3808</v>
      </c>
      <c r="K308" s="309" t="s">
        <v>2620</v>
      </c>
      <c r="L308" s="309" t="s">
        <v>327</v>
      </c>
      <c r="M308" s="309" t="s">
        <v>8953</v>
      </c>
      <c r="N308" s="309" t="s">
        <v>8923</v>
      </c>
      <c r="O308" s="309"/>
    </row>
    <row r="309" spans="1:15" x14ac:dyDescent="0.3">
      <c r="A309" s="309" t="s">
        <v>6528</v>
      </c>
      <c r="B309" s="309" t="s">
        <v>6748</v>
      </c>
      <c r="C309" s="309" t="s">
        <v>7276</v>
      </c>
      <c r="D309" s="309" t="s">
        <v>142</v>
      </c>
      <c r="E309" s="309" t="s">
        <v>924</v>
      </c>
      <c r="F309" s="309" t="s">
        <v>2512</v>
      </c>
      <c r="G309" s="309" t="s">
        <v>6747</v>
      </c>
      <c r="H309" s="309" t="s">
        <v>69</v>
      </c>
      <c r="I309" s="309" t="s">
        <v>6749</v>
      </c>
      <c r="J309" s="309" t="s">
        <v>3808</v>
      </c>
      <c r="K309" s="309" t="s">
        <v>2620</v>
      </c>
      <c r="L309" s="309" t="s">
        <v>327</v>
      </c>
      <c r="M309" s="309" t="s">
        <v>8953</v>
      </c>
      <c r="N309" s="309" t="s">
        <v>8923</v>
      </c>
      <c r="O309" s="309"/>
    </row>
    <row r="310" spans="1:15" x14ac:dyDescent="0.3">
      <c r="A310" s="309" t="s">
        <v>6528</v>
      </c>
      <c r="B310" s="309" t="s">
        <v>6751</v>
      </c>
      <c r="C310" s="309" t="s">
        <v>7276</v>
      </c>
      <c r="D310" s="309" t="s">
        <v>142</v>
      </c>
      <c r="E310" s="309" t="s">
        <v>924</v>
      </c>
      <c r="F310" s="309" t="s">
        <v>2512</v>
      </c>
      <c r="G310" s="309" t="s">
        <v>6750</v>
      </c>
      <c r="H310" s="309" t="s">
        <v>69</v>
      </c>
      <c r="I310" s="309" t="s">
        <v>6752</v>
      </c>
      <c r="J310" s="309" t="s">
        <v>3808</v>
      </c>
      <c r="K310" s="309" t="s">
        <v>2620</v>
      </c>
      <c r="L310" s="309" t="s">
        <v>327</v>
      </c>
      <c r="M310" s="309" t="s">
        <v>8953</v>
      </c>
      <c r="N310" s="309" t="s">
        <v>8923</v>
      </c>
      <c r="O310" s="309"/>
    </row>
    <row r="311" spans="1:15" x14ac:dyDescent="0.3">
      <c r="A311" s="309" t="s">
        <v>6528</v>
      </c>
      <c r="B311" s="309" t="s">
        <v>6885</v>
      </c>
      <c r="C311" s="309" t="s">
        <v>923</v>
      </c>
      <c r="D311" s="309" t="s">
        <v>142</v>
      </c>
      <c r="E311" s="309" t="s">
        <v>924</v>
      </c>
      <c r="F311" s="309" t="s">
        <v>2517</v>
      </c>
      <c r="G311" s="309" t="s">
        <v>6884</v>
      </c>
      <c r="H311" s="309" t="s">
        <v>69</v>
      </c>
      <c r="I311" s="309" t="s">
        <v>6886</v>
      </c>
      <c r="J311" s="309" t="s">
        <v>3808</v>
      </c>
      <c r="K311" s="309" t="s">
        <v>2620</v>
      </c>
      <c r="L311" s="309" t="s">
        <v>327</v>
      </c>
      <c r="M311" s="309" t="s">
        <v>8953</v>
      </c>
      <c r="N311" s="309" t="s">
        <v>8923</v>
      </c>
      <c r="O311" s="309"/>
    </row>
    <row r="312" spans="1:15" x14ac:dyDescent="0.3">
      <c r="A312" s="309" t="s">
        <v>6528</v>
      </c>
      <c r="B312" s="309" t="s">
        <v>6888</v>
      </c>
      <c r="C312" s="309" t="s">
        <v>923</v>
      </c>
      <c r="D312" s="309" t="s">
        <v>142</v>
      </c>
      <c r="E312" s="309" t="s">
        <v>924</v>
      </c>
      <c r="F312" s="309" t="s">
        <v>2517</v>
      </c>
      <c r="G312" s="309" t="s">
        <v>6887</v>
      </c>
      <c r="H312" s="309" t="s">
        <v>69</v>
      </c>
      <c r="I312" s="309" t="s">
        <v>6889</v>
      </c>
      <c r="J312" s="309" t="s">
        <v>3808</v>
      </c>
      <c r="K312" s="309" t="s">
        <v>2620</v>
      </c>
      <c r="L312" s="309" t="s">
        <v>327</v>
      </c>
      <c r="M312" s="309" t="s">
        <v>8953</v>
      </c>
      <c r="N312" s="309" t="s">
        <v>8923</v>
      </c>
      <c r="O312" s="309"/>
    </row>
    <row r="313" spans="1:15" x14ac:dyDescent="0.3">
      <c r="A313" s="309" t="s">
        <v>6528</v>
      </c>
      <c r="B313" s="309" t="s">
        <v>6532</v>
      </c>
      <c r="C313" s="309" t="s">
        <v>7276</v>
      </c>
      <c r="D313" s="309" t="s">
        <v>142</v>
      </c>
      <c r="E313" s="309" t="s">
        <v>924</v>
      </c>
      <c r="F313" s="309" t="s">
        <v>2500</v>
      </c>
      <c r="G313" s="309" t="s">
        <v>6531</v>
      </c>
      <c r="H313" s="309" t="s">
        <v>69</v>
      </c>
      <c r="I313" s="309" t="s">
        <v>6533</v>
      </c>
      <c r="J313" s="309" t="s">
        <v>3808</v>
      </c>
      <c r="K313" s="309" t="s">
        <v>2620</v>
      </c>
      <c r="L313" s="309" t="s">
        <v>327</v>
      </c>
      <c r="M313" s="309" t="s">
        <v>8846</v>
      </c>
      <c r="N313" s="309" t="s">
        <v>8923</v>
      </c>
      <c r="O313" s="309"/>
    </row>
    <row r="314" spans="1:15" x14ac:dyDescent="0.3">
      <c r="A314" s="309" t="s">
        <v>6528</v>
      </c>
      <c r="B314" s="309" t="s">
        <v>6535</v>
      </c>
      <c r="C314" s="309" t="s">
        <v>7276</v>
      </c>
      <c r="D314" s="309" t="s">
        <v>142</v>
      </c>
      <c r="E314" s="309" t="s">
        <v>924</v>
      </c>
      <c r="F314" s="309" t="s">
        <v>2500</v>
      </c>
      <c r="G314" s="309" t="s">
        <v>6534</v>
      </c>
      <c r="H314" s="309" t="s">
        <v>69</v>
      </c>
      <c r="I314" s="309" t="s">
        <v>6536</v>
      </c>
      <c r="J314" s="309" t="s">
        <v>3808</v>
      </c>
      <c r="K314" s="309" t="s">
        <v>2620</v>
      </c>
      <c r="L314" s="309" t="s">
        <v>327</v>
      </c>
      <c r="M314" s="309" t="s">
        <v>8846</v>
      </c>
      <c r="N314" s="309" t="s">
        <v>8923</v>
      </c>
      <c r="O314" s="309"/>
    </row>
    <row r="315" spans="1:15" x14ac:dyDescent="0.3">
      <c r="A315" s="309" t="s">
        <v>6528</v>
      </c>
      <c r="B315" s="309" t="s">
        <v>6590</v>
      </c>
      <c r="C315" s="309" t="s">
        <v>923</v>
      </c>
      <c r="D315" s="309" t="s">
        <v>142</v>
      </c>
      <c r="E315" s="309" t="s">
        <v>924</v>
      </c>
      <c r="F315" s="309" t="s">
        <v>2503</v>
      </c>
      <c r="G315" s="309" t="s">
        <v>6589</v>
      </c>
      <c r="H315" s="309" t="s">
        <v>69</v>
      </c>
      <c r="I315" s="309" t="s">
        <v>6591</v>
      </c>
      <c r="J315" s="309" t="s">
        <v>3808</v>
      </c>
      <c r="K315" s="309" t="s">
        <v>2620</v>
      </c>
      <c r="L315" s="309" t="s">
        <v>327</v>
      </c>
      <c r="M315" s="309" t="s">
        <v>8846</v>
      </c>
      <c r="N315" s="309" t="s">
        <v>8923</v>
      </c>
      <c r="O315" s="309"/>
    </row>
    <row r="316" spans="1:15" x14ac:dyDescent="0.3">
      <c r="A316" s="309" t="s">
        <v>6528</v>
      </c>
      <c r="B316" s="309" t="s">
        <v>6850</v>
      </c>
      <c r="C316" s="309" t="s">
        <v>923</v>
      </c>
      <c r="D316" s="309" t="s">
        <v>142</v>
      </c>
      <c r="E316" s="309" t="s">
        <v>924</v>
      </c>
      <c r="F316" s="309" t="s">
        <v>2515</v>
      </c>
      <c r="G316" s="309" t="s">
        <v>6849</v>
      </c>
      <c r="H316" s="309" t="s">
        <v>69</v>
      </c>
      <c r="I316" s="309" t="s">
        <v>6851</v>
      </c>
      <c r="J316" s="309" t="s">
        <v>3808</v>
      </c>
      <c r="K316" s="309" t="s">
        <v>2620</v>
      </c>
      <c r="L316" s="309" t="s">
        <v>327</v>
      </c>
      <c r="M316" s="309" t="s">
        <v>8953</v>
      </c>
      <c r="N316" s="309" t="s">
        <v>8923</v>
      </c>
      <c r="O316" s="309"/>
    </row>
    <row r="317" spans="1:15" x14ac:dyDescent="0.3">
      <c r="A317" s="309" t="s">
        <v>5641</v>
      </c>
      <c r="B317" s="309" t="s">
        <v>5642</v>
      </c>
      <c r="C317" s="309" t="s">
        <v>7276</v>
      </c>
      <c r="D317" s="309" t="s">
        <v>142</v>
      </c>
      <c r="E317" s="309" t="s">
        <v>924</v>
      </c>
      <c r="F317" s="309" t="s">
        <v>2433</v>
      </c>
      <c r="G317" s="309" t="s">
        <v>5640</v>
      </c>
      <c r="H317" s="309" t="s">
        <v>69</v>
      </c>
      <c r="I317" s="309" t="s">
        <v>5643</v>
      </c>
      <c r="J317" s="309" t="s">
        <v>3808</v>
      </c>
      <c r="K317" s="309" t="s">
        <v>2620</v>
      </c>
      <c r="L317" s="309" t="s">
        <v>327</v>
      </c>
      <c r="M317" s="309" t="s">
        <v>1859</v>
      </c>
      <c r="N317" s="309" t="s">
        <v>8923</v>
      </c>
      <c r="O317" s="309"/>
    </row>
    <row r="318" spans="1:15" x14ac:dyDescent="0.3">
      <c r="A318" s="309" t="s">
        <v>5641</v>
      </c>
      <c r="B318" s="309" t="s">
        <v>5645</v>
      </c>
      <c r="C318" s="309" t="s">
        <v>923</v>
      </c>
      <c r="D318" s="309" t="s">
        <v>142</v>
      </c>
      <c r="E318" s="309" t="s">
        <v>924</v>
      </c>
      <c r="F318" s="309" t="s">
        <v>2433</v>
      </c>
      <c r="G318" s="309" t="s">
        <v>5644</v>
      </c>
      <c r="H318" s="309" t="s">
        <v>69</v>
      </c>
      <c r="I318" s="309" t="s">
        <v>5646</v>
      </c>
      <c r="J318" s="309" t="s">
        <v>3808</v>
      </c>
      <c r="K318" s="309" t="s">
        <v>2620</v>
      </c>
      <c r="L318" s="309" t="s">
        <v>327</v>
      </c>
      <c r="M318" s="309" t="s">
        <v>1859</v>
      </c>
      <c r="N318" s="309" t="s">
        <v>8923</v>
      </c>
      <c r="O318" s="309"/>
    </row>
    <row r="319" spans="1:15" x14ac:dyDescent="0.3">
      <c r="A319" s="309" t="s">
        <v>5648</v>
      </c>
      <c r="B319" s="309" t="s">
        <v>3966</v>
      </c>
      <c r="C319" s="309" t="s">
        <v>923</v>
      </c>
      <c r="D319" s="309" t="s">
        <v>142</v>
      </c>
      <c r="E319" s="309" t="s">
        <v>924</v>
      </c>
      <c r="F319" s="309" t="s">
        <v>2433</v>
      </c>
      <c r="G319" s="309" t="s">
        <v>5647</v>
      </c>
      <c r="H319" s="309" t="s">
        <v>69</v>
      </c>
      <c r="I319" s="309" t="s">
        <v>5649</v>
      </c>
      <c r="J319" s="309" t="s">
        <v>3808</v>
      </c>
      <c r="K319" s="309" t="s">
        <v>2620</v>
      </c>
      <c r="L319" s="309" t="s">
        <v>327</v>
      </c>
      <c r="M319" s="309" t="s">
        <v>1859</v>
      </c>
      <c r="N319" s="309" t="s">
        <v>8923</v>
      </c>
      <c r="O319" s="309"/>
    </row>
    <row r="320" spans="1:15" x14ac:dyDescent="0.3">
      <c r="A320" s="309" t="s">
        <v>7106</v>
      </c>
      <c r="B320" s="309" t="s">
        <v>7107</v>
      </c>
      <c r="C320" s="309" t="s">
        <v>7276</v>
      </c>
      <c r="D320" s="309" t="s">
        <v>142</v>
      </c>
      <c r="E320" s="309" t="s">
        <v>924</v>
      </c>
      <c r="F320" s="309" t="s">
        <v>2550</v>
      </c>
      <c r="G320" s="309" t="s">
        <v>7105</v>
      </c>
      <c r="H320" s="309" t="s">
        <v>69</v>
      </c>
      <c r="I320" s="309" t="s">
        <v>7108</v>
      </c>
      <c r="J320" s="309" t="s">
        <v>3808</v>
      </c>
      <c r="K320" s="309" t="s">
        <v>2620</v>
      </c>
      <c r="L320" s="309" t="s">
        <v>8825</v>
      </c>
      <c r="M320" s="309" t="s">
        <v>2523</v>
      </c>
      <c r="N320" s="309" t="s">
        <v>8923</v>
      </c>
      <c r="O320" s="309"/>
    </row>
    <row r="321" spans="1:15" x14ac:dyDescent="0.3">
      <c r="A321" s="309" t="s">
        <v>4942</v>
      </c>
      <c r="B321" s="309" t="s">
        <v>4943</v>
      </c>
      <c r="C321" s="309" t="s">
        <v>7276</v>
      </c>
      <c r="D321" s="309" t="s">
        <v>464</v>
      </c>
      <c r="E321" s="309" t="s">
        <v>924</v>
      </c>
      <c r="F321" s="309" t="s">
        <v>2382</v>
      </c>
      <c r="G321" s="309" t="s">
        <v>4941</v>
      </c>
      <c r="H321" s="309" t="s">
        <v>69</v>
      </c>
      <c r="I321" s="309" t="s">
        <v>4945</v>
      </c>
      <c r="J321" s="309" t="s">
        <v>4944</v>
      </c>
      <c r="K321" s="309" t="s">
        <v>2620</v>
      </c>
      <c r="L321" s="309" t="s">
        <v>327</v>
      </c>
      <c r="M321" s="309" t="s">
        <v>1098</v>
      </c>
      <c r="N321" s="309" t="s">
        <v>8923</v>
      </c>
      <c r="O321" s="309"/>
    </row>
    <row r="322" spans="1:15" x14ac:dyDescent="0.3">
      <c r="A322" s="309" t="s">
        <v>4942</v>
      </c>
      <c r="B322" s="309" t="s">
        <v>4947</v>
      </c>
      <c r="C322" s="309" t="s">
        <v>7276</v>
      </c>
      <c r="D322" s="309" t="s">
        <v>464</v>
      </c>
      <c r="E322" s="309" t="s">
        <v>924</v>
      </c>
      <c r="F322" s="309" t="s">
        <v>2382</v>
      </c>
      <c r="G322" s="309" t="s">
        <v>4946</v>
      </c>
      <c r="H322" s="309" t="s">
        <v>69</v>
      </c>
      <c r="I322" s="309" t="s">
        <v>4948</v>
      </c>
      <c r="J322" s="309" t="s">
        <v>4944</v>
      </c>
      <c r="K322" s="309" t="s">
        <v>2620</v>
      </c>
      <c r="L322" s="309" t="s">
        <v>327</v>
      </c>
      <c r="M322" s="309" t="s">
        <v>1098</v>
      </c>
      <c r="N322" s="309" t="s">
        <v>8923</v>
      </c>
      <c r="O322" s="309"/>
    </row>
    <row r="323" spans="1:15" x14ac:dyDescent="0.3">
      <c r="A323" s="309" t="s">
        <v>4942</v>
      </c>
      <c r="B323" s="309" t="s">
        <v>4974</v>
      </c>
      <c r="C323" s="309" t="s">
        <v>7276</v>
      </c>
      <c r="D323" s="309" t="s">
        <v>464</v>
      </c>
      <c r="E323" s="309" t="s">
        <v>924</v>
      </c>
      <c r="F323" s="309" t="s">
        <v>2482</v>
      </c>
      <c r="G323" s="309" t="s">
        <v>6091</v>
      </c>
      <c r="H323" s="309" t="s">
        <v>69</v>
      </c>
      <c r="I323" s="309" t="s">
        <v>6092</v>
      </c>
      <c r="J323" s="309" t="s">
        <v>4944</v>
      </c>
      <c r="K323" s="309" t="s">
        <v>2620</v>
      </c>
      <c r="L323" s="309" t="s">
        <v>327</v>
      </c>
      <c r="M323" s="309" t="s">
        <v>8843</v>
      </c>
      <c r="N323" s="309" t="s">
        <v>8923</v>
      </c>
      <c r="O323" s="309"/>
    </row>
    <row r="324" spans="1:15" x14ac:dyDescent="0.3">
      <c r="A324" s="309" t="s">
        <v>4942</v>
      </c>
      <c r="B324" s="309" t="s">
        <v>922</v>
      </c>
      <c r="C324" s="309" t="s">
        <v>7276</v>
      </c>
      <c r="D324" s="309" t="s">
        <v>464</v>
      </c>
      <c r="E324" s="309" t="s">
        <v>924</v>
      </c>
      <c r="F324" s="309" t="s">
        <v>2482</v>
      </c>
      <c r="G324" s="309" t="s">
        <v>6093</v>
      </c>
      <c r="H324" s="309" t="s">
        <v>69</v>
      </c>
      <c r="I324" s="309" t="s">
        <v>6094</v>
      </c>
      <c r="J324" s="309" t="s">
        <v>4944</v>
      </c>
      <c r="K324" s="309" t="s">
        <v>2620</v>
      </c>
      <c r="L324" s="309" t="s">
        <v>327</v>
      </c>
      <c r="M324" s="309" t="s">
        <v>8843</v>
      </c>
      <c r="N324" s="309" t="s">
        <v>8923</v>
      </c>
      <c r="O324" s="309"/>
    </row>
    <row r="325" spans="1:15" x14ac:dyDescent="0.3">
      <c r="A325" s="309" t="s">
        <v>4942</v>
      </c>
      <c r="B325" s="309" t="s">
        <v>6096</v>
      </c>
      <c r="C325" s="309" t="s">
        <v>7276</v>
      </c>
      <c r="D325" s="309" t="s">
        <v>464</v>
      </c>
      <c r="E325" s="309" t="s">
        <v>924</v>
      </c>
      <c r="F325" s="309" t="s">
        <v>2482</v>
      </c>
      <c r="G325" s="309" t="s">
        <v>6095</v>
      </c>
      <c r="H325" s="309" t="s">
        <v>69</v>
      </c>
      <c r="I325" s="309" t="s">
        <v>6097</v>
      </c>
      <c r="J325" s="309" t="s">
        <v>4944</v>
      </c>
      <c r="K325" s="309" t="s">
        <v>2620</v>
      </c>
      <c r="L325" s="309" t="s">
        <v>327</v>
      </c>
      <c r="M325" s="309" t="s">
        <v>8843</v>
      </c>
      <c r="N325" s="309" t="s">
        <v>8923</v>
      </c>
      <c r="O325" s="309"/>
    </row>
    <row r="326" spans="1:15" x14ac:dyDescent="0.3">
      <c r="A326" s="309" t="s">
        <v>4942</v>
      </c>
      <c r="B326" s="309" t="s">
        <v>3472</v>
      </c>
      <c r="C326" s="309" t="s">
        <v>7276</v>
      </c>
      <c r="D326" s="309" t="s">
        <v>464</v>
      </c>
      <c r="E326" s="309" t="s">
        <v>924</v>
      </c>
      <c r="F326" s="309" t="s">
        <v>2482</v>
      </c>
      <c r="G326" s="309" t="s">
        <v>6098</v>
      </c>
      <c r="H326" s="309" t="s">
        <v>69</v>
      </c>
      <c r="I326" s="309" t="s">
        <v>6099</v>
      </c>
      <c r="J326" s="309" t="s">
        <v>4944</v>
      </c>
      <c r="K326" s="309" t="s">
        <v>2620</v>
      </c>
      <c r="L326" s="309" t="s">
        <v>327</v>
      </c>
      <c r="M326" s="309" t="s">
        <v>8843</v>
      </c>
      <c r="N326" s="309" t="s">
        <v>8923</v>
      </c>
      <c r="O326" s="309"/>
    </row>
    <row r="327" spans="1:15" x14ac:dyDescent="0.3">
      <c r="A327" s="309" t="s">
        <v>4942</v>
      </c>
      <c r="B327" s="309" t="s">
        <v>4955</v>
      </c>
      <c r="C327" s="309" t="s">
        <v>7276</v>
      </c>
      <c r="D327" s="309" t="s">
        <v>464</v>
      </c>
      <c r="E327" s="309" t="s">
        <v>924</v>
      </c>
      <c r="F327" s="309" t="s">
        <v>2382</v>
      </c>
      <c r="G327" s="309" t="s">
        <v>4954</v>
      </c>
      <c r="H327" s="309" t="s">
        <v>69</v>
      </c>
      <c r="I327" s="309" t="s">
        <v>4956</v>
      </c>
      <c r="J327" s="309" t="s">
        <v>4944</v>
      </c>
      <c r="K327" s="309" t="s">
        <v>2620</v>
      </c>
      <c r="L327" s="309" t="s">
        <v>327</v>
      </c>
      <c r="M327" s="309" t="s">
        <v>1098</v>
      </c>
      <c r="N327" s="309" t="s">
        <v>8923</v>
      </c>
      <c r="O327" s="309"/>
    </row>
    <row r="328" spans="1:15" x14ac:dyDescent="0.3">
      <c r="A328" s="309" t="s">
        <v>4942</v>
      </c>
      <c r="B328" s="309" t="s">
        <v>4963</v>
      </c>
      <c r="C328" s="309" t="s">
        <v>923</v>
      </c>
      <c r="D328" s="309" t="s">
        <v>464</v>
      </c>
      <c r="E328" s="309" t="s">
        <v>924</v>
      </c>
      <c r="F328" s="309" t="s">
        <v>2382</v>
      </c>
      <c r="G328" s="309" t="s">
        <v>4962</v>
      </c>
      <c r="H328" s="309" t="s">
        <v>69</v>
      </c>
      <c r="I328" s="309" t="s">
        <v>4964</v>
      </c>
      <c r="J328" s="309" t="s">
        <v>4944</v>
      </c>
      <c r="K328" s="309" t="s">
        <v>2620</v>
      </c>
      <c r="L328" s="309" t="s">
        <v>327</v>
      </c>
      <c r="M328" s="309" t="s">
        <v>1098</v>
      </c>
      <c r="N328" s="309" t="s">
        <v>8923</v>
      </c>
      <c r="O328" s="309"/>
    </row>
    <row r="329" spans="1:15" x14ac:dyDescent="0.3">
      <c r="A329" s="309" t="s">
        <v>4958</v>
      </c>
      <c r="B329" s="309" t="s">
        <v>4943</v>
      </c>
      <c r="C329" s="309" t="s">
        <v>923</v>
      </c>
      <c r="D329" s="309" t="s">
        <v>464</v>
      </c>
      <c r="E329" s="309" t="s">
        <v>924</v>
      </c>
      <c r="F329" s="309" t="s">
        <v>2382</v>
      </c>
      <c r="G329" s="309" t="s">
        <v>4965</v>
      </c>
      <c r="H329" s="309" t="s">
        <v>69</v>
      </c>
      <c r="I329" s="309" t="s">
        <v>4966</v>
      </c>
      <c r="J329" s="309" t="s">
        <v>4944</v>
      </c>
      <c r="K329" s="309" t="s">
        <v>2620</v>
      </c>
      <c r="L329" s="309" t="s">
        <v>327</v>
      </c>
      <c r="M329" s="309" t="s">
        <v>1098</v>
      </c>
      <c r="N329" s="309" t="s">
        <v>8923</v>
      </c>
      <c r="O329" s="309"/>
    </row>
    <row r="330" spans="1:15" x14ac:dyDescent="0.3">
      <c r="A330" s="309" t="s">
        <v>4958</v>
      </c>
      <c r="B330" s="309" t="s">
        <v>4947</v>
      </c>
      <c r="C330" s="309" t="s">
        <v>7276</v>
      </c>
      <c r="D330" s="309" t="s">
        <v>464</v>
      </c>
      <c r="E330" s="309" t="s">
        <v>924</v>
      </c>
      <c r="F330" s="309" t="s">
        <v>2382</v>
      </c>
      <c r="G330" s="309" t="s">
        <v>4957</v>
      </c>
      <c r="H330" s="309" t="s">
        <v>69</v>
      </c>
      <c r="I330" s="309" t="s">
        <v>4959</v>
      </c>
      <c r="J330" s="309" t="s">
        <v>4944</v>
      </c>
      <c r="K330" s="309" t="s">
        <v>2620</v>
      </c>
      <c r="L330" s="309" t="s">
        <v>327</v>
      </c>
      <c r="M330" s="309" t="s">
        <v>1098</v>
      </c>
      <c r="N330" s="309" t="s">
        <v>8923</v>
      </c>
      <c r="O330" s="309"/>
    </row>
    <row r="331" spans="1:15" x14ac:dyDescent="0.3">
      <c r="A331" s="309" t="s">
        <v>4958</v>
      </c>
      <c r="B331" s="309" t="s">
        <v>4974</v>
      </c>
      <c r="C331" s="309" t="s">
        <v>2683</v>
      </c>
      <c r="D331" s="309" t="s">
        <v>464</v>
      </c>
      <c r="E331" s="309" t="s">
        <v>924</v>
      </c>
      <c r="F331" s="309" t="s">
        <v>2482</v>
      </c>
      <c r="G331" s="309" t="s">
        <v>6119</v>
      </c>
      <c r="H331" s="309" t="s">
        <v>69</v>
      </c>
      <c r="I331" s="309" t="s">
        <v>6120</v>
      </c>
      <c r="J331" s="309" t="s">
        <v>4944</v>
      </c>
      <c r="K331" s="309" t="s">
        <v>2620</v>
      </c>
      <c r="L331" s="309" t="s">
        <v>327</v>
      </c>
      <c r="M331" s="309" t="s">
        <v>8843</v>
      </c>
      <c r="N331" s="309" t="s">
        <v>8923</v>
      </c>
      <c r="O331" s="309"/>
    </row>
    <row r="332" spans="1:15" x14ac:dyDescent="0.3">
      <c r="A332" s="309" t="s">
        <v>4968</v>
      </c>
      <c r="B332" s="309" t="s">
        <v>4943</v>
      </c>
      <c r="C332" s="309" t="s">
        <v>923</v>
      </c>
      <c r="D332" s="309" t="s">
        <v>464</v>
      </c>
      <c r="E332" s="309" t="s">
        <v>924</v>
      </c>
      <c r="F332" s="309" t="s">
        <v>2382</v>
      </c>
      <c r="G332" s="309" t="s">
        <v>4967</v>
      </c>
      <c r="H332" s="309" t="s">
        <v>69</v>
      </c>
      <c r="I332" s="309" t="s">
        <v>4969</v>
      </c>
      <c r="J332" s="309" t="s">
        <v>4944</v>
      </c>
      <c r="K332" s="309" t="s">
        <v>2620</v>
      </c>
      <c r="L332" s="309" t="s">
        <v>327</v>
      </c>
      <c r="M332" s="309" t="s">
        <v>1098</v>
      </c>
      <c r="N332" s="309" t="s">
        <v>8923</v>
      </c>
      <c r="O332" s="309"/>
    </row>
    <row r="333" spans="1:15" x14ac:dyDescent="0.3">
      <c r="A333" s="309" t="s">
        <v>4976</v>
      </c>
      <c r="B333" s="309" t="s">
        <v>4943</v>
      </c>
      <c r="C333" s="309" t="s">
        <v>7276</v>
      </c>
      <c r="D333" s="309" t="s">
        <v>142</v>
      </c>
      <c r="E333" s="309" t="s">
        <v>924</v>
      </c>
      <c r="F333" s="309" t="s">
        <v>2550</v>
      </c>
      <c r="G333" s="309" t="s">
        <v>7109</v>
      </c>
      <c r="H333" s="309" t="s">
        <v>69</v>
      </c>
      <c r="I333" s="309" t="s">
        <v>7110</v>
      </c>
      <c r="J333" s="309" t="s">
        <v>3808</v>
      </c>
      <c r="K333" s="309" t="s">
        <v>2620</v>
      </c>
      <c r="L333" s="309" t="s">
        <v>8825</v>
      </c>
      <c r="M333" s="309" t="s">
        <v>2523</v>
      </c>
      <c r="N333" s="309" t="s">
        <v>8923</v>
      </c>
      <c r="O333" s="309"/>
    </row>
    <row r="334" spans="1:15" x14ac:dyDescent="0.3">
      <c r="A334" s="309" t="s">
        <v>4976</v>
      </c>
      <c r="B334" s="309" t="s">
        <v>4947</v>
      </c>
      <c r="C334" s="309" t="s">
        <v>7276</v>
      </c>
      <c r="D334" s="309" t="s">
        <v>142</v>
      </c>
      <c r="E334" s="309" t="s">
        <v>924</v>
      </c>
      <c r="F334" s="309" t="s">
        <v>2550</v>
      </c>
      <c r="G334" s="309" t="s">
        <v>7111</v>
      </c>
      <c r="H334" s="309" t="s">
        <v>69</v>
      </c>
      <c r="I334" s="309" t="s">
        <v>7112</v>
      </c>
      <c r="J334" s="309" t="s">
        <v>3808</v>
      </c>
      <c r="K334" s="309" t="s">
        <v>2620</v>
      </c>
      <c r="L334" s="309" t="s">
        <v>8825</v>
      </c>
      <c r="M334" s="309" t="s">
        <v>8843</v>
      </c>
      <c r="N334" s="309" t="s">
        <v>8923</v>
      </c>
      <c r="O334" s="309"/>
    </row>
    <row r="335" spans="1:15" x14ac:dyDescent="0.3">
      <c r="A335" s="309" t="s">
        <v>4976</v>
      </c>
      <c r="B335" s="309" t="s">
        <v>4974</v>
      </c>
      <c r="C335" s="309" t="s">
        <v>7276</v>
      </c>
      <c r="D335" s="309" t="s">
        <v>142</v>
      </c>
      <c r="E335" s="309" t="s">
        <v>924</v>
      </c>
      <c r="F335" s="309" t="s">
        <v>2550</v>
      </c>
      <c r="G335" s="309" t="s">
        <v>7113</v>
      </c>
      <c r="H335" s="309" t="s">
        <v>69</v>
      </c>
      <c r="I335" s="309" t="s">
        <v>7114</v>
      </c>
      <c r="J335" s="309" t="s">
        <v>3808</v>
      </c>
      <c r="K335" s="309" t="s">
        <v>2620</v>
      </c>
      <c r="L335" s="309" t="s">
        <v>8825</v>
      </c>
      <c r="M335" s="309" t="s">
        <v>2523</v>
      </c>
      <c r="N335" s="309" t="s">
        <v>8923</v>
      </c>
      <c r="O335" s="309"/>
    </row>
    <row r="336" spans="1:15" x14ac:dyDescent="0.3">
      <c r="A336" s="309" t="s">
        <v>4976</v>
      </c>
      <c r="B336" s="309" t="s">
        <v>922</v>
      </c>
      <c r="C336" s="309" t="s">
        <v>7276</v>
      </c>
      <c r="D336" s="309" t="s">
        <v>142</v>
      </c>
      <c r="E336" s="309" t="s">
        <v>1641</v>
      </c>
      <c r="F336" s="309" t="s">
        <v>2550</v>
      </c>
      <c r="G336" s="309" t="s">
        <v>7115</v>
      </c>
      <c r="H336" s="309" t="s">
        <v>69</v>
      </c>
      <c r="I336" s="309" t="s">
        <v>7084</v>
      </c>
      <c r="J336" s="309" t="s">
        <v>3808</v>
      </c>
      <c r="K336" s="309" t="s">
        <v>2620</v>
      </c>
      <c r="L336" s="309" t="s">
        <v>8825</v>
      </c>
      <c r="M336" s="309" t="s">
        <v>8845</v>
      </c>
      <c r="N336" s="309" t="s">
        <v>8923</v>
      </c>
      <c r="O336" s="309"/>
    </row>
    <row r="337" spans="1:15" x14ac:dyDescent="0.3">
      <c r="A337" s="309" t="s">
        <v>4976</v>
      </c>
      <c r="B337" s="309" t="s">
        <v>6096</v>
      </c>
      <c r="C337" s="309" t="s">
        <v>7276</v>
      </c>
      <c r="D337" s="309" t="s">
        <v>142</v>
      </c>
      <c r="E337" s="309" t="s">
        <v>924</v>
      </c>
      <c r="F337" s="309" t="s">
        <v>2550</v>
      </c>
      <c r="G337" s="309" t="s">
        <v>7116</v>
      </c>
      <c r="H337" s="309" t="s">
        <v>69</v>
      </c>
      <c r="I337" s="309" t="s">
        <v>7094</v>
      </c>
      <c r="J337" s="309" t="s">
        <v>3808</v>
      </c>
      <c r="K337" s="309" t="s">
        <v>2620</v>
      </c>
      <c r="L337" s="309" t="s">
        <v>8825</v>
      </c>
      <c r="M337" s="309" t="s">
        <v>8845</v>
      </c>
      <c r="N337" s="309" t="s">
        <v>8923</v>
      </c>
      <c r="O337" s="309"/>
    </row>
    <row r="338" spans="1:15" x14ac:dyDescent="0.3">
      <c r="A338" s="309" t="s">
        <v>4976</v>
      </c>
      <c r="B338" s="309" t="s">
        <v>3472</v>
      </c>
      <c r="C338" s="309" t="s">
        <v>923</v>
      </c>
      <c r="D338" s="316" t="s">
        <v>142</v>
      </c>
      <c r="E338" s="309" t="s">
        <v>924</v>
      </c>
      <c r="F338" s="309" t="s">
        <v>2382</v>
      </c>
      <c r="G338" s="309" t="s">
        <v>4975</v>
      </c>
      <c r="H338" s="309" t="s">
        <v>69</v>
      </c>
      <c r="I338" s="309" t="s">
        <v>4977</v>
      </c>
      <c r="J338" s="316" t="s">
        <v>3808</v>
      </c>
      <c r="K338" s="309" t="s">
        <v>2620</v>
      </c>
      <c r="L338" s="309" t="s">
        <v>327</v>
      </c>
      <c r="M338" s="309" t="s">
        <v>1098</v>
      </c>
      <c r="N338" s="309" t="s">
        <v>8923</v>
      </c>
      <c r="O338" s="316" t="s">
        <v>9211</v>
      </c>
    </row>
    <row r="339" spans="1:15" x14ac:dyDescent="0.3">
      <c r="A339" s="309" t="s">
        <v>4976</v>
      </c>
      <c r="B339" s="309" t="s">
        <v>4955</v>
      </c>
      <c r="C339" s="309" t="s">
        <v>7276</v>
      </c>
      <c r="D339" s="316" t="s">
        <v>142</v>
      </c>
      <c r="E339" s="309" t="s">
        <v>924</v>
      </c>
      <c r="F339" s="309" t="s">
        <v>2482</v>
      </c>
      <c r="G339" s="309" t="s">
        <v>6100</v>
      </c>
      <c r="H339" s="309" t="s">
        <v>69</v>
      </c>
      <c r="I339" s="309" t="s">
        <v>6101</v>
      </c>
      <c r="J339" s="316" t="s">
        <v>3808</v>
      </c>
      <c r="K339" s="309" t="s">
        <v>2620</v>
      </c>
      <c r="L339" s="309" t="s">
        <v>327</v>
      </c>
      <c r="M339" s="309" t="s">
        <v>8843</v>
      </c>
      <c r="N339" s="309" t="s">
        <v>8923</v>
      </c>
      <c r="O339" s="316" t="s">
        <v>9211</v>
      </c>
    </row>
    <row r="340" spans="1:15" x14ac:dyDescent="0.3">
      <c r="A340" s="309" t="s">
        <v>4976</v>
      </c>
      <c r="B340" s="309" t="s">
        <v>4405</v>
      </c>
      <c r="C340" s="309" t="s">
        <v>7276</v>
      </c>
      <c r="D340" s="309" t="s">
        <v>142</v>
      </c>
      <c r="E340" s="309" t="s">
        <v>924</v>
      </c>
      <c r="F340" s="309" t="s">
        <v>2550</v>
      </c>
      <c r="G340" s="309" t="s">
        <v>7138</v>
      </c>
      <c r="H340" s="309" t="s">
        <v>69</v>
      </c>
      <c r="I340" s="309" t="s">
        <v>7139</v>
      </c>
      <c r="J340" s="309" t="s">
        <v>3808</v>
      </c>
      <c r="K340" s="309" t="s">
        <v>2620</v>
      </c>
      <c r="L340" s="309" t="s">
        <v>8825</v>
      </c>
      <c r="M340" s="309" t="s">
        <v>8845</v>
      </c>
      <c r="N340" s="309" t="s">
        <v>8923</v>
      </c>
      <c r="O340" s="309"/>
    </row>
    <row r="341" spans="1:15" x14ac:dyDescent="0.3">
      <c r="A341" s="309" t="s">
        <v>4961</v>
      </c>
      <c r="B341" s="309" t="s">
        <v>4943</v>
      </c>
      <c r="C341" s="309" t="s">
        <v>923</v>
      </c>
      <c r="D341" s="309" t="s">
        <v>464</v>
      </c>
      <c r="E341" s="309" t="s">
        <v>924</v>
      </c>
      <c r="F341" s="309" t="s">
        <v>2382</v>
      </c>
      <c r="G341" s="309" t="s">
        <v>4970</v>
      </c>
      <c r="H341" s="309" t="s">
        <v>69</v>
      </c>
      <c r="I341" s="309" t="s">
        <v>4966</v>
      </c>
      <c r="J341" s="309" t="s">
        <v>4944</v>
      </c>
      <c r="K341" s="309" t="s">
        <v>2620</v>
      </c>
      <c r="L341" s="309" t="s">
        <v>327</v>
      </c>
      <c r="M341" s="309" t="s">
        <v>1098</v>
      </c>
      <c r="N341" s="309" t="s">
        <v>8923</v>
      </c>
      <c r="O341" s="309"/>
    </row>
    <row r="342" spans="1:15" x14ac:dyDescent="0.3">
      <c r="A342" s="309" t="s">
        <v>4961</v>
      </c>
      <c r="B342" s="309" t="s">
        <v>4947</v>
      </c>
      <c r="C342" s="309" t="s">
        <v>7276</v>
      </c>
      <c r="D342" s="309" t="s">
        <v>464</v>
      </c>
      <c r="E342" s="309" t="s">
        <v>924</v>
      </c>
      <c r="F342" s="309" t="s">
        <v>2382</v>
      </c>
      <c r="G342" s="309" t="s">
        <v>4960</v>
      </c>
      <c r="H342" s="309" t="s">
        <v>69</v>
      </c>
      <c r="I342" s="309" t="s">
        <v>4959</v>
      </c>
      <c r="J342" s="309" t="s">
        <v>4944</v>
      </c>
      <c r="K342" s="309" t="s">
        <v>2620</v>
      </c>
      <c r="L342" s="309" t="s">
        <v>327</v>
      </c>
      <c r="M342" s="309" t="s">
        <v>1098</v>
      </c>
      <c r="N342" s="309" t="s">
        <v>8923</v>
      </c>
      <c r="O342" s="309"/>
    </row>
    <row r="343" spans="1:15" x14ac:dyDescent="0.3">
      <c r="A343" s="309" t="s">
        <v>4972</v>
      </c>
      <c r="B343" s="309" t="s">
        <v>4943</v>
      </c>
      <c r="C343" s="309" t="s">
        <v>7276</v>
      </c>
      <c r="D343" s="309" t="s">
        <v>464</v>
      </c>
      <c r="E343" s="309" t="s">
        <v>924</v>
      </c>
      <c r="F343" s="309" t="s">
        <v>2500</v>
      </c>
      <c r="G343" s="309" t="s">
        <v>6494</v>
      </c>
      <c r="H343" s="309" t="s">
        <v>69</v>
      </c>
      <c r="I343" s="309" t="s">
        <v>6495</v>
      </c>
      <c r="J343" s="309" t="s">
        <v>4944</v>
      </c>
      <c r="K343" s="309" t="s">
        <v>2620</v>
      </c>
      <c r="L343" s="309" t="s">
        <v>327</v>
      </c>
      <c r="M343" s="309" t="s">
        <v>8844</v>
      </c>
      <c r="N343" s="309" t="s">
        <v>8923</v>
      </c>
      <c r="O343" s="309"/>
    </row>
    <row r="344" spans="1:15" x14ac:dyDescent="0.3">
      <c r="A344" s="309" t="s">
        <v>4972</v>
      </c>
      <c r="B344" s="309" t="s">
        <v>4947</v>
      </c>
      <c r="C344" s="309" t="s">
        <v>923</v>
      </c>
      <c r="D344" s="309" t="s">
        <v>464</v>
      </c>
      <c r="E344" s="309" t="s">
        <v>924</v>
      </c>
      <c r="F344" s="309" t="s">
        <v>2382</v>
      </c>
      <c r="G344" s="309" t="s">
        <v>4971</v>
      </c>
      <c r="H344" s="309" t="s">
        <v>69</v>
      </c>
      <c r="I344" s="309" t="s">
        <v>4966</v>
      </c>
      <c r="J344" s="309" t="s">
        <v>4944</v>
      </c>
      <c r="K344" s="309" t="s">
        <v>2620</v>
      </c>
      <c r="L344" s="309" t="s">
        <v>327</v>
      </c>
      <c r="M344" s="309" t="s">
        <v>1098</v>
      </c>
      <c r="N344" s="309" t="s">
        <v>8923</v>
      </c>
      <c r="O344" s="309"/>
    </row>
    <row r="345" spans="1:15" x14ac:dyDescent="0.3">
      <c r="A345" s="309" t="s">
        <v>4972</v>
      </c>
      <c r="B345" s="309" t="s">
        <v>4974</v>
      </c>
      <c r="C345" s="309" t="s">
        <v>923</v>
      </c>
      <c r="D345" s="309" t="s">
        <v>464</v>
      </c>
      <c r="E345" s="309" t="s">
        <v>924</v>
      </c>
      <c r="F345" s="309" t="s">
        <v>2382</v>
      </c>
      <c r="G345" s="309" t="s">
        <v>4973</v>
      </c>
      <c r="H345" s="309" t="s">
        <v>69</v>
      </c>
      <c r="I345" s="309" t="s">
        <v>4959</v>
      </c>
      <c r="J345" s="309" t="s">
        <v>4944</v>
      </c>
      <c r="K345" s="309" t="s">
        <v>2620</v>
      </c>
      <c r="L345" s="309" t="s">
        <v>327</v>
      </c>
      <c r="M345" s="309" t="s">
        <v>1098</v>
      </c>
      <c r="N345" s="309" t="s">
        <v>8923</v>
      </c>
      <c r="O345" s="309"/>
    </row>
    <row r="346" spans="1:15" x14ac:dyDescent="0.3">
      <c r="A346" s="309" t="s">
        <v>1923</v>
      </c>
      <c r="B346" s="309" t="s">
        <v>1008</v>
      </c>
      <c r="C346" s="309" t="s">
        <v>923</v>
      </c>
      <c r="D346" s="309" t="s">
        <v>118</v>
      </c>
      <c r="E346" s="309" t="s">
        <v>1641</v>
      </c>
      <c r="F346" s="309" t="s">
        <v>2223</v>
      </c>
      <c r="G346" s="309" t="s">
        <v>4067</v>
      </c>
      <c r="H346" s="309" t="s">
        <v>69</v>
      </c>
      <c r="I346" s="309" t="s">
        <v>4068</v>
      </c>
      <c r="J346" s="309" t="s">
        <v>1924</v>
      </c>
      <c r="K346" s="309" t="s">
        <v>2620</v>
      </c>
      <c r="L346" s="309" t="s">
        <v>805</v>
      </c>
      <c r="M346" s="309" t="s">
        <v>8930</v>
      </c>
      <c r="N346" s="309" t="s">
        <v>8923</v>
      </c>
      <c r="O346" s="309"/>
    </row>
    <row r="347" spans="1:15" x14ac:dyDescent="0.3">
      <c r="A347" s="309" t="s">
        <v>1923</v>
      </c>
      <c r="B347" s="309" t="s">
        <v>3739</v>
      </c>
      <c r="C347" s="309" t="s">
        <v>7276</v>
      </c>
      <c r="D347" s="309" t="s">
        <v>142</v>
      </c>
      <c r="E347" s="309" t="s">
        <v>924</v>
      </c>
      <c r="F347" s="309" t="s">
        <v>2185</v>
      </c>
      <c r="G347" s="309" t="s">
        <v>3738</v>
      </c>
      <c r="H347" s="309" t="s">
        <v>69</v>
      </c>
      <c r="I347" s="309" t="s">
        <v>3740</v>
      </c>
      <c r="J347" s="309" t="s">
        <v>1638</v>
      </c>
      <c r="K347" s="309" t="s">
        <v>2620</v>
      </c>
      <c r="L347" s="309" t="s">
        <v>805</v>
      </c>
      <c r="M347" s="309" t="s">
        <v>8954</v>
      </c>
      <c r="N347" s="309" t="s">
        <v>8923</v>
      </c>
      <c r="O347" s="309"/>
    </row>
    <row r="348" spans="1:15" x14ac:dyDescent="0.3">
      <c r="A348" s="309" t="s">
        <v>1923</v>
      </c>
      <c r="B348" s="309" t="s">
        <v>3742</v>
      </c>
      <c r="C348" s="309" t="s">
        <v>7276</v>
      </c>
      <c r="D348" s="309" t="s">
        <v>118</v>
      </c>
      <c r="E348" s="309" t="s">
        <v>2680</v>
      </c>
      <c r="F348" s="309" t="s">
        <v>2185</v>
      </c>
      <c r="G348" s="309" t="s">
        <v>3741</v>
      </c>
      <c r="H348" s="309" t="s">
        <v>69</v>
      </c>
      <c r="I348" s="309" t="s">
        <v>3740</v>
      </c>
      <c r="J348" s="309" t="s">
        <v>1924</v>
      </c>
      <c r="K348" s="309" t="s">
        <v>2620</v>
      </c>
      <c r="L348" s="309" t="s">
        <v>805</v>
      </c>
      <c r="M348" s="309" t="s">
        <v>8954</v>
      </c>
      <c r="N348" s="309" t="s">
        <v>8923</v>
      </c>
      <c r="O348" s="309"/>
    </row>
    <row r="349" spans="1:15" x14ac:dyDescent="0.3">
      <c r="A349" s="309" t="s">
        <v>1923</v>
      </c>
      <c r="B349" s="309" t="s">
        <v>3599</v>
      </c>
      <c r="C349" s="309" t="s">
        <v>7276</v>
      </c>
      <c r="D349" s="309" t="s">
        <v>142</v>
      </c>
      <c r="E349" s="309" t="s">
        <v>924</v>
      </c>
      <c r="F349" s="309" t="s">
        <v>2173</v>
      </c>
      <c r="G349" s="309" t="s">
        <v>3598</v>
      </c>
      <c r="H349" s="309" t="s">
        <v>69</v>
      </c>
      <c r="I349" s="309" t="s">
        <v>3600</v>
      </c>
      <c r="J349" s="309" t="s">
        <v>1638</v>
      </c>
      <c r="K349" s="309" t="s">
        <v>2620</v>
      </c>
      <c r="L349" s="309" t="s">
        <v>805</v>
      </c>
      <c r="M349" s="309" t="s">
        <v>8955</v>
      </c>
      <c r="N349" s="309" t="s">
        <v>8923</v>
      </c>
      <c r="O349" s="309"/>
    </row>
    <row r="350" spans="1:15" x14ac:dyDescent="0.3">
      <c r="A350" s="309" t="s">
        <v>1923</v>
      </c>
      <c r="B350" s="309" t="s">
        <v>3622</v>
      </c>
      <c r="C350" s="309" t="s">
        <v>923</v>
      </c>
      <c r="D350" s="309" t="s">
        <v>118</v>
      </c>
      <c r="E350" s="309" t="s">
        <v>2680</v>
      </c>
      <c r="F350" s="309" t="s">
        <v>2173</v>
      </c>
      <c r="G350" s="309" t="s">
        <v>3621</v>
      </c>
      <c r="H350" s="309" t="s">
        <v>69</v>
      </c>
      <c r="I350" s="309" t="s">
        <v>3623</v>
      </c>
      <c r="J350" s="309" t="s">
        <v>1924</v>
      </c>
      <c r="K350" s="309" t="s">
        <v>2620</v>
      </c>
      <c r="L350" s="309" t="s">
        <v>805</v>
      </c>
      <c r="M350" s="309" t="s">
        <v>8955</v>
      </c>
      <c r="N350" s="309" t="s">
        <v>8923</v>
      </c>
      <c r="O350" s="309"/>
    </row>
    <row r="351" spans="1:15" x14ac:dyDescent="0.3">
      <c r="A351" s="309" t="s">
        <v>1923</v>
      </c>
      <c r="B351" s="309" t="s">
        <v>3032</v>
      </c>
      <c r="C351" s="309" t="s">
        <v>7276</v>
      </c>
      <c r="D351" s="309" t="s">
        <v>118</v>
      </c>
      <c r="E351" s="309" t="s">
        <v>2680</v>
      </c>
      <c r="F351" s="309" t="s">
        <v>2113</v>
      </c>
      <c r="G351" s="309" t="s">
        <v>3031</v>
      </c>
      <c r="H351" s="309" t="s">
        <v>69</v>
      </c>
      <c r="I351" s="309" t="s">
        <v>3033</v>
      </c>
      <c r="J351" s="309" t="s">
        <v>1924</v>
      </c>
      <c r="K351" s="309" t="s">
        <v>2620</v>
      </c>
      <c r="L351" s="309" t="s">
        <v>805</v>
      </c>
      <c r="M351" s="309" t="s">
        <v>8877</v>
      </c>
      <c r="N351" s="309" t="s">
        <v>8923</v>
      </c>
      <c r="O351" s="309"/>
    </row>
    <row r="352" spans="1:15" x14ac:dyDescent="0.3">
      <c r="A352" s="309" t="s">
        <v>1923</v>
      </c>
      <c r="B352" s="309" t="s">
        <v>3035</v>
      </c>
      <c r="C352" s="309" t="s">
        <v>7276</v>
      </c>
      <c r="D352" s="309" t="s">
        <v>142</v>
      </c>
      <c r="E352" s="309" t="s">
        <v>924</v>
      </c>
      <c r="F352" s="309" t="s">
        <v>2113</v>
      </c>
      <c r="G352" s="309" t="s">
        <v>3034</v>
      </c>
      <c r="H352" s="309" t="s">
        <v>69</v>
      </c>
      <c r="I352" s="309" t="s">
        <v>3036</v>
      </c>
      <c r="J352" s="309" t="s">
        <v>1638</v>
      </c>
      <c r="K352" s="309" t="s">
        <v>2620</v>
      </c>
      <c r="L352" s="309" t="s">
        <v>805</v>
      </c>
      <c r="M352" s="309" t="s">
        <v>8877</v>
      </c>
      <c r="N352" s="309" t="s">
        <v>8923</v>
      </c>
      <c r="O352" s="309"/>
    </row>
    <row r="353" spans="1:15" x14ac:dyDescent="0.3">
      <c r="A353" s="309" t="s">
        <v>1923</v>
      </c>
      <c r="B353" s="309" t="s">
        <v>3377</v>
      </c>
      <c r="C353" s="309" t="s">
        <v>7276</v>
      </c>
      <c r="D353" s="309" t="s">
        <v>464</v>
      </c>
      <c r="E353" s="309" t="s">
        <v>924</v>
      </c>
      <c r="F353" s="309" t="s">
        <v>2149</v>
      </c>
      <c r="G353" s="309" t="s">
        <v>3376</v>
      </c>
      <c r="H353" s="309" t="s">
        <v>69</v>
      </c>
      <c r="I353" s="309" t="s">
        <v>3378</v>
      </c>
      <c r="J353" s="309" t="s">
        <v>2846</v>
      </c>
      <c r="K353" s="309" t="s">
        <v>2620</v>
      </c>
      <c r="L353" s="309" t="s">
        <v>805</v>
      </c>
      <c r="M353" s="309" t="s">
        <v>8956</v>
      </c>
      <c r="N353" s="309" t="s">
        <v>8923</v>
      </c>
      <c r="O353" s="309"/>
    </row>
    <row r="354" spans="1:15" x14ac:dyDescent="0.3">
      <c r="A354" s="309" t="s">
        <v>1923</v>
      </c>
      <c r="B354" s="309" t="s">
        <v>3380</v>
      </c>
      <c r="C354" s="309" t="s">
        <v>7276</v>
      </c>
      <c r="D354" s="309" t="s">
        <v>142</v>
      </c>
      <c r="E354" s="309" t="s">
        <v>2680</v>
      </c>
      <c r="F354" s="309" t="s">
        <v>2149</v>
      </c>
      <c r="G354" s="309" t="s">
        <v>3379</v>
      </c>
      <c r="H354" s="309" t="s">
        <v>69</v>
      </c>
      <c r="I354" s="309" t="s">
        <v>3378</v>
      </c>
      <c r="J354" s="309" t="s">
        <v>1638</v>
      </c>
      <c r="K354" s="309" t="s">
        <v>2620</v>
      </c>
      <c r="L354" s="309" t="s">
        <v>805</v>
      </c>
      <c r="M354" s="309" t="s">
        <v>8956</v>
      </c>
      <c r="N354" s="309" t="s">
        <v>8923</v>
      </c>
      <c r="O354" s="309"/>
    </row>
    <row r="355" spans="1:15" x14ac:dyDescent="0.3">
      <c r="A355" s="309" t="s">
        <v>1923</v>
      </c>
      <c r="B355" s="309" t="s">
        <v>3382</v>
      </c>
      <c r="C355" s="309" t="s">
        <v>7276</v>
      </c>
      <c r="D355" s="309" t="s">
        <v>118</v>
      </c>
      <c r="E355" s="309" t="s">
        <v>2680</v>
      </c>
      <c r="F355" s="309" t="s">
        <v>2149</v>
      </c>
      <c r="G355" s="309" t="s">
        <v>3381</v>
      </c>
      <c r="H355" s="309" t="s">
        <v>69</v>
      </c>
      <c r="I355" s="309" t="s">
        <v>3378</v>
      </c>
      <c r="J355" s="309" t="s">
        <v>1924</v>
      </c>
      <c r="K355" s="309" t="s">
        <v>2620</v>
      </c>
      <c r="L355" s="309" t="s">
        <v>805</v>
      </c>
      <c r="M355" s="309" t="s">
        <v>8956</v>
      </c>
      <c r="N355" s="309" t="s">
        <v>8923</v>
      </c>
      <c r="O355" s="309"/>
    </row>
    <row r="356" spans="1:15" x14ac:dyDescent="0.3">
      <c r="A356" s="309" t="s">
        <v>1923</v>
      </c>
      <c r="B356" s="309" t="s">
        <v>2935</v>
      </c>
      <c r="C356" s="309" t="s">
        <v>7276</v>
      </c>
      <c r="D356" s="309" t="s">
        <v>506</v>
      </c>
      <c r="E356" s="309" t="s">
        <v>924</v>
      </c>
      <c r="F356" s="309" t="s">
        <v>2104</v>
      </c>
      <c r="G356" s="309" t="s">
        <v>2934</v>
      </c>
      <c r="H356" s="309" t="s">
        <v>69</v>
      </c>
      <c r="I356" s="309" t="s">
        <v>2936</v>
      </c>
      <c r="J356" s="309" t="s">
        <v>2835</v>
      </c>
      <c r="K356" s="309" t="s">
        <v>2620</v>
      </c>
      <c r="L356" s="309" t="s">
        <v>805</v>
      </c>
      <c r="M356" s="309" t="s">
        <v>8849</v>
      </c>
      <c r="N356" s="309" t="s">
        <v>8923</v>
      </c>
      <c r="O356" s="309"/>
    </row>
    <row r="357" spans="1:15" x14ac:dyDescent="0.3">
      <c r="A357" s="309" t="s">
        <v>1923</v>
      </c>
      <c r="B357" s="309" t="s">
        <v>3747</v>
      </c>
      <c r="C357" s="309" t="s">
        <v>7276</v>
      </c>
      <c r="D357" s="309" t="s">
        <v>142</v>
      </c>
      <c r="E357" s="309" t="s">
        <v>924</v>
      </c>
      <c r="F357" s="309" t="s">
        <v>2185</v>
      </c>
      <c r="G357" s="309" t="s">
        <v>3746</v>
      </c>
      <c r="H357" s="309" t="s">
        <v>69</v>
      </c>
      <c r="I357" s="309" t="s">
        <v>3748</v>
      </c>
      <c r="J357" s="309" t="s">
        <v>1638</v>
      </c>
      <c r="K357" s="309" t="s">
        <v>2620</v>
      </c>
      <c r="L357" s="309" t="s">
        <v>805</v>
      </c>
      <c r="M357" s="309" t="s">
        <v>893</v>
      </c>
      <c r="N357" s="309" t="s">
        <v>8923</v>
      </c>
      <c r="O357" s="309"/>
    </row>
    <row r="358" spans="1:15" x14ac:dyDescent="0.3">
      <c r="A358" s="309" t="s">
        <v>1923</v>
      </c>
      <c r="B358" s="309" t="s">
        <v>3750</v>
      </c>
      <c r="C358" s="309" t="s">
        <v>7276</v>
      </c>
      <c r="D358" s="309" t="s">
        <v>118</v>
      </c>
      <c r="E358" s="309" t="s">
        <v>2680</v>
      </c>
      <c r="F358" s="309" t="s">
        <v>2185</v>
      </c>
      <c r="G358" s="309" t="s">
        <v>3749</v>
      </c>
      <c r="H358" s="309" t="s">
        <v>69</v>
      </c>
      <c r="I358" s="309" t="s">
        <v>3751</v>
      </c>
      <c r="J358" s="309" t="s">
        <v>1924</v>
      </c>
      <c r="K358" s="309" t="s">
        <v>2620</v>
      </c>
      <c r="L358" s="309" t="s">
        <v>805</v>
      </c>
      <c r="M358" s="309" t="s">
        <v>893</v>
      </c>
      <c r="N358" s="309" t="s">
        <v>8923</v>
      </c>
      <c r="O358" s="309"/>
    </row>
    <row r="359" spans="1:15" x14ac:dyDescent="0.3">
      <c r="A359" s="309" t="s">
        <v>1923</v>
      </c>
      <c r="B359" s="309" t="s">
        <v>4128</v>
      </c>
      <c r="C359" s="309" t="s">
        <v>923</v>
      </c>
      <c r="D359" s="309" t="s">
        <v>118</v>
      </c>
      <c r="E359" s="309" t="s">
        <v>1641</v>
      </c>
      <c r="F359" s="309" t="s">
        <v>2238</v>
      </c>
      <c r="G359" s="309" t="s">
        <v>4127</v>
      </c>
      <c r="H359" s="309" t="s">
        <v>69</v>
      </c>
      <c r="I359" s="309" t="s">
        <v>4129</v>
      </c>
      <c r="J359" s="309" t="s">
        <v>1924</v>
      </c>
      <c r="K359" s="309" t="s">
        <v>2620</v>
      </c>
      <c r="L359" s="309" t="s">
        <v>805</v>
      </c>
      <c r="M359" s="309" t="s">
        <v>8929</v>
      </c>
      <c r="N359" s="309" t="s">
        <v>8923</v>
      </c>
      <c r="O359" s="309"/>
    </row>
    <row r="360" spans="1:15" x14ac:dyDescent="0.3">
      <c r="A360" s="309" t="s">
        <v>1923</v>
      </c>
      <c r="B360" s="309" t="s">
        <v>3902</v>
      </c>
      <c r="C360" s="309" t="s">
        <v>7276</v>
      </c>
      <c r="D360" s="309" t="s">
        <v>118</v>
      </c>
      <c r="E360" s="309" t="s">
        <v>1641</v>
      </c>
      <c r="F360" s="309" t="s">
        <v>2204</v>
      </c>
      <c r="G360" s="309" t="s">
        <v>3901</v>
      </c>
      <c r="H360" s="309" t="s">
        <v>69</v>
      </c>
      <c r="I360" s="309" t="s">
        <v>3903</v>
      </c>
      <c r="J360" s="309" t="s">
        <v>1924</v>
      </c>
      <c r="K360" s="309" t="s">
        <v>2620</v>
      </c>
      <c r="L360" s="309" t="s">
        <v>805</v>
      </c>
      <c r="M360" s="309" t="s">
        <v>8847</v>
      </c>
      <c r="N360" s="309" t="s">
        <v>8923</v>
      </c>
      <c r="O360" s="309"/>
    </row>
    <row r="361" spans="1:15" x14ac:dyDescent="0.3">
      <c r="A361" s="309" t="s">
        <v>1923</v>
      </c>
      <c r="B361" s="309" t="s">
        <v>3960</v>
      </c>
      <c r="C361" s="309" t="s">
        <v>7276</v>
      </c>
      <c r="D361" s="309" t="s">
        <v>118</v>
      </c>
      <c r="E361" s="309" t="s">
        <v>1641</v>
      </c>
      <c r="F361" s="309" t="s">
        <v>2218</v>
      </c>
      <c r="G361" s="309" t="s">
        <v>3959</v>
      </c>
      <c r="H361" s="309" t="s">
        <v>69</v>
      </c>
      <c r="I361" s="309" t="s">
        <v>3961</v>
      </c>
      <c r="J361" s="309" t="s">
        <v>1924</v>
      </c>
      <c r="K361" s="309" t="s">
        <v>2620</v>
      </c>
      <c r="L361" s="309" t="s">
        <v>805</v>
      </c>
      <c r="M361" s="309" t="s">
        <v>1088</v>
      </c>
      <c r="N361" s="309" t="s">
        <v>8923</v>
      </c>
      <c r="O361" s="309"/>
    </row>
    <row r="362" spans="1:15" x14ac:dyDescent="0.3">
      <c r="A362" s="309" t="s">
        <v>1923</v>
      </c>
      <c r="B362" s="309" t="s">
        <v>3910</v>
      </c>
      <c r="C362" s="309" t="s">
        <v>923</v>
      </c>
      <c r="D362" s="309" t="s">
        <v>118</v>
      </c>
      <c r="E362" s="309" t="s">
        <v>1641</v>
      </c>
      <c r="F362" s="309" t="s">
        <v>2208</v>
      </c>
      <c r="G362" s="309" t="s">
        <v>3909</v>
      </c>
      <c r="H362" s="309" t="s">
        <v>69</v>
      </c>
      <c r="I362" s="309" t="s">
        <v>3911</v>
      </c>
      <c r="J362" s="309" t="s">
        <v>1924</v>
      </c>
      <c r="K362" s="309" t="s">
        <v>2620</v>
      </c>
      <c r="L362" s="309" t="s">
        <v>805</v>
      </c>
      <c r="M362" s="309" t="s">
        <v>1043</v>
      </c>
      <c r="N362" s="309" t="s">
        <v>8923</v>
      </c>
      <c r="O362" s="309"/>
    </row>
    <row r="363" spans="1:15" x14ac:dyDescent="0.3">
      <c r="A363" s="309" t="s">
        <v>1923</v>
      </c>
      <c r="B363" s="309" t="s">
        <v>3916</v>
      </c>
      <c r="C363" s="309" t="s">
        <v>923</v>
      </c>
      <c r="D363" s="309" t="s">
        <v>118</v>
      </c>
      <c r="E363" s="309" t="s">
        <v>924</v>
      </c>
      <c r="F363" s="309" t="s">
        <v>2210</v>
      </c>
      <c r="G363" s="309" t="s">
        <v>3915</v>
      </c>
      <c r="H363" s="309" t="s">
        <v>69</v>
      </c>
      <c r="I363" s="309" t="s">
        <v>3917</v>
      </c>
      <c r="J363" s="309" t="s">
        <v>1924</v>
      </c>
      <c r="K363" s="309" t="s">
        <v>2620</v>
      </c>
      <c r="L363" s="309" t="s">
        <v>805</v>
      </c>
      <c r="M363" s="309" t="s">
        <v>2212</v>
      </c>
      <c r="N363" s="309" t="s">
        <v>8923</v>
      </c>
      <c r="O363" s="309"/>
    </row>
    <row r="364" spans="1:15" x14ac:dyDescent="0.3">
      <c r="A364" s="309" t="s">
        <v>1923</v>
      </c>
      <c r="B364" s="309" t="s">
        <v>3564</v>
      </c>
      <c r="C364" s="309" t="s">
        <v>7276</v>
      </c>
      <c r="D364" s="309" t="s">
        <v>118</v>
      </c>
      <c r="E364" s="309" t="s">
        <v>2680</v>
      </c>
      <c r="F364" s="309" t="s">
        <v>2170</v>
      </c>
      <c r="G364" s="309" t="s">
        <v>3563</v>
      </c>
      <c r="H364" s="309" t="s">
        <v>69</v>
      </c>
      <c r="I364" s="309" t="s">
        <v>3565</v>
      </c>
      <c r="J364" s="309" t="s">
        <v>1924</v>
      </c>
      <c r="K364" s="309" t="s">
        <v>2620</v>
      </c>
      <c r="L364" s="309" t="s">
        <v>805</v>
      </c>
      <c r="M364" s="309" t="s">
        <v>908</v>
      </c>
      <c r="N364" s="309" t="s">
        <v>8923</v>
      </c>
      <c r="O364" s="309"/>
    </row>
    <row r="365" spans="1:15" x14ac:dyDescent="0.3">
      <c r="A365" s="309" t="s">
        <v>1923</v>
      </c>
      <c r="B365" s="309" t="s">
        <v>4149</v>
      </c>
      <c r="C365" s="309" t="s">
        <v>7276</v>
      </c>
      <c r="D365" s="309" t="s">
        <v>118</v>
      </c>
      <c r="E365" s="309" t="s">
        <v>1641</v>
      </c>
      <c r="F365" s="309" t="s">
        <v>2248</v>
      </c>
      <c r="G365" s="309" t="s">
        <v>4148</v>
      </c>
      <c r="H365" s="309" t="s">
        <v>69</v>
      </c>
      <c r="I365" s="309" t="s">
        <v>4150</v>
      </c>
      <c r="J365" s="309" t="s">
        <v>1924</v>
      </c>
      <c r="K365" s="309" t="s">
        <v>2620</v>
      </c>
      <c r="L365" s="309" t="s">
        <v>805</v>
      </c>
      <c r="M365" s="309" t="s">
        <v>839</v>
      </c>
      <c r="N365" s="309" t="s">
        <v>8923</v>
      </c>
      <c r="O365" s="309"/>
    </row>
    <row r="366" spans="1:15" x14ac:dyDescent="0.3">
      <c r="A366" s="309" t="s">
        <v>1923</v>
      </c>
      <c r="B366" s="309" t="s">
        <v>4146</v>
      </c>
      <c r="C366" s="309" t="s">
        <v>7276</v>
      </c>
      <c r="D366" s="309" t="s">
        <v>118</v>
      </c>
      <c r="E366" s="309" t="s">
        <v>1641</v>
      </c>
      <c r="F366" s="309" t="s">
        <v>2244</v>
      </c>
      <c r="G366" s="309" t="s">
        <v>4145</v>
      </c>
      <c r="H366" s="309" t="s">
        <v>69</v>
      </c>
      <c r="I366" s="309" t="s">
        <v>4147</v>
      </c>
      <c r="J366" s="309" t="s">
        <v>1924</v>
      </c>
      <c r="K366" s="309" t="s">
        <v>2620</v>
      </c>
      <c r="L366" s="309" t="s">
        <v>805</v>
      </c>
      <c r="M366" s="309" t="s">
        <v>2247</v>
      </c>
      <c r="N366" s="309" t="s">
        <v>8923</v>
      </c>
      <c r="O366" s="309"/>
    </row>
    <row r="367" spans="1:15" x14ac:dyDescent="0.3">
      <c r="A367" s="309" t="s">
        <v>1923</v>
      </c>
      <c r="B367" s="309" t="s">
        <v>3351</v>
      </c>
      <c r="C367" s="309" t="s">
        <v>7276</v>
      </c>
      <c r="D367" s="309" t="s">
        <v>142</v>
      </c>
      <c r="E367" s="309" t="s">
        <v>924</v>
      </c>
      <c r="F367" s="309" t="s">
        <v>2146</v>
      </c>
      <c r="G367" s="309" t="s">
        <v>3350</v>
      </c>
      <c r="H367" s="309" t="s">
        <v>69</v>
      </c>
      <c r="I367" s="309" t="s">
        <v>3352</v>
      </c>
      <c r="J367" s="309" t="s">
        <v>1638</v>
      </c>
      <c r="K367" s="309" t="s">
        <v>2620</v>
      </c>
      <c r="L367" s="309" t="s">
        <v>805</v>
      </c>
      <c r="M367" s="309" t="s">
        <v>8957</v>
      </c>
      <c r="N367" s="309" t="s">
        <v>8923</v>
      </c>
      <c r="O367" s="309"/>
    </row>
    <row r="368" spans="1:15" x14ac:dyDescent="0.3">
      <c r="A368" s="309" t="s">
        <v>1923</v>
      </c>
      <c r="B368" s="309" t="s">
        <v>3354</v>
      </c>
      <c r="C368" s="309" t="s">
        <v>7276</v>
      </c>
      <c r="D368" s="309" t="s">
        <v>118</v>
      </c>
      <c r="E368" s="309" t="s">
        <v>2680</v>
      </c>
      <c r="F368" s="309" t="s">
        <v>2146</v>
      </c>
      <c r="G368" s="309" t="s">
        <v>3353</v>
      </c>
      <c r="H368" s="309" t="s">
        <v>69</v>
      </c>
      <c r="I368" s="309" t="s">
        <v>3352</v>
      </c>
      <c r="J368" s="309" t="s">
        <v>1924</v>
      </c>
      <c r="K368" s="309" t="s">
        <v>2620</v>
      </c>
      <c r="L368" s="309" t="s">
        <v>805</v>
      </c>
      <c r="M368" s="309" t="s">
        <v>8957</v>
      </c>
      <c r="N368" s="309" t="s">
        <v>8923</v>
      </c>
      <c r="O368" s="309"/>
    </row>
    <row r="369" spans="1:15" x14ac:dyDescent="0.3">
      <c r="A369" s="309" t="s">
        <v>1923</v>
      </c>
      <c r="B369" s="309" t="s">
        <v>4075</v>
      </c>
      <c r="C369" s="309" t="s">
        <v>923</v>
      </c>
      <c r="D369" s="309" t="s">
        <v>118</v>
      </c>
      <c r="E369" s="309" t="s">
        <v>1641</v>
      </c>
      <c r="F369" s="309" t="s">
        <v>2229</v>
      </c>
      <c r="G369" s="309" t="s">
        <v>4074</v>
      </c>
      <c r="H369" s="309" t="s">
        <v>69</v>
      </c>
      <c r="I369" s="309" t="s">
        <v>4076</v>
      </c>
      <c r="J369" s="309" t="s">
        <v>1924</v>
      </c>
      <c r="K369" s="309" t="s">
        <v>2620</v>
      </c>
      <c r="L369" s="309" t="s">
        <v>805</v>
      </c>
      <c r="M369" s="309" t="s">
        <v>1940</v>
      </c>
      <c r="N369" s="309" t="s">
        <v>8923</v>
      </c>
      <c r="O369" s="309"/>
    </row>
    <row r="370" spans="1:15" x14ac:dyDescent="0.3">
      <c r="A370" s="309" t="s">
        <v>1923</v>
      </c>
      <c r="B370" s="309" t="s">
        <v>3573</v>
      </c>
      <c r="C370" s="309" t="s">
        <v>7276</v>
      </c>
      <c r="D370" s="309" t="s">
        <v>142</v>
      </c>
      <c r="E370" s="309" t="s">
        <v>924</v>
      </c>
      <c r="F370" s="309" t="s">
        <v>2170</v>
      </c>
      <c r="G370" s="309" t="s">
        <v>3572</v>
      </c>
      <c r="H370" s="309" t="s">
        <v>69</v>
      </c>
      <c r="I370" s="309" t="s">
        <v>3565</v>
      </c>
      <c r="J370" s="309" t="s">
        <v>1638</v>
      </c>
      <c r="K370" s="309" t="s">
        <v>2620</v>
      </c>
      <c r="L370" s="309" t="s">
        <v>805</v>
      </c>
      <c r="M370" s="309" t="s">
        <v>908</v>
      </c>
      <c r="N370" s="309" t="s">
        <v>8923</v>
      </c>
      <c r="O370" s="309"/>
    </row>
    <row r="371" spans="1:15" x14ac:dyDescent="0.3">
      <c r="A371" s="309" t="s">
        <v>1923</v>
      </c>
      <c r="B371" s="309" t="s">
        <v>3530</v>
      </c>
      <c r="C371" s="309" t="s">
        <v>7276</v>
      </c>
      <c r="D371" s="309" t="s">
        <v>142</v>
      </c>
      <c r="E371" s="309" t="s">
        <v>924</v>
      </c>
      <c r="F371" s="309" t="s">
        <v>2167</v>
      </c>
      <c r="G371" s="309" t="s">
        <v>3529</v>
      </c>
      <c r="H371" s="309" t="s">
        <v>69</v>
      </c>
      <c r="I371" s="309" t="s">
        <v>3531</v>
      </c>
      <c r="J371" s="309" t="s">
        <v>1638</v>
      </c>
      <c r="K371" s="309" t="s">
        <v>2620</v>
      </c>
      <c r="L371" s="309" t="s">
        <v>805</v>
      </c>
      <c r="M371" s="309" t="s">
        <v>8958</v>
      </c>
      <c r="N371" s="309" t="s">
        <v>8923</v>
      </c>
      <c r="O371" s="309"/>
    </row>
    <row r="372" spans="1:15" x14ac:dyDescent="0.3">
      <c r="A372" s="309" t="s">
        <v>1923</v>
      </c>
      <c r="B372" s="309" t="s">
        <v>3533</v>
      </c>
      <c r="C372" s="309" t="s">
        <v>7276</v>
      </c>
      <c r="D372" s="309" t="s">
        <v>118</v>
      </c>
      <c r="E372" s="309" t="s">
        <v>924</v>
      </c>
      <c r="F372" s="309" t="s">
        <v>2167</v>
      </c>
      <c r="G372" s="309" t="s">
        <v>3532</v>
      </c>
      <c r="H372" s="309" t="s">
        <v>69</v>
      </c>
      <c r="I372" s="309" t="s">
        <v>3531</v>
      </c>
      <c r="J372" s="309" t="s">
        <v>1924</v>
      </c>
      <c r="K372" s="309" t="s">
        <v>2620</v>
      </c>
      <c r="L372" s="309" t="s">
        <v>805</v>
      </c>
      <c r="M372" s="309" t="s">
        <v>8959</v>
      </c>
      <c r="N372" s="309" t="s">
        <v>8923</v>
      </c>
      <c r="O372" s="309"/>
    </row>
    <row r="373" spans="1:15" x14ac:dyDescent="0.3">
      <c r="A373" s="309" t="s">
        <v>1923</v>
      </c>
      <c r="B373" s="309" t="s">
        <v>3460</v>
      </c>
      <c r="C373" s="309" t="s">
        <v>7276</v>
      </c>
      <c r="D373" s="309" t="s">
        <v>142</v>
      </c>
      <c r="E373" s="309" t="s">
        <v>924</v>
      </c>
      <c r="F373" s="309" t="s">
        <v>2158</v>
      </c>
      <c r="G373" s="309" t="s">
        <v>3459</v>
      </c>
      <c r="H373" s="309" t="s">
        <v>69</v>
      </c>
      <c r="I373" s="309" t="s">
        <v>3461</v>
      </c>
      <c r="J373" s="309" t="s">
        <v>1638</v>
      </c>
      <c r="K373" s="309" t="s">
        <v>2620</v>
      </c>
      <c r="L373" s="309" t="s">
        <v>805</v>
      </c>
      <c r="M373" s="309" t="s">
        <v>8960</v>
      </c>
      <c r="N373" s="309" t="s">
        <v>8923</v>
      </c>
      <c r="O373" s="309"/>
    </row>
    <row r="374" spans="1:15" x14ac:dyDescent="0.3">
      <c r="A374" s="309" t="s">
        <v>1923</v>
      </c>
      <c r="B374" s="309" t="s">
        <v>3463</v>
      </c>
      <c r="C374" s="309" t="s">
        <v>7276</v>
      </c>
      <c r="D374" s="309" t="s">
        <v>118</v>
      </c>
      <c r="E374" s="309" t="s">
        <v>2680</v>
      </c>
      <c r="F374" s="309" t="s">
        <v>2158</v>
      </c>
      <c r="G374" s="309" t="s">
        <v>3462</v>
      </c>
      <c r="H374" s="309" t="s">
        <v>69</v>
      </c>
      <c r="I374" s="309" t="s">
        <v>3461</v>
      </c>
      <c r="J374" s="309" t="s">
        <v>1924</v>
      </c>
      <c r="K374" s="309" t="s">
        <v>2620</v>
      </c>
      <c r="L374" s="309" t="s">
        <v>805</v>
      </c>
      <c r="M374" s="309" t="s">
        <v>8960</v>
      </c>
      <c r="N374" s="309" t="s">
        <v>8923</v>
      </c>
      <c r="O374" s="309"/>
    </row>
    <row r="375" spans="1:15" x14ac:dyDescent="0.3">
      <c r="A375" s="309" t="s">
        <v>1923</v>
      </c>
      <c r="B375" s="309" t="s">
        <v>3436</v>
      </c>
      <c r="C375" s="309" t="s">
        <v>7276</v>
      </c>
      <c r="D375" s="309" t="s">
        <v>142</v>
      </c>
      <c r="E375" s="309" t="s">
        <v>924</v>
      </c>
      <c r="F375" s="309" t="s">
        <v>2155</v>
      </c>
      <c r="G375" s="309" t="s">
        <v>3435</v>
      </c>
      <c r="H375" s="309" t="s">
        <v>69</v>
      </c>
      <c r="I375" s="309" t="s">
        <v>3437</v>
      </c>
      <c r="J375" s="309" t="s">
        <v>1638</v>
      </c>
      <c r="K375" s="309" t="s">
        <v>2620</v>
      </c>
      <c r="L375" s="309" t="s">
        <v>805</v>
      </c>
      <c r="M375" s="309" t="s">
        <v>8851</v>
      </c>
      <c r="N375" s="309" t="s">
        <v>8923</v>
      </c>
      <c r="O375" s="309"/>
    </row>
    <row r="376" spans="1:15" x14ac:dyDescent="0.3">
      <c r="A376" s="309" t="s">
        <v>1923</v>
      </c>
      <c r="B376" s="309" t="s">
        <v>3439</v>
      </c>
      <c r="C376" s="309" t="s">
        <v>7276</v>
      </c>
      <c r="D376" s="309" t="s">
        <v>118</v>
      </c>
      <c r="E376" s="309" t="s">
        <v>2680</v>
      </c>
      <c r="F376" s="309" t="s">
        <v>2155</v>
      </c>
      <c r="G376" s="309" t="s">
        <v>3438</v>
      </c>
      <c r="H376" s="309" t="s">
        <v>69</v>
      </c>
      <c r="I376" s="309" t="s">
        <v>3440</v>
      </c>
      <c r="J376" s="309" t="s">
        <v>1924</v>
      </c>
      <c r="K376" s="309" t="s">
        <v>2620</v>
      </c>
      <c r="L376" s="309" t="s">
        <v>805</v>
      </c>
      <c r="M376" s="309" t="s">
        <v>8851</v>
      </c>
      <c r="N376" s="309" t="s">
        <v>8923</v>
      </c>
      <c r="O376" s="309"/>
    </row>
    <row r="377" spans="1:15" x14ac:dyDescent="0.3">
      <c r="A377" s="309" t="s">
        <v>1923</v>
      </c>
      <c r="B377" s="309" t="s">
        <v>3535</v>
      </c>
      <c r="C377" s="309" t="s">
        <v>7276</v>
      </c>
      <c r="D377" s="309" t="s">
        <v>142</v>
      </c>
      <c r="E377" s="309" t="s">
        <v>924</v>
      </c>
      <c r="F377" s="309" t="s">
        <v>2167</v>
      </c>
      <c r="G377" s="309" t="s">
        <v>3534</v>
      </c>
      <c r="H377" s="309" t="s">
        <v>69</v>
      </c>
      <c r="I377" s="309" t="s">
        <v>3536</v>
      </c>
      <c r="J377" s="309" t="s">
        <v>1638</v>
      </c>
      <c r="K377" s="309" t="s">
        <v>2620</v>
      </c>
      <c r="L377" s="309" t="s">
        <v>805</v>
      </c>
      <c r="M377" s="309" t="s">
        <v>8853</v>
      </c>
      <c r="N377" s="309" t="s">
        <v>8923</v>
      </c>
      <c r="O377" s="309"/>
    </row>
    <row r="378" spans="1:15" x14ac:dyDescent="0.3">
      <c r="A378" s="309" t="s">
        <v>1923</v>
      </c>
      <c r="B378" s="309" t="s">
        <v>3538</v>
      </c>
      <c r="C378" s="309" t="s">
        <v>7276</v>
      </c>
      <c r="D378" s="309" t="s">
        <v>118</v>
      </c>
      <c r="E378" s="309" t="s">
        <v>2680</v>
      </c>
      <c r="F378" s="309" t="s">
        <v>2167</v>
      </c>
      <c r="G378" s="309" t="s">
        <v>3537</v>
      </c>
      <c r="H378" s="309" t="s">
        <v>69</v>
      </c>
      <c r="I378" s="309" t="s">
        <v>3539</v>
      </c>
      <c r="J378" s="309" t="s">
        <v>1924</v>
      </c>
      <c r="K378" s="309" t="s">
        <v>2620</v>
      </c>
      <c r="L378" s="309" t="s">
        <v>805</v>
      </c>
      <c r="M378" s="309" t="s">
        <v>8853</v>
      </c>
      <c r="N378" s="309" t="s">
        <v>8923</v>
      </c>
      <c r="O378" s="309"/>
    </row>
    <row r="379" spans="1:15" x14ac:dyDescent="0.3">
      <c r="A379" s="309" t="s">
        <v>1923</v>
      </c>
      <c r="B379" s="309" t="s">
        <v>3559</v>
      </c>
      <c r="C379" s="309" t="s">
        <v>923</v>
      </c>
      <c r="D379" s="309" t="s">
        <v>142</v>
      </c>
      <c r="E379" s="309" t="s">
        <v>924</v>
      </c>
      <c r="F379" s="309" t="s">
        <v>2167</v>
      </c>
      <c r="G379" s="309" t="s">
        <v>3558</v>
      </c>
      <c r="H379" s="309" t="s">
        <v>69</v>
      </c>
      <c r="I379" s="309" t="s">
        <v>3548</v>
      </c>
      <c r="J379" s="309" t="s">
        <v>1638</v>
      </c>
      <c r="K379" s="309" t="s">
        <v>2620</v>
      </c>
      <c r="L379" s="309" t="s">
        <v>805</v>
      </c>
      <c r="M379" s="309" t="s">
        <v>8961</v>
      </c>
      <c r="N379" s="309" t="s">
        <v>8923</v>
      </c>
      <c r="O379" s="309"/>
    </row>
    <row r="380" spans="1:15" x14ac:dyDescent="0.3">
      <c r="A380" s="309" t="s">
        <v>1923</v>
      </c>
      <c r="B380" s="309" t="s">
        <v>3547</v>
      </c>
      <c r="C380" s="309" t="s">
        <v>7276</v>
      </c>
      <c r="D380" s="309" t="s">
        <v>118</v>
      </c>
      <c r="E380" s="309" t="s">
        <v>924</v>
      </c>
      <c r="F380" s="309" t="s">
        <v>2167</v>
      </c>
      <c r="G380" s="309" t="s">
        <v>3546</v>
      </c>
      <c r="H380" s="309" t="s">
        <v>69</v>
      </c>
      <c r="I380" s="309" t="s">
        <v>3548</v>
      </c>
      <c r="J380" s="309" t="s">
        <v>1924</v>
      </c>
      <c r="K380" s="309" t="s">
        <v>2620</v>
      </c>
      <c r="L380" s="309" t="s">
        <v>805</v>
      </c>
      <c r="M380" s="309" t="s">
        <v>8962</v>
      </c>
      <c r="N380" s="309" t="s">
        <v>8923</v>
      </c>
      <c r="O380" s="309"/>
    </row>
    <row r="381" spans="1:15" x14ac:dyDescent="0.3">
      <c r="A381" s="309" t="s">
        <v>1923</v>
      </c>
      <c r="B381" s="309" t="s">
        <v>2953</v>
      </c>
      <c r="C381" s="309" t="s">
        <v>7276</v>
      </c>
      <c r="D381" s="309" t="s">
        <v>506</v>
      </c>
      <c r="E381" s="309" t="s">
        <v>924</v>
      </c>
      <c r="F381" s="309" t="s">
        <v>2104</v>
      </c>
      <c r="G381" s="309" t="s">
        <v>2952</v>
      </c>
      <c r="H381" s="309" t="s">
        <v>69</v>
      </c>
      <c r="I381" s="309" t="s">
        <v>2954</v>
      </c>
      <c r="J381" s="309" t="s">
        <v>2835</v>
      </c>
      <c r="K381" s="309" t="s">
        <v>2620</v>
      </c>
      <c r="L381" s="309" t="s">
        <v>805</v>
      </c>
      <c r="M381" s="309" t="s">
        <v>8849</v>
      </c>
      <c r="N381" s="309" t="s">
        <v>8923</v>
      </c>
      <c r="O381" s="309"/>
    </row>
    <row r="382" spans="1:15" x14ac:dyDescent="0.3">
      <c r="A382" s="309" t="s">
        <v>1923</v>
      </c>
      <c r="B382" s="309" t="s">
        <v>3417</v>
      </c>
      <c r="C382" s="309" t="s">
        <v>7276</v>
      </c>
      <c r="D382" s="309" t="s">
        <v>464</v>
      </c>
      <c r="E382" s="309" t="s">
        <v>924</v>
      </c>
      <c r="F382" s="309" t="s">
        <v>2152</v>
      </c>
      <c r="G382" s="309" t="s">
        <v>3416</v>
      </c>
      <c r="H382" s="309" t="s">
        <v>69</v>
      </c>
      <c r="I382" s="309" t="s">
        <v>3418</v>
      </c>
      <c r="J382" s="309" t="s">
        <v>2846</v>
      </c>
      <c r="K382" s="309" t="s">
        <v>2620</v>
      </c>
      <c r="L382" s="309" t="s">
        <v>805</v>
      </c>
      <c r="M382" s="309" t="s">
        <v>8894</v>
      </c>
      <c r="N382" s="309" t="s">
        <v>8923</v>
      </c>
      <c r="O382" s="309"/>
    </row>
    <row r="383" spans="1:15" x14ac:dyDescent="0.3">
      <c r="A383" s="309" t="s">
        <v>1923</v>
      </c>
      <c r="B383" s="309" t="s">
        <v>3420</v>
      </c>
      <c r="C383" s="309" t="s">
        <v>7276</v>
      </c>
      <c r="D383" s="309" t="s">
        <v>142</v>
      </c>
      <c r="E383" s="309" t="s">
        <v>2680</v>
      </c>
      <c r="F383" s="309" t="s">
        <v>2152</v>
      </c>
      <c r="G383" s="309" t="s">
        <v>3419</v>
      </c>
      <c r="H383" s="309" t="s">
        <v>69</v>
      </c>
      <c r="I383" s="309" t="s">
        <v>3421</v>
      </c>
      <c r="J383" s="309" t="s">
        <v>1638</v>
      </c>
      <c r="K383" s="309" t="s">
        <v>2620</v>
      </c>
      <c r="L383" s="309" t="s">
        <v>805</v>
      </c>
      <c r="M383" s="309" t="s">
        <v>8894</v>
      </c>
      <c r="N383" s="309" t="s">
        <v>8923</v>
      </c>
      <c r="O383" s="309"/>
    </row>
    <row r="384" spans="1:15" x14ac:dyDescent="0.3">
      <c r="A384" s="309" t="s">
        <v>1923</v>
      </c>
      <c r="B384" s="309" t="s">
        <v>3423</v>
      </c>
      <c r="C384" s="309" t="s">
        <v>7276</v>
      </c>
      <c r="D384" s="309" t="s">
        <v>118</v>
      </c>
      <c r="E384" s="309" t="s">
        <v>2680</v>
      </c>
      <c r="F384" s="309" t="s">
        <v>2152</v>
      </c>
      <c r="G384" s="309" t="s">
        <v>3422</v>
      </c>
      <c r="H384" s="309" t="s">
        <v>69</v>
      </c>
      <c r="I384" s="309" t="s">
        <v>3424</v>
      </c>
      <c r="J384" s="309" t="s">
        <v>1924</v>
      </c>
      <c r="K384" s="309" t="s">
        <v>2620</v>
      </c>
      <c r="L384" s="309" t="s">
        <v>805</v>
      </c>
      <c r="M384" s="309" t="s">
        <v>8894</v>
      </c>
      <c r="N384" s="309" t="s">
        <v>8923</v>
      </c>
      <c r="O384" s="309"/>
    </row>
    <row r="385" spans="1:15" x14ac:dyDescent="0.3">
      <c r="A385" s="309" t="s">
        <v>1923</v>
      </c>
      <c r="B385" s="309" t="s">
        <v>2965</v>
      </c>
      <c r="C385" s="309" t="s">
        <v>923</v>
      </c>
      <c r="D385" s="309" t="s">
        <v>506</v>
      </c>
      <c r="E385" s="309" t="s">
        <v>924</v>
      </c>
      <c r="F385" s="309" t="s">
        <v>2104</v>
      </c>
      <c r="G385" s="309" t="s">
        <v>2964</v>
      </c>
      <c r="H385" s="309" t="s">
        <v>69</v>
      </c>
      <c r="I385" s="309" t="s">
        <v>2966</v>
      </c>
      <c r="J385" s="309" t="s">
        <v>2835</v>
      </c>
      <c r="K385" s="309" t="s">
        <v>2620</v>
      </c>
      <c r="L385" s="309" t="s">
        <v>805</v>
      </c>
      <c r="M385" s="309" t="s">
        <v>8849</v>
      </c>
      <c r="N385" s="309" t="s">
        <v>8923</v>
      </c>
      <c r="O385" s="309"/>
    </row>
    <row r="386" spans="1:15" x14ac:dyDescent="0.3">
      <c r="A386" s="309" t="s">
        <v>1923</v>
      </c>
      <c r="B386" s="309" t="s">
        <v>2956</v>
      </c>
      <c r="C386" s="309" t="s">
        <v>7276</v>
      </c>
      <c r="D386" s="309" t="s">
        <v>464</v>
      </c>
      <c r="E386" s="309" t="s">
        <v>2680</v>
      </c>
      <c r="F386" s="309" t="s">
        <v>2104</v>
      </c>
      <c r="G386" s="309" t="s">
        <v>2955</v>
      </c>
      <c r="H386" s="309" t="s">
        <v>69</v>
      </c>
      <c r="I386" s="309" t="s">
        <v>2957</v>
      </c>
      <c r="J386" s="309" t="s">
        <v>2846</v>
      </c>
      <c r="K386" s="309" t="s">
        <v>2620</v>
      </c>
      <c r="L386" s="309" t="s">
        <v>805</v>
      </c>
      <c r="M386" s="309" t="s">
        <v>8849</v>
      </c>
      <c r="N386" s="309" t="s">
        <v>8923</v>
      </c>
      <c r="O386" s="309"/>
    </row>
    <row r="387" spans="1:15" x14ac:dyDescent="0.3">
      <c r="A387" s="309" t="s">
        <v>1923</v>
      </c>
      <c r="B387" s="309" t="s">
        <v>2959</v>
      </c>
      <c r="C387" s="309" t="s">
        <v>7276</v>
      </c>
      <c r="D387" s="309" t="s">
        <v>142</v>
      </c>
      <c r="E387" s="309" t="s">
        <v>2680</v>
      </c>
      <c r="F387" s="309" t="s">
        <v>2104</v>
      </c>
      <c r="G387" s="309" t="s">
        <v>2958</v>
      </c>
      <c r="H387" s="309" t="s">
        <v>69</v>
      </c>
      <c r="I387" s="309" t="s">
        <v>2960</v>
      </c>
      <c r="J387" s="309" t="s">
        <v>1638</v>
      </c>
      <c r="K387" s="309" t="s">
        <v>2620</v>
      </c>
      <c r="L387" s="309" t="s">
        <v>805</v>
      </c>
      <c r="M387" s="309" t="s">
        <v>8849</v>
      </c>
      <c r="N387" s="309" t="s">
        <v>8923</v>
      </c>
      <c r="O387" s="309"/>
    </row>
    <row r="388" spans="1:15" x14ac:dyDescent="0.3">
      <c r="A388" s="309" t="s">
        <v>1923</v>
      </c>
      <c r="B388" s="309" t="s">
        <v>2962</v>
      </c>
      <c r="C388" s="309" t="s">
        <v>7276</v>
      </c>
      <c r="D388" s="309" t="s">
        <v>118</v>
      </c>
      <c r="E388" s="309" t="s">
        <v>2680</v>
      </c>
      <c r="F388" s="309" t="s">
        <v>2104</v>
      </c>
      <c r="G388" s="309" t="s">
        <v>2961</v>
      </c>
      <c r="H388" s="309" t="s">
        <v>69</v>
      </c>
      <c r="I388" s="309" t="s">
        <v>2963</v>
      </c>
      <c r="J388" s="309" t="s">
        <v>1924</v>
      </c>
      <c r="K388" s="309" t="s">
        <v>2620</v>
      </c>
      <c r="L388" s="309" t="s">
        <v>805</v>
      </c>
      <c r="M388" s="309" t="s">
        <v>8849</v>
      </c>
      <c r="N388" s="309" t="s">
        <v>8923</v>
      </c>
      <c r="O388" s="309"/>
    </row>
    <row r="389" spans="1:15" x14ac:dyDescent="0.3">
      <c r="A389" s="309" t="s">
        <v>1923</v>
      </c>
      <c r="B389" s="309" t="s">
        <v>3887</v>
      </c>
      <c r="C389" s="309" t="s">
        <v>7276</v>
      </c>
      <c r="D389" s="309" t="s">
        <v>118</v>
      </c>
      <c r="E389" s="309" t="s">
        <v>1641</v>
      </c>
      <c r="F389" s="309" t="s">
        <v>2199</v>
      </c>
      <c r="G389" s="309" t="s">
        <v>3886</v>
      </c>
      <c r="H389" s="309" t="s">
        <v>69</v>
      </c>
      <c r="I389" s="309" t="s">
        <v>3888</v>
      </c>
      <c r="J389" s="309" t="s">
        <v>1924</v>
      </c>
      <c r="K389" s="309" t="s">
        <v>2620</v>
      </c>
      <c r="L389" s="309" t="s">
        <v>805</v>
      </c>
      <c r="M389" s="309" t="s">
        <v>846</v>
      </c>
      <c r="N389" s="309" t="s">
        <v>8923</v>
      </c>
      <c r="O389" s="309"/>
    </row>
    <row r="390" spans="1:15" x14ac:dyDescent="0.3">
      <c r="A390" s="309" t="s">
        <v>1923</v>
      </c>
      <c r="B390" s="309" t="s">
        <v>3893</v>
      </c>
      <c r="C390" s="309" t="s">
        <v>7276</v>
      </c>
      <c r="D390" s="309" t="s">
        <v>118</v>
      </c>
      <c r="E390" s="309" t="s">
        <v>924</v>
      </c>
      <c r="F390" s="309" t="s">
        <v>2199</v>
      </c>
      <c r="G390" s="309" t="s">
        <v>3892</v>
      </c>
      <c r="H390" s="309" t="s">
        <v>69</v>
      </c>
      <c r="I390" s="309" t="s">
        <v>3894</v>
      </c>
      <c r="J390" s="309" t="s">
        <v>1924</v>
      </c>
      <c r="K390" s="309" t="s">
        <v>2620</v>
      </c>
      <c r="L390" s="309" t="s">
        <v>805</v>
      </c>
      <c r="M390" s="309" t="s">
        <v>851</v>
      </c>
      <c r="N390" s="309" t="s">
        <v>8923</v>
      </c>
      <c r="O390" s="309"/>
    </row>
    <row r="391" spans="1:15" x14ac:dyDescent="0.3">
      <c r="A391" s="309" t="s">
        <v>1923</v>
      </c>
      <c r="B391" s="309" t="s">
        <v>3448</v>
      </c>
      <c r="C391" s="309" t="s">
        <v>7276</v>
      </c>
      <c r="D391" s="309" t="s">
        <v>142</v>
      </c>
      <c r="E391" s="309" t="s">
        <v>924</v>
      </c>
      <c r="F391" s="309" t="s">
        <v>2155</v>
      </c>
      <c r="G391" s="309" t="s">
        <v>3447</v>
      </c>
      <c r="H391" s="309" t="s">
        <v>69</v>
      </c>
      <c r="I391" s="309" t="s">
        <v>3449</v>
      </c>
      <c r="J391" s="309" t="s">
        <v>1638</v>
      </c>
      <c r="K391" s="309" t="s">
        <v>2620</v>
      </c>
      <c r="L391" s="309" t="s">
        <v>805</v>
      </c>
      <c r="M391" s="309" t="s">
        <v>8850</v>
      </c>
      <c r="N391" s="309" t="s">
        <v>8923</v>
      </c>
      <c r="O391" s="309"/>
    </row>
    <row r="392" spans="1:15" x14ac:dyDescent="0.3">
      <c r="A392" s="309" t="s">
        <v>1923</v>
      </c>
      <c r="B392" s="309" t="s">
        <v>3451</v>
      </c>
      <c r="C392" s="309" t="s">
        <v>7276</v>
      </c>
      <c r="D392" s="309" t="s">
        <v>118</v>
      </c>
      <c r="E392" s="309" t="s">
        <v>2680</v>
      </c>
      <c r="F392" s="309" t="s">
        <v>2155</v>
      </c>
      <c r="G392" s="309" t="s">
        <v>3450</v>
      </c>
      <c r="H392" s="309" t="s">
        <v>69</v>
      </c>
      <c r="I392" s="309" t="s">
        <v>3452</v>
      </c>
      <c r="J392" s="309" t="s">
        <v>1924</v>
      </c>
      <c r="K392" s="309" t="s">
        <v>2620</v>
      </c>
      <c r="L392" s="309" t="s">
        <v>805</v>
      </c>
      <c r="M392" s="309" t="s">
        <v>8850</v>
      </c>
      <c r="N392" s="309" t="s">
        <v>8923</v>
      </c>
      <c r="O392" s="309"/>
    </row>
    <row r="393" spans="1:15" x14ac:dyDescent="0.3">
      <c r="A393" s="309" t="s">
        <v>1923</v>
      </c>
      <c r="B393" s="309" t="s">
        <v>3896</v>
      </c>
      <c r="C393" s="309" t="s">
        <v>923</v>
      </c>
      <c r="D393" s="309" t="s">
        <v>118</v>
      </c>
      <c r="E393" s="309" t="s">
        <v>924</v>
      </c>
      <c r="F393" s="309" t="s">
        <v>2199</v>
      </c>
      <c r="G393" s="309" t="s">
        <v>3895</v>
      </c>
      <c r="H393" s="309" t="s">
        <v>69</v>
      </c>
      <c r="I393" s="309" t="s">
        <v>3897</v>
      </c>
      <c r="J393" s="309" t="s">
        <v>1924</v>
      </c>
      <c r="K393" s="309" t="s">
        <v>2620</v>
      </c>
      <c r="L393" s="309" t="s">
        <v>805</v>
      </c>
      <c r="M393" s="309" t="s">
        <v>8963</v>
      </c>
      <c r="N393" s="309" t="s">
        <v>8923</v>
      </c>
      <c r="O393" s="309"/>
    </row>
    <row r="394" spans="1:15" x14ac:dyDescent="0.3">
      <c r="A394" s="309" t="s">
        <v>1923</v>
      </c>
      <c r="B394" s="309" t="s">
        <v>3796</v>
      </c>
      <c r="C394" s="309" t="s">
        <v>7276</v>
      </c>
      <c r="D394" s="309" t="s">
        <v>142</v>
      </c>
      <c r="E394" s="309" t="s">
        <v>924</v>
      </c>
      <c r="F394" s="309" t="s">
        <v>2188</v>
      </c>
      <c r="G394" s="309" t="s">
        <v>3795</v>
      </c>
      <c r="H394" s="309" t="s">
        <v>69</v>
      </c>
      <c r="I394" s="309" t="s">
        <v>3797</v>
      </c>
      <c r="J394" s="309" t="s">
        <v>1638</v>
      </c>
      <c r="K394" s="309" t="s">
        <v>2620</v>
      </c>
      <c r="L394" s="309" t="s">
        <v>805</v>
      </c>
      <c r="M394" s="309" t="s">
        <v>2100</v>
      </c>
      <c r="N394" s="309" t="s">
        <v>8923</v>
      </c>
      <c r="O394" s="309"/>
    </row>
    <row r="395" spans="1:15" x14ac:dyDescent="0.3">
      <c r="A395" s="309" t="s">
        <v>1923</v>
      </c>
      <c r="B395" s="309" t="s">
        <v>3799</v>
      </c>
      <c r="C395" s="309" t="s">
        <v>7276</v>
      </c>
      <c r="D395" s="309" t="s">
        <v>118</v>
      </c>
      <c r="E395" s="309" t="s">
        <v>2680</v>
      </c>
      <c r="F395" s="309" t="s">
        <v>2188</v>
      </c>
      <c r="G395" s="309" t="s">
        <v>3798</v>
      </c>
      <c r="H395" s="309" t="s">
        <v>69</v>
      </c>
      <c r="I395" s="309" t="s">
        <v>3797</v>
      </c>
      <c r="J395" s="309" t="s">
        <v>1924</v>
      </c>
      <c r="K395" s="309" t="s">
        <v>2620</v>
      </c>
      <c r="L395" s="309" t="s">
        <v>805</v>
      </c>
      <c r="M395" s="309" t="s">
        <v>2100</v>
      </c>
      <c r="N395" s="309" t="s">
        <v>8923</v>
      </c>
      <c r="O395" s="309"/>
    </row>
    <row r="396" spans="1:15" x14ac:dyDescent="0.3">
      <c r="A396" s="309" t="s">
        <v>1923</v>
      </c>
      <c r="B396" s="309" t="s">
        <v>1042</v>
      </c>
      <c r="C396" s="309" t="s">
        <v>923</v>
      </c>
      <c r="D396" s="309" t="s">
        <v>118</v>
      </c>
      <c r="E396" s="309" t="s">
        <v>924</v>
      </c>
      <c r="F396" s="309" t="s">
        <v>2204</v>
      </c>
      <c r="G396" s="309" t="s">
        <v>3907</v>
      </c>
      <c r="H396" s="309" t="s">
        <v>69</v>
      </c>
      <c r="I396" s="309" t="s">
        <v>3908</v>
      </c>
      <c r="J396" s="309" t="s">
        <v>1924</v>
      </c>
      <c r="K396" s="309" t="s">
        <v>2620</v>
      </c>
      <c r="L396" s="309" t="s">
        <v>805</v>
      </c>
      <c r="M396" s="309" t="s">
        <v>1395</v>
      </c>
      <c r="N396" s="309" t="s">
        <v>8923</v>
      </c>
      <c r="O396" s="309"/>
    </row>
    <row r="397" spans="1:15" x14ac:dyDescent="0.3">
      <c r="A397" s="309" t="s">
        <v>1923</v>
      </c>
      <c r="B397" s="309" t="s">
        <v>3905</v>
      </c>
      <c r="C397" s="309" t="s">
        <v>7276</v>
      </c>
      <c r="D397" s="309" t="s">
        <v>118</v>
      </c>
      <c r="E397" s="309" t="s">
        <v>924</v>
      </c>
      <c r="F397" s="309" t="s">
        <v>2204</v>
      </c>
      <c r="G397" s="309" t="s">
        <v>3904</v>
      </c>
      <c r="H397" s="309" t="s">
        <v>69</v>
      </c>
      <c r="I397" s="309" t="s">
        <v>3906</v>
      </c>
      <c r="J397" s="309" t="s">
        <v>1924</v>
      </c>
      <c r="K397" s="309" t="s">
        <v>2620</v>
      </c>
      <c r="L397" s="309" t="s">
        <v>805</v>
      </c>
      <c r="M397" s="309" t="s">
        <v>1395</v>
      </c>
      <c r="N397" s="309" t="s">
        <v>8923</v>
      </c>
      <c r="O397" s="309"/>
    </row>
    <row r="398" spans="1:15" x14ac:dyDescent="0.3">
      <c r="A398" s="309" t="s">
        <v>1923</v>
      </c>
      <c r="B398" s="309" t="s">
        <v>4081</v>
      </c>
      <c r="C398" s="309" t="s">
        <v>7276</v>
      </c>
      <c r="D398" s="309" t="s">
        <v>118</v>
      </c>
      <c r="E398" s="309" t="s">
        <v>1641</v>
      </c>
      <c r="F398" s="309" t="s">
        <v>2235</v>
      </c>
      <c r="G398" s="309" t="s">
        <v>4080</v>
      </c>
      <c r="H398" s="309" t="s">
        <v>69</v>
      </c>
      <c r="I398" s="309" t="s">
        <v>4082</v>
      </c>
      <c r="J398" s="309" t="s">
        <v>1924</v>
      </c>
      <c r="K398" s="309" t="s">
        <v>2620</v>
      </c>
      <c r="L398" s="309" t="s">
        <v>805</v>
      </c>
      <c r="M398" s="309" t="s">
        <v>8964</v>
      </c>
      <c r="N398" s="309" t="s">
        <v>8923</v>
      </c>
      <c r="O398" s="309"/>
    </row>
    <row r="399" spans="1:15" x14ac:dyDescent="0.3">
      <c r="A399" s="309" t="s">
        <v>1923</v>
      </c>
      <c r="B399" s="309" t="s">
        <v>1925</v>
      </c>
      <c r="C399" s="309" t="s">
        <v>7276</v>
      </c>
      <c r="D399" s="309" t="s">
        <v>118</v>
      </c>
      <c r="E399" s="309" t="s">
        <v>1641</v>
      </c>
      <c r="F399" s="309" t="s">
        <v>1920</v>
      </c>
      <c r="G399" s="309" t="s">
        <v>7276</v>
      </c>
      <c r="H399" s="309" t="s">
        <v>69</v>
      </c>
      <c r="I399" s="309" t="s">
        <v>1921</v>
      </c>
      <c r="J399" s="309" t="s">
        <v>1924</v>
      </c>
      <c r="K399" s="309" t="s">
        <v>7276</v>
      </c>
      <c r="L399" s="309" t="s">
        <v>805</v>
      </c>
      <c r="M399" s="309" t="s">
        <v>8931</v>
      </c>
      <c r="N399" s="309" t="s">
        <v>8923</v>
      </c>
      <c r="O399" s="309" t="s">
        <v>9016</v>
      </c>
    </row>
    <row r="400" spans="1:15" x14ac:dyDescent="0.3">
      <c r="A400" s="309" t="s">
        <v>3049</v>
      </c>
      <c r="B400" s="309" t="s">
        <v>3247</v>
      </c>
      <c r="C400" s="309" t="s">
        <v>923</v>
      </c>
      <c r="D400" s="309" t="s">
        <v>464</v>
      </c>
      <c r="E400" s="309" t="s">
        <v>924</v>
      </c>
      <c r="F400" s="309" t="s">
        <v>2134</v>
      </c>
      <c r="G400" s="309" t="s">
        <v>3246</v>
      </c>
      <c r="H400" s="309" t="s">
        <v>69</v>
      </c>
      <c r="I400" s="309" t="s">
        <v>3248</v>
      </c>
      <c r="J400" s="309" t="s">
        <v>2846</v>
      </c>
      <c r="K400" s="309" t="s">
        <v>2620</v>
      </c>
      <c r="L400" s="309" t="s">
        <v>805</v>
      </c>
      <c r="M400" s="309" t="s">
        <v>8965</v>
      </c>
      <c r="N400" s="309" t="s">
        <v>8923</v>
      </c>
      <c r="O400" s="309"/>
    </row>
    <row r="401" spans="1:15" x14ac:dyDescent="0.3">
      <c r="A401" s="309" t="s">
        <v>3049</v>
      </c>
      <c r="B401" s="309" t="s">
        <v>3239</v>
      </c>
      <c r="C401" s="309" t="s">
        <v>7276</v>
      </c>
      <c r="D401" s="309" t="s">
        <v>142</v>
      </c>
      <c r="E401" s="309" t="s">
        <v>2680</v>
      </c>
      <c r="F401" s="309" t="s">
        <v>2134</v>
      </c>
      <c r="G401" s="309" t="s">
        <v>3238</v>
      </c>
      <c r="H401" s="309" t="s">
        <v>69</v>
      </c>
      <c r="I401" s="309" t="s">
        <v>3240</v>
      </c>
      <c r="J401" s="309" t="s">
        <v>1638</v>
      </c>
      <c r="K401" s="309" t="s">
        <v>2620</v>
      </c>
      <c r="L401" s="309" t="s">
        <v>805</v>
      </c>
      <c r="M401" s="309" t="s">
        <v>8965</v>
      </c>
      <c r="N401" s="309" t="s">
        <v>8923</v>
      </c>
      <c r="O401" s="309"/>
    </row>
    <row r="402" spans="1:15" x14ac:dyDescent="0.3">
      <c r="A402" s="309" t="s">
        <v>3049</v>
      </c>
      <c r="B402" s="309" t="s">
        <v>4143</v>
      </c>
      <c r="C402" s="309" t="s">
        <v>7276</v>
      </c>
      <c r="D402" s="309" t="s">
        <v>118</v>
      </c>
      <c r="E402" s="309" t="s">
        <v>1641</v>
      </c>
      <c r="F402" s="309" t="s">
        <v>2241</v>
      </c>
      <c r="G402" s="309" t="s">
        <v>4142</v>
      </c>
      <c r="H402" s="309" t="s">
        <v>69</v>
      </c>
      <c r="I402" s="309" t="s">
        <v>4144</v>
      </c>
      <c r="J402" s="309" t="s">
        <v>1638</v>
      </c>
      <c r="K402" s="309" t="s">
        <v>2620</v>
      </c>
      <c r="L402" s="309" t="s">
        <v>805</v>
      </c>
      <c r="M402" s="309" t="s">
        <v>2243</v>
      </c>
      <c r="N402" s="309" t="s">
        <v>8923</v>
      </c>
      <c r="O402" s="309"/>
    </row>
    <row r="403" spans="1:15" x14ac:dyDescent="0.3">
      <c r="A403" s="309" t="s">
        <v>3049</v>
      </c>
      <c r="B403" s="309" t="s">
        <v>3050</v>
      </c>
      <c r="C403" s="309" t="s">
        <v>7276</v>
      </c>
      <c r="D403" s="309" t="s">
        <v>506</v>
      </c>
      <c r="E403" s="309" t="s">
        <v>924</v>
      </c>
      <c r="F403" s="309" t="s">
        <v>2113</v>
      </c>
      <c r="G403" s="309" t="s">
        <v>3048</v>
      </c>
      <c r="H403" s="309" t="s">
        <v>69</v>
      </c>
      <c r="I403" s="309" t="s">
        <v>3051</v>
      </c>
      <c r="J403" s="309" t="s">
        <v>2755</v>
      </c>
      <c r="K403" s="309" t="s">
        <v>2620</v>
      </c>
      <c r="L403" s="309" t="s">
        <v>805</v>
      </c>
      <c r="M403" s="309" t="s">
        <v>8966</v>
      </c>
      <c r="N403" s="309" t="s">
        <v>8923</v>
      </c>
      <c r="O403" s="309"/>
    </row>
    <row r="404" spans="1:15" x14ac:dyDescent="0.3">
      <c r="A404" s="309" t="s">
        <v>3049</v>
      </c>
      <c r="B404" s="309" t="s">
        <v>3053</v>
      </c>
      <c r="C404" s="309" t="s">
        <v>7276</v>
      </c>
      <c r="D404" s="309" t="s">
        <v>464</v>
      </c>
      <c r="E404" s="309" t="s">
        <v>2680</v>
      </c>
      <c r="F404" s="309" t="s">
        <v>2113</v>
      </c>
      <c r="G404" s="309" t="s">
        <v>3052</v>
      </c>
      <c r="H404" s="309" t="s">
        <v>69</v>
      </c>
      <c r="I404" s="309" t="s">
        <v>3051</v>
      </c>
      <c r="J404" s="309" t="s">
        <v>2846</v>
      </c>
      <c r="K404" s="309" t="s">
        <v>2620</v>
      </c>
      <c r="L404" s="309" t="s">
        <v>805</v>
      </c>
      <c r="M404" s="309" t="s">
        <v>8966</v>
      </c>
      <c r="N404" s="309" t="s">
        <v>8923</v>
      </c>
      <c r="O404" s="309"/>
    </row>
    <row r="405" spans="1:15" x14ac:dyDescent="0.3">
      <c r="A405" s="309" t="s">
        <v>3049</v>
      </c>
      <c r="B405" s="309" t="s">
        <v>3055</v>
      </c>
      <c r="C405" s="309" t="s">
        <v>7276</v>
      </c>
      <c r="D405" s="309" t="s">
        <v>142</v>
      </c>
      <c r="E405" s="309" t="s">
        <v>2680</v>
      </c>
      <c r="F405" s="309" t="s">
        <v>2113</v>
      </c>
      <c r="G405" s="309" t="s">
        <v>3054</v>
      </c>
      <c r="H405" s="309" t="s">
        <v>69</v>
      </c>
      <c r="I405" s="309" t="s">
        <v>3051</v>
      </c>
      <c r="J405" s="309" t="s">
        <v>1638</v>
      </c>
      <c r="K405" s="309" t="s">
        <v>2620</v>
      </c>
      <c r="L405" s="309" t="s">
        <v>805</v>
      </c>
      <c r="M405" s="309" t="s">
        <v>8966</v>
      </c>
      <c r="N405" s="309" t="s">
        <v>8923</v>
      </c>
      <c r="O405" s="309"/>
    </row>
    <row r="406" spans="1:15" x14ac:dyDescent="0.3">
      <c r="A406" s="309" t="s">
        <v>3049</v>
      </c>
      <c r="B406" s="309" t="s">
        <v>3801</v>
      </c>
      <c r="C406" s="309" t="s">
        <v>7276</v>
      </c>
      <c r="D406" s="309" t="s">
        <v>142</v>
      </c>
      <c r="E406" s="309" t="s">
        <v>924</v>
      </c>
      <c r="F406" s="309" t="s">
        <v>2188</v>
      </c>
      <c r="G406" s="309" t="s">
        <v>3800</v>
      </c>
      <c r="H406" s="309" t="s">
        <v>69</v>
      </c>
      <c r="I406" s="309" t="s">
        <v>3797</v>
      </c>
      <c r="J406" s="309" t="s">
        <v>1638</v>
      </c>
      <c r="K406" s="309" t="s">
        <v>2620</v>
      </c>
      <c r="L406" s="309" t="s">
        <v>805</v>
      </c>
      <c r="M406" s="309" t="s">
        <v>2100</v>
      </c>
      <c r="N406" s="309" t="s">
        <v>8923</v>
      </c>
      <c r="O406" s="309"/>
    </row>
    <row r="407" spans="1:15" x14ac:dyDescent="0.3">
      <c r="A407" s="309" t="s">
        <v>2852</v>
      </c>
      <c r="B407" s="309" t="s">
        <v>3433</v>
      </c>
      <c r="C407" s="309" t="s">
        <v>7276</v>
      </c>
      <c r="D407" s="309" t="s">
        <v>142</v>
      </c>
      <c r="E407" s="309" t="s">
        <v>924</v>
      </c>
      <c r="F407" s="309" t="s">
        <v>2155</v>
      </c>
      <c r="G407" s="309" t="s">
        <v>3432</v>
      </c>
      <c r="H407" s="309" t="s">
        <v>69</v>
      </c>
      <c r="I407" s="309" t="s">
        <v>3434</v>
      </c>
      <c r="J407" s="309" t="s">
        <v>1638</v>
      </c>
      <c r="K407" s="309" t="s">
        <v>2620</v>
      </c>
      <c r="L407" s="309" t="s">
        <v>805</v>
      </c>
      <c r="M407" s="309" t="s">
        <v>9014</v>
      </c>
      <c r="N407" s="309" t="s">
        <v>8923</v>
      </c>
      <c r="O407" s="309"/>
    </row>
    <row r="408" spans="1:15" x14ac:dyDescent="0.3">
      <c r="A408" s="309" t="s">
        <v>2852</v>
      </c>
      <c r="B408" s="309" t="s">
        <v>3038</v>
      </c>
      <c r="C408" s="309" t="s">
        <v>7276</v>
      </c>
      <c r="D408" s="309" t="s">
        <v>118</v>
      </c>
      <c r="E408" s="309" t="s">
        <v>2680</v>
      </c>
      <c r="F408" s="309" t="s">
        <v>2113</v>
      </c>
      <c r="G408" s="309" t="s">
        <v>3037</v>
      </c>
      <c r="H408" s="309" t="s">
        <v>69</v>
      </c>
      <c r="I408" s="309" t="s">
        <v>3039</v>
      </c>
      <c r="J408" s="309" t="s">
        <v>1924</v>
      </c>
      <c r="K408" s="309" t="s">
        <v>2620</v>
      </c>
      <c r="L408" s="309" t="s">
        <v>805</v>
      </c>
      <c r="M408" s="309" t="s">
        <v>8877</v>
      </c>
      <c r="N408" s="309" t="s">
        <v>8923</v>
      </c>
      <c r="O408" s="309"/>
    </row>
    <row r="409" spans="1:15" x14ac:dyDescent="0.3">
      <c r="A409" s="309" t="s">
        <v>2852</v>
      </c>
      <c r="B409" s="309" t="s">
        <v>587</v>
      </c>
      <c r="C409" s="309" t="s">
        <v>7276</v>
      </c>
      <c r="D409" s="309" t="s">
        <v>142</v>
      </c>
      <c r="E409" s="309" t="s">
        <v>924</v>
      </c>
      <c r="F409" s="309" t="s">
        <v>2113</v>
      </c>
      <c r="G409" s="309" t="s">
        <v>3040</v>
      </c>
      <c r="H409" s="309" t="s">
        <v>69</v>
      </c>
      <c r="I409" s="309" t="s">
        <v>3041</v>
      </c>
      <c r="J409" s="309" t="s">
        <v>1638</v>
      </c>
      <c r="K409" s="309" t="s">
        <v>2620</v>
      </c>
      <c r="L409" s="309" t="s">
        <v>805</v>
      </c>
      <c r="M409" s="309" t="s">
        <v>8877</v>
      </c>
      <c r="N409" s="309" t="s">
        <v>8923</v>
      </c>
      <c r="O409" s="309"/>
    </row>
    <row r="410" spans="1:15" x14ac:dyDescent="0.3">
      <c r="A410" s="309" t="s">
        <v>2852</v>
      </c>
      <c r="B410" s="309" t="s">
        <v>3043</v>
      </c>
      <c r="C410" s="309" t="s">
        <v>7276</v>
      </c>
      <c r="D410" s="309" t="s">
        <v>464</v>
      </c>
      <c r="E410" s="309" t="s">
        <v>924</v>
      </c>
      <c r="F410" s="309" t="s">
        <v>2113</v>
      </c>
      <c r="G410" s="309" t="s">
        <v>3042</v>
      </c>
      <c r="H410" s="309" t="s">
        <v>69</v>
      </c>
      <c r="I410" s="309" t="s">
        <v>3044</v>
      </c>
      <c r="J410" s="309" t="s">
        <v>2846</v>
      </c>
      <c r="K410" s="309" t="s">
        <v>2620</v>
      </c>
      <c r="L410" s="309" t="s">
        <v>805</v>
      </c>
      <c r="M410" s="309" t="s">
        <v>8877</v>
      </c>
      <c r="N410" s="309" t="s">
        <v>8923</v>
      </c>
      <c r="O410" s="309"/>
    </row>
    <row r="411" spans="1:15" x14ac:dyDescent="0.3">
      <c r="A411" s="309" t="s">
        <v>2852</v>
      </c>
      <c r="B411" s="309" t="s">
        <v>3046</v>
      </c>
      <c r="C411" s="309" t="s">
        <v>7276</v>
      </c>
      <c r="D411" s="309" t="s">
        <v>506</v>
      </c>
      <c r="E411" s="309" t="s">
        <v>924</v>
      </c>
      <c r="F411" s="309" t="s">
        <v>2113</v>
      </c>
      <c r="G411" s="309" t="s">
        <v>3045</v>
      </c>
      <c r="H411" s="309" t="s">
        <v>69</v>
      </c>
      <c r="I411" s="309" t="s">
        <v>3047</v>
      </c>
      <c r="J411" s="309" t="s">
        <v>2835</v>
      </c>
      <c r="K411" s="309" t="s">
        <v>2620</v>
      </c>
      <c r="L411" s="309" t="s">
        <v>805</v>
      </c>
      <c r="M411" s="309" t="s">
        <v>8877</v>
      </c>
      <c r="N411" s="309" t="s">
        <v>8923</v>
      </c>
      <c r="O411" s="309"/>
    </row>
    <row r="412" spans="1:15" x14ac:dyDescent="0.3">
      <c r="A412" s="309" t="s">
        <v>2852</v>
      </c>
      <c r="B412" s="309" t="s">
        <v>3899</v>
      </c>
      <c r="C412" s="309" t="s">
        <v>7276</v>
      </c>
      <c r="D412" s="309" t="s">
        <v>118</v>
      </c>
      <c r="E412" s="309" t="s">
        <v>1641</v>
      </c>
      <c r="F412" s="309" t="s">
        <v>2202</v>
      </c>
      <c r="G412" s="309" t="s">
        <v>3898</v>
      </c>
      <c r="H412" s="309" t="s">
        <v>69</v>
      </c>
      <c r="I412" s="309" t="s">
        <v>3900</v>
      </c>
      <c r="J412" s="309" t="s">
        <v>1924</v>
      </c>
      <c r="K412" s="309" t="s">
        <v>2620</v>
      </c>
      <c r="L412" s="309" t="s">
        <v>805</v>
      </c>
      <c r="M412" s="309" t="s">
        <v>1588</v>
      </c>
      <c r="N412" s="309" t="s">
        <v>8923</v>
      </c>
      <c r="O412" s="309"/>
    </row>
    <row r="413" spans="1:15" x14ac:dyDescent="0.3">
      <c r="A413" s="309" t="s">
        <v>2852</v>
      </c>
      <c r="B413" s="309" t="s">
        <v>3963</v>
      </c>
      <c r="C413" s="309" t="s">
        <v>7276</v>
      </c>
      <c r="D413" s="309" t="s">
        <v>118</v>
      </c>
      <c r="E413" s="309" t="s">
        <v>1641</v>
      </c>
      <c r="F413" s="309" t="s">
        <v>2218</v>
      </c>
      <c r="G413" s="309" t="s">
        <v>3962</v>
      </c>
      <c r="H413" s="309" t="s">
        <v>69</v>
      </c>
      <c r="I413" s="309" t="s">
        <v>3964</v>
      </c>
      <c r="J413" s="309" t="s">
        <v>1924</v>
      </c>
      <c r="K413" s="309" t="s">
        <v>2620</v>
      </c>
      <c r="L413" s="309" t="s">
        <v>805</v>
      </c>
      <c r="M413" s="309" t="s">
        <v>1088</v>
      </c>
      <c r="N413" s="309" t="s">
        <v>8923</v>
      </c>
      <c r="O413" s="309"/>
    </row>
    <row r="414" spans="1:15" x14ac:dyDescent="0.3">
      <c r="A414" s="309" t="s">
        <v>2852</v>
      </c>
      <c r="B414" s="309" t="s">
        <v>2977</v>
      </c>
      <c r="C414" s="309" t="s">
        <v>923</v>
      </c>
      <c r="D414" s="309" t="s">
        <v>142</v>
      </c>
      <c r="E414" s="309" t="s">
        <v>924</v>
      </c>
      <c r="F414" s="309" t="s">
        <v>2104</v>
      </c>
      <c r="G414" s="309" t="s">
        <v>2976</v>
      </c>
      <c r="H414" s="309" t="s">
        <v>69</v>
      </c>
      <c r="I414" s="309" t="s">
        <v>2939</v>
      </c>
      <c r="J414" s="309" t="s">
        <v>1638</v>
      </c>
      <c r="K414" s="309" t="s">
        <v>2620</v>
      </c>
      <c r="L414" s="309" t="s">
        <v>805</v>
      </c>
      <c r="M414" s="309" t="s">
        <v>8854</v>
      </c>
      <c r="N414" s="309" t="s">
        <v>8923</v>
      </c>
      <c r="O414" s="309"/>
    </row>
    <row r="415" spans="1:15" x14ac:dyDescent="0.3">
      <c r="A415" s="309" t="s">
        <v>2852</v>
      </c>
      <c r="B415" s="309" t="s">
        <v>2938</v>
      </c>
      <c r="C415" s="309" t="s">
        <v>7276</v>
      </c>
      <c r="D415" s="309" t="s">
        <v>118</v>
      </c>
      <c r="E415" s="309" t="s">
        <v>2680</v>
      </c>
      <c r="F415" s="309" t="s">
        <v>2104</v>
      </c>
      <c r="G415" s="309" t="s">
        <v>2937</v>
      </c>
      <c r="H415" s="309" t="s">
        <v>69</v>
      </c>
      <c r="I415" s="309" t="s">
        <v>2939</v>
      </c>
      <c r="J415" s="309" t="s">
        <v>1924</v>
      </c>
      <c r="K415" s="309" t="s">
        <v>2620</v>
      </c>
      <c r="L415" s="309" t="s">
        <v>805</v>
      </c>
      <c r="M415" s="309" t="s">
        <v>8854</v>
      </c>
      <c r="N415" s="309" t="s">
        <v>8923</v>
      </c>
      <c r="O415" s="309"/>
    </row>
    <row r="416" spans="1:15" x14ac:dyDescent="0.3">
      <c r="A416" s="309" t="s">
        <v>2852</v>
      </c>
      <c r="B416" s="309" t="s">
        <v>2941</v>
      </c>
      <c r="C416" s="309" t="s">
        <v>7276</v>
      </c>
      <c r="D416" s="309" t="s">
        <v>506</v>
      </c>
      <c r="E416" s="309" t="s">
        <v>924</v>
      </c>
      <c r="F416" s="309" t="s">
        <v>2104</v>
      </c>
      <c r="G416" s="309" t="s">
        <v>2940</v>
      </c>
      <c r="H416" s="309" t="s">
        <v>69</v>
      </c>
      <c r="I416" s="309" t="s">
        <v>2942</v>
      </c>
      <c r="J416" s="309" t="s">
        <v>2835</v>
      </c>
      <c r="K416" s="309" t="s">
        <v>2620</v>
      </c>
      <c r="L416" s="309" t="s">
        <v>805</v>
      </c>
      <c r="M416" s="309" t="s">
        <v>8967</v>
      </c>
      <c r="N416" s="309" t="s">
        <v>8923</v>
      </c>
      <c r="O416" s="309"/>
    </row>
    <row r="417" spans="1:15" x14ac:dyDescent="0.3">
      <c r="A417" s="309" t="s">
        <v>2852</v>
      </c>
      <c r="B417" s="309" t="s">
        <v>2944</v>
      </c>
      <c r="C417" s="309" t="s">
        <v>7276</v>
      </c>
      <c r="D417" s="309" t="s">
        <v>464</v>
      </c>
      <c r="E417" s="309" t="s">
        <v>2680</v>
      </c>
      <c r="F417" s="309" t="s">
        <v>2104</v>
      </c>
      <c r="G417" s="309" t="s">
        <v>2943</v>
      </c>
      <c r="H417" s="309" t="s">
        <v>69</v>
      </c>
      <c r="I417" s="309" t="s">
        <v>2945</v>
      </c>
      <c r="J417" s="309" t="s">
        <v>2846</v>
      </c>
      <c r="K417" s="309" t="s">
        <v>2620</v>
      </c>
      <c r="L417" s="309" t="s">
        <v>805</v>
      </c>
      <c r="M417" s="309" t="s">
        <v>8967</v>
      </c>
      <c r="N417" s="309" t="s">
        <v>8923</v>
      </c>
      <c r="O417" s="309"/>
    </row>
    <row r="418" spans="1:15" x14ac:dyDescent="0.3">
      <c r="A418" s="309" t="s">
        <v>2852</v>
      </c>
      <c r="B418" s="309" t="s">
        <v>2947</v>
      </c>
      <c r="C418" s="309" t="s">
        <v>7276</v>
      </c>
      <c r="D418" s="309" t="s">
        <v>142</v>
      </c>
      <c r="E418" s="309" t="s">
        <v>2680</v>
      </c>
      <c r="F418" s="309" t="s">
        <v>2104</v>
      </c>
      <c r="G418" s="309" t="s">
        <v>2946</v>
      </c>
      <c r="H418" s="309" t="s">
        <v>69</v>
      </c>
      <c r="I418" s="309" t="s">
        <v>2948</v>
      </c>
      <c r="J418" s="309" t="s">
        <v>1638</v>
      </c>
      <c r="K418" s="309" t="s">
        <v>2620</v>
      </c>
      <c r="L418" s="309" t="s">
        <v>805</v>
      </c>
      <c r="M418" s="309" t="s">
        <v>8967</v>
      </c>
      <c r="N418" s="309" t="s">
        <v>8923</v>
      </c>
      <c r="O418" s="309"/>
    </row>
    <row r="419" spans="1:15" x14ac:dyDescent="0.3">
      <c r="A419" s="309" t="s">
        <v>2852</v>
      </c>
      <c r="B419" s="309" t="s">
        <v>2950</v>
      </c>
      <c r="C419" s="309" t="s">
        <v>7276</v>
      </c>
      <c r="D419" s="309" t="s">
        <v>118</v>
      </c>
      <c r="E419" s="309" t="s">
        <v>2680</v>
      </c>
      <c r="F419" s="309" t="s">
        <v>2104</v>
      </c>
      <c r="G419" s="309" t="s">
        <v>2949</v>
      </c>
      <c r="H419" s="309" t="s">
        <v>69</v>
      </c>
      <c r="I419" s="309" t="s">
        <v>2951</v>
      </c>
      <c r="J419" s="309" t="s">
        <v>1924</v>
      </c>
      <c r="K419" s="309" t="s">
        <v>2620</v>
      </c>
      <c r="L419" s="309" t="s">
        <v>805</v>
      </c>
      <c r="M419" s="309" t="s">
        <v>8967</v>
      </c>
      <c r="N419" s="309" t="s">
        <v>8923</v>
      </c>
      <c r="O419" s="309"/>
    </row>
    <row r="420" spans="1:15" x14ac:dyDescent="0.3">
      <c r="A420" s="309" t="s">
        <v>2852</v>
      </c>
      <c r="B420" s="309" t="s">
        <v>3442</v>
      </c>
      <c r="C420" s="309" t="s">
        <v>7276</v>
      </c>
      <c r="D420" s="309" t="s">
        <v>142</v>
      </c>
      <c r="E420" s="309" t="s">
        <v>924</v>
      </c>
      <c r="F420" s="309" t="s">
        <v>2155</v>
      </c>
      <c r="G420" s="309" t="s">
        <v>3441</v>
      </c>
      <c r="H420" s="309" t="s">
        <v>69</v>
      </c>
      <c r="I420" s="309" t="s">
        <v>3443</v>
      </c>
      <c r="J420" s="309" t="s">
        <v>1638</v>
      </c>
      <c r="K420" s="309" t="s">
        <v>2620</v>
      </c>
      <c r="L420" s="309" t="s">
        <v>805</v>
      </c>
      <c r="M420" s="309" t="s">
        <v>8855</v>
      </c>
      <c r="N420" s="309" t="s">
        <v>8923</v>
      </c>
      <c r="O420" s="309"/>
    </row>
    <row r="421" spans="1:15" x14ac:dyDescent="0.3">
      <c r="A421" s="309" t="s">
        <v>2852</v>
      </c>
      <c r="B421" s="309" t="s">
        <v>3445</v>
      </c>
      <c r="C421" s="309" t="s">
        <v>7276</v>
      </c>
      <c r="D421" s="309" t="s">
        <v>118</v>
      </c>
      <c r="E421" s="309" t="s">
        <v>2680</v>
      </c>
      <c r="F421" s="309" t="s">
        <v>2155</v>
      </c>
      <c r="G421" s="309" t="s">
        <v>3444</v>
      </c>
      <c r="H421" s="309" t="s">
        <v>69</v>
      </c>
      <c r="I421" s="309" t="s">
        <v>3446</v>
      </c>
      <c r="J421" s="309" t="s">
        <v>1924</v>
      </c>
      <c r="K421" s="309" t="s">
        <v>2620</v>
      </c>
      <c r="L421" s="309" t="s">
        <v>805</v>
      </c>
      <c r="M421" s="309" t="s">
        <v>8855</v>
      </c>
      <c r="N421" s="309" t="s">
        <v>8923</v>
      </c>
      <c r="O421" s="309"/>
    </row>
    <row r="422" spans="1:15" x14ac:dyDescent="0.3">
      <c r="A422" s="309" t="s">
        <v>2852</v>
      </c>
      <c r="B422" s="309" t="s">
        <v>3541</v>
      </c>
      <c r="C422" s="309" t="s">
        <v>7276</v>
      </c>
      <c r="D422" s="309" t="s">
        <v>142</v>
      </c>
      <c r="E422" s="309" t="s">
        <v>924</v>
      </c>
      <c r="F422" s="309" t="s">
        <v>2167</v>
      </c>
      <c r="G422" s="309" t="s">
        <v>3540</v>
      </c>
      <c r="H422" s="309" t="s">
        <v>69</v>
      </c>
      <c r="I422" s="309" t="s">
        <v>3542</v>
      </c>
      <c r="J422" s="309" t="s">
        <v>1638</v>
      </c>
      <c r="K422" s="309" t="s">
        <v>2620</v>
      </c>
      <c r="L422" s="309" t="s">
        <v>805</v>
      </c>
      <c r="M422" s="309" t="s">
        <v>8853</v>
      </c>
      <c r="N422" s="309" t="s">
        <v>8923</v>
      </c>
      <c r="O422" s="309"/>
    </row>
    <row r="423" spans="1:15" x14ac:dyDescent="0.3">
      <c r="A423" s="309" t="s">
        <v>2852</v>
      </c>
      <c r="B423" s="309" t="s">
        <v>3544</v>
      </c>
      <c r="C423" s="309" t="s">
        <v>7276</v>
      </c>
      <c r="D423" s="309" t="s">
        <v>118</v>
      </c>
      <c r="E423" s="309" t="s">
        <v>2680</v>
      </c>
      <c r="F423" s="309" t="s">
        <v>2167</v>
      </c>
      <c r="G423" s="309" t="s">
        <v>3543</v>
      </c>
      <c r="H423" s="309" t="s">
        <v>69</v>
      </c>
      <c r="I423" s="309" t="s">
        <v>3545</v>
      </c>
      <c r="J423" s="309" t="s">
        <v>1924</v>
      </c>
      <c r="K423" s="309" t="s">
        <v>2620</v>
      </c>
      <c r="L423" s="309" t="s">
        <v>805</v>
      </c>
      <c r="M423" s="309" t="s">
        <v>8853</v>
      </c>
      <c r="N423" s="309" t="s">
        <v>8923</v>
      </c>
      <c r="O423" s="309"/>
    </row>
    <row r="424" spans="1:15" x14ac:dyDescent="0.3">
      <c r="A424" s="309" t="s">
        <v>2852</v>
      </c>
      <c r="B424" s="309" t="s">
        <v>3884</v>
      </c>
      <c r="C424" s="309" t="s">
        <v>7276</v>
      </c>
      <c r="D424" s="309" t="s">
        <v>118</v>
      </c>
      <c r="E424" s="309" t="s">
        <v>1641</v>
      </c>
      <c r="F424" s="309" t="s">
        <v>2196</v>
      </c>
      <c r="G424" s="309" t="s">
        <v>3883</v>
      </c>
      <c r="H424" s="309" t="s">
        <v>69</v>
      </c>
      <c r="I424" s="309" t="s">
        <v>3885</v>
      </c>
      <c r="J424" s="309" t="s">
        <v>1924</v>
      </c>
      <c r="K424" s="309" t="s">
        <v>2620</v>
      </c>
      <c r="L424" s="309" t="s">
        <v>805</v>
      </c>
      <c r="M424" s="309" t="s">
        <v>621</v>
      </c>
      <c r="N424" s="309" t="s">
        <v>8923</v>
      </c>
      <c r="O424" s="309"/>
    </row>
    <row r="425" spans="1:15" x14ac:dyDescent="0.3">
      <c r="A425" s="309" t="s">
        <v>2852</v>
      </c>
      <c r="B425" s="309" t="s">
        <v>3890</v>
      </c>
      <c r="C425" s="309" t="s">
        <v>7276</v>
      </c>
      <c r="D425" s="309" t="s">
        <v>118</v>
      </c>
      <c r="E425" s="309" t="s">
        <v>1641</v>
      </c>
      <c r="F425" s="309" t="s">
        <v>2199</v>
      </c>
      <c r="G425" s="309" t="s">
        <v>3889</v>
      </c>
      <c r="H425" s="309" t="s">
        <v>69</v>
      </c>
      <c r="I425" s="309" t="s">
        <v>3891</v>
      </c>
      <c r="J425" s="309" t="s">
        <v>1924</v>
      </c>
      <c r="K425" s="309" t="s">
        <v>2620</v>
      </c>
      <c r="L425" s="309" t="s">
        <v>805</v>
      </c>
      <c r="M425" s="309" t="s">
        <v>846</v>
      </c>
      <c r="N425" s="309" t="s">
        <v>8923</v>
      </c>
      <c r="O425" s="309"/>
    </row>
    <row r="426" spans="1:15" x14ac:dyDescent="0.3">
      <c r="A426" s="309" t="s">
        <v>2852</v>
      </c>
      <c r="B426" s="309" t="s">
        <v>2866</v>
      </c>
      <c r="C426" s="309" t="s">
        <v>2683</v>
      </c>
      <c r="D426" s="309" t="s">
        <v>2096</v>
      </c>
      <c r="E426" s="309" t="s">
        <v>924</v>
      </c>
      <c r="F426" s="309" t="s">
        <v>2098</v>
      </c>
      <c r="G426" s="309" t="s">
        <v>2865</v>
      </c>
      <c r="H426" s="309" t="s">
        <v>69</v>
      </c>
      <c r="I426" s="309" t="s">
        <v>2854</v>
      </c>
      <c r="J426" s="309" t="s">
        <v>2867</v>
      </c>
      <c r="K426" s="309" t="s">
        <v>2620</v>
      </c>
      <c r="L426" s="309" t="s">
        <v>805</v>
      </c>
      <c r="M426" s="309" t="s">
        <v>2100</v>
      </c>
      <c r="N426" s="309" t="s">
        <v>8923</v>
      </c>
      <c r="O426" s="309"/>
    </row>
    <row r="427" spans="1:15" x14ac:dyDescent="0.3">
      <c r="A427" s="309" t="s">
        <v>2852</v>
      </c>
      <c r="B427" s="309" t="s">
        <v>2853</v>
      </c>
      <c r="C427" s="309" t="s">
        <v>7276</v>
      </c>
      <c r="D427" s="309" t="s">
        <v>506</v>
      </c>
      <c r="E427" s="309" t="s">
        <v>2680</v>
      </c>
      <c r="F427" s="309" t="s">
        <v>2098</v>
      </c>
      <c r="G427" s="309" t="s">
        <v>2851</v>
      </c>
      <c r="H427" s="309" t="s">
        <v>69</v>
      </c>
      <c r="I427" s="309" t="s">
        <v>2854</v>
      </c>
      <c r="J427" s="309" t="s">
        <v>2835</v>
      </c>
      <c r="K427" s="309" t="s">
        <v>2620</v>
      </c>
      <c r="L427" s="309" t="s">
        <v>805</v>
      </c>
      <c r="M427" s="309" t="s">
        <v>2100</v>
      </c>
      <c r="N427" s="309" t="s">
        <v>8923</v>
      </c>
      <c r="O427" s="309"/>
    </row>
    <row r="428" spans="1:15" x14ac:dyDescent="0.3">
      <c r="A428" s="309" t="s">
        <v>2852</v>
      </c>
      <c r="B428" s="309" t="s">
        <v>2856</v>
      </c>
      <c r="C428" s="309" t="s">
        <v>7276</v>
      </c>
      <c r="D428" s="309" t="s">
        <v>464</v>
      </c>
      <c r="E428" s="309" t="s">
        <v>2680</v>
      </c>
      <c r="F428" s="309" t="s">
        <v>2098</v>
      </c>
      <c r="G428" s="309" t="s">
        <v>2855</v>
      </c>
      <c r="H428" s="309" t="s">
        <v>69</v>
      </c>
      <c r="I428" s="309" t="s">
        <v>2854</v>
      </c>
      <c r="J428" s="309" t="s">
        <v>2846</v>
      </c>
      <c r="K428" s="309" t="s">
        <v>2620</v>
      </c>
      <c r="L428" s="309" t="s">
        <v>805</v>
      </c>
      <c r="M428" s="309" t="s">
        <v>2100</v>
      </c>
      <c r="N428" s="309" t="s">
        <v>8923</v>
      </c>
      <c r="O428" s="309"/>
    </row>
    <row r="429" spans="1:15" x14ac:dyDescent="0.3">
      <c r="A429" s="309" t="s">
        <v>2852</v>
      </c>
      <c r="B429" s="309" t="s">
        <v>2858</v>
      </c>
      <c r="C429" s="309" t="s">
        <v>7276</v>
      </c>
      <c r="D429" s="309" t="s">
        <v>142</v>
      </c>
      <c r="E429" s="309" t="s">
        <v>2680</v>
      </c>
      <c r="F429" s="309" t="s">
        <v>2098</v>
      </c>
      <c r="G429" s="309" t="s">
        <v>2857</v>
      </c>
      <c r="H429" s="309" t="s">
        <v>69</v>
      </c>
      <c r="I429" s="309" t="s">
        <v>2854</v>
      </c>
      <c r="J429" s="309" t="s">
        <v>1638</v>
      </c>
      <c r="K429" s="309" t="s">
        <v>2620</v>
      </c>
      <c r="L429" s="309" t="s">
        <v>805</v>
      </c>
      <c r="M429" s="309" t="s">
        <v>2100</v>
      </c>
      <c r="N429" s="309" t="s">
        <v>8923</v>
      </c>
      <c r="O429" s="309"/>
    </row>
    <row r="430" spans="1:15" x14ac:dyDescent="0.3">
      <c r="A430" s="309" t="s">
        <v>2852</v>
      </c>
      <c r="B430" s="309" t="s">
        <v>2860</v>
      </c>
      <c r="C430" s="309" t="s">
        <v>7276</v>
      </c>
      <c r="D430" s="309" t="s">
        <v>118</v>
      </c>
      <c r="E430" s="309" t="s">
        <v>2680</v>
      </c>
      <c r="F430" s="309" t="s">
        <v>2098</v>
      </c>
      <c r="G430" s="309" t="s">
        <v>2859</v>
      </c>
      <c r="H430" s="309" t="s">
        <v>69</v>
      </c>
      <c r="I430" s="309" t="s">
        <v>2854</v>
      </c>
      <c r="J430" s="309" t="s">
        <v>1924</v>
      </c>
      <c r="K430" s="309" t="s">
        <v>2620</v>
      </c>
      <c r="L430" s="309" t="s">
        <v>805</v>
      </c>
      <c r="M430" s="309" t="s">
        <v>2100</v>
      </c>
      <c r="N430" s="309" t="s">
        <v>8923</v>
      </c>
      <c r="O430" s="309"/>
    </row>
    <row r="431" spans="1:15" x14ac:dyDescent="0.3">
      <c r="A431" s="309" t="s">
        <v>2852</v>
      </c>
      <c r="B431" s="309" t="s">
        <v>2968</v>
      </c>
      <c r="C431" s="309" t="s">
        <v>7276</v>
      </c>
      <c r="D431" s="309" t="s">
        <v>464</v>
      </c>
      <c r="E431" s="309" t="s">
        <v>924</v>
      </c>
      <c r="F431" s="309" t="s">
        <v>2104</v>
      </c>
      <c r="G431" s="309" t="s">
        <v>2967</v>
      </c>
      <c r="H431" s="309" t="s">
        <v>69</v>
      </c>
      <c r="I431" s="309" t="s">
        <v>2969</v>
      </c>
      <c r="J431" s="309" t="s">
        <v>2846</v>
      </c>
      <c r="K431" s="309" t="s">
        <v>2620</v>
      </c>
      <c r="L431" s="309" t="s">
        <v>805</v>
      </c>
      <c r="M431" s="309" t="s">
        <v>8968</v>
      </c>
      <c r="N431" s="309" t="s">
        <v>8923</v>
      </c>
      <c r="O431" s="309"/>
    </row>
    <row r="432" spans="1:15" x14ac:dyDescent="0.3">
      <c r="A432" s="309" t="s">
        <v>2852</v>
      </c>
      <c r="B432" s="309" t="s">
        <v>2971</v>
      </c>
      <c r="C432" s="309" t="s">
        <v>7276</v>
      </c>
      <c r="D432" s="309" t="s">
        <v>142</v>
      </c>
      <c r="E432" s="309" t="s">
        <v>2680</v>
      </c>
      <c r="F432" s="309" t="s">
        <v>2104</v>
      </c>
      <c r="G432" s="309" t="s">
        <v>2970</v>
      </c>
      <c r="H432" s="309" t="s">
        <v>69</v>
      </c>
      <c r="I432" s="309" t="s">
        <v>2972</v>
      </c>
      <c r="J432" s="309" t="s">
        <v>1638</v>
      </c>
      <c r="K432" s="309" t="s">
        <v>2620</v>
      </c>
      <c r="L432" s="309" t="s">
        <v>805</v>
      </c>
      <c r="M432" s="309" t="s">
        <v>8968</v>
      </c>
      <c r="N432" s="309" t="s">
        <v>8923</v>
      </c>
      <c r="O432" s="309"/>
    </row>
    <row r="433" spans="1:15" x14ac:dyDescent="0.3">
      <c r="A433" s="309" t="s">
        <v>2852</v>
      </c>
      <c r="B433" s="309" t="s">
        <v>2974</v>
      </c>
      <c r="C433" s="309" t="s">
        <v>7276</v>
      </c>
      <c r="D433" s="309" t="s">
        <v>118</v>
      </c>
      <c r="E433" s="309" t="s">
        <v>2680</v>
      </c>
      <c r="F433" s="309" t="s">
        <v>2104</v>
      </c>
      <c r="G433" s="309" t="s">
        <v>2973</v>
      </c>
      <c r="H433" s="309" t="s">
        <v>69</v>
      </c>
      <c r="I433" s="309" t="s">
        <v>2975</v>
      </c>
      <c r="J433" s="309" t="s">
        <v>1924</v>
      </c>
      <c r="K433" s="309" t="s">
        <v>2620</v>
      </c>
      <c r="L433" s="309" t="s">
        <v>805</v>
      </c>
      <c r="M433" s="309" t="s">
        <v>8968</v>
      </c>
      <c r="N433" s="309" t="s">
        <v>8923</v>
      </c>
      <c r="O433" s="309"/>
    </row>
    <row r="434" spans="1:15" x14ac:dyDescent="0.3">
      <c r="A434" s="309" t="s">
        <v>2880</v>
      </c>
      <c r="B434" s="309" t="s">
        <v>3178</v>
      </c>
      <c r="C434" s="309" t="s">
        <v>7276</v>
      </c>
      <c r="D434" s="309" t="s">
        <v>464</v>
      </c>
      <c r="E434" s="309" t="s">
        <v>924</v>
      </c>
      <c r="F434" s="309" t="s">
        <v>2128</v>
      </c>
      <c r="G434" s="309" t="s">
        <v>3177</v>
      </c>
      <c r="H434" s="309" t="s">
        <v>69</v>
      </c>
      <c r="I434" s="309" t="s">
        <v>3179</v>
      </c>
      <c r="J434" s="309" t="s">
        <v>2831</v>
      </c>
      <c r="K434" s="309" t="s">
        <v>2620</v>
      </c>
      <c r="L434" s="309" t="s">
        <v>805</v>
      </c>
      <c r="M434" s="309" t="s">
        <v>8969</v>
      </c>
      <c r="N434" s="309" t="s">
        <v>8923</v>
      </c>
      <c r="O434" s="309"/>
    </row>
    <row r="435" spans="1:15" x14ac:dyDescent="0.3">
      <c r="A435" s="309" t="s">
        <v>2880</v>
      </c>
      <c r="B435" s="309" t="s">
        <v>3181</v>
      </c>
      <c r="C435" s="309" t="s">
        <v>7276</v>
      </c>
      <c r="D435" s="309" t="s">
        <v>142</v>
      </c>
      <c r="E435" s="309" t="s">
        <v>2680</v>
      </c>
      <c r="F435" s="309" t="s">
        <v>2128</v>
      </c>
      <c r="G435" s="309" t="s">
        <v>3180</v>
      </c>
      <c r="H435" s="309" t="s">
        <v>69</v>
      </c>
      <c r="I435" s="309" t="s">
        <v>3179</v>
      </c>
      <c r="J435" s="309" t="s">
        <v>2888</v>
      </c>
      <c r="K435" s="309" t="s">
        <v>2620</v>
      </c>
      <c r="L435" s="309" t="s">
        <v>805</v>
      </c>
      <c r="M435" s="309" t="s">
        <v>8969</v>
      </c>
      <c r="N435" s="309" t="s">
        <v>8923</v>
      </c>
      <c r="O435" s="309"/>
    </row>
    <row r="436" spans="1:15" x14ac:dyDescent="0.3">
      <c r="A436" s="309" t="s">
        <v>2880</v>
      </c>
      <c r="B436" s="309" t="s">
        <v>3104</v>
      </c>
      <c r="C436" s="309" t="s">
        <v>923</v>
      </c>
      <c r="D436" s="309" t="s">
        <v>506</v>
      </c>
      <c r="E436" s="309" t="s">
        <v>924</v>
      </c>
      <c r="F436" s="309" t="s">
        <v>2119</v>
      </c>
      <c r="G436" s="309" t="s">
        <v>3103</v>
      </c>
      <c r="H436" s="309" t="s">
        <v>69</v>
      </c>
      <c r="I436" s="309" t="s">
        <v>3083</v>
      </c>
      <c r="J436" s="309" t="s">
        <v>2882</v>
      </c>
      <c r="K436" s="309" t="s">
        <v>2620</v>
      </c>
      <c r="L436" s="309" t="s">
        <v>805</v>
      </c>
      <c r="M436" s="309" t="s">
        <v>2121</v>
      </c>
      <c r="N436" s="309" t="s">
        <v>8923</v>
      </c>
      <c r="O436" s="309"/>
    </row>
    <row r="437" spans="1:15" x14ac:dyDescent="0.3">
      <c r="A437" s="309" t="s">
        <v>2880</v>
      </c>
      <c r="B437" s="309" t="s">
        <v>3082</v>
      </c>
      <c r="C437" s="309" t="s">
        <v>7276</v>
      </c>
      <c r="D437" s="309" t="s">
        <v>464</v>
      </c>
      <c r="E437" s="309" t="s">
        <v>2680</v>
      </c>
      <c r="F437" s="309" t="s">
        <v>2119</v>
      </c>
      <c r="G437" s="309" t="s">
        <v>3081</v>
      </c>
      <c r="H437" s="309" t="s">
        <v>69</v>
      </c>
      <c r="I437" s="309" t="s">
        <v>3083</v>
      </c>
      <c r="J437" s="309" t="s">
        <v>2831</v>
      </c>
      <c r="K437" s="309" t="s">
        <v>2620</v>
      </c>
      <c r="L437" s="309" t="s">
        <v>805</v>
      </c>
      <c r="M437" s="309" t="s">
        <v>2121</v>
      </c>
      <c r="N437" s="309" t="s">
        <v>8923</v>
      </c>
      <c r="O437" s="309"/>
    </row>
    <row r="438" spans="1:15" x14ac:dyDescent="0.3">
      <c r="A438" s="309" t="s">
        <v>2880</v>
      </c>
      <c r="B438" s="309" t="s">
        <v>3085</v>
      </c>
      <c r="C438" s="309" t="s">
        <v>7276</v>
      </c>
      <c r="D438" s="309" t="s">
        <v>142</v>
      </c>
      <c r="E438" s="309" t="s">
        <v>2680</v>
      </c>
      <c r="F438" s="309" t="s">
        <v>2119</v>
      </c>
      <c r="G438" s="309" t="s">
        <v>3084</v>
      </c>
      <c r="H438" s="309" t="s">
        <v>69</v>
      </c>
      <c r="I438" s="309" t="s">
        <v>3083</v>
      </c>
      <c r="J438" s="309" t="s">
        <v>2888</v>
      </c>
      <c r="K438" s="309" t="s">
        <v>2620</v>
      </c>
      <c r="L438" s="309" t="s">
        <v>805</v>
      </c>
      <c r="M438" s="309" t="s">
        <v>2121</v>
      </c>
      <c r="N438" s="309" t="s">
        <v>8923</v>
      </c>
      <c r="O438" s="309"/>
    </row>
    <row r="439" spans="1:15" x14ac:dyDescent="0.3">
      <c r="A439" s="309" t="s">
        <v>2880</v>
      </c>
      <c r="B439" s="309" t="s">
        <v>3087</v>
      </c>
      <c r="C439" s="309" t="s">
        <v>7276</v>
      </c>
      <c r="D439" s="309" t="s">
        <v>506</v>
      </c>
      <c r="E439" s="309" t="s">
        <v>924</v>
      </c>
      <c r="F439" s="309" t="s">
        <v>2119</v>
      </c>
      <c r="G439" s="309" t="s">
        <v>3086</v>
      </c>
      <c r="H439" s="309" t="s">
        <v>69</v>
      </c>
      <c r="I439" s="309" t="s">
        <v>3088</v>
      </c>
      <c r="J439" s="309" t="s">
        <v>2882</v>
      </c>
      <c r="K439" s="309" t="s">
        <v>2620</v>
      </c>
      <c r="L439" s="309" t="s">
        <v>805</v>
      </c>
      <c r="M439" s="309" t="s">
        <v>2121</v>
      </c>
      <c r="N439" s="309" t="s">
        <v>8923</v>
      </c>
      <c r="O439" s="309"/>
    </row>
    <row r="440" spans="1:15" x14ac:dyDescent="0.3">
      <c r="A440" s="309" t="s">
        <v>2880</v>
      </c>
      <c r="B440" s="309" t="s">
        <v>3090</v>
      </c>
      <c r="C440" s="309" t="s">
        <v>7276</v>
      </c>
      <c r="D440" s="309" t="s">
        <v>464</v>
      </c>
      <c r="E440" s="309" t="s">
        <v>2680</v>
      </c>
      <c r="F440" s="309" t="s">
        <v>2119</v>
      </c>
      <c r="G440" s="309" t="s">
        <v>3089</v>
      </c>
      <c r="H440" s="309" t="s">
        <v>69</v>
      </c>
      <c r="I440" s="309" t="s">
        <v>3091</v>
      </c>
      <c r="J440" s="309" t="s">
        <v>2831</v>
      </c>
      <c r="K440" s="309" t="s">
        <v>2620</v>
      </c>
      <c r="L440" s="309" t="s">
        <v>805</v>
      </c>
      <c r="M440" s="309" t="s">
        <v>2121</v>
      </c>
      <c r="N440" s="309" t="s">
        <v>8923</v>
      </c>
      <c r="O440" s="309"/>
    </row>
    <row r="441" spans="1:15" x14ac:dyDescent="0.3">
      <c r="A441" s="309" t="s">
        <v>2880</v>
      </c>
      <c r="B441" s="309" t="s">
        <v>3093</v>
      </c>
      <c r="C441" s="309" t="s">
        <v>7276</v>
      </c>
      <c r="D441" s="309" t="s">
        <v>142</v>
      </c>
      <c r="E441" s="309" t="s">
        <v>2680</v>
      </c>
      <c r="F441" s="309" t="s">
        <v>2119</v>
      </c>
      <c r="G441" s="309" t="s">
        <v>3092</v>
      </c>
      <c r="H441" s="309" t="s">
        <v>69</v>
      </c>
      <c r="I441" s="309" t="s">
        <v>3094</v>
      </c>
      <c r="J441" s="309" t="s">
        <v>2888</v>
      </c>
      <c r="K441" s="309" t="s">
        <v>2620</v>
      </c>
      <c r="L441" s="309" t="s">
        <v>805</v>
      </c>
      <c r="M441" s="309" t="s">
        <v>2121</v>
      </c>
      <c r="N441" s="309" t="s">
        <v>8923</v>
      </c>
      <c r="O441" s="309"/>
    </row>
    <row r="442" spans="1:15" x14ac:dyDescent="0.3">
      <c r="A442" s="309" t="s">
        <v>2880</v>
      </c>
      <c r="B442" s="309" t="s">
        <v>3527</v>
      </c>
      <c r="C442" s="309" t="s">
        <v>7276</v>
      </c>
      <c r="D442" s="309" t="s">
        <v>142</v>
      </c>
      <c r="E442" s="309" t="s">
        <v>924</v>
      </c>
      <c r="F442" s="309" t="s">
        <v>2167</v>
      </c>
      <c r="G442" s="309" t="s">
        <v>3526</v>
      </c>
      <c r="H442" s="309" t="s">
        <v>69</v>
      </c>
      <c r="I442" s="309" t="s">
        <v>3528</v>
      </c>
      <c r="J442" s="309" t="s">
        <v>2888</v>
      </c>
      <c r="K442" s="309" t="s">
        <v>2620</v>
      </c>
      <c r="L442" s="309" t="s">
        <v>805</v>
      </c>
      <c r="M442" s="309" t="s">
        <v>8860</v>
      </c>
      <c r="N442" s="309" t="s">
        <v>8923</v>
      </c>
      <c r="O442" s="309"/>
    </row>
    <row r="443" spans="1:15" x14ac:dyDescent="0.3">
      <c r="A443" s="309" t="s">
        <v>2880</v>
      </c>
      <c r="B443" s="309" t="s">
        <v>3197</v>
      </c>
      <c r="C443" s="309" t="s">
        <v>923</v>
      </c>
      <c r="D443" s="309" t="s">
        <v>142</v>
      </c>
      <c r="E443" s="309" t="s">
        <v>924</v>
      </c>
      <c r="F443" s="309" t="s">
        <v>2128</v>
      </c>
      <c r="G443" s="309" t="s">
        <v>3196</v>
      </c>
      <c r="H443" s="309" t="s">
        <v>69</v>
      </c>
      <c r="I443" s="309" t="s">
        <v>3198</v>
      </c>
      <c r="J443" s="309" t="s">
        <v>2888</v>
      </c>
      <c r="K443" s="309" t="s">
        <v>2620</v>
      </c>
      <c r="L443" s="309" t="s">
        <v>805</v>
      </c>
      <c r="M443" s="309" t="s">
        <v>8856</v>
      </c>
      <c r="N443" s="309" t="s">
        <v>8923</v>
      </c>
      <c r="O443" s="309"/>
    </row>
    <row r="444" spans="1:15" x14ac:dyDescent="0.3">
      <c r="A444" s="309" t="s">
        <v>2880</v>
      </c>
      <c r="B444" s="309" t="s">
        <v>3200</v>
      </c>
      <c r="C444" s="309" t="s">
        <v>923</v>
      </c>
      <c r="D444" s="309" t="s">
        <v>464</v>
      </c>
      <c r="E444" s="309" t="s">
        <v>924</v>
      </c>
      <c r="F444" s="309" t="s">
        <v>2128</v>
      </c>
      <c r="G444" s="309" t="s">
        <v>3199</v>
      </c>
      <c r="H444" s="309" t="s">
        <v>69</v>
      </c>
      <c r="I444" s="309" t="s">
        <v>3184</v>
      </c>
      <c r="J444" s="309" t="s">
        <v>2831</v>
      </c>
      <c r="K444" s="309" t="s">
        <v>2620</v>
      </c>
      <c r="L444" s="309" t="s">
        <v>805</v>
      </c>
      <c r="M444" s="309" t="s">
        <v>8969</v>
      </c>
      <c r="N444" s="309" t="s">
        <v>8923</v>
      </c>
      <c r="O444" s="309"/>
    </row>
    <row r="445" spans="1:15" x14ac:dyDescent="0.3">
      <c r="A445" s="309" t="s">
        <v>2880</v>
      </c>
      <c r="B445" s="309" t="s">
        <v>3183</v>
      </c>
      <c r="C445" s="309" t="s">
        <v>7276</v>
      </c>
      <c r="D445" s="309" t="s">
        <v>142</v>
      </c>
      <c r="E445" s="309" t="s">
        <v>2680</v>
      </c>
      <c r="F445" s="309" t="s">
        <v>2128</v>
      </c>
      <c r="G445" s="309" t="s">
        <v>3182</v>
      </c>
      <c r="H445" s="309" t="s">
        <v>69</v>
      </c>
      <c r="I445" s="309" t="s">
        <v>3184</v>
      </c>
      <c r="J445" s="309" t="s">
        <v>2888</v>
      </c>
      <c r="K445" s="309" t="s">
        <v>2620</v>
      </c>
      <c r="L445" s="309" t="s">
        <v>805</v>
      </c>
      <c r="M445" s="309" t="s">
        <v>8969</v>
      </c>
      <c r="N445" s="309" t="s">
        <v>8923</v>
      </c>
      <c r="O445" s="309"/>
    </row>
    <row r="446" spans="1:15" x14ac:dyDescent="0.3">
      <c r="A446" s="309" t="s">
        <v>2880</v>
      </c>
      <c r="B446" s="309" t="s">
        <v>3192</v>
      </c>
      <c r="C446" s="309" t="s">
        <v>7276</v>
      </c>
      <c r="D446" s="309" t="s">
        <v>464</v>
      </c>
      <c r="E446" s="309" t="s">
        <v>924</v>
      </c>
      <c r="F446" s="309" t="s">
        <v>2128</v>
      </c>
      <c r="G446" s="309" t="s">
        <v>3191</v>
      </c>
      <c r="H446" s="309" t="s">
        <v>69</v>
      </c>
      <c r="I446" s="309" t="s">
        <v>3193</v>
      </c>
      <c r="J446" s="309" t="s">
        <v>2831</v>
      </c>
      <c r="K446" s="309" t="s">
        <v>2620</v>
      </c>
      <c r="L446" s="309" t="s">
        <v>805</v>
      </c>
      <c r="M446" s="309" t="s">
        <v>8969</v>
      </c>
      <c r="N446" s="309" t="s">
        <v>8923</v>
      </c>
      <c r="O446" s="309"/>
    </row>
    <row r="447" spans="1:15" x14ac:dyDescent="0.3">
      <c r="A447" s="309" t="s">
        <v>2880</v>
      </c>
      <c r="B447" s="309" t="s">
        <v>3195</v>
      </c>
      <c r="C447" s="309" t="s">
        <v>7276</v>
      </c>
      <c r="D447" s="309" t="s">
        <v>142</v>
      </c>
      <c r="E447" s="309" t="s">
        <v>2680</v>
      </c>
      <c r="F447" s="309" t="s">
        <v>2128</v>
      </c>
      <c r="G447" s="309" t="s">
        <v>3194</v>
      </c>
      <c r="H447" s="309" t="s">
        <v>69</v>
      </c>
      <c r="I447" s="309" t="s">
        <v>3193</v>
      </c>
      <c r="J447" s="309" t="s">
        <v>2888</v>
      </c>
      <c r="K447" s="309" t="s">
        <v>2620</v>
      </c>
      <c r="L447" s="309" t="s">
        <v>805</v>
      </c>
      <c r="M447" s="309" t="s">
        <v>8969</v>
      </c>
      <c r="N447" s="309" t="s">
        <v>8923</v>
      </c>
      <c r="O447" s="309"/>
    </row>
    <row r="448" spans="1:15" x14ac:dyDescent="0.3">
      <c r="A448" s="309" t="s">
        <v>2880</v>
      </c>
      <c r="B448" s="309" t="s">
        <v>3553</v>
      </c>
      <c r="C448" s="309" t="s">
        <v>923</v>
      </c>
      <c r="D448" s="309" t="s">
        <v>142</v>
      </c>
      <c r="E448" s="309" t="s">
        <v>924</v>
      </c>
      <c r="F448" s="309" t="s">
        <v>2167</v>
      </c>
      <c r="G448" s="309" t="s">
        <v>3552</v>
      </c>
      <c r="H448" s="309" t="s">
        <v>69</v>
      </c>
      <c r="I448" s="309" t="s">
        <v>3554</v>
      </c>
      <c r="J448" s="309" t="s">
        <v>2888</v>
      </c>
      <c r="K448" s="309" t="s">
        <v>2620</v>
      </c>
      <c r="L448" s="309" t="s">
        <v>805</v>
      </c>
      <c r="M448" s="309" t="s">
        <v>8860</v>
      </c>
      <c r="N448" s="309" t="s">
        <v>8923</v>
      </c>
      <c r="O448" s="309"/>
    </row>
    <row r="449" spans="1:15" x14ac:dyDescent="0.3">
      <c r="A449" s="309" t="s">
        <v>2880</v>
      </c>
      <c r="B449" s="309" t="s">
        <v>3205</v>
      </c>
      <c r="C449" s="309" t="s">
        <v>7276</v>
      </c>
      <c r="D449" s="309" t="s">
        <v>464</v>
      </c>
      <c r="E449" s="309" t="s">
        <v>924</v>
      </c>
      <c r="F449" s="309" t="s">
        <v>2131</v>
      </c>
      <c r="G449" s="309" t="s">
        <v>3204</v>
      </c>
      <c r="H449" s="309" t="s">
        <v>69</v>
      </c>
      <c r="I449" s="309" t="s">
        <v>3206</v>
      </c>
      <c r="J449" s="309" t="s">
        <v>2831</v>
      </c>
      <c r="K449" s="309" t="s">
        <v>2620</v>
      </c>
      <c r="L449" s="309" t="s">
        <v>805</v>
      </c>
      <c r="M449" s="309" t="s">
        <v>8867</v>
      </c>
      <c r="N449" s="309" t="s">
        <v>8923</v>
      </c>
      <c r="O449" s="309"/>
    </row>
    <row r="450" spans="1:15" x14ac:dyDescent="0.3">
      <c r="A450" s="309" t="s">
        <v>2880</v>
      </c>
      <c r="B450" s="309" t="s">
        <v>3208</v>
      </c>
      <c r="C450" s="309" t="s">
        <v>7276</v>
      </c>
      <c r="D450" s="309" t="s">
        <v>142</v>
      </c>
      <c r="E450" s="309" t="s">
        <v>2680</v>
      </c>
      <c r="F450" s="309" t="s">
        <v>2131</v>
      </c>
      <c r="G450" s="309" t="s">
        <v>3207</v>
      </c>
      <c r="H450" s="309" t="s">
        <v>69</v>
      </c>
      <c r="I450" s="309" t="s">
        <v>3209</v>
      </c>
      <c r="J450" s="309" t="s">
        <v>2888</v>
      </c>
      <c r="K450" s="309" t="s">
        <v>2620</v>
      </c>
      <c r="L450" s="309" t="s">
        <v>805</v>
      </c>
      <c r="M450" s="309" t="s">
        <v>8867</v>
      </c>
      <c r="N450" s="309" t="s">
        <v>8923</v>
      </c>
      <c r="O450" s="309"/>
    </row>
    <row r="451" spans="1:15" x14ac:dyDescent="0.3">
      <c r="A451" s="309" t="s">
        <v>2880</v>
      </c>
      <c r="B451" s="309" t="s">
        <v>3518</v>
      </c>
      <c r="C451" s="309" t="s">
        <v>7276</v>
      </c>
      <c r="D451" s="309" t="s">
        <v>142</v>
      </c>
      <c r="E451" s="309" t="s">
        <v>924</v>
      </c>
      <c r="F451" s="309" t="s">
        <v>2164</v>
      </c>
      <c r="G451" s="309" t="s">
        <v>3517</v>
      </c>
      <c r="H451" s="309" t="s">
        <v>69</v>
      </c>
      <c r="I451" s="309" t="s">
        <v>3519</v>
      </c>
      <c r="J451" s="309" t="s">
        <v>2888</v>
      </c>
      <c r="K451" s="309" t="s">
        <v>2620</v>
      </c>
      <c r="L451" s="309" t="s">
        <v>805</v>
      </c>
      <c r="M451" s="309" t="s">
        <v>8859</v>
      </c>
      <c r="N451" s="309" t="s">
        <v>8923</v>
      </c>
      <c r="O451" s="309"/>
    </row>
    <row r="452" spans="1:15" x14ac:dyDescent="0.3">
      <c r="A452" s="309" t="s">
        <v>2880</v>
      </c>
      <c r="B452" s="309" t="s">
        <v>3613</v>
      </c>
      <c r="C452" s="309" t="s">
        <v>7276</v>
      </c>
      <c r="D452" s="309" t="s">
        <v>142</v>
      </c>
      <c r="E452" s="309" t="s">
        <v>924</v>
      </c>
      <c r="F452" s="309" t="s">
        <v>2173</v>
      </c>
      <c r="G452" s="309" t="s">
        <v>3612</v>
      </c>
      <c r="H452" s="309" t="s">
        <v>69</v>
      </c>
      <c r="I452" s="309" t="s">
        <v>3614</v>
      </c>
      <c r="J452" s="309" t="s">
        <v>2888</v>
      </c>
      <c r="K452" s="309" t="s">
        <v>2620</v>
      </c>
      <c r="L452" s="309" t="s">
        <v>805</v>
      </c>
      <c r="M452" s="309" t="s">
        <v>8886</v>
      </c>
      <c r="N452" s="309" t="s">
        <v>8923</v>
      </c>
      <c r="O452" s="309"/>
    </row>
    <row r="453" spans="1:15" x14ac:dyDescent="0.3">
      <c r="A453" s="309" t="s">
        <v>2880</v>
      </c>
      <c r="B453" s="309" t="s">
        <v>3575</v>
      </c>
      <c r="C453" s="309" t="s">
        <v>923</v>
      </c>
      <c r="D453" s="309" t="s">
        <v>142</v>
      </c>
      <c r="E453" s="309" t="s">
        <v>924</v>
      </c>
      <c r="F453" s="309" t="s">
        <v>2170</v>
      </c>
      <c r="G453" s="309" t="s">
        <v>3574</v>
      </c>
      <c r="H453" s="309" t="s">
        <v>69</v>
      </c>
      <c r="I453" s="309" t="s">
        <v>3576</v>
      </c>
      <c r="J453" s="309" t="s">
        <v>2888</v>
      </c>
      <c r="K453" s="309" t="s">
        <v>2620</v>
      </c>
      <c r="L453" s="309" t="s">
        <v>805</v>
      </c>
      <c r="M453" s="309" t="s">
        <v>8858</v>
      </c>
      <c r="N453" s="309" t="s">
        <v>8923</v>
      </c>
      <c r="O453" s="309"/>
    </row>
    <row r="454" spans="1:15" x14ac:dyDescent="0.3">
      <c r="A454" s="309" t="s">
        <v>2880</v>
      </c>
      <c r="B454" s="309" t="s">
        <v>3578</v>
      </c>
      <c r="C454" s="309" t="s">
        <v>923</v>
      </c>
      <c r="D454" s="309" t="s">
        <v>142</v>
      </c>
      <c r="E454" s="309" t="s">
        <v>924</v>
      </c>
      <c r="F454" s="309" t="s">
        <v>2170</v>
      </c>
      <c r="G454" s="309" t="s">
        <v>3577</v>
      </c>
      <c r="H454" s="309" t="s">
        <v>69</v>
      </c>
      <c r="I454" s="309" t="s">
        <v>3579</v>
      </c>
      <c r="J454" s="309" t="s">
        <v>2888</v>
      </c>
      <c r="K454" s="309" t="s">
        <v>2620</v>
      </c>
      <c r="L454" s="309" t="s">
        <v>805</v>
      </c>
      <c r="M454" s="309" t="s">
        <v>8858</v>
      </c>
      <c r="N454" s="309" t="s">
        <v>8923</v>
      </c>
      <c r="O454" s="309"/>
    </row>
    <row r="455" spans="1:15" x14ac:dyDescent="0.3">
      <c r="A455" s="309" t="s">
        <v>2880</v>
      </c>
      <c r="B455" s="309" t="s">
        <v>3220</v>
      </c>
      <c r="C455" s="309" t="s">
        <v>923</v>
      </c>
      <c r="D455" s="309" t="s">
        <v>464</v>
      </c>
      <c r="E455" s="309" t="s">
        <v>924</v>
      </c>
      <c r="F455" s="309" t="s">
        <v>2131</v>
      </c>
      <c r="G455" s="309" t="s">
        <v>3219</v>
      </c>
      <c r="H455" s="309" t="s">
        <v>69</v>
      </c>
      <c r="I455" s="309" t="s">
        <v>3221</v>
      </c>
      <c r="J455" s="309" t="s">
        <v>2831</v>
      </c>
      <c r="K455" s="309" t="s">
        <v>2620</v>
      </c>
      <c r="L455" s="309" t="s">
        <v>805</v>
      </c>
      <c r="M455" s="309" t="s">
        <v>8867</v>
      </c>
      <c r="N455" s="309" t="s">
        <v>8923</v>
      </c>
      <c r="O455" s="309"/>
    </row>
    <row r="456" spans="1:15" x14ac:dyDescent="0.3">
      <c r="A456" s="309" t="s">
        <v>2880</v>
      </c>
      <c r="B456" s="309" t="s">
        <v>3214</v>
      </c>
      <c r="C456" s="309" t="s">
        <v>7276</v>
      </c>
      <c r="D456" s="309" t="s">
        <v>142</v>
      </c>
      <c r="E456" s="309" t="s">
        <v>2680</v>
      </c>
      <c r="F456" s="309" t="s">
        <v>2131</v>
      </c>
      <c r="G456" s="309" t="s">
        <v>3213</v>
      </c>
      <c r="H456" s="309" t="s">
        <v>69</v>
      </c>
      <c r="I456" s="309" t="s">
        <v>3215</v>
      </c>
      <c r="J456" s="309" t="s">
        <v>2888</v>
      </c>
      <c r="K456" s="309" t="s">
        <v>2620</v>
      </c>
      <c r="L456" s="309" t="s">
        <v>805</v>
      </c>
      <c r="M456" s="309" t="s">
        <v>8867</v>
      </c>
      <c r="N456" s="309" t="s">
        <v>8923</v>
      </c>
      <c r="O456" s="309"/>
    </row>
    <row r="457" spans="1:15" x14ac:dyDescent="0.3">
      <c r="A457" s="309" t="s">
        <v>2880</v>
      </c>
      <c r="B457" s="309" t="s">
        <v>3771</v>
      </c>
      <c r="C457" s="309" t="s">
        <v>923</v>
      </c>
      <c r="D457" s="309" t="s">
        <v>142</v>
      </c>
      <c r="E457" s="309" t="s">
        <v>924</v>
      </c>
      <c r="F457" s="309" t="s">
        <v>2185</v>
      </c>
      <c r="G457" s="309" t="s">
        <v>3770</v>
      </c>
      <c r="H457" s="309" t="s">
        <v>69</v>
      </c>
      <c r="I457" s="309" t="s">
        <v>3772</v>
      </c>
      <c r="J457" s="309" t="s">
        <v>2888</v>
      </c>
      <c r="K457" s="309" t="s">
        <v>2620</v>
      </c>
      <c r="L457" s="309" t="s">
        <v>805</v>
      </c>
      <c r="M457" s="309" t="s">
        <v>8970</v>
      </c>
      <c r="N457" s="309" t="s">
        <v>8923</v>
      </c>
      <c r="O457" s="309"/>
    </row>
    <row r="458" spans="1:15" x14ac:dyDescent="0.3">
      <c r="A458" s="309" t="s">
        <v>2880</v>
      </c>
      <c r="B458" s="309" t="s">
        <v>2930</v>
      </c>
      <c r="C458" s="309" t="s">
        <v>923</v>
      </c>
      <c r="D458" s="309" t="s">
        <v>2096</v>
      </c>
      <c r="E458" s="309" t="s">
        <v>924</v>
      </c>
      <c r="F458" s="309" t="s">
        <v>2101</v>
      </c>
      <c r="G458" s="309" t="s">
        <v>2929</v>
      </c>
      <c r="H458" s="309" t="s">
        <v>69</v>
      </c>
      <c r="I458" s="309" t="s">
        <v>2883</v>
      </c>
      <c r="J458" s="309" t="s">
        <v>2839</v>
      </c>
      <c r="K458" s="309" t="s">
        <v>2620</v>
      </c>
      <c r="L458" s="309" t="s">
        <v>805</v>
      </c>
      <c r="M458" s="309" t="s">
        <v>2103</v>
      </c>
      <c r="N458" s="309" t="s">
        <v>8923</v>
      </c>
      <c r="O458" s="309"/>
    </row>
    <row r="459" spans="1:15" x14ac:dyDescent="0.3">
      <c r="A459" s="309" t="s">
        <v>2880</v>
      </c>
      <c r="B459" s="309" t="s">
        <v>2881</v>
      </c>
      <c r="C459" s="309" t="s">
        <v>7276</v>
      </c>
      <c r="D459" s="309" t="s">
        <v>506</v>
      </c>
      <c r="E459" s="309" t="s">
        <v>2680</v>
      </c>
      <c r="F459" s="309" t="s">
        <v>2101</v>
      </c>
      <c r="G459" s="309" t="s">
        <v>2879</v>
      </c>
      <c r="H459" s="309" t="s">
        <v>69</v>
      </c>
      <c r="I459" s="309" t="s">
        <v>2883</v>
      </c>
      <c r="J459" s="309" t="s">
        <v>2882</v>
      </c>
      <c r="K459" s="309" t="s">
        <v>2620</v>
      </c>
      <c r="L459" s="309" t="s">
        <v>805</v>
      </c>
      <c r="M459" s="309" t="s">
        <v>2103</v>
      </c>
      <c r="N459" s="309" t="s">
        <v>8923</v>
      </c>
      <c r="O459" s="309"/>
    </row>
    <row r="460" spans="1:15" x14ac:dyDescent="0.3">
      <c r="A460" s="309" t="s">
        <v>2880</v>
      </c>
      <c r="B460" s="309" t="s">
        <v>2885</v>
      </c>
      <c r="C460" s="309" t="s">
        <v>7276</v>
      </c>
      <c r="D460" s="309" t="s">
        <v>464</v>
      </c>
      <c r="E460" s="309" t="s">
        <v>2680</v>
      </c>
      <c r="F460" s="309" t="s">
        <v>2101</v>
      </c>
      <c r="G460" s="309" t="s">
        <v>2884</v>
      </c>
      <c r="H460" s="309" t="s">
        <v>69</v>
      </c>
      <c r="I460" s="309" t="s">
        <v>2883</v>
      </c>
      <c r="J460" s="309" t="s">
        <v>2831</v>
      </c>
      <c r="K460" s="309" t="s">
        <v>2620</v>
      </c>
      <c r="L460" s="309" t="s">
        <v>805</v>
      </c>
      <c r="M460" s="309" t="s">
        <v>2103</v>
      </c>
      <c r="N460" s="309" t="s">
        <v>8923</v>
      </c>
      <c r="O460" s="309"/>
    </row>
    <row r="461" spans="1:15" x14ac:dyDescent="0.3">
      <c r="A461" s="309" t="s">
        <v>2880</v>
      </c>
      <c r="B461" s="309" t="s">
        <v>2887</v>
      </c>
      <c r="C461" s="309" t="s">
        <v>7276</v>
      </c>
      <c r="D461" s="309" t="s">
        <v>142</v>
      </c>
      <c r="E461" s="309" t="s">
        <v>2680</v>
      </c>
      <c r="F461" s="309" t="s">
        <v>2101</v>
      </c>
      <c r="G461" s="309" t="s">
        <v>2886</v>
      </c>
      <c r="H461" s="309" t="s">
        <v>69</v>
      </c>
      <c r="I461" s="309" t="s">
        <v>2883</v>
      </c>
      <c r="J461" s="309" t="s">
        <v>2888</v>
      </c>
      <c r="K461" s="309" t="s">
        <v>2620</v>
      </c>
      <c r="L461" s="309" t="s">
        <v>805</v>
      </c>
      <c r="M461" s="309" t="s">
        <v>2103</v>
      </c>
      <c r="N461" s="309" t="s">
        <v>8923</v>
      </c>
      <c r="O461" s="309"/>
    </row>
    <row r="462" spans="1:15" x14ac:dyDescent="0.3">
      <c r="A462" s="309" t="s">
        <v>2880</v>
      </c>
      <c r="B462" s="309" t="s">
        <v>3106</v>
      </c>
      <c r="C462" s="309" t="s">
        <v>923</v>
      </c>
      <c r="D462" s="309" t="s">
        <v>506</v>
      </c>
      <c r="E462" s="309" t="s">
        <v>924</v>
      </c>
      <c r="F462" s="309" t="s">
        <v>2119</v>
      </c>
      <c r="G462" s="309" t="s">
        <v>3105</v>
      </c>
      <c r="H462" s="309" t="s">
        <v>69</v>
      </c>
      <c r="I462" s="309" t="s">
        <v>3097</v>
      </c>
      <c r="J462" s="309" t="s">
        <v>2882</v>
      </c>
      <c r="K462" s="309" t="s">
        <v>2620</v>
      </c>
      <c r="L462" s="309" t="s">
        <v>805</v>
      </c>
      <c r="M462" s="309" t="s">
        <v>2121</v>
      </c>
      <c r="N462" s="309" t="s">
        <v>8923</v>
      </c>
      <c r="O462" s="309"/>
    </row>
    <row r="463" spans="1:15" x14ac:dyDescent="0.3">
      <c r="A463" s="309" t="s">
        <v>2880</v>
      </c>
      <c r="B463" s="309" t="s">
        <v>3096</v>
      </c>
      <c r="C463" s="309" t="s">
        <v>7276</v>
      </c>
      <c r="D463" s="309" t="s">
        <v>464</v>
      </c>
      <c r="E463" s="309" t="s">
        <v>2680</v>
      </c>
      <c r="F463" s="309" t="s">
        <v>2119</v>
      </c>
      <c r="G463" s="309" t="s">
        <v>3095</v>
      </c>
      <c r="H463" s="309" t="s">
        <v>69</v>
      </c>
      <c r="I463" s="309" t="s">
        <v>3097</v>
      </c>
      <c r="J463" s="309" t="s">
        <v>2831</v>
      </c>
      <c r="K463" s="309" t="s">
        <v>2620</v>
      </c>
      <c r="L463" s="309" t="s">
        <v>805</v>
      </c>
      <c r="M463" s="309" t="s">
        <v>2121</v>
      </c>
      <c r="N463" s="309" t="s">
        <v>8923</v>
      </c>
      <c r="O463" s="309"/>
    </row>
    <row r="464" spans="1:15" x14ac:dyDescent="0.3">
      <c r="A464" s="309" t="s">
        <v>2880</v>
      </c>
      <c r="B464" s="309" t="s">
        <v>3099</v>
      </c>
      <c r="C464" s="309" t="s">
        <v>7276</v>
      </c>
      <c r="D464" s="309" t="s">
        <v>142</v>
      </c>
      <c r="E464" s="309" t="s">
        <v>2680</v>
      </c>
      <c r="F464" s="309" t="s">
        <v>2119</v>
      </c>
      <c r="G464" s="309" t="s">
        <v>3098</v>
      </c>
      <c r="H464" s="309" t="s">
        <v>69</v>
      </c>
      <c r="I464" s="309" t="s">
        <v>3097</v>
      </c>
      <c r="J464" s="309" t="s">
        <v>2888</v>
      </c>
      <c r="K464" s="309" t="s">
        <v>2620</v>
      </c>
      <c r="L464" s="309" t="s">
        <v>805</v>
      </c>
      <c r="M464" s="309" t="s">
        <v>2121</v>
      </c>
      <c r="N464" s="309" t="s">
        <v>8923</v>
      </c>
      <c r="O464" s="309"/>
    </row>
    <row r="465" spans="1:15" x14ac:dyDescent="0.3">
      <c r="A465" s="309" t="s">
        <v>2880</v>
      </c>
      <c r="B465" s="309" t="s">
        <v>3028</v>
      </c>
      <c r="C465" s="309" t="s">
        <v>923</v>
      </c>
      <c r="D465" s="309" t="s">
        <v>506</v>
      </c>
      <c r="E465" s="309" t="s">
        <v>924</v>
      </c>
      <c r="F465" s="309" t="s">
        <v>2110</v>
      </c>
      <c r="G465" s="309" t="s">
        <v>3027</v>
      </c>
      <c r="H465" s="309" t="s">
        <v>69</v>
      </c>
      <c r="I465" s="309" t="s">
        <v>3008</v>
      </c>
      <c r="J465" s="309" t="s">
        <v>2882</v>
      </c>
      <c r="K465" s="309" t="s">
        <v>2620</v>
      </c>
      <c r="L465" s="309" t="s">
        <v>805</v>
      </c>
      <c r="M465" s="309" t="s">
        <v>8971</v>
      </c>
      <c r="N465" s="309" t="s">
        <v>8923</v>
      </c>
      <c r="O465" s="309"/>
    </row>
    <row r="466" spans="1:15" x14ac:dyDescent="0.3">
      <c r="A466" s="309" t="s">
        <v>2880</v>
      </c>
      <c r="B466" s="309" t="s">
        <v>3007</v>
      </c>
      <c r="C466" s="309" t="s">
        <v>7276</v>
      </c>
      <c r="D466" s="309" t="s">
        <v>464</v>
      </c>
      <c r="E466" s="309" t="s">
        <v>2680</v>
      </c>
      <c r="F466" s="309" t="s">
        <v>2110</v>
      </c>
      <c r="G466" s="309" t="s">
        <v>3006</v>
      </c>
      <c r="H466" s="309" t="s">
        <v>69</v>
      </c>
      <c r="I466" s="309" t="s">
        <v>3008</v>
      </c>
      <c r="J466" s="309" t="s">
        <v>2831</v>
      </c>
      <c r="K466" s="309" t="s">
        <v>2620</v>
      </c>
      <c r="L466" s="309" t="s">
        <v>805</v>
      </c>
      <c r="M466" s="309" t="s">
        <v>8971</v>
      </c>
      <c r="N466" s="309" t="s">
        <v>8923</v>
      </c>
      <c r="O466" s="309"/>
    </row>
    <row r="467" spans="1:15" x14ac:dyDescent="0.3">
      <c r="A467" s="309" t="s">
        <v>2880</v>
      </c>
      <c r="B467" s="309" t="s">
        <v>3010</v>
      </c>
      <c r="C467" s="309" t="s">
        <v>7276</v>
      </c>
      <c r="D467" s="309" t="s">
        <v>142</v>
      </c>
      <c r="E467" s="309" t="s">
        <v>2680</v>
      </c>
      <c r="F467" s="309" t="s">
        <v>2110</v>
      </c>
      <c r="G467" s="309" t="s">
        <v>3009</v>
      </c>
      <c r="H467" s="309" t="s">
        <v>69</v>
      </c>
      <c r="I467" s="309" t="s">
        <v>3008</v>
      </c>
      <c r="J467" s="309" t="s">
        <v>2888</v>
      </c>
      <c r="K467" s="309" t="s">
        <v>2620</v>
      </c>
      <c r="L467" s="309" t="s">
        <v>805</v>
      </c>
      <c r="M467" s="309" t="s">
        <v>8971</v>
      </c>
      <c r="N467" s="309" t="s">
        <v>8923</v>
      </c>
      <c r="O467" s="309"/>
    </row>
    <row r="468" spans="1:15" x14ac:dyDescent="0.3">
      <c r="A468" s="309" t="s">
        <v>2880</v>
      </c>
      <c r="B468" s="309" t="s">
        <v>3223</v>
      </c>
      <c r="C468" s="309" t="s">
        <v>923</v>
      </c>
      <c r="D468" s="309" t="s">
        <v>464</v>
      </c>
      <c r="E468" s="309" t="s">
        <v>924</v>
      </c>
      <c r="F468" s="309" t="s">
        <v>2131</v>
      </c>
      <c r="G468" s="309" t="s">
        <v>3222</v>
      </c>
      <c r="H468" s="309" t="s">
        <v>69</v>
      </c>
      <c r="I468" s="309" t="s">
        <v>3218</v>
      </c>
      <c r="J468" s="309" t="s">
        <v>2831</v>
      </c>
      <c r="K468" s="309" t="s">
        <v>2620</v>
      </c>
      <c r="L468" s="309" t="s">
        <v>805</v>
      </c>
      <c r="M468" s="309" t="s">
        <v>8972</v>
      </c>
      <c r="N468" s="309" t="s">
        <v>8923</v>
      </c>
      <c r="O468" s="309"/>
    </row>
    <row r="469" spans="1:15" x14ac:dyDescent="0.3">
      <c r="A469" s="309" t="s">
        <v>2880</v>
      </c>
      <c r="B469" s="309" t="s">
        <v>3217</v>
      </c>
      <c r="C469" s="309" t="s">
        <v>7276</v>
      </c>
      <c r="D469" s="309" t="s">
        <v>142</v>
      </c>
      <c r="E469" s="309" t="s">
        <v>2680</v>
      </c>
      <c r="F469" s="309" t="s">
        <v>2131</v>
      </c>
      <c r="G469" s="309" t="s">
        <v>3216</v>
      </c>
      <c r="H469" s="309" t="s">
        <v>69</v>
      </c>
      <c r="I469" s="309" t="s">
        <v>3218</v>
      </c>
      <c r="J469" s="309" t="s">
        <v>2888</v>
      </c>
      <c r="K469" s="309" t="s">
        <v>2620</v>
      </c>
      <c r="L469" s="309" t="s">
        <v>805</v>
      </c>
      <c r="M469" s="309" t="s">
        <v>8972</v>
      </c>
      <c r="N469" s="309" t="s">
        <v>8923</v>
      </c>
      <c r="O469" s="309"/>
    </row>
    <row r="470" spans="1:15" x14ac:dyDescent="0.3">
      <c r="A470" s="309" t="s">
        <v>2880</v>
      </c>
      <c r="B470" s="309" t="s">
        <v>3387</v>
      </c>
      <c r="C470" s="309" t="s">
        <v>7276</v>
      </c>
      <c r="D470" s="309" t="s">
        <v>464</v>
      </c>
      <c r="E470" s="309" t="s">
        <v>924</v>
      </c>
      <c r="F470" s="309" t="s">
        <v>2149</v>
      </c>
      <c r="G470" s="309" t="s">
        <v>3386</v>
      </c>
      <c r="H470" s="309" t="s">
        <v>69</v>
      </c>
      <c r="I470" s="309" t="s">
        <v>3388</v>
      </c>
      <c r="J470" s="309" t="s">
        <v>2831</v>
      </c>
      <c r="K470" s="309" t="s">
        <v>2620</v>
      </c>
      <c r="L470" s="309" t="s">
        <v>805</v>
      </c>
      <c r="M470" s="309" t="s">
        <v>8866</v>
      </c>
      <c r="N470" s="309" t="s">
        <v>8923</v>
      </c>
      <c r="O470" s="309"/>
    </row>
    <row r="471" spans="1:15" x14ac:dyDescent="0.3">
      <c r="A471" s="309" t="s">
        <v>2880</v>
      </c>
      <c r="B471" s="309" t="s">
        <v>3390</v>
      </c>
      <c r="C471" s="309" t="s">
        <v>7276</v>
      </c>
      <c r="D471" s="309" t="s">
        <v>142</v>
      </c>
      <c r="E471" s="309" t="s">
        <v>2680</v>
      </c>
      <c r="F471" s="309" t="s">
        <v>2149</v>
      </c>
      <c r="G471" s="309" t="s">
        <v>3389</v>
      </c>
      <c r="H471" s="309" t="s">
        <v>69</v>
      </c>
      <c r="I471" s="309" t="s">
        <v>3388</v>
      </c>
      <c r="J471" s="309" t="s">
        <v>2888</v>
      </c>
      <c r="K471" s="309" t="s">
        <v>2620</v>
      </c>
      <c r="L471" s="309" t="s">
        <v>805</v>
      </c>
      <c r="M471" s="309" t="s">
        <v>8866</v>
      </c>
      <c r="N471" s="309" t="s">
        <v>8923</v>
      </c>
      <c r="O471" s="309"/>
    </row>
    <row r="472" spans="1:15" x14ac:dyDescent="0.3">
      <c r="A472" s="309" t="s">
        <v>2880</v>
      </c>
      <c r="B472" s="309" t="s">
        <v>3765</v>
      </c>
      <c r="C472" s="309" t="s">
        <v>7276</v>
      </c>
      <c r="D472" s="309" t="s">
        <v>142</v>
      </c>
      <c r="E472" s="309" t="s">
        <v>924</v>
      </c>
      <c r="F472" s="309" t="s">
        <v>2185</v>
      </c>
      <c r="G472" s="309" t="s">
        <v>3764</v>
      </c>
      <c r="H472" s="309" t="s">
        <v>69</v>
      </c>
      <c r="I472" s="309" t="s">
        <v>3766</v>
      </c>
      <c r="J472" s="309" t="s">
        <v>2888</v>
      </c>
      <c r="K472" s="309" t="s">
        <v>2620</v>
      </c>
      <c r="L472" s="309" t="s">
        <v>805</v>
      </c>
      <c r="M472" s="309" t="s">
        <v>8861</v>
      </c>
      <c r="N472" s="309" t="s">
        <v>8923</v>
      </c>
      <c r="O472" s="309"/>
    </row>
    <row r="473" spans="1:15" x14ac:dyDescent="0.3">
      <c r="A473" s="309" t="s">
        <v>2880</v>
      </c>
      <c r="B473" s="309" t="s">
        <v>3108</v>
      </c>
      <c r="C473" s="309" t="s">
        <v>923</v>
      </c>
      <c r="D473" s="309" t="s">
        <v>464</v>
      </c>
      <c r="E473" s="309" t="s">
        <v>924</v>
      </c>
      <c r="F473" s="309" t="s">
        <v>2119</v>
      </c>
      <c r="G473" s="309" t="s">
        <v>3107</v>
      </c>
      <c r="H473" s="309" t="s">
        <v>69</v>
      </c>
      <c r="I473" s="309" t="s">
        <v>3102</v>
      </c>
      <c r="J473" s="309" t="s">
        <v>2831</v>
      </c>
      <c r="K473" s="309" t="s">
        <v>2620</v>
      </c>
      <c r="L473" s="309" t="s">
        <v>805</v>
      </c>
      <c r="M473" s="309" t="s">
        <v>2121</v>
      </c>
      <c r="N473" s="309" t="s">
        <v>8923</v>
      </c>
      <c r="O473" s="309"/>
    </row>
    <row r="474" spans="1:15" x14ac:dyDescent="0.3">
      <c r="A474" s="309" t="s">
        <v>2880</v>
      </c>
      <c r="B474" s="309" t="s">
        <v>3101</v>
      </c>
      <c r="C474" s="309" t="s">
        <v>7276</v>
      </c>
      <c r="D474" s="309" t="s">
        <v>142</v>
      </c>
      <c r="E474" s="309" t="s">
        <v>2680</v>
      </c>
      <c r="F474" s="309" t="s">
        <v>2119</v>
      </c>
      <c r="G474" s="309" t="s">
        <v>3100</v>
      </c>
      <c r="H474" s="309" t="s">
        <v>69</v>
      </c>
      <c r="I474" s="309" t="s">
        <v>3102</v>
      </c>
      <c r="J474" s="309" t="s">
        <v>2888</v>
      </c>
      <c r="K474" s="309" t="s">
        <v>2620</v>
      </c>
      <c r="L474" s="309" t="s">
        <v>805</v>
      </c>
      <c r="M474" s="309" t="s">
        <v>2121</v>
      </c>
      <c r="N474" s="309" t="s">
        <v>8923</v>
      </c>
      <c r="O474" s="309"/>
    </row>
    <row r="475" spans="1:15" x14ac:dyDescent="0.3">
      <c r="A475" s="309" t="s">
        <v>2880</v>
      </c>
      <c r="B475" s="309" t="s">
        <v>2912</v>
      </c>
      <c r="C475" s="309" t="s">
        <v>7276</v>
      </c>
      <c r="D475" s="309" t="s">
        <v>2096</v>
      </c>
      <c r="E475" s="309" t="s">
        <v>924</v>
      </c>
      <c r="F475" s="309" t="s">
        <v>2101</v>
      </c>
      <c r="G475" s="309" t="s">
        <v>2911</v>
      </c>
      <c r="H475" s="309" t="s">
        <v>69</v>
      </c>
      <c r="I475" s="309" t="s">
        <v>2913</v>
      </c>
      <c r="J475" s="309" t="s">
        <v>2839</v>
      </c>
      <c r="K475" s="309" t="s">
        <v>2620</v>
      </c>
      <c r="L475" s="309" t="s">
        <v>805</v>
      </c>
      <c r="M475" s="309" t="s">
        <v>2103</v>
      </c>
      <c r="N475" s="309" t="s">
        <v>8923</v>
      </c>
      <c r="O475" s="309"/>
    </row>
    <row r="476" spans="1:15" x14ac:dyDescent="0.3">
      <c r="A476" s="309" t="s">
        <v>2880</v>
      </c>
      <c r="B476" s="309" t="s">
        <v>2915</v>
      </c>
      <c r="C476" s="309" t="s">
        <v>7276</v>
      </c>
      <c r="D476" s="309" t="s">
        <v>506</v>
      </c>
      <c r="E476" s="309" t="s">
        <v>2680</v>
      </c>
      <c r="F476" s="309" t="s">
        <v>2101</v>
      </c>
      <c r="G476" s="309" t="s">
        <v>2914</v>
      </c>
      <c r="H476" s="309" t="s">
        <v>69</v>
      </c>
      <c r="I476" s="309" t="s">
        <v>2913</v>
      </c>
      <c r="J476" s="309" t="s">
        <v>2882</v>
      </c>
      <c r="K476" s="309" t="s">
        <v>2620</v>
      </c>
      <c r="L476" s="309" t="s">
        <v>805</v>
      </c>
      <c r="M476" s="309" t="s">
        <v>2103</v>
      </c>
      <c r="N476" s="309" t="s">
        <v>8923</v>
      </c>
      <c r="O476" s="309"/>
    </row>
    <row r="477" spans="1:15" x14ac:dyDescent="0.3">
      <c r="A477" s="309" t="s">
        <v>2880</v>
      </c>
      <c r="B477" s="309" t="s">
        <v>2917</v>
      </c>
      <c r="C477" s="309" t="s">
        <v>7276</v>
      </c>
      <c r="D477" s="309" t="s">
        <v>464</v>
      </c>
      <c r="E477" s="309" t="s">
        <v>2680</v>
      </c>
      <c r="F477" s="309" t="s">
        <v>2101</v>
      </c>
      <c r="G477" s="309" t="s">
        <v>2916</v>
      </c>
      <c r="H477" s="309" t="s">
        <v>69</v>
      </c>
      <c r="I477" s="309" t="s">
        <v>2913</v>
      </c>
      <c r="J477" s="309" t="s">
        <v>2831</v>
      </c>
      <c r="K477" s="309" t="s">
        <v>2620</v>
      </c>
      <c r="L477" s="309" t="s">
        <v>805</v>
      </c>
      <c r="M477" s="309" t="s">
        <v>2103</v>
      </c>
      <c r="N477" s="309" t="s">
        <v>8923</v>
      </c>
      <c r="O477" s="309"/>
    </row>
    <row r="478" spans="1:15" x14ac:dyDescent="0.3">
      <c r="A478" s="309" t="s">
        <v>2880</v>
      </c>
      <c r="B478" s="309" t="s">
        <v>2919</v>
      </c>
      <c r="C478" s="309" t="s">
        <v>7276</v>
      </c>
      <c r="D478" s="309" t="s">
        <v>142</v>
      </c>
      <c r="E478" s="309" t="s">
        <v>2680</v>
      </c>
      <c r="F478" s="309" t="s">
        <v>2101</v>
      </c>
      <c r="G478" s="309" t="s">
        <v>2918</v>
      </c>
      <c r="H478" s="309" t="s">
        <v>69</v>
      </c>
      <c r="I478" s="309" t="s">
        <v>2913</v>
      </c>
      <c r="J478" s="309" t="s">
        <v>2888</v>
      </c>
      <c r="K478" s="309" t="s">
        <v>2620</v>
      </c>
      <c r="L478" s="309" t="s">
        <v>805</v>
      </c>
      <c r="M478" s="309" t="s">
        <v>2103</v>
      </c>
      <c r="N478" s="309" t="s">
        <v>8923</v>
      </c>
      <c r="O478" s="309"/>
    </row>
    <row r="479" spans="1:15" x14ac:dyDescent="0.3">
      <c r="A479" s="309" t="s">
        <v>3282</v>
      </c>
      <c r="B479" s="309" t="s">
        <v>3978</v>
      </c>
      <c r="C479" s="309" t="s">
        <v>7276</v>
      </c>
      <c r="D479" s="309" t="s">
        <v>118</v>
      </c>
      <c r="E479" s="309" t="s">
        <v>1641</v>
      </c>
      <c r="F479" s="309" t="s">
        <v>2220</v>
      </c>
      <c r="G479" s="309" t="s">
        <v>3977</v>
      </c>
      <c r="H479" s="309" t="s">
        <v>69</v>
      </c>
      <c r="I479" s="309" t="s">
        <v>3979</v>
      </c>
      <c r="J479" s="309" t="s">
        <v>1638</v>
      </c>
      <c r="K479" s="309" t="s">
        <v>2620</v>
      </c>
      <c r="L479" s="309" t="s">
        <v>805</v>
      </c>
      <c r="M479" s="309" t="s">
        <v>8931</v>
      </c>
      <c r="N479" s="309" t="s">
        <v>8923</v>
      </c>
      <c r="O479" s="309"/>
    </row>
    <row r="480" spans="1:15" x14ac:dyDescent="0.3">
      <c r="A480" s="309" t="s">
        <v>3282</v>
      </c>
      <c r="B480" s="309" t="s">
        <v>4046</v>
      </c>
      <c r="C480" s="309" t="s">
        <v>7276</v>
      </c>
      <c r="D480" s="309" t="s">
        <v>118</v>
      </c>
      <c r="E480" s="309" t="s">
        <v>1641</v>
      </c>
      <c r="F480" s="309" t="s">
        <v>2223</v>
      </c>
      <c r="G480" s="309" t="s">
        <v>4045</v>
      </c>
      <c r="H480" s="309" t="s">
        <v>69</v>
      </c>
      <c r="I480" s="309" t="s">
        <v>4047</v>
      </c>
      <c r="J480" s="309" t="s">
        <v>1638</v>
      </c>
      <c r="K480" s="309" t="s">
        <v>2620</v>
      </c>
      <c r="L480" s="309" t="s">
        <v>805</v>
      </c>
      <c r="M480" s="309" t="s">
        <v>8930</v>
      </c>
      <c r="N480" s="309" t="s">
        <v>8923</v>
      </c>
      <c r="O480" s="309"/>
    </row>
    <row r="481" spans="1:15" x14ac:dyDescent="0.3">
      <c r="A481" s="309" t="s">
        <v>3282</v>
      </c>
      <c r="B481" s="309" t="s">
        <v>4102</v>
      </c>
      <c r="C481" s="309" t="s">
        <v>7276</v>
      </c>
      <c r="D481" s="309" t="s">
        <v>118</v>
      </c>
      <c r="E481" s="309" t="s">
        <v>1641</v>
      </c>
      <c r="F481" s="309" t="s">
        <v>2238</v>
      </c>
      <c r="G481" s="309" t="s">
        <v>4101</v>
      </c>
      <c r="H481" s="309" t="s">
        <v>69</v>
      </c>
      <c r="I481" s="309" t="s">
        <v>4103</v>
      </c>
      <c r="J481" s="309" t="s">
        <v>1638</v>
      </c>
      <c r="K481" s="309" t="s">
        <v>2620</v>
      </c>
      <c r="L481" s="309" t="s">
        <v>805</v>
      </c>
      <c r="M481" s="309" t="s">
        <v>8929</v>
      </c>
      <c r="N481" s="309" t="s">
        <v>8923</v>
      </c>
      <c r="O481" s="309"/>
    </row>
    <row r="482" spans="1:15" x14ac:dyDescent="0.3">
      <c r="A482" s="309" t="s">
        <v>3282</v>
      </c>
      <c r="B482" s="309" t="s">
        <v>3283</v>
      </c>
      <c r="C482" s="309" t="s">
        <v>7276</v>
      </c>
      <c r="D482" s="309" t="s">
        <v>464</v>
      </c>
      <c r="E482" s="309" t="s">
        <v>924</v>
      </c>
      <c r="F482" s="309" t="s">
        <v>2140</v>
      </c>
      <c r="G482" s="309" t="s">
        <v>3281</v>
      </c>
      <c r="H482" s="309" t="s">
        <v>69</v>
      </c>
      <c r="I482" s="309" t="s">
        <v>3284</v>
      </c>
      <c r="J482" s="309" t="s">
        <v>2809</v>
      </c>
      <c r="K482" s="309" t="s">
        <v>2620</v>
      </c>
      <c r="L482" s="309" t="s">
        <v>805</v>
      </c>
      <c r="M482" s="309" t="s">
        <v>8863</v>
      </c>
      <c r="N482" s="309" t="s">
        <v>8923</v>
      </c>
      <c r="O482" s="309"/>
    </row>
    <row r="483" spans="1:15" x14ac:dyDescent="0.3">
      <c r="A483" s="309" t="s">
        <v>3282</v>
      </c>
      <c r="B483" s="309" t="s">
        <v>3832</v>
      </c>
      <c r="C483" s="309" t="s">
        <v>923</v>
      </c>
      <c r="D483" s="309" t="s">
        <v>142</v>
      </c>
      <c r="E483" s="309" t="s">
        <v>924</v>
      </c>
      <c r="F483" s="309" t="s">
        <v>2191</v>
      </c>
      <c r="G483" s="309" t="s">
        <v>3831</v>
      </c>
      <c r="H483" s="309" t="s">
        <v>69</v>
      </c>
      <c r="I483" s="309" t="s">
        <v>3833</v>
      </c>
      <c r="J483" s="309" t="s">
        <v>1638</v>
      </c>
      <c r="K483" s="309" t="s">
        <v>2620</v>
      </c>
      <c r="L483" s="309" t="s">
        <v>805</v>
      </c>
      <c r="M483" s="309" t="s">
        <v>921</v>
      </c>
      <c r="N483" s="309" t="s">
        <v>8923</v>
      </c>
      <c r="O483" s="309"/>
    </row>
    <row r="484" spans="1:15" x14ac:dyDescent="0.3">
      <c r="A484" s="309" t="s">
        <v>3282</v>
      </c>
      <c r="B484" s="309" t="s">
        <v>2782</v>
      </c>
      <c r="C484" s="309" t="s">
        <v>923</v>
      </c>
      <c r="D484" s="309" t="s">
        <v>142</v>
      </c>
      <c r="E484" s="309" t="s">
        <v>924</v>
      </c>
      <c r="F484" s="309" t="s">
        <v>2179</v>
      </c>
      <c r="G484" s="309" t="s">
        <v>3688</v>
      </c>
      <c r="H484" s="309" t="s">
        <v>69</v>
      </c>
      <c r="I484" s="309" t="s">
        <v>3689</v>
      </c>
      <c r="J484" s="309" t="s">
        <v>1638</v>
      </c>
      <c r="K484" s="309" t="s">
        <v>2620</v>
      </c>
      <c r="L484" s="309" t="s">
        <v>805</v>
      </c>
      <c r="M484" s="309" t="s">
        <v>889</v>
      </c>
      <c r="N484" s="309" t="s">
        <v>8923</v>
      </c>
      <c r="O484" s="309"/>
    </row>
    <row r="485" spans="1:15" x14ac:dyDescent="0.3">
      <c r="A485" s="309" t="s">
        <v>3282</v>
      </c>
      <c r="B485" s="309" t="s">
        <v>3683</v>
      </c>
      <c r="C485" s="309" t="s">
        <v>7276</v>
      </c>
      <c r="D485" s="309" t="s">
        <v>142</v>
      </c>
      <c r="E485" s="309" t="s">
        <v>924</v>
      </c>
      <c r="F485" s="309" t="s">
        <v>2179</v>
      </c>
      <c r="G485" s="309" t="s">
        <v>3682</v>
      </c>
      <c r="H485" s="309" t="s">
        <v>69</v>
      </c>
      <c r="I485" s="309" t="s">
        <v>3684</v>
      </c>
      <c r="J485" s="309" t="s">
        <v>1638</v>
      </c>
      <c r="K485" s="309" t="s">
        <v>2620</v>
      </c>
      <c r="L485" s="309" t="s">
        <v>805</v>
      </c>
      <c r="M485" s="309" t="s">
        <v>8973</v>
      </c>
      <c r="N485" s="309" t="s">
        <v>8923</v>
      </c>
      <c r="O485" s="309"/>
    </row>
    <row r="486" spans="1:15" x14ac:dyDescent="0.3">
      <c r="A486" s="309" t="s">
        <v>3282</v>
      </c>
      <c r="B486" s="309" t="s">
        <v>3803</v>
      </c>
      <c r="C486" s="309" t="s">
        <v>7276</v>
      </c>
      <c r="D486" s="309" t="s">
        <v>142</v>
      </c>
      <c r="E486" s="309" t="s">
        <v>924</v>
      </c>
      <c r="F486" s="309" t="s">
        <v>2188</v>
      </c>
      <c r="G486" s="309" t="s">
        <v>3802</v>
      </c>
      <c r="H486" s="309" t="s">
        <v>69</v>
      </c>
      <c r="I486" s="309" t="s">
        <v>3804</v>
      </c>
      <c r="J486" s="309" t="s">
        <v>1638</v>
      </c>
      <c r="K486" s="309" t="s">
        <v>2620</v>
      </c>
      <c r="L486" s="309" t="s">
        <v>805</v>
      </c>
      <c r="M486" s="309" t="s">
        <v>8863</v>
      </c>
      <c r="N486" s="309" t="s">
        <v>8923</v>
      </c>
      <c r="O486" s="309"/>
    </row>
    <row r="487" spans="1:15" x14ac:dyDescent="0.3">
      <c r="A487" s="309" t="s">
        <v>3282</v>
      </c>
      <c r="B487" s="309" t="s">
        <v>2700</v>
      </c>
      <c r="C487" s="309" t="s">
        <v>923</v>
      </c>
      <c r="D487" s="309" t="s">
        <v>464</v>
      </c>
      <c r="E487" s="309" t="s">
        <v>924</v>
      </c>
      <c r="F487" s="309" t="s">
        <v>2140</v>
      </c>
      <c r="G487" s="309" t="s">
        <v>3308</v>
      </c>
      <c r="H487" s="309" t="s">
        <v>69</v>
      </c>
      <c r="I487" s="309" t="s">
        <v>3309</v>
      </c>
      <c r="J487" s="309" t="s">
        <v>2809</v>
      </c>
      <c r="K487" s="309" t="s">
        <v>2620</v>
      </c>
      <c r="L487" s="309" t="s">
        <v>805</v>
      </c>
      <c r="M487" s="309" t="s">
        <v>8863</v>
      </c>
      <c r="N487" s="309" t="s">
        <v>8923</v>
      </c>
      <c r="O487" s="309"/>
    </row>
    <row r="488" spans="1:15" x14ac:dyDescent="0.3">
      <c r="A488" s="309" t="s">
        <v>3282</v>
      </c>
      <c r="B488" s="309" t="s">
        <v>2704</v>
      </c>
      <c r="C488" s="309" t="s">
        <v>923</v>
      </c>
      <c r="D488" s="309" t="s">
        <v>142</v>
      </c>
      <c r="E488" s="309" t="s">
        <v>924</v>
      </c>
      <c r="F488" s="309" t="s">
        <v>2179</v>
      </c>
      <c r="G488" s="309" t="s">
        <v>3693</v>
      </c>
      <c r="H488" s="309" t="s">
        <v>69</v>
      </c>
      <c r="I488" s="309" t="s">
        <v>3694</v>
      </c>
      <c r="J488" s="309" t="s">
        <v>1638</v>
      </c>
      <c r="K488" s="309" t="s">
        <v>2620</v>
      </c>
      <c r="L488" s="309" t="s">
        <v>805</v>
      </c>
      <c r="M488" s="309" t="s">
        <v>889</v>
      </c>
      <c r="N488" s="309" t="s">
        <v>8923</v>
      </c>
      <c r="O488" s="309"/>
    </row>
    <row r="489" spans="1:15" x14ac:dyDescent="0.3">
      <c r="A489" s="309" t="s">
        <v>1637</v>
      </c>
      <c r="B489" s="309" t="s">
        <v>3950</v>
      </c>
      <c r="C489" s="309" t="s">
        <v>923</v>
      </c>
      <c r="D489" s="309" t="s">
        <v>118</v>
      </c>
      <c r="E489" s="309" t="s">
        <v>1641</v>
      </c>
      <c r="F489" s="309" t="s">
        <v>2213</v>
      </c>
      <c r="G489" s="309" t="s">
        <v>3949</v>
      </c>
      <c r="H489" s="309" t="s">
        <v>69</v>
      </c>
      <c r="I489" s="309" t="s">
        <v>3920</v>
      </c>
      <c r="J489" s="309" t="s">
        <v>1638</v>
      </c>
      <c r="K489" s="309" t="s">
        <v>2620</v>
      </c>
      <c r="L489" s="309" t="s">
        <v>805</v>
      </c>
      <c r="M489" s="309" t="s">
        <v>2215</v>
      </c>
      <c r="N489" s="309" t="s">
        <v>8923</v>
      </c>
      <c r="O489" s="309"/>
    </row>
    <row r="490" spans="1:15" x14ac:dyDescent="0.3">
      <c r="A490" s="309" t="s">
        <v>1637</v>
      </c>
      <c r="B490" s="309" t="s">
        <v>3989</v>
      </c>
      <c r="C490" s="309" t="s">
        <v>7276</v>
      </c>
      <c r="D490" s="309" t="s">
        <v>118</v>
      </c>
      <c r="E490" s="309" t="s">
        <v>1641</v>
      </c>
      <c r="F490" s="309" t="s">
        <v>2220</v>
      </c>
      <c r="G490" s="309" t="s">
        <v>3988</v>
      </c>
      <c r="H490" s="309" t="s">
        <v>69</v>
      </c>
      <c r="I490" s="309" t="s">
        <v>3990</v>
      </c>
      <c r="J490" s="309" t="s">
        <v>1638</v>
      </c>
      <c r="K490" s="309" t="s">
        <v>2620</v>
      </c>
      <c r="L490" s="309" t="s">
        <v>805</v>
      </c>
      <c r="M490" s="309" t="s">
        <v>8931</v>
      </c>
      <c r="N490" s="309" t="s">
        <v>8923</v>
      </c>
      <c r="O490" s="309"/>
    </row>
    <row r="491" spans="1:15" x14ac:dyDescent="0.3">
      <c r="A491" s="309" t="s">
        <v>1637</v>
      </c>
      <c r="B491" s="309" t="s">
        <v>4093</v>
      </c>
      <c r="C491" s="309" t="s">
        <v>7276</v>
      </c>
      <c r="D491" s="309" t="s">
        <v>118</v>
      </c>
      <c r="E491" s="309" t="s">
        <v>1641</v>
      </c>
      <c r="F491" s="309" t="s">
        <v>2238</v>
      </c>
      <c r="G491" s="309" t="s">
        <v>4092</v>
      </c>
      <c r="H491" s="309" t="s">
        <v>69</v>
      </c>
      <c r="I491" s="309" t="s">
        <v>4094</v>
      </c>
      <c r="J491" s="309" t="s">
        <v>1638</v>
      </c>
      <c r="K491" s="309" t="s">
        <v>2620</v>
      </c>
      <c r="L491" s="309" t="s">
        <v>805</v>
      </c>
      <c r="M491" s="309" t="s">
        <v>8929</v>
      </c>
      <c r="N491" s="309" t="s">
        <v>8923</v>
      </c>
      <c r="O491" s="309"/>
    </row>
    <row r="492" spans="1:15" x14ac:dyDescent="0.3">
      <c r="A492" s="309" t="s">
        <v>1637</v>
      </c>
      <c r="B492" s="309" t="s">
        <v>3838</v>
      </c>
      <c r="C492" s="309" t="s">
        <v>7276</v>
      </c>
      <c r="D492" s="309" t="s">
        <v>142</v>
      </c>
      <c r="E492" s="309" t="s">
        <v>924</v>
      </c>
      <c r="F492" s="309" t="s">
        <v>2193</v>
      </c>
      <c r="G492" s="309" t="s">
        <v>3837</v>
      </c>
      <c r="H492" s="309" t="s">
        <v>69</v>
      </c>
      <c r="I492" s="309" t="s">
        <v>3839</v>
      </c>
      <c r="J492" s="309" t="s">
        <v>1638</v>
      </c>
      <c r="K492" s="309" t="s">
        <v>2620</v>
      </c>
      <c r="L492" s="309" t="s">
        <v>805</v>
      </c>
      <c r="M492" s="309" t="s">
        <v>2195</v>
      </c>
      <c r="N492" s="309" t="s">
        <v>8923</v>
      </c>
      <c r="O492" s="309"/>
    </row>
    <row r="493" spans="1:15" x14ac:dyDescent="0.3">
      <c r="A493" s="309" t="s">
        <v>1637</v>
      </c>
      <c r="B493" s="309" t="s">
        <v>4078</v>
      </c>
      <c r="C493" s="309" t="s">
        <v>7276</v>
      </c>
      <c r="D493" s="309" t="s">
        <v>118</v>
      </c>
      <c r="E493" s="309" t="s">
        <v>1641</v>
      </c>
      <c r="F493" s="309" t="s">
        <v>2232</v>
      </c>
      <c r="G493" s="309" t="s">
        <v>4077</v>
      </c>
      <c r="H493" s="309" t="s">
        <v>69</v>
      </c>
      <c r="I493" s="309" t="s">
        <v>4079</v>
      </c>
      <c r="J493" s="309" t="s">
        <v>1638</v>
      </c>
      <c r="K493" s="309" t="s">
        <v>2620</v>
      </c>
      <c r="L493" s="309" t="s">
        <v>805</v>
      </c>
      <c r="M493" s="309" t="s">
        <v>1541</v>
      </c>
      <c r="N493" s="309" t="s">
        <v>8923</v>
      </c>
      <c r="O493" s="309"/>
    </row>
    <row r="494" spans="1:15" x14ac:dyDescent="0.3">
      <c r="A494" s="309" t="s">
        <v>1637</v>
      </c>
      <c r="B494" s="309" t="s">
        <v>4043</v>
      </c>
      <c r="C494" s="309" t="s">
        <v>7276</v>
      </c>
      <c r="D494" s="309" t="s">
        <v>118</v>
      </c>
      <c r="E494" s="309" t="s">
        <v>1641</v>
      </c>
      <c r="F494" s="309" t="s">
        <v>2223</v>
      </c>
      <c r="G494" s="309" t="s">
        <v>4042</v>
      </c>
      <c r="H494" s="309" t="s">
        <v>69</v>
      </c>
      <c r="I494" s="309" t="s">
        <v>4044</v>
      </c>
      <c r="J494" s="309" t="s">
        <v>1638</v>
      </c>
      <c r="K494" s="309" t="s">
        <v>2620</v>
      </c>
      <c r="L494" s="309" t="s">
        <v>805</v>
      </c>
      <c r="M494" s="309" t="s">
        <v>8930</v>
      </c>
      <c r="N494" s="309" t="s">
        <v>8923</v>
      </c>
      <c r="O494" s="309"/>
    </row>
    <row r="495" spans="1:15" x14ac:dyDescent="0.3">
      <c r="A495" s="309" t="s">
        <v>1637</v>
      </c>
      <c r="B495" s="309" t="s">
        <v>3602</v>
      </c>
      <c r="C495" s="309" t="s">
        <v>7276</v>
      </c>
      <c r="D495" s="309" t="s">
        <v>142</v>
      </c>
      <c r="E495" s="309" t="s">
        <v>924</v>
      </c>
      <c r="F495" s="309" t="s">
        <v>2173</v>
      </c>
      <c r="G495" s="309" t="s">
        <v>3601</v>
      </c>
      <c r="H495" s="309" t="s">
        <v>69</v>
      </c>
      <c r="I495" s="309" t="s">
        <v>3603</v>
      </c>
      <c r="J495" s="309" t="s">
        <v>1638</v>
      </c>
      <c r="K495" s="309" t="s">
        <v>2620</v>
      </c>
      <c r="L495" s="309" t="s">
        <v>805</v>
      </c>
      <c r="M495" s="309" t="s">
        <v>8848</v>
      </c>
      <c r="N495" s="309" t="s">
        <v>8923</v>
      </c>
      <c r="O495" s="309"/>
    </row>
    <row r="496" spans="1:15" x14ac:dyDescent="0.3">
      <c r="A496" s="309" t="s">
        <v>1637</v>
      </c>
      <c r="B496" s="309" t="s">
        <v>3186</v>
      </c>
      <c r="C496" s="309" t="s">
        <v>7276</v>
      </c>
      <c r="D496" s="309" t="s">
        <v>464</v>
      </c>
      <c r="E496" s="309" t="s">
        <v>924</v>
      </c>
      <c r="F496" s="309" t="s">
        <v>2128</v>
      </c>
      <c r="G496" s="309" t="s">
        <v>3185</v>
      </c>
      <c r="H496" s="309" t="s">
        <v>69</v>
      </c>
      <c r="I496" s="309" t="s">
        <v>3187</v>
      </c>
      <c r="J496" s="309" t="s">
        <v>2846</v>
      </c>
      <c r="K496" s="309" t="s">
        <v>2620</v>
      </c>
      <c r="L496" s="309" t="s">
        <v>805</v>
      </c>
      <c r="M496" s="309" t="s">
        <v>8974</v>
      </c>
      <c r="N496" s="309" t="s">
        <v>8923</v>
      </c>
      <c r="O496" s="309"/>
    </row>
    <row r="497" spans="1:15" x14ac:dyDescent="0.3">
      <c r="A497" s="309" t="s">
        <v>1637</v>
      </c>
      <c r="B497" s="309" t="s">
        <v>3189</v>
      </c>
      <c r="C497" s="309" t="s">
        <v>7276</v>
      </c>
      <c r="D497" s="309" t="s">
        <v>142</v>
      </c>
      <c r="E497" s="309" t="s">
        <v>2680</v>
      </c>
      <c r="F497" s="309" t="s">
        <v>2128</v>
      </c>
      <c r="G497" s="309" t="s">
        <v>3188</v>
      </c>
      <c r="H497" s="309" t="s">
        <v>69</v>
      </c>
      <c r="I497" s="309" t="s">
        <v>3190</v>
      </c>
      <c r="J497" s="309" t="s">
        <v>1638</v>
      </c>
      <c r="K497" s="309" t="s">
        <v>2620</v>
      </c>
      <c r="L497" s="309" t="s">
        <v>805</v>
      </c>
      <c r="M497" s="309" t="s">
        <v>8974</v>
      </c>
      <c r="N497" s="309" t="s">
        <v>8923</v>
      </c>
      <c r="O497" s="309"/>
    </row>
    <row r="498" spans="1:15" x14ac:dyDescent="0.3">
      <c r="A498" s="309" t="s">
        <v>1637</v>
      </c>
      <c r="B498" s="309" t="s">
        <v>3211</v>
      </c>
      <c r="C498" s="309" t="s">
        <v>7276</v>
      </c>
      <c r="D498" s="309" t="s">
        <v>142</v>
      </c>
      <c r="E498" s="309" t="s">
        <v>924</v>
      </c>
      <c r="F498" s="309" t="s">
        <v>2131</v>
      </c>
      <c r="G498" s="309" t="s">
        <v>3210</v>
      </c>
      <c r="H498" s="309" t="s">
        <v>69</v>
      </c>
      <c r="I498" s="309" t="s">
        <v>3212</v>
      </c>
      <c r="J498" s="309" t="s">
        <v>1638</v>
      </c>
      <c r="K498" s="309" t="s">
        <v>2620</v>
      </c>
      <c r="L498" s="309" t="s">
        <v>805</v>
      </c>
      <c r="M498" s="309" t="s">
        <v>8975</v>
      </c>
      <c r="N498" s="309" t="s">
        <v>8923</v>
      </c>
      <c r="O498" s="309"/>
    </row>
    <row r="499" spans="1:15" x14ac:dyDescent="0.3">
      <c r="A499" s="309" t="s">
        <v>1637</v>
      </c>
      <c r="B499" s="309" t="s">
        <v>4072</v>
      </c>
      <c r="C499" s="309" t="s">
        <v>923</v>
      </c>
      <c r="D499" s="309" t="s">
        <v>118</v>
      </c>
      <c r="E499" s="309" t="s">
        <v>1641</v>
      </c>
      <c r="F499" s="309" t="s">
        <v>2229</v>
      </c>
      <c r="G499" s="309" t="s">
        <v>4071</v>
      </c>
      <c r="H499" s="309" t="s">
        <v>69</v>
      </c>
      <c r="I499" s="309" t="s">
        <v>4073</v>
      </c>
      <c r="J499" s="309" t="s">
        <v>1638</v>
      </c>
      <c r="K499" s="309" t="s">
        <v>2620</v>
      </c>
      <c r="L499" s="309" t="s">
        <v>805</v>
      </c>
      <c r="M499" s="309" t="s">
        <v>1940</v>
      </c>
      <c r="N499" s="309" t="s">
        <v>8923</v>
      </c>
      <c r="O499" s="309"/>
    </row>
    <row r="500" spans="1:15" x14ac:dyDescent="0.3">
      <c r="A500" s="309" t="s">
        <v>1637</v>
      </c>
      <c r="B500" s="309" t="s">
        <v>3521</v>
      </c>
      <c r="C500" s="309" t="s">
        <v>7276</v>
      </c>
      <c r="D500" s="309" t="s">
        <v>142</v>
      </c>
      <c r="E500" s="309" t="s">
        <v>924</v>
      </c>
      <c r="F500" s="309" t="s">
        <v>2164</v>
      </c>
      <c r="G500" s="309" t="s">
        <v>3520</v>
      </c>
      <c r="H500" s="309" t="s">
        <v>69</v>
      </c>
      <c r="I500" s="309" t="s">
        <v>3522</v>
      </c>
      <c r="J500" s="309" t="s">
        <v>1638</v>
      </c>
      <c r="K500" s="309" t="s">
        <v>2620</v>
      </c>
      <c r="L500" s="309" t="s">
        <v>805</v>
      </c>
      <c r="M500" s="309" t="s">
        <v>8797</v>
      </c>
      <c r="N500" s="309" t="s">
        <v>8923</v>
      </c>
      <c r="O500" s="309"/>
    </row>
    <row r="501" spans="1:15" x14ac:dyDescent="0.3">
      <c r="A501" s="309" t="s">
        <v>1637</v>
      </c>
      <c r="B501" s="309" t="s">
        <v>3365</v>
      </c>
      <c r="C501" s="309" t="s">
        <v>923</v>
      </c>
      <c r="D501" s="309" t="s">
        <v>464</v>
      </c>
      <c r="E501" s="309" t="s">
        <v>924</v>
      </c>
      <c r="F501" s="309" t="s">
        <v>2146</v>
      </c>
      <c r="G501" s="309" t="s">
        <v>3364</v>
      </c>
      <c r="H501" s="309" t="s">
        <v>69</v>
      </c>
      <c r="I501" s="309" t="s">
        <v>3366</v>
      </c>
      <c r="J501" s="309" t="s">
        <v>2846</v>
      </c>
      <c r="K501" s="309" t="s">
        <v>2620</v>
      </c>
      <c r="L501" s="309" t="s">
        <v>805</v>
      </c>
      <c r="M501" s="309" t="s">
        <v>8976</v>
      </c>
      <c r="N501" s="309" t="s">
        <v>8923</v>
      </c>
      <c r="O501" s="309"/>
    </row>
    <row r="502" spans="1:15" x14ac:dyDescent="0.3">
      <c r="A502" s="309" t="s">
        <v>1637</v>
      </c>
      <c r="B502" s="309" t="s">
        <v>3368</v>
      </c>
      <c r="C502" s="309" t="s">
        <v>923</v>
      </c>
      <c r="D502" s="309" t="s">
        <v>142</v>
      </c>
      <c r="E502" s="309" t="s">
        <v>924</v>
      </c>
      <c r="F502" s="309" t="s">
        <v>2146</v>
      </c>
      <c r="G502" s="309" t="s">
        <v>3367</v>
      </c>
      <c r="H502" s="309" t="s">
        <v>69</v>
      </c>
      <c r="I502" s="309" t="s">
        <v>3366</v>
      </c>
      <c r="J502" s="309" t="s">
        <v>1638</v>
      </c>
      <c r="K502" s="309" t="s">
        <v>2620</v>
      </c>
      <c r="L502" s="309" t="s">
        <v>805</v>
      </c>
      <c r="M502" s="309" t="s">
        <v>8976</v>
      </c>
      <c r="N502" s="309" t="s">
        <v>8923</v>
      </c>
      <c r="O502" s="309"/>
    </row>
    <row r="503" spans="1:15" x14ac:dyDescent="0.3">
      <c r="A503" s="309" t="s">
        <v>1637</v>
      </c>
      <c r="B503" s="309" t="s">
        <v>1640</v>
      </c>
      <c r="C503" s="309" t="s">
        <v>923</v>
      </c>
      <c r="D503" s="309" t="s">
        <v>118</v>
      </c>
      <c r="E503" s="309" t="s">
        <v>1641</v>
      </c>
      <c r="F503" s="309" t="s">
        <v>1636</v>
      </c>
      <c r="G503" s="309" t="s">
        <v>7276</v>
      </c>
      <c r="H503" s="309" t="s">
        <v>69</v>
      </c>
      <c r="I503" s="309" t="s">
        <v>1633</v>
      </c>
      <c r="J503" s="309" t="s">
        <v>1638</v>
      </c>
      <c r="K503" s="309" t="s">
        <v>7276</v>
      </c>
      <c r="L503" s="309" t="s">
        <v>805</v>
      </c>
      <c r="M503" s="309" t="s">
        <v>1639</v>
      </c>
      <c r="N503" s="309" t="s">
        <v>8923</v>
      </c>
      <c r="O503" s="309" t="s">
        <v>9016</v>
      </c>
    </row>
    <row r="504" spans="1:15" x14ac:dyDescent="0.3">
      <c r="A504" s="309" t="s">
        <v>1637</v>
      </c>
      <c r="B504" s="310" t="s">
        <v>1640</v>
      </c>
      <c r="C504" s="309" t="s">
        <v>7276</v>
      </c>
      <c r="D504" s="309" t="s">
        <v>118</v>
      </c>
      <c r="E504" s="309" t="s">
        <v>1641</v>
      </c>
      <c r="F504" s="309" t="s">
        <v>1632</v>
      </c>
      <c r="G504" s="309" t="s">
        <v>7276</v>
      </c>
      <c r="H504" s="309" t="s">
        <v>20</v>
      </c>
      <c r="I504" s="309" t="s">
        <v>1633</v>
      </c>
      <c r="J504" s="309" t="s">
        <v>1638</v>
      </c>
      <c r="K504" s="309" t="s">
        <v>7276</v>
      </c>
      <c r="L504" s="309" t="s">
        <v>805</v>
      </c>
      <c r="M504" s="309" t="s">
        <v>1639</v>
      </c>
      <c r="N504" s="309" t="s">
        <v>8923</v>
      </c>
      <c r="O504" s="309" t="s">
        <v>9017</v>
      </c>
    </row>
    <row r="505" spans="1:15" x14ac:dyDescent="0.3">
      <c r="A505" s="309" t="s">
        <v>3261</v>
      </c>
      <c r="B505" s="309" t="s">
        <v>3938</v>
      </c>
      <c r="C505" s="309" t="s">
        <v>7276</v>
      </c>
      <c r="D505" s="309" t="s">
        <v>118</v>
      </c>
      <c r="E505" s="309" t="s">
        <v>1641</v>
      </c>
      <c r="F505" s="309" t="s">
        <v>2213</v>
      </c>
      <c r="G505" s="309" t="s">
        <v>3937</v>
      </c>
      <c r="H505" s="309" t="s">
        <v>69</v>
      </c>
      <c r="I505" s="309" t="s">
        <v>3920</v>
      </c>
      <c r="J505" s="309" t="s">
        <v>3263</v>
      </c>
      <c r="K505" s="309" t="s">
        <v>2620</v>
      </c>
      <c r="L505" s="309" t="s">
        <v>805</v>
      </c>
      <c r="M505" s="309" t="s">
        <v>2215</v>
      </c>
      <c r="N505" s="309" t="s">
        <v>8923</v>
      </c>
      <c r="O505" s="309"/>
    </row>
    <row r="506" spans="1:15" x14ac:dyDescent="0.3">
      <c r="A506" s="309" t="s">
        <v>3261</v>
      </c>
      <c r="B506" s="309" t="s">
        <v>3835</v>
      </c>
      <c r="C506" s="309" t="s">
        <v>7276</v>
      </c>
      <c r="D506" s="309" t="s">
        <v>118</v>
      </c>
      <c r="E506" s="309" t="s">
        <v>1641</v>
      </c>
      <c r="F506" s="309" t="s">
        <v>2220</v>
      </c>
      <c r="G506" s="309" t="s">
        <v>4003</v>
      </c>
      <c r="H506" s="309" t="s">
        <v>69</v>
      </c>
      <c r="I506" s="309" t="s">
        <v>4004</v>
      </c>
      <c r="J506" s="309" t="s">
        <v>3263</v>
      </c>
      <c r="K506" s="309" t="s">
        <v>2620</v>
      </c>
      <c r="L506" s="309" t="s">
        <v>805</v>
      </c>
      <c r="M506" s="309" t="s">
        <v>8931</v>
      </c>
      <c r="N506" s="309" t="s">
        <v>8923</v>
      </c>
      <c r="O506" s="309"/>
    </row>
    <row r="507" spans="1:15" x14ac:dyDescent="0.3">
      <c r="A507" s="309" t="s">
        <v>3261</v>
      </c>
      <c r="B507" s="309" t="s">
        <v>3691</v>
      </c>
      <c r="C507" s="309" t="s">
        <v>7276</v>
      </c>
      <c r="D507" s="309" t="s">
        <v>118</v>
      </c>
      <c r="E507" s="309" t="s">
        <v>1641</v>
      </c>
      <c r="F507" s="309" t="s">
        <v>2223</v>
      </c>
      <c r="G507" s="309" t="s">
        <v>4048</v>
      </c>
      <c r="H507" s="309" t="s">
        <v>69</v>
      </c>
      <c r="I507" s="309" t="s">
        <v>4049</v>
      </c>
      <c r="J507" s="309" t="s">
        <v>3263</v>
      </c>
      <c r="K507" s="309" t="s">
        <v>2620</v>
      </c>
      <c r="L507" s="309" t="s">
        <v>805</v>
      </c>
      <c r="M507" s="309" t="s">
        <v>8930</v>
      </c>
      <c r="N507" s="309" t="s">
        <v>8923</v>
      </c>
      <c r="O507" s="309"/>
    </row>
    <row r="508" spans="1:15" x14ac:dyDescent="0.3">
      <c r="A508" s="309" t="s">
        <v>3261</v>
      </c>
      <c r="B508" s="309" t="s">
        <v>3847</v>
      </c>
      <c r="C508" s="309" t="s">
        <v>7276</v>
      </c>
      <c r="D508" s="309" t="s">
        <v>142</v>
      </c>
      <c r="E508" s="309" t="s">
        <v>924</v>
      </c>
      <c r="F508" s="309" t="s">
        <v>2193</v>
      </c>
      <c r="G508" s="309" t="s">
        <v>3846</v>
      </c>
      <c r="H508" s="309" t="s">
        <v>69</v>
      </c>
      <c r="I508" s="309" t="s">
        <v>3848</v>
      </c>
      <c r="J508" s="309" t="s">
        <v>3263</v>
      </c>
      <c r="K508" s="309" t="s">
        <v>2620</v>
      </c>
      <c r="L508" s="309" t="s">
        <v>805</v>
      </c>
      <c r="M508" s="309" t="s">
        <v>2195</v>
      </c>
      <c r="N508" s="309" t="s">
        <v>8923</v>
      </c>
      <c r="O508" s="309"/>
    </row>
    <row r="509" spans="1:15" x14ac:dyDescent="0.3">
      <c r="A509" s="309" t="s">
        <v>3261</v>
      </c>
      <c r="B509" s="309" t="s">
        <v>4111</v>
      </c>
      <c r="C509" s="309" t="s">
        <v>7276</v>
      </c>
      <c r="D509" s="309" t="s">
        <v>118</v>
      </c>
      <c r="E509" s="309" t="s">
        <v>1641</v>
      </c>
      <c r="F509" s="309" t="s">
        <v>2238</v>
      </c>
      <c r="G509" s="309" t="s">
        <v>4110</v>
      </c>
      <c r="H509" s="309" t="s">
        <v>69</v>
      </c>
      <c r="I509" s="309" t="s">
        <v>4112</v>
      </c>
      <c r="J509" s="309" t="s">
        <v>3263</v>
      </c>
      <c r="K509" s="309" t="s">
        <v>2620</v>
      </c>
      <c r="L509" s="309" t="s">
        <v>805</v>
      </c>
      <c r="M509" s="309" t="s">
        <v>1528</v>
      </c>
      <c r="N509" s="309" t="s">
        <v>8923</v>
      </c>
      <c r="O509" s="309"/>
    </row>
    <row r="510" spans="1:15" x14ac:dyDescent="0.3">
      <c r="A510" s="309" t="s">
        <v>3261</v>
      </c>
      <c r="B510" s="309" t="s">
        <v>3262</v>
      </c>
      <c r="C510" s="309" t="s">
        <v>7276</v>
      </c>
      <c r="D510" s="309" t="s">
        <v>142</v>
      </c>
      <c r="E510" s="309" t="s">
        <v>924</v>
      </c>
      <c r="F510" s="309" t="s">
        <v>2137</v>
      </c>
      <c r="G510" s="309" t="s">
        <v>3260</v>
      </c>
      <c r="H510" s="309" t="s">
        <v>69</v>
      </c>
      <c r="I510" s="309" t="s">
        <v>3264</v>
      </c>
      <c r="J510" s="309" t="s">
        <v>3263</v>
      </c>
      <c r="K510" s="309" t="s">
        <v>2620</v>
      </c>
      <c r="L510" s="309" t="s">
        <v>805</v>
      </c>
      <c r="M510" s="309" t="s">
        <v>8864</v>
      </c>
      <c r="N510" s="309" t="s">
        <v>8923</v>
      </c>
      <c r="O510" s="309"/>
    </row>
    <row r="511" spans="1:15" x14ac:dyDescent="0.3">
      <c r="A511" s="309" t="s">
        <v>3327</v>
      </c>
      <c r="B511" s="309" t="s">
        <v>3938</v>
      </c>
      <c r="C511" s="309" t="s">
        <v>923</v>
      </c>
      <c r="D511" s="309" t="s">
        <v>118</v>
      </c>
      <c r="E511" s="309" t="s">
        <v>1641</v>
      </c>
      <c r="F511" s="309" t="s">
        <v>2226</v>
      </c>
      <c r="G511" s="309" t="s">
        <v>4069</v>
      </c>
      <c r="H511" s="309" t="s">
        <v>69</v>
      </c>
      <c r="I511" s="309" t="s">
        <v>4070</v>
      </c>
      <c r="J511" s="309" t="s">
        <v>2771</v>
      </c>
      <c r="K511" s="309" t="s">
        <v>2620</v>
      </c>
      <c r="L511" s="309" t="s">
        <v>805</v>
      </c>
      <c r="M511" s="309" t="s">
        <v>2228</v>
      </c>
      <c r="N511" s="309" t="s">
        <v>8923</v>
      </c>
      <c r="O511" s="309"/>
    </row>
    <row r="512" spans="1:15" x14ac:dyDescent="0.3">
      <c r="A512" s="309" t="s">
        <v>3327</v>
      </c>
      <c r="B512" s="309" t="s">
        <v>3835</v>
      </c>
      <c r="C512" s="309" t="s">
        <v>923</v>
      </c>
      <c r="D512" s="309" t="s">
        <v>142</v>
      </c>
      <c r="E512" s="309" t="s">
        <v>924</v>
      </c>
      <c r="F512" s="309" t="s">
        <v>2191</v>
      </c>
      <c r="G512" s="309" t="s">
        <v>3834</v>
      </c>
      <c r="H512" s="309" t="s">
        <v>69</v>
      </c>
      <c r="I512" s="309" t="s">
        <v>3836</v>
      </c>
      <c r="J512" s="309" t="s">
        <v>2771</v>
      </c>
      <c r="K512" s="309" t="s">
        <v>2620</v>
      </c>
      <c r="L512" s="309" t="s">
        <v>805</v>
      </c>
      <c r="M512" s="309" t="s">
        <v>921</v>
      </c>
      <c r="N512" s="309" t="s">
        <v>8923</v>
      </c>
      <c r="O512" s="309"/>
    </row>
    <row r="513" spans="1:15" x14ac:dyDescent="0.3">
      <c r="A513" s="309" t="s">
        <v>3327</v>
      </c>
      <c r="B513" s="309" t="s">
        <v>3691</v>
      </c>
      <c r="C513" s="309" t="s">
        <v>923</v>
      </c>
      <c r="D513" s="309" t="s">
        <v>142</v>
      </c>
      <c r="E513" s="309" t="s">
        <v>924</v>
      </c>
      <c r="F513" s="309" t="s">
        <v>2179</v>
      </c>
      <c r="G513" s="309" t="s">
        <v>3690</v>
      </c>
      <c r="H513" s="309" t="s">
        <v>69</v>
      </c>
      <c r="I513" s="309" t="s">
        <v>3692</v>
      </c>
      <c r="J513" s="309" t="s">
        <v>2771</v>
      </c>
      <c r="K513" s="309" t="s">
        <v>2620</v>
      </c>
      <c r="L513" s="309" t="s">
        <v>805</v>
      </c>
      <c r="M513" s="309" t="s">
        <v>889</v>
      </c>
      <c r="N513" s="309" t="s">
        <v>8923</v>
      </c>
      <c r="O513" s="309"/>
    </row>
    <row r="514" spans="1:15" x14ac:dyDescent="0.3">
      <c r="A514" s="309" t="s">
        <v>3327</v>
      </c>
      <c r="B514" s="309" t="s">
        <v>3675</v>
      </c>
      <c r="C514" s="309" t="s">
        <v>7276</v>
      </c>
      <c r="D514" s="309" t="s">
        <v>142</v>
      </c>
      <c r="E514" s="309" t="s">
        <v>924</v>
      </c>
      <c r="F514" s="309" t="s">
        <v>2179</v>
      </c>
      <c r="G514" s="309" t="s">
        <v>3674</v>
      </c>
      <c r="H514" s="309" t="s">
        <v>69</v>
      </c>
      <c r="I514" s="309" t="s">
        <v>3676</v>
      </c>
      <c r="J514" s="309" t="s">
        <v>2771</v>
      </c>
      <c r="K514" s="309" t="s">
        <v>2620</v>
      </c>
      <c r="L514" s="309" t="s">
        <v>805</v>
      </c>
      <c r="M514" s="309" t="s">
        <v>889</v>
      </c>
      <c r="N514" s="309" t="s">
        <v>8923</v>
      </c>
      <c r="O514" s="309"/>
    </row>
    <row r="515" spans="1:15" x14ac:dyDescent="0.3">
      <c r="A515" s="309" t="s">
        <v>3327</v>
      </c>
      <c r="B515" s="309" t="s">
        <v>3847</v>
      </c>
      <c r="C515" s="309" t="s">
        <v>923</v>
      </c>
      <c r="D515" s="309" t="s">
        <v>142</v>
      </c>
      <c r="E515" s="309" t="s">
        <v>1641</v>
      </c>
      <c r="F515" s="309" t="s">
        <v>2193</v>
      </c>
      <c r="G515" s="309" t="s">
        <v>3854</v>
      </c>
      <c r="H515" s="309" t="s">
        <v>69</v>
      </c>
      <c r="I515" s="309" t="s">
        <v>3855</v>
      </c>
      <c r="J515" s="309" t="s">
        <v>2771</v>
      </c>
      <c r="K515" s="309" t="s">
        <v>2620</v>
      </c>
      <c r="L515" s="309" t="s">
        <v>805</v>
      </c>
      <c r="M515" s="309" t="s">
        <v>2195</v>
      </c>
      <c r="N515" s="309" t="s">
        <v>8923</v>
      </c>
      <c r="O515" s="309"/>
    </row>
    <row r="516" spans="1:15" x14ac:dyDescent="0.3">
      <c r="A516" s="309" t="s">
        <v>3327</v>
      </c>
      <c r="B516" s="309" t="s">
        <v>3328</v>
      </c>
      <c r="C516" s="309" t="s">
        <v>7276</v>
      </c>
      <c r="D516" s="309" t="s">
        <v>142</v>
      </c>
      <c r="E516" s="309" t="s">
        <v>2680</v>
      </c>
      <c r="F516" s="309" t="s">
        <v>2143</v>
      </c>
      <c r="G516" s="309" t="s">
        <v>3326</v>
      </c>
      <c r="H516" s="309" t="s">
        <v>69</v>
      </c>
      <c r="I516" s="309" t="s">
        <v>3329</v>
      </c>
      <c r="J516" s="309" t="s">
        <v>2771</v>
      </c>
      <c r="K516" s="309" t="s">
        <v>2620</v>
      </c>
      <c r="L516" s="309" t="s">
        <v>805</v>
      </c>
      <c r="M516" s="309" t="s">
        <v>2145</v>
      </c>
      <c r="N516" s="309" t="s">
        <v>8923</v>
      </c>
      <c r="O516" s="309"/>
    </row>
    <row r="517" spans="1:15" x14ac:dyDescent="0.3">
      <c r="A517" s="309" t="s">
        <v>3327</v>
      </c>
      <c r="B517" s="309" t="s">
        <v>3340</v>
      </c>
      <c r="C517" s="309" t="s">
        <v>923</v>
      </c>
      <c r="D517" s="309" t="s">
        <v>464</v>
      </c>
      <c r="E517" s="309" t="s">
        <v>924</v>
      </c>
      <c r="F517" s="309" t="s">
        <v>2143</v>
      </c>
      <c r="G517" s="309" t="s">
        <v>3339</v>
      </c>
      <c r="H517" s="309" t="s">
        <v>69</v>
      </c>
      <c r="I517" s="309" t="s">
        <v>3329</v>
      </c>
      <c r="J517" s="309" t="s">
        <v>2809</v>
      </c>
      <c r="K517" s="309" t="s">
        <v>2620</v>
      </c>
      <c r="L517" s="309" t="s">
        <v>805</v>
      </c>
      <c r="M517" s="309" t="s">
        <v>2145</v>
      </c>
      <c r="N517" s="309" t="s">
        <v>8923</v>
      </c>
      <c r="O517" s="309"/>
    </row>
    <row r="518" spans="1:15" x14ac:dyDescent="0.3">
      <c r="A518" s="309" t="s">
        <v>3327</v>
      </c>
      <c r="B518" s="309" t="s">
        <v>3686</v>
      </c>
      <c r="C518" s="309" t="s">
        <v>923</v>
      </c>
      <c r="D518" s="309" t="s">
        <v>142</v>
      </c>
      <c r="E518" s="309" t="s">
        <v>924</v>
      </c>
      <c r="F518" s="309" t="s">
        <v>2179</v>
      </c>
      <c r="G518" s="309" t="s">
        <v>3685</v>
      </c>
      <c r="H518" s="309" t="s">
        <v>69</v>
      </c>
      <c r="I518" s="309" t="s">
        <v>3687</v>
      </c>
      <c r="J518" s="309" t="s">
        <v>2771</v>
      </c>
      <c r="K518" s="309" t="s">
        <v>2620</v>
      </c>
      <c r="L518" s="309" t="s">
        <v>805</v>
      </c>
      <c r="M518" s="309" t="s">
        <v>8862</v>
      </c>
      <c r="N518" s="309" t="s">
        <v>8923</v>
      </c>
      <c r="O518" s="309"/>
    </row>
    <row r="519" spans="1:15" x14ac:dyDescent="0.3">
      <c r="A519" s="309" t="s">
        <v>3827</v>
      </c>
      <c r="B519" s="309" t="s">
        <v>3828</v>
      </c>
      <c r="C519" s="309" t="s">
        <v>7276</v>
      </c>
      <c r="D519" s="309" t="s">
        <v>142</v>
      </c>
      <c r="E519" s="309" t="s">
        <v>924</v>
      </c>
      <c r="F519" s="309" t="s">
        <v>2188</v>
      </c>
      <c r="G519" s="309" t="s">
        <v>3826</v>
      </c>
      <c r="H519" s="309" t="s">
        <v>69</v>
      </c>
      <c r="I519" s="309" t="s">
        <v>3797</v>
      </c>
      <c r="J519" s="309" t="s">
        <v>2705</v>
      </c>
      <c r="K519" s="309" t="s">
        <v>2620</v>
      </c>
      <c r="L519" s="309" t="s">
        <v>805</v>
      </c>
      <c r="M519" s="309" t="s">
        <v>2100</v>
      </c>
      <c r="N519" s="309" t="s">
        <v>8923</v>
      </c>
      <c r="O519" s="309"/>
    </row>
    <row r="520" spans="1:15" x14ac:dyDescent="0.3">
      <c r="A520" s="309" t="s">
        <v>3250</v>
      </c>
      <c r="B520" s="309" t="s">
        <v>3291</v>
      </c>
      <c r="C520" s="309" t="s">
        <v>923</v>
      </c>
      <c r="D520" s="309" t="s">
        <v>118</v>
      </c>
      <c r="E520" s="309" t="s">
        <v>1641</v>
      </c>
      <c r="F520" s="309" t="s">
        <v>2213</v>
      </c>
      <c r="G520" s="309" t="s">
        <v>3951</v>
      </c>
      <c r="H520" s="309" t="s">
        <v>69</v>
      </c>
      <c r="I520" s="309" t="s">
        <v>3920</v>
      </c>
      <c r="J520" s="309" t="s">
        <v>3263</v>
      </c>
      <c r="K520" s="309" t="s">
        <v>2620</v>
      </c>
      <c r="L520" s="309" t="s">
        <v>805</v>
      </c>
      <c r="M520" s="309" t="s">
        <v>8934</v>
      </c>
      <c r="N520" s="309" t="s">
        <v>8923</v>
      </c>
      <c r="O520" s="309"/>
    </row>
    <row r="521" spans="1:15" x14ac:dyDescent="0.3">
      <c r="A521" s="309" t="s">
        <v>3250</v>
      </c>
      <c r="B521" s="309" t="s">
        <v>3483</v>
      </c>
      <c r="C521" s="309" t="s">
        <v>7276</v>
      </c>
      <c r="D521" s="309" t="s">
        <v>118</v>
      </c>
      <c r="E521" s="309" t="s">
        <v>1641</v>
      </c>
      <c r="F521" s="309" t="s">
        <v>2220</v>
      </c>
      <c r="G521" s="309" t="s">
        <v>4005</v>
      </c>
      <c r="H521" s="309" t="s">
        <v>69</v>
      </c>
      <c r="I521" s="309" t="s">
        <v>4006</v>
      </c>
      <c r="J521" s="309" t="s">
        <v>3263</v>
      </c>
      <c r="K521" s="309" t="s">
        <v>2620</v>
      </c>
      <c r="L521" s="309" t="s">
        <v>805</v>
      </c>
      <c r="M521" s="309" t="s">
        <v>8935</v>
      </c>
      <c r="N521" s="309" t="s">
        <v>8923</v>
      </c>
      <c r="O521" s="309"/>
    </row>
    <row r="522" spans="1:15" x14ac:dyDescent="0.3">
      <c r="A522" s="309" t="s">
        <v>3250</v>
      </c>
      <c r="B522" s="309" t="s">
        <v>3857</v>
      </c>
      <c r="C522" s="309" t="s">
        <v>7276</v>
      </c>
      <c r="D522" s="309" t="s">
        <v>118</v>
      </c>
      <c r="E522" s="309" t="s">
        <v>1641</v>
      </c>
      <c r="F522" s="309" t="s">
        <v>2223</v>
      </c>
      <c r="G522" s="309" t="s">
        <v>4050</v>
      </c>
      <c r="H522" s="309" t="s">
        <v>69</v>
      </c>
      <c r="I522" s="309" t="s">
        <v>4051</v>
      </c>
      <c r="J522" s="309" t="s">
        <v>3263</v>
      </c>
      <c r="K522" s="309" t="s">
        <v>2620</v>
      </c>
      <c r="L522" s="309" t="s">
        <v>805</v>
      </c>
      <c r="M522" s="309" t="s">
        <v>8936</v>
      </c>
      <c r="N522" s="309" t="s">
        <v>8923</v>
      </c>
      <c r="O522" s="309"/>
    </row>
    <row r="523" spans="1:15" x14ac:dyDescent="0.3">
      <c r="A523" s="309" t="s">
        <v>3250</v>
      </c>
      <c r="B523" s="309" t="s">
        <v>3251</v>
      </c>
      <c r="C523" s="309" t="s">
        <v>7276</v>
      </c>
      <c r="D523" s="309" t="s">
        <v>464</v>
      </c>
      <c r="E523" s="309" t="s">
        <v>924</v>
      </c>
      <c r="F523" s="309" t="s">
        <v>2137</v>
      </c>
      <c r="G523" s="309" t="s">
        <v>3249</v>
      </c>
      <c r="H523" s="309" t="s">
        <v>69</v>
      </c>
      <c r="I523" s="309" t="s">
        <v>3253</v>
      </c>
      <c r="J523" s="309" t="s">
        <v>3252</v>
      </c>
      <c r="K523" s="309" t="s">
        <v>2620</v>
      </c>
      <c r="L523" s="309" t="s">
        <v>805</v>
      </c>
      <c r="M523" s="309" t="s">
        <v>8864</v>
      </c>
      <c r="N523" s="309" t="s">
        <v>8923</v>
      </c>
      <c r="O523" s="309"/>
    </row>
    <row r="524" spans="1:15" x14ac:dyDescent="0.3">
      <c r="A524" s="309" t="s">
        <v>3250</v>
      </c>
      <c r="B524" s="309" t="s">
        <v>3278</v>
      </c>
      <c r="C524" s="309" t="s">
        <v>923</v>
      </c>
      <c r="D524" s="309" t="s">
        <v>142</v>
      </c>
      <c r="E524" s="309" t="s">
        <v>924</v>
      </c>
      <c r="F524" s="309" t="s">
        <v>2137</v>
      </c>
      <c r="G524" s="309" t="s">
        <v>3277</v>
      </c>
      <c r="H524" s="309" t="s">
        <v>69</v>
      </c>
      <c r="I524" s="309" t="s">
        <v>3253</v>
      </c>
      <c r="J524" s="309" t="s">
        <v>3263</v>
      </c>
      <c r="K524" s="309" t="s">
        <v>2620</v>
      </c>
      <c r="L524" s="309" t="s">
        <v>805</v>
      </c>
      <c r="M524" s="309" t="s">
        <v>8864</v>
      </c>
      <c r="N524" s="309" t="s">
        <v>8923</v>
      </c>
      <c r="O524" s="309"/>
    </row>
    <row r="525" spans="1:15" x14ac:dyDescent="0.3">
      <c r="A525" s="309" t="s">
        <v>3250</v>
      </c>
      <c r="B525" s="309" t="s">
        <v>3502</v>
      </c>
      <c r="C525" s="309" t="s">
        <v>7276</v>
      </c>
      <c r="D525" s="309" t="s">
        <v>142</v>
      </c>
      <c r="E525" s="309" t="s">
        <v>924</v>
      </c>
      <c r="F525" s="309" t="s">
        <v>2193</v>
      </c>
      <c r="G525" s="309" t="s">
        <v>3849</v>
      </c>
      <c r="H525" s="309" t="s">
        <v>69</v>
      </c>
      <c r="I525" s="309" t="s">
        <v>3850</v>
      </c>
      <c r="J525" s="309" t="s">
        <v>3263</v>
      </c>
      <c r="K525" s="309" t="s">
        <v>2620</v>
      </c>
      <c r="L525" s="309" t="s">
        <v>805</v>
      </c>
      <c r="M525" s="309" t="s">
        <v>2195</v>
      </c>
      <c r="N525" s="309" t="s">
        <v>8923</v>
      </c>
      <c r="O525" s="309"/>
    </row>
    <row r="526" spans="1:15" x14ac:dyDescent="0.3">
      <c r="A526" s="309" t="s">
        <v>3250</v>
      </c>
      <c r="B526" s="309" t="s">
        <v>3337</v>
      </c>
      <c r="C526" s="309" t="s">
        <v>7276</v>
      </c>
      <c r="D526" s="309" t="s">
        <v>118</v>
      </c>
      <c r="E526" s="309" t="s">
        <v>1641</v>
      </c>
      <c r="F526" s="309" t="s">
        <v>2238</v>
      </c>
      <c r="G526" s="309" t="s">
        <v>4113</v>
      </c>
      <c r="H526" s="309" t="s">
        <v>69</v>
      </c>
      <c r="I526" s="309" t="s">
        <v>4114</v>
      </c>
      <c r="J526" s="309" t="s">
        <v>3263</v>
      </c>
      <c r="K526" s="309" t="s">
        <v>2620</v>
      </c>
      <c r="L526" s="309" t="s">
        <v>805</v>
      </c>
      <c r="M526" s="309" t="s">
        <v>1528</v>
      </c>
      <c r="N526" s="309" t="s">
        <v>8923</v>
      </c>
      <c r="O526" s="309"/>
    </row>
    <row r="527" spans="1:15" x14ac:dyDescent="0.3">
      <c r="A527" s="309" t="s">
        <v>3250</v>
      </c>
      <c r="B527" s="309" t="s">
        <v>3266</v>
      </c>
      <c r="C527" s="309" t="s">
        <v>7276</v>
      </c>
      <c r="D527" s="309" t="s">
        <v>142</v>
      </c>
      <c r="E527" s="309" t="s">
        <v>924</v>
      </c>
      <c r="F527" s="309" t="s">
        <v>2137</v>
      </c>
      <c r="G527" s="309" t="s">
        <v>3265</v>
      </c>
      <c r="H527" s="309" t="s">
        <v>69</v>
      </c>
      <c r="I527" s="309" t="s">
        <v>3267</v>
      </c>
      <c r="J527" s="309" t="s">
        <v>3263</v>
      </c>
      <c r="K527" s="309" t="s">
        <v>2620</v>
      </c>
      <c r="L527" s="309" t="s">
        <v>805</v>
      </c>
      <c r="M527" s="309" t="s">
        <v>8864</v>
      </c>
      <c r="N527" s="309" t="s">
        <v>8923</v>
      </c>
      <c r="O527" s="309"/>
    </row>
    <row r="528" spans="1:15" x14ac:dyDescent="0.3">
      <c r="A528" s="309" t="s">
        <v>3269</v>
      </c>
      <c r="B528" s="309" t="s">
        <v>3272</v>
      </c>
      <c r="C528" s="309" t="s">
        <v>923</v>
      </c>
      <c r="D528" s="309" t="s">
        <v>464</v>
      </c>
      <c r="E528" s="309" t="s">
        <v>924</v>
      </c>
      <c r="F528" s="309" t="s">
        <v>2137</v>
      </c>
      <c r="G528" s="309" t="s">
        <v>3271</v>
      </c>
      <c r="H528" s="309" t="s">
        <v>69</v>
      </c>
      <c r="I528" s="309" t="s">
        <v>3274</v>
      </c>
      <c r="J528" s="309" t="s">
        <v>3273</v>
      </c>
      <c r="K528" s="309" t="s">
        <v>2620</v>
      </c>
      <c r="L528" s="309" t="s">
        <v>805</v>
      </c>
      <c r="M528" s="309" t="s">
        <v>8977</v>
      </c>
      <c r="N528" s="309" t="s">
        <v>8923</v>
      </c>
      <c r="O528" s="309"/>
    </row>
    <row r="529" spans="1:15" x14ac:dyDescent="0.3">
      <c r="A529" s="309" t="s">
        <v>3269</v>
      </c>
      <c r="B529" s="309" t="s">
        <v>3280</v>
      </c>
      <c r="C529" s="309" t="s">
        <v>923</v>
      </c>
      <c r="D529" s="309" t="s">
        <v>142</v>
      </c>
      <c r="E529" s="309" t="s">
        <v>924</v>
      </c>
      <c r="F529" s="309" t="s">
        <v>2137</v>
      </c>
      <c r="G529" s="309" t="s">
        <v>3279</v>
      </c>
      <c r="H529" s="309" t="s">
        <v>69</v>
      </c>
      <c r="I529" s="309" t="s">
        <v>3274</v>
      </c>
      <c r="J529" s="309" t="s">
        <v>2705</v>
      </c>
      <c r="K529" s="309" t="s">
        <v>2620</v>
      </c>
      <c r="L529" s="309" t="s">
        <v>805</v>
      </c>
      <c r="M529" s="309" t="s">
        <v>8977</v>
      </c>
      <c r="N529" s="309" t="s">
        <v>8923</v>
      </c>
      <c r="O529" s="309"/>
    </row>
    <row r="530" spans="1:15" x14ac:dyDescent="0.3">
      <c r="A530" s="309" t="s">
        <v>3269</v>
      </c>
      <c r="B530" s="309" t="s">
        <v>2720</v>
      </c>
      <c r="C530" s="309" t="s">
        <v>923</v>
      </c>
      <c r="D530" s="309" t="s">
        <v>142</v>
      </c>
      <c r="E530" s="309" t="s">
        <v>924</v>
      </c>
      <c r="F530" s="309" t="s">
        <v>2137</v>
      </c>
      <c r="G530" s="309" t="s">
        <v>3275</v>
      </c>
      <c r="H530" s="309" t="s">
        <v>69</v>
      </c>
      <c r="I530" s="309" t="s">
        <v>3276</v>
      </c>
      <c r="J530" s="309" t="s">
        <v>2705</v>
      </c>
      <c r="K530" s="309" t="s">
        <v>2620</v>
      </c>
      <c r="L530" s="309" t="s">
        <v>805</v>
      </c>
      <c r="M530" s="309" t="s">
        <v>8864</v>
      </c>
      <c r="N530" s="309" t="s">
        <v>8923</v>
      </c>
      <c r="O530" s="309"/>
    </row>
    <row r="531" spans="1:15" x14ac:dyDescent="0.3">
      <c r="A531" s="309" t="s">
        <v>3269</v>
      </c>
      <c r="B531" s="309" t="s">
        <v>2724</v>
      </c>
      <c r="C531" s="309" t="s">
        <v>7276</v>
      </c>
      <c r="D531" s="309" t="s">
        <v>142</v>
      </c>
      <c r="E531" s="309" t="s">
        <v>924</v>
      </c>
      <c r="F531" s="309" t="s">
        <v>2137</v>
      </c>
      <c r="G531" s="309" t="s">
        <v>3268</v>
      </c>
      <c r="H531" s="309" t="s">
        <v>69</v>
      </c>
      <c r="I531" s="309" t="s">
        <v>3270</v>
      </c>
      <c r="J531" s="309" t="s">
        <v>2705</v>
      </c>
      <c r="K531" s="309" t="s">
        <v>2620</v>
      </c>
      <c r="L531" s="309" t="s">
        <v>805</v>
      </c>
      <c r="M531" s="309" t="s">
        <v>8864</v>
      </c>
      <c r="N531" s="309" t="s">
        <v>8923</v>
      </c>
      <c r="O531" s="309"/>
    </row>
    <row r="532" spans="1:15" x14ac:dyDescent="0.3">
      <c r="A532" s="309" t="s">
        <v>2842</v>
      </c>
      <c r="B532" s="309" t="s">
        <v>4001</v>
      </c>
      <c r="C532" s="309" t="s">
        <v>7276</v>
      </c>
      <c r="D532" s="309" t="s">
        <v>118</v>
      </c>
      <c r="E532" s="309" t="s">
        <v>1641</v>
      </c>
      <c r="F532" s="309" t="s">
        <v>2220</v>
      </c>
      <c r="G532" s="309" t="s">
        <v>4000</v>
      </c>
      <c r="H532" s="309" t="s">
        <v>69</v>
      </c>
      <c r="I532" s="309" t="s">
        <v>4002</v>
      </c>
      <c r="J532" s="309" t="s">
        <v>1638</v>
      </c>
      <c r="K532" s="309" t="s">
        <v>2620</v>
      </c>
      <c r="L532" s="309" t="s">
        <v>805</v>
      </c>
      <c r="M532" s="309" t="s">
        <v>8931</v>
      </c>
      <c r="N532" s="309" t="s">
        <v>8923</v>
      </c>
      <c r="O532" s="309"/>
    </row>
    <row r="533" spans="1:15" x14ac:dyDescent="0.3">
      <c r="A533" s="309" t="s">
        <v>2842</v>
      </c>
      <c r="B533" s="309" t="s">
        <v>4108</v>
      </c>
      <c r="C533" s="309" t="s">
        <v>7276</v>
      </c>
      <c r="D533" s="309" t="s">
        <v>118</v>
      </c>
      <c r="E533" s="309" t="s">
        <v>1641</v>
      </c>
      <c r="F533" s="309" t="s">
        <v>2238</v>
      </c>
      <c r="G533" s="309" t="s">
        <v>4107</v>
      </c>
      <c r="H533" s="309" t="s">
        <v>69</v>
      </c>
      <c r="I533" s="309" t="s">
        <v>4109</v>
      </c>
      <c r="J533" s="309" t="s">
        <v>1638</v>
      </c>
      <c r="K533" s="309" t="s">
        <v>2620</v>
      </c>
      <c r="L533" s="309" t="s">
        <v>805</v>
      </c>
      <c r="M533" s="309" t="s">
        <v>8929</v>
      </c>
      <c r="N533" s="309" t="s">
        <v>8923</v>
      </c>
      <c r="O533" s="309"/>
    </row>
    <row r="534" spans="1:15" x14ac:dyDescent="0.3">
      <c r="A534" s="309" t="s">
        <v>2842</v>
      </c>
      <c r="B534" s="309" t="s">
        <v>3783</v>
      </c>
      <c r="C534" s="309" t="s">
        <v>923</v>
      </c>
      <c r="D534" s="309" t="s">
        <v>142</v>
      </c>
      <c r="E534" s="309" t="s">
        <v>924</v>
      </c>
      <c r="F534" s="309" t="s">
        <v>2185</v>
      </c>
      <c r="G534" s="309" t="s">
        <v>3782</v>
      </c>
      <c r="H534" s="309" t="s">
        <v>69</v>
      </c>
      <c r="I534" s="309" t="s">
        <v>3784</v>
      </c>
      <c r="J534" s="309" t="s">
        <v>1638</v>
      </c>
      <c r="K534" s="309" t="s">
        <v>2620</v>
      </c>
      <c r="L534" s="309" t="s">
        <v>805</v>
      </c>
      <c r="M534" s="309" t="s">
        <v>8872</v>
      </c>
      <c r="N534" s="309" t="s">
        <v>8923</v>
      </c>
      <c r="O534" s="309"/>
    </row>
    <row r="535" spans="1:15" x14ac:dyDescent="0.3">
      <c r="A535" s="309" t="s">
        <v>2842</v>
      </c>
      <c r="B535" s="309" t="s">
        <v>2862</v>
      </c>
      <c r="C535" s="309" t="s">
        <v>2683</v>
      </c>
      <c r="D535" s="309" t="s">
        <v>2096</v>
      </c>
      <c r="E535" s="309" t="s">
        <v>924</v>
      </c>
      <c r="F535" s="309" t="s">
        <v>2098</v>
      </c>
      <c r="G535" s="309" t="s">
        <v>2861</v>
      </c>
      <c r="H535" s="309" t="s">
        <v>69</v>
      </c>
      <c r="I535" s="309" t="s">
        <v>2864</v>
      </c>
      <c r="J535" s="309" t="s">
        <v>2863</v>
      </c>
      <c r="K535" s="309" t="s">
        <v>2620</v>
      </c>
      <c r="L535" s="309" t="s">
        <v>805</v>
      </c>
      <c r="M535" s="309" t="s">
        <v>2100</v>
      </c>
      <c r="N535" s="309" t="s">
        <v>8923</v>
      </c>
      <c r="O535" s="309"/>
    </row>
    <row r="536" spans="1:15" x14ac:dyDescent="0.3">
      <c r="A536" s="309" t="s">
        <v>2842</v>
      </c>
      <c r="B536" s="309" t="s">
        <v>2843</v>
      </c>
      <c r="C536" s="309" t="s">
        <v>7276</v>
      </c>
      <c r="D536" s="309" t="s">
        <v>506</v>
      </c>
      <c r="E536" s="309" t="s">
        <v>924</v>
      </c>
      <c r="F536" s="309" t="s">
        <v>2098</v>
      </c>
      <c r="G536" s="309" t="s">
        <v>2841</v>
      </c>
      <c r="H536" s="309" t="s">
        <v>69</v>
      </c>
      <c r="I536" s="309" t="s">
        <v>2844</v>
      </c>
      <c r="J536" s="309" t="s">
        <v>2835</v>
      </c>
      <c r="K536" s="309" t="s">
        <v>2620</v>
      </c>
      <c r="L536" s="309" t="s">
        <v>805</v>
      </c>
      <c r="M536" s="309" t="s">
        <v>2100</v>
      </c>
      <c r="N536" s="309" t="s">
        <v>8923</v>
      </c>
      <c r="O536" s="309"/>
    </row>
    <row r="537" spans="1:15" x14ac:dyDescent="0.3">
      <c r="A537" s="309" t="s">
        <v>2842</v>
      </c>
      <c r="B537" s="309" t="s">
        <v>2231</v>
      </c>
      <c r="C537" s="309" t="s">
        <v>7276</v>
      </c>
      <c r="D537" s="309" t="s">
        <v>464</v>
      </c>
      <c r="E537" s="309" t="s">
        <v>2680</v>
      </c>
      <c r="F537" s="309" t="s">
        <v>2098</v>
      </c>
      <c r="G537" s="309" t="s">
        <v>2845</v>
      </c>
      <c r="H537" s="309" t="s">
        <v>69</v>
      </c>
      <c r="I537" s="309" t="s">
        <v>2847</v>
      </c>
      <c r="J537" s="309" t="s">
        <v>2846</v>
      </c>
      <c r="K537" s="309" t="s">
        <v>2620</v>
      </c>
      <c r="L537" s="309" t="s">
        <v>805</v>
      </c>
      <c r="M537" s="309" t="s">
        <v>2100</v>
      </c>
      <c r="N537" s="309" t="s">
        <v>8923</v>
      </c>
      <c r="O537" s="309"/>
    </row>
    <row r="538" spans="1:15" x14ac:dyDescent="0.3">
      <c r="A538" s="309" t="s">
        <v>2842</v>
      </c>
      <c r="B538" s="309" t="s">
        <v>2849</v>
      </c>
      <c r="C538" s="309" t="s">
        <v>7276</v>
      </c>
      <c r="D538" s="309" t="s">
        <v>142</v>
      </c>
      <c r="E538" s="309" t="s">
        <v>2680</v>
      </c>
      <c r="F538" s="309" t="s">
        <v>2098</v>
      </c>
      <c r="G538" s="309" t="s">
        <v>2848</v>
      </c>
      <c r="H538" s="309" t="s">
        <v>69</v>
      </c>
      <c r="I538" s="309" t="s">
        <v>2850</v>
      </c>
      <c r="J538" s="309" t="s">
        <v>1638</v>
      </c>
      <c r="K538" s="309" t="s">
        <v>2620</v>
      </c>
      <c r="L538" s="309" t="s">
        <v>805</v>
      </c>
      <c r="M538" s="309" t="s">
        <v>2100</v>
      </c>
      <c r="N538" s="309" t="s">
        <v>8923</v>
      </c>
      <c r="O538" s="309"/>
    </row>
    <row r="539" spans="1:15" x14ac:dyDescent="0.3">
      <c r="A539" s="309" t="s">
        <v>2842</v>
      </c>
      <c r="B539" s="309" t="s">
        <v>3138</v>
      </c>
      <c r="C539" s="309" t="s">
        <v>923</v>
      </c>
      <c r="D539" s="309" t="s">
        <v>506</v>
      </c>
      <c r="E539" s="309" t="s">
        <v>924</v>
      </c>
      <c r="F539" s="309" t="s">
        <v>2122</v>
      </c>
      <c r="G539" s="309" t="s">
        <v>3137</v>
      </c>
      <c r="H539" s="309" t="s">
        <v>69</v>
      </c>
      <c r="I539" s="309" t="s">
        <v>3139</v>
      </c>
      <c r="J539" s="309" t="s">
        <v>2835</v>
      </c>
      <c r="K539" s="309" t="s">
        <v>2620</v>
      </c>
      <c r="L539" s="309" t="s">
        <v>805</v>
      </c>
      <c r="M539" s="309" t="s">
        <v>9015</v>
      </c>
      <c r="N539" s="309" t="s">
        <v>8923</v>
      </c>
      <c r="O539" s="309"/>
    </row>
    <row r="540" spans="1:15" x14ac:dyDescent="0.3">
      <c r="A540" s="309" t="s">
        <v>2842</v>
      </c>
      <c r="B540" s="309" t="s">
        <v>3110</v>
      </c>
      <c r="C540" s="309" t="s">
        <v>7276</v>
      </c>
      <c r="D540" s="309" t="s">
        <v>506</v>
      </c>
      <c r="E540" s="309" t="s">
        <v>924</v>
      </c>
      <c r="F540" s="309" t="s">
        <v>2122</v>
      </c>
      <c r="G540" s="309" t="s">
        <v>3109</v>
      </c>
      <c r="H540" s="309" t="s">
        <v>69</v>
      </c>
      <c r="I540" s="309" t="s">
        <v>3111</v>
      </c>
      <c r="J540" s="309" t="s">
        <v>2835</v>
      </c>
      <c r="K540" s="309" t="s">
        <v>2620</v>
      </c>
      <c r="L540" s="309" t="s">
        <v>805</v>
      </c>
      <c r="M540" s="309" t="s">
        <v>8881</v>
      </c>
      <c r="N540" s="309" t="s">
        <v>8923</v>
      </c>
      <c r="O540" s="309"/>
    </row>
    <row r="541" spans="1:15" x14ac:dyDescent="0.3">
      <c r="A541" s="309" t="s">
        <v>2842</v>
      </c>
      <c r="B541" s="309" t="s">
        <v>3113</v>
      </c>
      <c r="C541" s="309" t="s">
        <v>7276</v>
      </c>
      <c r="D541" s="309" t="s">
        <v>464</v>
      </c>
      <c r="E541" s="309" t="s">
        <v>2680</v>
      </c>
      <c r="F541" s="309" t="s">
        <v>2122</v>
      </c>
      <c r="G541" s="309" t="s">
        <v>3112</v>
      </c>
      <c r="H541" s="309" t="s">
        <v>69</v>
      </c>
      <c r="I541" s="309" t="s">
        <v>3114</v>
      </c>
      <c r="J541" s="309" t="s">
        <v>2846</v>
      </c>
      <c r="K541" s="309" t="s">
        <v>2620</v>
      </c>
      <c r="L541" s="309" t="s">
        <v>805</v>
      </c>
      <c r="M541" s="309" t="s">
        <v>8881</v>
      </c>
      <c r="N541" s="309" t="s">
        <v>8923</v>
      </c>
      <c r="O541" s="309"/>
    </row>
    <row r="542" spans="1:15" x14ac:dyDescent="0.3">
      <c r="A542" s="309" t="s">
        <v>2842</v>
      </c>
      <c r="B542" s="309" t="s">
        <v>3116</v>
      </c>
      <c r="C542" s="309" t="s">
        <v>7276</v>
      </c>
      <c r="D542" s="309" t="s">
        <v>142</v>
      </c>
      <c r="E542" s="309" t="s">
        <v>2680</v>
      </c>
      <c r="F542" s="309" t="s">
        <v>2122</v>
      </c>
      <c r="G542" s="309" t="s">
        <v>3115</v>
      </c>
      <c r="H542" s="309" t="s">
        <v>69</v>
      </c>
      <c r="I542" s="309" t="s">
        <v>3117</v>
      </c>
      <c r="J542" s="309" t="s">
        <v>1638</v>
      </c>
      <c r="K542" s="309" t="s">
        <v>2620</v>
      </c>
      <c r="L542" s="309" t="s">
        <v>805</v>
      </c>
      <c r="M542" s="309" t="s">
        <v>8881</v>
      </c>
      <c r="N542" s="309" t="s">
        <v>8923</v>
      </c>
      <c r="O542" s="309"/>
    </row>
    <row r="543" spans="1:15" x14ac:dyDescent="0.3">
      <c r="A543" s="309" t="s">
        <v>2842</v>
      </c>
      <c r="B543" s="309" t="s">
        <v>3233</v>
      </c>
      <c r="C543" s="309" t="s">
        <v>7276</v>
      </c>
      <c r="D543" s="309" t="s">
        <v>464</v>
      </c>
      <c r="E543" s="309" t="s">
        <v>924</v>
      </c>
      <c r="F543" s="309" t="s">
        <v>2134</v>
      </c>
      <c r="G543" s="309" t="s">
        <v>3232</v>
      </c>
      <c r="H543" s="309" t="s">
        <v>69</v>
      </c>
      <c r="I543" s="309" t="s">
        <v>3234</v>
      </c>
      <c r="J543" s="309" t="s">
        <v>2846</v>
      </c>
      <c r="K543" s="309" t="s">
        <v>2620</v>
      </c>
      <c r="L543" s="309" t="s">
        <v>805</v>
      </c>
      <c r="M543" s="309" t="s">
        <v>8885</v>
      </c>
      <c r="N543" s="309" t="s">
        <v>8923</v>
      </c>
      <c r="O543" s="309"/>
    </row>
    <row r="544" spans="1:15" x14ac:dyDescent="0.3">
      <c r="A544" s="309" t="s">
        <v>2842</v>
      </c>
      <c r="B544" s="309" t="s">
        <v>3236</v>
      </c>
      <c r="C544" s="309" t="s">
        <v>7276</v>
      </c>
      <c r="D544" s="309" t="s">
        <v>142</v>
      </c>
      <c r="E544" s="309" t="s">
        <v>2680</v>
      </c>
      <c r="F544" s="309" t="s">
        <v>2134</v>
      </c>
      <c r="G544" s="309" t="s">
        <v>3235</v>
      </c>
      <c r="H544" s="309" t="s">
        <v>69</v>
      </c>
      <c r="I544" s="309" t="s">
        <v>3237</v>
      </c>
      <c r="J544" s="309" t="s">
        <v>1638</v>
      </c>
      <c r="K544" s="309" t="s">
        <v>2620</v>
      </c>
      <c r="L544" s="309" t="s">
        <v>805</v>
      </c>
      <c r="M544" s="309" t="s">
        <v>8885</v>
      </c>
      <c r="N544" s="309" t="s">
        <v>8923</v>
      </c>
      <c r="O544" s="309"/>
    </row>
    <row r="545" spans="1:15" x14ac:dyDescent="0.3">
      <c r="A545" s="309" t="s">
        <v>2842</v>
      </c>
      <c r="B545" s="309" t="s">
        <v>3625</v>
      </c>
      <c r="C545" s="309" t="s">
        <v>7276</v>
      </c>
      <c r="D545" s="309" t="s">
        <v>142</v>
      </c>
      <c r="E545" s="309" t="s">
        <v>924</v>
      </c>
      <c r="F545" s="309" t="s">
        <v>2176</v>
      </c>
      <c r="G545" s="309" t="s">
        <v>3624</v>
      </c>
      <c r="H545" s="309" t="s">
        <v>69</v>
      </c>
      <c r="I545" s="309" t="s">
        <v>3626</v>
      </c>
      <c r="J545" s="309" t="s">
        <v>1638</v>
      </c>
      <c r="K545" s="309" t="s">
        <v>2620</v>
      </c>
      <c r="L545" s="309" t="s">
        <v>805</v>
      </c>
      <c r="M545" s="309" t="s">
        <v>143</v>
      </c>
      <c r="N545" s="309" t="s">
        <v>8923</v>
      </c>
      <c r="O545" s="309"/>
    </row>
    <row r="546" spans="1:15" x14ac:dyDescent="0.3">
      <c r="A546" s="309" t="s">
        <v>2842</v>
      </c>
      <c r="B546" s="309" t="s">
        <v>3628</v>
      </c>
      <c r="C546" s="309" t="s">
        <v>7276</v>
      </c>
      <c r="D546" s="309" t="s">
        <v>142</v>
      </c>
      <c r="E546" s="309" t="s">
        <v>924</v>
      </c>
      <c r="F546" s="309" t="s">
        <v>2176</v>
      </c>
      <c r="G546" s="309" t="s">
        <v>3627</v>
      </c>
      <c r="H546" s="309" t="s">
        <v>69</v>
      </c>
      <c r="I546" s="309" t="s">
        <v>3629</v>
      </c>
      <c r="J546" s="309" t="s">
        <v>1638</v>
      </c>
      <c r="K546" s="309" t="s">
        <v>2620</v>
      </c>
      <c r="L546" s="309" t="s">
        <v>805</v>
      </c>
      <c r="M546" s="309" t="s">
        <v>8869</v>
      </c>
      <c r="N546" s="309" t="s">
        <v>8923</v>
      </c>
      <c r="O546" s="309"/>
    </row>
    <row r="547" spans="1:15" x14ac:dyDescent="0.3">
      <c r="A547" s="309" t="s">
        <v>2842</v>
      </c>
      <c r="B547" s="309" t="s">
        <v>3753</v>
      </c>
      <c r="C547" s="309" t="s">
        <v>7276</v>
      </c>
      <c r="D547" s="309" t="s">
        <v>142</v>
      </c>
      <c r="E547" s="309" t="s">
        <v>924</v>
      </c>
      <c r="F547" s="309" t="s">
        <v>2185</v>
      </c>
      <c r="G547" s="309" t="s">
        <v>3752</v>
      </c>
      <c r="H547" s="309" t="s">
        <v>69</v>
      </c>
      <c r="I547" s="309" t="s">
        <v>3754</v>
      </c>
      <c r="J547" s="309" t="s">
        <v>1638</v>
      </c>
      <c r="K547" s="309" t="s">
        <v>2620</v>
      </c>
      <c r="L547" s="309" t="s">
        <v>805</v>
      </c>
      <c r="M547" s="309" t="s">
        <v>8852</v>
      </c>
      <c r="N547" s="309" t="s">
        <v>8923</v>
      </c>
      <c r="O547" s="309"/>
    </row>
    <row r="548" spans="1:15" x14ac:dyDescent="0.3">
      <c r="A548" s="309" t="s">
        <v>2842</v>
      </c>
      <c r="B548" s="309" t="s">
        <v>3426</v>
      </c>
      <c r="C548" s="309" t="s">
        <v>923</v>
      </c>
      <c r="D548" s="309" t="s">
        <v>464</v>
      </c>
      <c r="E548" s="309" t="s">
        <v>924</v>
      </c>
      <c r="F548" s="309" t="s">
        <v>2152</v>
      </c>
      <c r="G548" s="309" t="s">
        <v>3425</v>
      </c>
      <c r="H548" s="309" t="s">
        <v>69</v>
      </c>
      <c r="I548" s="309" t="s">
        <v>3405</v>
      </c>
      <c r="J548" s="309" t="s">
        <v>2846</v>
      </c>
      <c r="K548" s="309" t="s">
        <v>2620</v>
      </c>
      <c r="L548" s="309" t="s">
        <v>805</v>
      </c>
      <c r="M548" s="309" t="s">
        <v>8829</v>
      </c>
      <c r="N548" s="309" t="s">
        <v>8923</v>
      </c>
      <c r="O548" s="309"/>
    </row>
    <row r="549" spans="1:15" x14ac:dyDescent="0.3">
      <c r="A549" s="309" t="s">
        <v>2842</v>
      </c>
      <c r="B549" s="309" t="s">
        <v>3404</v>
      </c>
      <c r="C549" s="309" t="s">
        <v>7276</v>
      </c>
      <c r="D549" s="309" t="s">
        <v>142</v>
      </c>
      <c r="E549" s="309" t="s">
        <v>2680</v>
      </c>
      <c r="F549" s="309" t="s">
        <v>2152</v>
      </c>
      <c r="G549" s="309" t="s">
        <v>3403</v>
      </c>
      <c r="H549" s="309" t="s">
        <v>69</v>
      </c>
      <c r="I549" s="309" t="s">
        <v>3405</v>
      </c>
      <c r="J549" s="309" t="s">
        <v>1638</v>
      </c>
      <c r="K549" s="309" t="s">
        <v>2620</v>
      </c>
      <c r="L549" s="309" t="s">
        <v>805</v>
      </c>
      <c r="M549" s="309" t="s">
        <v>8829</v>
      </c>
      <c r="N549" s="309" t="s">
        <v>8923</v>
      </c>
      <c r="O549" s="309"/>
    </row>
    <row r="550" spans="1:15" x14ac:dyDescent="0.3">
      <c r="A550" s="309" t="s">
        <v>2842</v>
      </c>
      <c r="B550" s="309" t="s">
        <v>1954</v>
      </c>
      <c r="C550" s="309" t="s">
        <v>7276</v>
      </c>
      <c r="D550" s="309" t="s">
        <v>464</v>
      </c>
      <c r="E550" s="309" t="s">
        <v>924</v>
      </c>
      <c r="F550" s="309" t="s">
        <v>2152</v>
      </c>
      <c r="G550" s="309" t="s">
        <v>3406</v>
      </c>
      <c r="H550" s="309" t="s">
        <v>69</v>
      </c>
      <c r="I550" s="309" t="s">
        <v>3407</v>
      </c>
      <c r="J550" s="309" t="s">
        <v>2846</v>
      </c>
      <c r="K550" s="309" t="s">
        <v>2620</v>
      </c>
      <c r="L550" s="309" t="s">
        <v>805</v>
      </c>
      <c r="M550" s="309" t="s">
        <v>8894</v>
      </c>
      <c r="N550" s="309" t="s">
        <v>8923</v>
      </c>
      <c r="O550" s="309"/>
    </row>
    <row r="551" spans="1:15" x14ac:dyDescent="0.3">
      <c r="A551" s="309" t="s">
        <v>2842</v>
      </c>
      <c r="B551" s="309" t="s">
        <v>3409</v>
      </c>
      <c r="C551" s="309" t="s">
        <v>7276</v>
      </c>
      <c r="D551" s="309" t="s">
        <v>142</v>
      </c>
      <c r="E551" s="309" t="s">
        <v>2680</v>
      </c>
      <c r="F551" s="309" t="s">
        <v>2152</v>
      </c>
      <c r="G551" s="309" t="s">
        <v>3408</v>
      </c>
      <c r="H551" s="309" t="s">
        <v>69</v>
      </c>
      <c r="I551" s="309" t="s">
        <v>3407</v>
      </c>
      <c r="J551" s="309" t="s">
        <v>1638</v>
      </c>
      <c r="K551" s="309" t="s">
        <v>2620</v>
      </c>
      <c r="L551" s="309" t="s">
        <v>805</v>
      </c>
      <c r="M551" s="309" t="s">
        <v>8894</v>
      </c>
      <c r="N551" s="309" t="s">
        <v>8923</v>
      </c>
      <c r="O551" s="309"/>
    </row>
    <row r="552" spans="1:15" x14ac:dyDescent="0.3">
      <c r="A552" s="309" t="s">
        <v>2842</v>
      </c>
      <c r="B552" s="309" t="s">
        <v>3756</v>
      </c>
      <c r="C552" s="309" t="s">
        <v>7276</v>
      </c>
      <c r="D552" s="309" t="s">
        <v>142</v>
      </c>
      <c r="E552" s="309" t="s">
        <v>924</v>
      </c>
      <c r="F552" s="309" t="s">
        <v>2185</v>
      </c>
      <c r="G552" s="309" t="s">
        <v>3755</v>
      </c>
      <c r="H552" s="309" t="s">
        <v>69</v>
      </c>
      <c r="I552" s="309" t="s">
        <v>3757</v>
      </c>
      <c r="J552" s="309" t="s">
        <v>1638</v>
      </c>
      <c r="K552" s="309" t="s">
        <v>2620</v>
      </c>
      <c r="L552" s="309" t="s">
        <v>805</v>
      </c>
      <c r="M552" s="309" t="s">
        <v>893</v>
      </c>
      <c r="N552" s="309" t="s">
        <v>8923</v>
      </c>
      <c r="O552" s="309"/>
    </row>
    <row r="553" spans="1:15" x14ac:dyDescent="0.3">
      <c r="A553" s="309" t="s">
        <v>2842</v>
      </c>
      <c r="B553" s="309" t="s">
        <v>3642</v>
      </c>
      <c r="C553" s="309" t="s">
        <v>923</v>
      </c>
      <c r="D553" s="309" t="s">
        <v>142</v>
      </c>
      <c r="E553" s="309" t="s">
        <v>924</v>
      </c>
      <c r="F553" s="309" t="s">
        <v>2176</v>
      </c>
      <c r="G553" s="309" t="s">
        <v>3641</v>
      </c>
      <c r="H553" s="309" t="s">
        <v>69</v>
      </c>
      <c r="I553" s="309" t="s">
        <v>3643</v>
      </c>
      <c r="J553" s="309" t="s">
        <v>1638</v>
      </c>
      <c r="K553" s="309" t="s">
        <v>2620</v>
      </c>
      <c r="L553" s="309" t="s">
        <v>805</v>
      </c>
      <c r="M553" s="309" t="s">
        <v>8898</v>
      </c>
      <c r="N553" s="309" t="s">
        <v>8923</v>
      </c>
      <c r="O553" s="309"/>
    </row>
    <row r="554" spans="1:15" x14ac:dyDescent="0.3">
      <c r="A554" s="309" t="s">
        <v>2842</v>
      </c>
      <c r="B554" s="309" t="s">
        <v>3698</v>
      </c>
      <c r="C554" s="309" t="s">
        <v>923</v>
      </c>
      <c r="D554" s="309" t="s">
        <v>142</v>
      </c>
      <c r="E554" s="309" t="s">
        <v>924</v>
      </c>
      <c r="F554" s="309" t="s">
        <v>2179</v>
      </c>
      <c r="G554" s="309" t="s">
        <v>3697</v>
      </c>
      <c r="H554" s="309" t="s">
        <v>69</v>
      </c>
      <c r="I554" s="309" t="s">
        <v>3699</v>
      </c>
      <c r="J554" s="309" t="s">
        <v>1638</v>
      </c>
      <c r="K554" s="309" t="s">
        <v>2620</v>
      </c>
      <c r="L554" s="309" t="s">
        <v>805</v>
      </c>
      <c r="M554" s="309" t="s">
        <v>889</v>
      </c>
      <c r="N554" s="309" t="s">
        <v>8923</v>
      </c>
      <c r="O554" s="309"/>
    </row>
    <row r="555" spans="1:15" x14ac:dyDescent="0.3">
      <c r="A555" s="309" t="s">
        <v>2842</v>
      </c>
      <c r="B555" s="309" t="s">
        <v>3005</v>
      </c>
      <c r="C555" s="309" t="s">
        <v>923</v>
      </c>
      <c r="D555" s="309" t="s">
        <v>506</v>
      </c>
      <c r="E555" s="309" t="s">
        <v>924</v>
      </c>
      <c r="F555" s="309" t="s">
        <v>2107</v>
      </c>
      <c r="G555" s="309" t="s">
        <v>3004</v>
      </c>
      <c r="H555" s="309" t="s">
        <v>69</v>
      </c>
      <c r="I555" s="309" t="s">
        <v>3001</v>
      </c>
      <c r="J555" s="309" t="s">
        <v>2835</v>
      </c>
      <c r="K555" s="309" t="s">
        <v>2620</v>
      </c>
      <c r="L555" s="309" t="s">
        <v>805</v>
      </c>
      <c r="M555" s="309" t="s">
        <v>8874</v>
      </c>
      <c r="N555" s="309" t="s">
        <v>8923</v>
      </c>
      <c r="O555" s="309"/>
    </row>
    <row r="556" spans="1:15" x14ac:dyDescent="0.3">
      <c r="A556" s="309" t="s">
        <v>2842</v>
      </c>
      <c r="B556" s="309" t="s">
        <v>3000</v>
      </c>
      <c r="C556" s="309" t="s">
        <v>7276</v>
      </c>
      <c r="D556" s="309" t="s">
        <v>464</v>
      </c>
      <c r="E556" s="309" t="s">
        <v>2680</v>
      </c>
      <c r="F556" s="309" t="s">
        <v>2107</v>
      </c>
      <c r="G556" s="309" t="s">
        <v>2999</v>
      </c>
      <c r="H556" s="309" t="s">
        <v>69</v>
      </c>
      <c r="I556" s="309" t="s">
        <v>3001</v>
      </c>
      <c r="J556" s="309" t="s">
        <v>2846</v>
      </c>
      <c r="K556" s="309" t="s">
        <v>2620</v>
      </c>
      <c r="L556" s="309" t="s">
        <v>805</v>
      </c>
      <c r="M556" s="309" t="s">
        <v>8874</v>
      </c>
      <c r="N556" s="309" t="s">
        <v>8923</v>
      </c>
      <c r="O556" s="309"/>
    </row>
    <row r="557" spans="1:15" x14ac:dyDescent="0.3">
      <c r="A557" s="309" t="s">
        <v>2842</v>
      </c>
      <c r="B557" s="309" t="s">
        <v>3003</v>
      </c>
      <c r="C557" s="309" t="s">
        <v>7276</v>
      </c>
      <c r="D557" s="309" t="s">
        <v>142</v>
      </c>
      <c r="E557" s="309" t="s">
        <v>2680</v>
      </c>
      <c r="F557" s="309" t="s">
        <v>2107</v>
      </c>
      <c r="G557" s="309" t="s">
        <v>3002</v>
      </c>
      <c r="H557" s="309" t="s">
        <v>69</v>
      </c>
      <c r="I557" s="309" t="s">
        <v>3001</v>
      </c>
      <c r="J557" s="309" t="s">
        <v>1638</v>
      </c>
      <c r="K557" s="309" t="s">
        <v>2620</v>
      </c>
      <c r="L557" s="309" t="s">
        <v>805</v>
      </c>
      <c r="M557" s="309" t="s">
        <v>8874</v>
      </c>
      <c r="N557" s="309" t="s">
        <v>8923</v>
      </c>
      <c r="O557" s="309"/>
    </row>
    <row r="558" spans="1:15" x14ac:dyDescent="0.3">
      <c r="A558" s="309" t="s">
        <v>2842</v>
      </c>
      <c r="B558" s="309" t="s">
        <v>3080</v>
      </c>
      <c r="C558" s="309" t="s">
        <v>923</v>
      </c>
      <c r="D558" s="309" t="s">
        <v>506</v>
      </c>
      <c r="E558" s="309" t="s">
        <v>924</v>
      </c>
      <c r="F558" s="309" t="s">
        <v>2116</v>
      </c>
      <c r="G558" s="309" t="s">
        <v>3079</v>
      </c>
      <c r="H558" s="309" t="s">
        <v>69</v>
      </c>
      <c r="I558" s="309" t="s">
        <v>3058</v>
      </c>
      <c r="J558" s="309" t="s">
        <v>2835</v>
      </c>
      <c r="K558" s="309" t="s">
        <v>2620</v>
      </c>
      <c r="L558" s="309" t="s">
        <v>805</v>
      </c>
      <c r="M558" s="309" t="s">
        <v>8880</v>
      </c>
      <c r="N558" s="309" t="s">
        <v>8923</v>
      </c>
      <c r="O558" s="309"/>
    </row>
    <row r="559" spans="1:15" x14ac:dyDescent="0.3">
      <c r="A559" s="309" t="s">
        <v>2842</v>
      </c>
      <c r="B559" s="309" t="s">
        <v>3057</v>
      </c>
      <c r="C559" s="309" t="s">
        <v>7276</v>
      </c>
      <c r="D559" s="309" t="s">
        <v>464</v>
      </c>
      <c r="E559" s="309" t="s">
        <v>2680</v>
      </c>
      <c r="F559" s="309" t="s">
        <v>2116</v>
      </c>
      <c r="G559" s="309" t="s">
        <v>3056</v>
      </c>
      <c r="H559" s="309" t="s">
        <v>69</v>
      </c>
      <c r="I559" s="309" t="s">
        <v>3058</v>
      </c>
      <c r="J559" s="309" t="s">
        <v>2846</v>
      </c>
      <c r="K559" s="309" t="s">
        <v>2620</v>
      </c>
      <c r="L559" s="309" t="s">
        <v>805</v>
      </c>
      <c r="M559" s="309" t="s">
        <v>8880</v>
      </c>
      <c r="N559" s="309" t="s">
        <v>8923</v>
      </c>
      <c r="O559" s="309"/>
    </row>
    <row r="560" spans="1:15" x14ac:dyDescent="0.3">
      <c r="A560" s="309" t="s">
        <v>2842</v>
      </c>
      <c r="B560" s="309" t="s">
        <v>3060</v>
      </c>
      <c r="C560" s="309" t="s">
        <v>7276</v>
      </c>
      <c r="D560" s="309" t="s">
        <v>142</v>
      </c>
      <c r="E560" s="309" t="s">
        <v>2680</v>
      </c>
      <c r="F560" s="309" t="s">
        <v>2116</v>
      </c>
      <c r="G560" s="309" t="s">
        <v>3059</v>
      </c>
      <c r="H560" s="309" t="s">
        <v>69</v>
      </c>
      <c r="I560" s="309" t="s">
        <v>3058</v>
      </c>
      <c r="J560" s="309" t="s">
        <v>1638</v>
      </c>
      <c r="K560" s="309" t="s">
        <v>2620</v>
      </c>
      <c r="L560" s="309" t="s">
        <v>805</v>
      </c>
      <c r="M560" s="309" t="s">
        <v>8880</v>
      </c>
      <c r="N560" s="309" t="s">
        <v>8923</v>
      </c>
      <c r="O560" s="309"/>
    </row>
    <row r="561" spans="1:15" x14ac:dyDescent="0.3">
      <c r="A561" s="309" t="s">
        <v>2842</v>
      </c>
      <c r="B561" s="309" t="s">
        <v>3145</v>
      </c>
      <c r="C561" s="309" t="s">
        <v>7276</v>
      </c>
      <c r="D561" s="309" t="s">
        <v>506</v>
      </c>
      <c r="E561" s="309" t="s">
        <v>924</v>
      </c>
      <c r="F561" s="309" t="s">
        <v>2125</v>
      </c>
      <c r="G561" s="309" t="s">
        <v>3144</v>
      </c>
      <c r="H561" s="309" t="s">
        <v>69</v>
      </c>
      <c r="I561" s="309" t="s">
        <v>3146</v>
      </c>
      <c r="J561" s="309" t="s">
        <v>2835</v>
      </c>
      <c r="K561" s="309" t="s">
        <v>2620</v>
      </c>
      <c r="L561" s="309" t="s">
        <v>805</v>
      </c>
      <c r="M561" s="309" t="s">
        <v>8978</v>
      </c>
      <c r="N561" s="309" t="s">
        <v>8923</v>
      </c>
      <c r="O561" s="309"/>
    </row>
    <row r="562" spans="1:15" x14ac:dyDescent="0.3">
      <c r="A562" s="309" t="s">
        <v>2842</v>
      </c>
      <c r="B562" s="309" t="s">
        <v>1964</v>
      </c>
      <c r="C562" s="309" t="s">
        <v>7276</v>
      </c>
      <c r="D562" s="309" t="s">
        <v>464</v>
      </c>
      <c r="E562" s="309" t="s">
        <v>2680</v>
      </c>
      <c r="F562" s="309" t="s">
        <v>2125</v>
      </c>
      <c r="G562" s="309" t="s">
        <v>3147</v>
      </c>
      <c r="H562" s="309" t="s">
        <v>69</v>
      </c>
      <c r="I562" s="309" t="s">
        <v>3146</v>
      </c>
      <c r="J562" s="309" t="s">
        <v>2846</v>
      </c>
      <c r="K562" s="309" t="s">
        <v>2620</v>
      </c>
      <c r="L562" s="309" t="s">
        <v>805</v>
      </c>
      <c r="M562" s="309" t="s">
        <v>8978</v>
      </c>
      <c r="N562" s="309" t="s">
        <v>8923</v>
      </c>
      <c r="O562" s="309"/>
    </row>
    <row r="563" spans="1:15" x14ac:dyDescent="0.3">
      <c r="A563" s="309" t="s">
        <v>2842</v>
      </c>
      <c r="B563" s="309" t="s">
        <v>3149</v>
      </c>
      <c r="C563" s="309" t="s">
        <v>7276</v>
      </c>
      <c r="D563" s="309" t="s">
        <v>142</v>
      </c>
      <c r="E563" s="309" t="s">
        <v>2680</v>
      </c>
      <c r="F563" s="309" t="s">
        <v>2125</v>
      </c>
      <c r="G563" s="309" t="s">
        <v>3148</v>
      </c>
      <c r="H563" s="309" t="s">
        <v>69</v>
      </c>
      <c r="I563" s="309" t="s">
        <v>3146</v>
      </c>
      <c r="J563" s="309" t="s">
        <v>1638</v>
      </c>
      <c r="K563" s="309" t="s">
        <v>2620</v>
      </c>
      <c r="L563" s="309" t="s">
        <v>805</v>
      </c>
      <c r="M563" s="309" t="s">
        <v>8978</v>
      </c>
      <c r="N563" s="309" t="s">
        <v>8923</v>
      </c>
      <c r="O563" s="309"/>
    </row>
    <row r="564" spans="1:15" x14ac:dyDescent="0.3">
      <c r="A564" s="309" t="s">
        <v>2842</v>
      </c>
      <c r="B564" s="309" t="s">
        <v>3245</v>
      </c>
      <c r="C564" s="309" t="s">
        <v>923</v>
      </c>
      <c r="D564" s="309" t="s">
        <v>464</v>
      </c>
      <c r="E564" s="309" t="s">
        <v>924</v>
      </c>
      <c r="F564" s="309" t="s">
        <v>2134</v>
      </c>
      <c r="G564" s="309" t="s">
        <v>3244</v>
      </c>
      <c r="H564" s="309" t="s">
        <v>69</v>
      </c>
      <c r="I564" s="309" t="s">
        <v>3243</v>
      </c>
      <c r="J564" s="309" t="s">
        <v>2846</v>
      </c>
      <c r="K564" s="309" t="s">
        <v>2620</v>
      </c>
      <c r="L564" s="309" t="s">
        <v>805</v>
      </c>
      <c r="M564" s="309" t="s">
        <v>8885</v>
      </c>
      <c r="N564" s="309" t="s">
        <v>8923</v>
      </c>
      <c r="O564" s="309"/>
    </row>
    <row r="565" spans="1:15" x14ac:dyDescent="0.3">
      <c r="A565" s="309" t="s">
        <v>2842</v>
      </c>
      <c r="B565" s="309" t="s">
        <v>3242</v>
      </c>
      <c r="C565" s="309" t="s">
        <v>7276</v>
      </c>
      <c r="D565" s="309" t="s">
        <v>142</v>
      </c>
      <c r="E565" s="309" t="s">
        <v>2680</v>
      </c>
      <c r="F565" s="309" t="s">
        <v>2134</v>
      </c>
      <c r="G565" s="309" t="s">
        <v>3241</v>
      </c>
      <c r="H565" s="309" t="s">
        <v>69</v>
      </c>
      <c r="I565" s="309" t="s">
        <v>3243</v>
      </c>
      <c r="J565" s="309" t="s">
        <v>1638</v>
      </c>
      <c r="K565" s="309" t="s">
        <v>2620</v>
      </c>
      <c r="L565" s="309" t="s">
        <v>805</v>
      </c>
      <c r="M565" s="309" t="s">
        <v>8885</v>
      </c>
      <c r="N565" s="309" t="s">
        <v>8923</v>
      </c>
      <c r="O565" s="309"/>
    </row>
    <row r="566" spans="1:15" x14ac:dyDescent="0.3">
      <c r="A566" s="309" t="s">
        <v>2842</v>
      </c>
      <c r="B566" s="309" t="s">
        <v>3428</v>
      </c>
      <c r="C566" s="309" t="s">
        <v>923</v>
      </c>
      <c r="D566" s="309" t="s">
        <v>464</v>
      </c>
      <c r="E566" s="309" t="s">
        <v>924</v>
      </c>
      <c r="F566" s="309" t="s">
        <v>2152</v>
      </c>
      <c r="G566" s="309" t="s">
        <v>3427</v>
      </c>
      <c r="H566" s="309" t="s">
        <v>69</v>
      </c>
      <c r="I566" s="309" t="s">
        <v>3412</v>
      </c>
      <c r="J566" s="309" t="s">
        <v>2846</v>
      </c>
      <c r="K566" s="309" t="s">
        <v>2620</v>
      </c>
      <c r="L566" s="309" t="s">
        <v>805</v>
      </c>
      <c r="M566" s="309" t="s">
        <v>8870</v>
      </c>
      <c r="N566" s="309" t="s">
        <v>8923</v>
      </c>
      <c r="O566" s="309"/>
    </row>
    <row r="567" spans="1:15" x14ac:dyDescent="0.3">
      <c r="A567" s="309" t="s">
        <v>2842</v>
      </c>
      <c r="B567" s="309" t="s">
        <v>3411</v>
      </c>
      <c r="C567" s="309" t="s">
        <v>7276</v>
      </c>
      <c r="D567" s="309" t="s">
        <v>142</v>
      </c>
      <c r="E567" s="309" t="s">
        <v>2680</v>
      </c>
      <c r="F567" s="309" t="s">
        <v>2152</v>
      </c>
      <c r="G567" s="309" t="s">
        <v>3410</v>
      </c>
      <c r="H567" s="309" t="s">
        <v>69</v>
      </c>
      <c r="I567" s="309" t="s">
        <v>3412</v>
      </c>
      <c r="J567" s="309" t="s">
        <v>1638</v>
      </c>
      <c r="K567" s="309" t="s">
        <v>2620</v>
      </c>
      <c r="L567" s="309" t="s">
        <v>805</v>
      </c>
      <c r="M567" s="309" t="s">
        <v>8870</v>
      </c>
      <c r="N567" s="309" t="s">
        <v>8923</v>
      </c>
      <c r="O567" s="309"/>
    </row>
    <row r="568" spans="1:15" x14ac:dyDescent="0.3">
      <c r="A568" s="309" t="s">
        <v>2842</v>
      </c>
      <c r="B568" s="309" t="s">
        <v>3509</v>
      </c>
      <c r="C568" s="309" t="s">
        <v>7276</v>
      </c>
      <c r="D568" s="309" t="s">
        <v>142</v>
      </c>
      <c r="E568" s="309" t="s">
        <v>924</v>
      </c>
      <c r="F568" s="309" t="s">
        <v>2164</v>
      </c>
      <c r="G568" s="309" t="s">
        <v>3508</v>
      </c>
      <c r="H568" s="309" t="s">
        <v>69</v>
      </c>
      <c r="I568" s="309" t="s">
        <v>3510</v>
      </c>
      <c r="J568" s="309" t="s">
        <v>1638</v>
      </c>
      <c r="K568" s="309" t="s">
        <v>2620</v>
      </c>
      <c r="L568" s="309" t="s">
        <v>805</v>
      </c>
      <c r="M568" s="309" t="s">
        <v>8868</v>
      </c>
      <c r="N568" s="309" t="s">
        <v>8923</v>
      </c>
      <c r="O568" s="309"/>
    </row>
    <row r="569" spans="1:15" x14ac:dyDescent="0.3">
      <c r="A569" s="309" t="s">
        <v>2842</v>
      </c>
      <c r="B569" s="309" t="s">
        <v>3561</v>
      </c>
      <c r="C569" s="309" t="s">
        <v>7276</v>
      </c>
      <c r="D569" s="309" t="s">
        <v>142</v>
      </c>
      <c r="E569" s="309" t="s">
        <v>924</v>
      </c>
      <c r="F569" s="309" t="s">
        <v>2170</v>
      </c>
      <c r="G569" s="309" t="s">
        <v>3560</v>
      </c>
      <c r="H569" s="309" t="s">
        <v>69</v>
      </c>
      <c r="I569" s="309" t="s">
        <v>3562</v>
      </c>
      <c r="J569" s="309" t="s">
        <v>1638</v>
      </c>
      <c r="K569" s="309" t="s">
        <v>2620</v>
      </c>
      <c r="L569" s="309" t="s">
        <v>805</v>
      </c>
      <c r="M569" s="309" t="s">
        <v>8830</v>
      </c>
      <c r="N569" s="309" t="s">
        <v>8923</v>
      </c>
      <c r="O569" s="309"/>
    </row>
    <row r="570" spans="1:15" x14ac:dyDescent="0.3">
      <c r="A570" s="309" t="s">
        <v>2842</v>
      </c>
      <c r="B570" s="309" t="s">
        <v>1967</v>
      </c>
      <c r="C570" s="309" t="s">
        <v>7276</v>
      </c>
      <c r="D570" s="309" t="s">
        <v>142</v>
      </c>
      <c r="E570" s="309" t="s">
        <v>924</v>
      </c>
      <c r="F570" s="309" t="s">
        <v>2176</v>
      </c>
      <c r="G570" s="309" t="s">
        <v>3630</v>
      </c>
      <c r="H570" s="309" t="s">
        <v>69</v>
      </c>
      <c r="I570" s="309" t="s">
        <v>3631</v>
      </c>
      <c r="J570" s="309" t="s">
        <v>1638</v>
      </c>
      <c r="K570" s="309" t="s">
        <v>2620</v>
      </c>
      <c r="L570" s="309" t="s">
        <v>805</v>
      </c>
      <c r="M570" s="309" t="s">
        <v>143</v>
      </c>
      <c r="N570" s="309" t="s">
        <v>8923</v>
      </c>
      <c r="O570" s="309"/>
    </row>
    <row r="571" spans="1:15" x14ac:dyDescent="0.3">
      <c r="A571" s="309" t="s">
        <v>2842</v>
      </c>
      <c r="B571" s="309" t="s">
        <v>3225</v>
      </c>
      <c r="C571" s="309" t="s">
        <v>923</v>
      </c>
      <c r="D571" s="309" t="s">
        <v>464</v>
      </c>
      <c r="E571" s="309" t="s">
        <v>924</v>
      </c>
      <c r="F571" s="309" t="s">
        <v>2131</v>
      </c>
      <c r="G571" s="309" t="s">
        <v>3224</v>
      </c>
      <c r="H571" s="309" t="s">
        <v>69</v>
      </c>
      <c r="I571" s="309" t="s">
        <v>3203</v>
      </c>
      <c r="J571" s="309" t="s">
        <v>2846</v>
      </c>
      <c r="K571" s="309" t="s">
        <v>2620</v>
      </c>
      <c r="L571" s="309" t="s">
        <v>805</v>
      </c>
      <c r="M571" s="309" t="s">
        <v>8867</v>
      </c>
      <c r="N571" s="309" t="s">
        <v>8923</v>
      </c>
      <c r="O571" s="309"/>
    </row>
    <row r="572" spans="1:15" x14ac:dyDescent="0.3">
      <c r="A572" s="309" t="s">
        <v>2842</v>
      </c>
      <c r="B572" s="309" t="s">
        <v>3202</v>
      </c>
      <c r="C572" s="309" t="s">
        <v>7276</v>
      </c>
      <c r="D572" s="309" t="s">
        <v>142</v>
      </c>
      <c r="E572" s="309" t="s">
        <v>2680</v>
      </c>
      <c r="F572" s="309" t="s">
        <v>2131</v>
      </c>
      <c r="G572" s="309" t="s">
        <v>3201</v>
      </c>
      <c r="H572" s="309" t="s">
        <v>69</v>
      </c>
      <c r="I572" s="309" t="s">
        <v>3203</v>
      </c>
      <c r="J572" s="309" t="s">
        <v>1638</v>
      </c>
      <c r="K572" s="309" t="s">
        <v>2620</v>
      </c>
      <c r="L572" s="309" t="s">
        <v>805</v>
      </c>
      <c r="M572" s="309" t="s">
        <v>8867</v>
      </c>
      <c r="N572" s="309" t="s">
        <v>8923</v>
      </c>
      <c r="O572" s="309"/>
    </row>
    <row r="573" spans="1:15" x14ac:dyDescent="0.3">
      <c r="A573" s="309" t="s">
        <v>2842</v>
      </c>
      <c r="B573" s="309" t="s">
        <v>3512</v>
      </c>
      <c r="C573" s="309" t="s">
        <v>7276</v>
      </c>
      <c r="D573" s="309" t="s">
        <v>142</v>
      </c>
      <c r="E573" s="309" t="s">
        <v>924</v>
      </c>
      <c r="F573" s="309" t="s">
        <v>2164</v>
      </c>
      <c r="G573" s="309" t="s">
        <v>3511</v>
      </c>
      <c r="H573" s="309" t="s">
        <v>69</v>
      </c>
      <c r="I573" s="309" t="s">
        <v>3513</v>
      </c>
      <c r="J573" s="309" t="s">
        <v>1638</v>
      </c>
      <c r="K573" s="309" t="s">
        <v>2620</v>
      </c>
      <c r="L573" s="309" t="s">
        <v>805</v>
      </c>
      <c r="M573" s="309" t="s">
        <v>8868</v>
      </c>
      <c r="N573" s="309" t="s">
        <v>8923</v>
      </c>
      <c r="O573" s="309"/>
    </row>
    <row r="574" spans="1:15" x14ac:dyDescent="0.3">
      <c r="A574" s="309" t="s">
        <v>2842</v>
      </c>
      <c r="B574" s="309" t="s">
        <v>3663</v>
      </c>
      <c r="C574" s="309" t="s">
        <v>7276</v>
      </c>
      <c r="D574" s="309" t="s">
        <v>142</v>
      </c>
      <c r="E574" s="309" t="s">
        <v>924</v>
      </c>
      <c r="F574" s="309" t="s">
        <v>2179</v>
      </c>
      <c r="G574" s="309" t="s">
        <v>3662</v>
      </c>
      <c r="H574" s="309" t="s">
        <v>69</v>
      </c>
      <c r="I574" s="309" t="s">
        <v>3664</v>
      </c>
      <c r="J574" s="309" t="s">
        <v>1638</v>
      </c>
      <c r="K574" s="309" t="s">
        <v>2620</v>
      </c>
      <c r="L574" s="309" t="s">
        <v>805</v>
      </c>
      <c r="M574" s="309" t="s">
        <v>889</v>
      </c>
      <c r="N574" s="309" t="s">
        <v>8923</v>
      </c>
      <c r="O574" s="309"/>
    </row>
    <row r="575" spans="1:15" x14ac:dyDescent="0.3">
      <c r="A575" s="309" t="s">
        <v>2842</v>
      </c>
      <c r="B575" s="309" t="s">
        <v>3722</v>
      </c>
      <c r="C575" s="309" t="s">
        <v>923</v>
      </c>
      <c r="D575" s="309" t="s">
        <v>142</v>
      </c>
      <c r="E575" s="309" t="s">
        <v>924</v>
      </c>
      <c r="F575" s="309" t="s">
        <v>2182</v>
      </c>
      <c r="G575" s="309" t="s">
        <v>3721</v>
      </c>
      <c r="H575" s="309" t="s">
        <v>69</v>
      </c>
      <c r="I575" s="309" t="s">
        <v>3723</v>
      </c>
      <c r="J575" s="309" t="s">
        <v>1638</v>
      </c>
      <c r="K575" s="309" t="s">
        <v>2620</v>
      </c>
      <c r="L575" s="309" t="s">
        <v>805</v>
      </c>
      <c r="M575" s="309" t="s">
        <v>881</v>
      </c>
      <c r="N575" s="309" t="s">
        <v>8923</v>
      </c>
      <c r="O575" s="309"/>
    </row>
    <row r="576" spans="1:15" x14ac:dyDescent="0.3">
      <c r="A576" s="309" t="s">
        <v>2842</v>
      </c>
      <c r="B576" s="309" t="s">
        <v>4062</v>
      </c>
      <c r="C576" s="309" t="s">
        <v>7276</v>
      </c>
      <c r="D576" s="309" t="s">
        <v>118</v>
      </c>
      <c r="E576" s="309" t="s">
        <v>1641</v>
      </c>
      <c r="F576" s="309" t="s">
        <v>2223</v>
      </c>
      <c r="G576" s="309" t="s">
        <v>4061</v>
      </c>
      <c r="H576" s="309" t="s">
        <v>69</v>
      </c>
      <c r="I576" s="309" t="s">
        <v>4063</v>
      </c>
      <c r="J576" s="309" t="s">
        <v>1638</v>
      </c>
      <c r="K576" s="309" t="s">
        <v>2620</v>
      </c>
      <c r="L576" s="309" t="s">
        <v>805</v>
      </c>
      <c r="M576" s="309" t="s">
        <v>8930</v>
      </c>
      <c r="N576" s="309" t="s">
        <v>8923</v>
      </c>
      <c r="O576" s="309"/>
    </row>
    <row r="577" spans="1:15" x14ac:dyDescent="0.3">
      <c r="A577" s="309" t="s">
        <v>2842</v>
      </c>
      <c r="B577" s="309" t="s">
        <v>3645</v>
      </c>
      <c r="C577" s="309" t="s">
        <v>923</v>
      </c>
      <c r="D577" s="309" t="s">
        <v>142</v>
      </c>
      <c r="E577" s="309" t="s">
        <v>924</v>
      </c>
      <c r="F577" s="309" t="s">
        <v>2176</v>
      </c>
      <c r="G577" s="309" t="s">
        <v>3644</v>
      </c>
      <c r="H577" s="309" t="s">
        <v>69</v>
      </c>
      <c r="I577" s="309" t="s">
        <v>3646</v>
      </c>
      <c r="J577" s="309" t="s">
        <v>1638</v>
      </c>
      <c r="K577" s="309" t="s">
        <v>2620</v>
      </c>
      <c r="L577" s="309" t="s">
        <v>805</v>
      </c>
      <c r="M577" s="309" t="s">
        <v>143</v>
      </c>
      <c r="N577" s="309" t="s">
        <v>8923</v>
      </c>
      <c r="O577" s="309"/>
    </row>
    <row r="578" spans="1:15" x14ac:dyDescent="0.3">
      <c r="A578" s="309" t="s">
        <v>2842</v>
      </c>
      <c r="B578" s="309" t="s">
        <v>3524</v>
      </c>
      <c r="C578" s="309" t="s">
        <v>923</v>
      </c>
      <c r="D578" s="309" t="s">
        <v>142</v>
      </c>
      <c r="E578" s="309" t="s">
        <v>924</v>
      </c>
      <c r="F578" s="309" t="s">
        <v>2164</v>
      </c>
      <c r="G578" s="309" t="s">
        <v>3523</v>
      </c>
      <c r="H578" s="309" t="s">
        <v>69</v>
      </c>
      <c r="I578" s="309" t="s">
        <v>3525</v>
      </c>
      <c r="J578" s="309" t="s">
        <v>1638</v>
      </c>
      <c r="K578" s="309" t="s">
        <v>2620</v>
      </c>
      <c r="L578" s="309" t="s">
        <v>805</v>
      </c>
      <c r="M578" s="309" t="s">
        <v>8879</v>
      </c>
      <c r="N578" s="309" t="s">
        <v>8923</v>
      </c>
      <c r="O578" s="309"/>
    </row>
    <row r="579" spans="1:15" x14ac:dyDescent="0.3">
      <c r="A579" s="309" t="s">
        <v>2842</v>
      </c>
      <c r="B579" s="309" t="s">
        <v>3515</v>
      </c>
      <c r="C579" s="309" t="s">
        <v>7276</v>
      </c>
      <c r="D579" s="309" t="s">
        <v>142</v>
      </c>
      <c r="E579" s="309" t="s">
        <v>924</v>
      </c>
      <c r="F579" s="309" t="s">
        <v>2164</v>
      </c>
      <c r="G579" s="309" t="s">
        <v>3514</v>
      </c>
      <c r="H579" s="309" t="s">
        <v>69</v>
      </c>
      <c r="I579" s="309" t="s">
        <v>3516</v>
      </c>
      <c r="J579" s="309" t="s">
        <v>1638</v>
      </c>
      <c r="K579" s="309" t="s">
        <v>2620</v>
      </c>
      <c r="L579" s="309" t="s">
        <v>805</v>
      </c>
      <c r="M579" s="309" t="s">
        <v>8868</v>
      </c>
      <c r="N579" s="309" t="s">
        <v>8923</v>
      </c>
      <c r="O579" s="309"/>
    </row>
    <row r="580" spans="1:15" x14ac:dyDescent="0.3">
      <c r="A580" s="309" t="s">
        <v>2842</v>
      </c>
      <c r="B580" s="309" t="s">
        <v>3725</v>
      </c>
      <c r="C580" s="309" t="s">
        <v>923</v>
      </c>
      <c r="D580" s="309" t="s">
        <v>142</v>
      </c>
      <c r="E580" s="309" t="s">
        <v>924</v>
      </c>
      <c r="F580" s="309" t="s">
        <v>2182</v>
      </c>
      <c r="G580" s="309" t="s">
        <v>3724</v>
      </c>
      <c r="H580" s="309" t="s">
        <v>69</v>
      </c>
      <c r="I580" s="309" t="s">
        <v>3726</v>
      </c>
      <c r="J580" s="309" t="s">
        <v>1638</v>
      </c>
      <c r="K580" s="309" t="s">
        <v>2620</v>
      </c>
      <c r="L580" s="309" t="s">
        <v>805</v>
      </c>
      <c r="M580" s="309" t="s">
        <v>881</v>
      </c>
      <c r="N580" s="309" t="s">
        <v>8923</v>
      </c>
      <c r="O580" s="309"/>
    </row>
    <row r="581" spans="1:15" x14ac:dyDescent="0.3">
      <c r="A581" s="309" t="s">
        <v>2842</v>
      </c>
      <c r="B581" s="309" t="s">
        <v>4084</v>
      </c>
      <c r="C581" s="309" t="s">
        <v>923</v>
      </c>
      <c r="D581" s="309" t="s">
        <v>118</v>
      </c>
      <c r="E581" s="309" t="s">
        <v>1641</v>
      </c>
      <c r="F581" s="309" t="s">
        <v>2235</v>
      </c>
      <c r="G581" s="309" t="s">
        <v>4083</v>
      </c>
      <c r="H581" s="309" t="s">
        <v>69</v>
      </c>
      <c r="I581" s="309" t="s">
        <v>4085</v>
      </c>
      <c r="J581" s="309" t="s">
        <v>1638</v>
      </c>
      <c r="K581" s="309" t="s">
        <v>2620</v>
      </c>
      <c r="L581" s="309" t="s">
        <v>805</v>
      </c>
      <c r="M581" s="309" t="s">
        <v>8964</v>
      </c>
      <c r="N581" s="309" t="s">
        <v>8923</v>
      </c>
      <c r="O581" s="309"/>
    </row>
    <row r="582" spans="1:15" x14ac:dyDescent="0.3">
      <c r="A582" s="309" t="s">
        <v>2842</v>
      </c>
      <c r="B582" s="309" t="s">
        <v>3666</v>
      </c>
      <c r="C582" s="309" t="s">
        <v>7276</v>
      </c>
      <c r="D582" s="309" t="s">
        <v>142</v>
      </c>
      <c r="E582" s="309" t="s">
        <v>924</v>
      </c>
      <c r="F582" s="309" t="s">
        <v>2179</v>
      </c>
      <c r="G582" s="309" t="s">
        <v>3665</v>
      </c>
      <c r="H582" s="309" t="s">
        <v>69</v>
      </c>
      <c r="I582" s="309" t="s">
        <v>3667</v>
      </c>
      <c r="J582" s="309" t="s">
        <v>1638</v>
      </c>
      <c r="K582" s="309" t="s">
        <v>2620</v>
      </c>
      <c r="L582" s="309" t="s">
        <v>805</v>
      </c>
      <c r="M582" s="309" t="s">
        <v>889</v>
      </c>
      <c r="N582" s="309" t="s">
        <v>8923</v>
      </c>
      <c r="O582" s="309"/>
    </row>
    <row r="583" spans="1:15" x14ac:dyDescent="0.3">
      <c r="A583" s="309" t="s">
        <v>2842</v>
      </c>
      <c r="B583" s="309" t="s">
        <v>3701</v>
      </c>
      <c r="C583" s="309" t="s">
        <v>923</v>
      </c>
      <c r="D583" s="309" t="s">
        <v>142</v>
      </c>
      <c r="E583" s="309" t="s">
        <v>924</v>
      </c>
      <c r="F583" s="309" t="s">
        <v>2179</v>
      </c>
      <c r="G583" s="309" t="s">
        <v>3700</v>
      </c>
      <c r="H583" s="309" t="s">
        <v>69</v>
      </c>
      <c r="I583" s="309" t="s">
        <v>3702</v>
      </c>
      <c r="J583" s="309" t="s">
        <v>1638</v>
      </c>
      <c r="K583" s="309" t="s">
        <v>2620</v>
      </c>
      <c r="L583" s="309" t="s">
        <v>805</v>
      </c>
      <c r="M583" s="309" t="s">
        <v>889</v>
      </c>
      <c r="N583" s="309" t="s">
        <v>8923</v>
      </c>
      <c r="O583" s="309"/>
    </row>
    <row r="584" spans="1:15" x14ac:dyDescent="0.3">
      <c r="A584" s="309" t="s">
        <v>2842</v>
      </c>
      <c r="B584" s="309" t="s">
        <v>3704</v>
      </c>
      <c r="C584" s="309" t="s">
        <v>923</v>
      </c>
      <c r="D584" s="309" t="s">
        <v>142</v>
      </c>
      <c r="E584" s="309" t="s">
        <v>924</v>
      </c>
      <c r="F584" s="309" t="s">
        <v>2179</v>
      </c>
      <c r="G584" s="309" t="s">
        <v>3703</v>
      </c>
      <c r="H584" s="309" t="s">
        <v>69</v>
      </c>
      <c r="I584" s="309" t="s">
        <v>3705</v>
      </c>
      <c r="J584" s="309" t="s">
        <v>1638</v>
      </c>
      <c r="K584" s="309" t="s">
        <v>2620</v>
      </c>
      <c r="L584" s="309" t="s">
        <v>805</v>
      </c>
      <c r="M584" s="309" t="s">
        <v>889</v>
      </c>
      <c r="N584" s="309" t="s">
        <v>8923</v>
      </c>
      <c r="O584" s="309"/>
    </row>
    <row r="585" spans="1:15" x14ac:dyDescent="0.3">
      <c r="A585" s="309" t="s">
        <v>2842</v>
      </c>
      <c r="B585" s="309" t="s">
        <v>3303</v>
      </c>
      <c r="C585" s="309" t="s">
        <v>7276</v>
      </c>
      <c r="D585" s="309" t="s">
        <v>464</v>
      </c>
      <c r="E585" s="309" t="s">
        <v>924</v>
      </c>
      <c r="F585" s="309" t="s">
        <v>2140</v>
      </c>
      <c r="G585" s="309" t="s">
        <v>3302</v>
      </c>
      <c r="H585" s="309" t="s">
        <v>69</v>
      </c>
      <c r="I585" s="309" t="s">
        <v>3304</v>
      </c>
      <c r="J585" s="309" t="s">
        <v>2846</v>
      </c>
      <c r="K585" s="309" t="s">
        <v>2620</v>
      </c>
      <c r="L585" s="309" t="s">
        <v>805</v>
      </c>
      <c r="M585" s="309" t="s">
        <v>8863</v>
      </c>
      <c r="N585" s="309" t="s">
        <v>8923</v>
      </c>
      <c r="O585" s="309"/>
    </row>
    <row r="586" spans="1:15" x14ac:dyDescent="0.3">
      <c r="A586" s="309" t="s">
        <v>2842</v>
      </c>
      <c r="B586" s="309" t="s">
        <v>3306</v>
      </c>
      <c r="C586" s="309" t="s">
        <v>7276</v>
      </c>
      <c r="D586" s="309" t="s">
        <v>142</v>
      </c>
      <c r="E586" s="309" t="s">
        <v>2680</v>
      </c>
      <c r="F586" s="309" t="s">
        <v>2140</v>
      </c>
      <c r="G586" s="309" t="s">
        <v>3305</v>
      </c>
      <c r="H586" s="309" t="s">
        <v>69</v>
      </c>
      <c r="I586" s="309" t="s">
        <v>3307</v>
      </c>
      <c r="J586" s="309" t="s">
        <v>1638</v>
      </c>
      <c r="K586" s="309" t="s">
        <v>2620</v>
      </c>
      <c r="L586" s="309" t="s">
        <v>805</v>
      </c>
      <c r="M586" s="309" t="s">
        <v>8863</v>
      </c>
      <c r="N586" s="309" t="s">
        <v>8923</v>
      </c>
      <c r="O586" s="309"/>
    </row>
    <row r="587" spans="1:15" x14ac:dyDescent="0.3">
      <c r="A587" s="309" t="s">
        <v>2842</v>
      </c>
      <c r="B587" s="309" t="s">
        <v>3119</v>
      </c>
      <c r="C587" s="309" t="s">
        <v>7276</v>
      </c>
      <c r="D587" s="309" t="s">
        <v>506</v>
      </c>
      <c r="E587" s="309" t="s">
        <v>924</v>
      </c>
      <c r="F587" s="309" t="s">
        <v>2122</v>
      </c>
      <c r="G587" s="309" t="s">
        <v>3118</v>
      </c>
      <c r="H587" s="309" t="s">
        <v>69</v>
      </c>
      <c r="I587" s="309" t="s">
        <v>3120</v>
      </c>
      <c r="J587" s="309" t="s">
        <v>2835</v>
      </c>
      <c r="K587" s="309" t="s">
        <v>2620</v>
      </c>
      <c r="L587" s="309" t="s">
        <v>805</v>
      </c>
      <c r="M587" s="309" t="s">
        <v>8979</v>
      </c>
      <c r="N587" s="309" t="s">
        <v>8923</v>
      </c>
      <c r="O587" s="309"/>
    </row>
    <row r="588" spans="1:15" x14ac:dyDescent="0.3">
      <c r="A588" s="309" t="s">
        <v>2842</v>
      </c>
      <c r="B588" s="309" t="s">
        <v>3122</v>
      </c>
      <c r="C588" s="309" t="s">
        <v>7276</v>
      </c>
      <c r="D588" s="309" t="s">
        <v>464</v>
      </c>
      <c r="E588" s="309" t="s">
        <v>2680</v>
      </c>
      <c r="F588" s="309" t="s">
        <v>2122</v>
      </c>
      <c r="G588" s="309" t="s">
        <v>3121</v>
      </c>
      <c r="H588" s="309" t="s">
        <v>69</v>
      </c>
      <c r="I588" s="309" t="s">
        <v>3123</v>
      </c>
      <c r="J588" s="309" t="s">
        <v>2846</v>
      </c>
      <c r="K588" s="309" t="s">
        <v>2620</v>
      </c>
      <c r="L588" s="309" t="s">
        <v>805</v>
      </c>
      <c r="M588" s="309" t="s">
        <v>8979</v>
      </c>
      <c r="N588" s="309" t="s">
        <v>8923</v>
      </c>
      <c r="O588" s="309"/>
    </row>
    <row r="589" spans="1:15" x14ac:dyDescent="0.3">
      <c r="A589" s="309" t="s">
        <v>2842</v>
      </c>
      <c r="B589" s="309" t="s">
        <v>3125</v>
      </c>
      <c r="C589" s="309" t="s">
        <v>7276</v>
      </c>
      <c r="D589" s="309" t="s">
        <v>142</v>
      </c>
      <c r="E589" s="309" t="s">
        <v>2680</v>
      </c>
      <c r="F589" s="309" t="s">
        <v>2122</v>
      </c>
      <c r="G589" s="309" t="s">
        <v>3124</v>
      </c>
      <c r="H589" s="309" t="s">
        <v>69</v>
      </c>
      <c r="I589" s="309" t="s">
        <v>3126</v>
      </c>
      <c r="J589" s="309" t="s">
        <v>1638</v>
      </c>
      <c r="K589" s="309" t="s">
        <v>2620</v>
      </c>
      <c r="L589" s="309" t="s">
        <v>805</v>
      </c>
      <c r="M589" s="309" t="s">
        <v>8979</v>
      </c>
      <c r="N589" s="309" t="s">
        <v>8923</v>
      </c>
      <c r="O589" s="309"/>
    </row>
    <row r="590" spans="1:15" x14ac:dyDescent="0.3">
      <c r="A590" s="309" t="s">
        <v>2842</v>
      </c>
      <c r="B590" s="309" t="s">
        <v>3255</v>
      </c>
      <c r="C590" s="309" t="s">
        <v>7276</v>
      </c>
      <c r="D590" s="309" t="s">
        <v>464</v>
      </c>
      <c r="E590" s="309" t="s">
        <v>924</v>
      </c>
      <c r="F590" s="309" t="s">
        <v>2137</v>
      </c>
      <c r="G590" s="309" t="s">
        <v>3254</v>
      </c>
      <c r="H590" s="309" t="s">
        <v>69</v>
      </c>
      <c r="I590" s="309" t="s">
        <v>3256</v>
      </c>
      <c r="J590" s="309" t="s">
        <v>2846</v>
      </c>
      <c r="K590" s="309" t="s">
        <v>2620</v>
      </c>
      <c r="L590" s="309" t="s">
        <v>805</v>
      </c>
      <c r="M590" s="309" t="s">
        <v>8980</v>
      </c>
      <c r="N590" s="309" t="s">
        <v>8923</v>
      </c>
      <c r="O590" s="309"/>
    </row>
    <row r="591" spans="1:15" x14ac:dyDescent="0.3">
      <c r="A591" s="309" t="s">
        <v>2842</v>
      </c>
      <c r="B591" s="309" t="s">
        <v>3258</v>
      </c>
      <c r="C591" s="309" t="s">
        <v>7276</v>
      </c>
      <c r="D591" s="309" t="s">
        <v>142</v>
      </c>
      <c r="E591" s="309" t="s">
        <v>2680</v>
      </c>
      <c r="F591" s="309" t="s">
        <v>2137</v>
      </c>
      <c r="G591" s="309" t="s">
        <v>3257</v>
      </c>
      <c r="H591" s="309" t="s">
        <v>69</v>
      </c>
      <c r="I591" s="309" t="s">
        <v>3259</v>
      </c>
      <c r="J591" s="309" t="s">
        <v>1638</v>
      </c>
      <c r="K591" s="309" t="s">
        <v>2620</v>
      </c>
      <c r="L591" s="309" t="s">
        <v>805</v>
      </c>
      <c r="M591" s="309" t="s">
        <v>8980</v>
      </c>
      <c r="N591" s="309" t="s">
        <v>8923</v>
      </c>
      <c r="O591" s="309"/>
    </row>
    <row r="592" spans="1:15" x14ac:dyDescent="0.3">
      <c r="A592" s="309" t="s">
        <v>2842</v>
      </c>
      <c r="B592" s="309" t="s">
        <v>3567</v>
      </c>
      <c r="C592" s="309" t="s">
        <v>7276</v>
      </c>
      <c r="D592" s="309" t="s">
        <v>142</v>
      </c>
      <c r="E592" s="309" t="s">
        <v>924</v>
      </c>
      <c r="F592" s="309" t="s">
        <v>2170</v>
      </c>
      <c r="G592" s="309" t="s">
        <v>3566</v>
      </c>
      <c r="H592" s="309" t="s">
        <v>69</v>
      </c>
      <c r="I592" s="309" t="s">
        <v>3568</v>
      </c>
      <c r="J592" s="309" t="s">
        <v>1638</v>
      </c>
      <c r="K592" s="309" t="s">
        <v>2620</v>
      </c>
      <c r="L592" s="309" t="s">
        <v>805</v>
      </c>
      <c r="M592" s="309" t="s">
        <v>8981</v>
      </c>
      <c r="N592" s="309" t="s">
        <v>8923</v>
      </c>
      <c r="O592" s="309"/>
    </row>
    <row r="593" spans="1:15" x14ac:dyDescent="0.3">
      <c r="A593" s="309" t="s">
        <v>2842</v>
      </c>
      <c r="B593" s="309" t="s">
        <v>3653</v>
      </c>
      <c r="C593" s="309" t="s">
        <v>923</v>
      </c>
      <c r="D593" s="309" t="s">
        <v>142</v>
      </c>
      <c r="E593" s="309" t="s">
        <v>924</v>
      </c>
      <c r="F593" s="309" t="s">
        <v>2176</v>
      </c>
      <c r="G593" s="309" t="s">
        <v>3652</v>
      </c>
      <c r="H593" s="309" t="s">
        <v>69</v>
      </c>
      <c r="I593" s="309" t="s">
        <v>3654</v>
      </c>
      <c r="J593" s="309" t="s">
        <v>1638</v>
      </c>
      <c r="K593" s="309" t="s">
        <v>2620</v>
      </c>
      <c r="L593" s="309" t="s">
        <v>805</v>
      </c>
      <c r="M593" s="309" t="s">
        <v>884</v>
      </c>
      <c r="N593" s="309" t="s">
        <v>8923</v>
      </c>
      <c r="O593" s="309"/>
    </row>
    <row r="594" spans="1:15" x14ac:dyDescent="0.3">
      <c r="A594" s="309" t="s">
        <v>2842</v>
      </c>
      <c r="B594" s="309" t="s">
        <v>3759</v>
      </c>
      <c r="C594" s="309" t="s">
        <v>7276</v>
      </c>
      <c r="D594" s="309" t="s">
        <v>142</v>
      </c>
      <c r="E594" s="309" t="s">
        <v>924</v>
      </c>
      <c r="F594" s="309" t="s">
        <v>2185</v>
      </c>
      <c r="G594" s="309" t="s">
        <v>3758</v>
      </c>
      <c r="H594" s="309" t="s">
        <v>69</v>
      </c>
      <c r="I594" s="309" t="s">
        <v>3760</v>
      </c>
      <c r="J594" s="309" t="s">
        <v>1638</v>
      </c>
      <c r="K594" s="309" t="s">
        <v>2620</v>
      </c>
      <c r="L594" s="309" t="s">
        <v>805</v>
      </c>
      <c r="M594" s="309" t="s">
        <v>8882</v>
      </c>
      <c r="N594" s="309" t="s">
        <v>8923</v>
      </c>
      <c r="O594" s="309"/>
    </row>
    <row r="595" spans="1:15" x14ac:dyDescent="0.3">
      <c r="A595" s="309" t="s">
        <v>2842</v>
      </c>
      <c r="B595" s="309" t="s">
        <v>3493</v>
      </c>
      <c r="C595" s="309" t="s">
        <v>923</v>
      </c>
      <c r="D595" s="309" t="s">
        <v>142</v>
      </c>
      <c r="E595" s="309" t="s">
        <v>924</v>
      </c>
      <c r="F595" s="309" t="s">
        <v>2161</v>
      </c>
      <c r="G595" s="309" t="s">
        <v>3492</v>
      </c>
      <c r="H595" s="309" t="s">
        <v>69</v>
      </c>
      <c r="I595" s="309" t="s">
        <v>3494</v>
      </c>
      <c r="J595" s="309" t="s">
        <v>1638</v>
      </c>
      <c r="K595" s="309" t="s">
        <v>2620</v>
      </c>
      <c r="L595" s="309" t="s">
        <v>805</v>
      </c>
      <c r="M595" s="309" t="s">
        <v>8876</v>
      </c>
      <c r="N595" s="309" t="s">
        <v>8923</v>
      </c>
      <c r="O595" s="309"/>
    </row>
    <row r="596" spans="1:15" x14ac:dyDescent="0.3">
      <c r="A596" s="309" t="s">
        <v>2842</v>
      </c>
      <c r="B596" s="309" t="s">
        <v>3479</v>
      </c>
      <c r="C596" s="309" t="s">
        <v>7276</v>
      </c>
      <c r="D596" s="309" t="s">
        <v>142</v>
      </c>
      <c r="E596" s="309" t="s">
        <v>924</v>
      </c>
      <c r="F596" s="309" t="s">
        <v>2161</v>
      </c>
      <c r="G596" s="309" t="s">
        <v>3478</v>
      </c>
      <c r="H596" s="309" t="s">
        <v>69</v>
      </c>
      <c r="I596" s="309" t="s">
        <v>3480</v>
      </c>
      <c r="J596" s="309" t="s">
        <v>1638</v>
      </c>
      <c r="K596" s="309" t="s">
        <v>2620</v>
      </c>
      <c r="L596" s="309" t="s">
        <v>805</v>
      </c>
      <c r="M596" s="309" t="s">
        <v>8876</v>
      </c>
      <c r="N596" s="309" t="s">
        <v>8923</v>
      </c>
      <c r="O596" s="309"/>
    </row>
    <row r="597" spans="1:15" x14ac:dyDescent="0.3">
      <c r="A597" s="309" t="s">
        <v>2842</v>
      </c>
      <c r="B597" s="309" t="s">
        <v>3762</v>
      </c>
      <c r="C597" s="309" t="s">
        <v>7276</v>
      </c>
      <c r="D597" s="309" t="s">
        <v>142</v>
      </c>
      <c r="E597" s="309" t="s">
        <v>924</v>
      </c>
      <c r="F597" s="309" t="s">
        <v>2185</v>
      </c>
      <c r="G597" s="309" t="s">
        <v>3761</v>
      </c>
      <c r="H597" s="309" t="s">
        <v>69</v>
      </c>
      <c r="I597" s="309" t="s">
        <v>3763</v>
      </c>
      <c r="J597" s="309" t="s">
        <v>1638</v>
      </c>
      <c r="K597" s="309" t="s">
        <v>2620</v>
      </c>
      <c r="L597" s="309" t="s">
        <v>805</v>
      </c>
      <c r="M597" s="309" t="s">
        <v>8872</v>
      </c>
      <c r="N597" s="309" t="s">
        <v>8923</v>
      </c>
      <c r="O597" s="309"/>
    </row>
    <row r="598" spans="1:15" x14ac:dyDescent="0.3">
      <c r="A598" s="309" t="s">
        <v>2842</v>
      </c>
      <c r="B598" s="309" t="s">
        <v>3633</v>
      </c>
      <c r="C598" s="309" t="s">
        <v>7276</v>
      </c>
      <c r="D598" s="309" t="s">
        <v>142</v>
      </c>
      <c r="E598" s="309" t="s">
        <v>924</v>
      </c>
      <c r="F598" s="309" t="s">
        <v>2176</v>
      </c>
      <c r="G598" s="309" t="s">
        <v>3632</v>
      </c>
      <c r="H598" s="309" t="s">
        <v>69</v>
      </c>
      <c r="I598" s="309" t="s">
        <v>3634</v>
      </c>
      <c r="J598" s="309" t="s">
        <v>1638</v>
      </c>
      <c r="K598" s="309" t="s">
        <v>2620</v>
      </c>
      <c r="L598" s="309" t="s">
        <v>805</v>
      </c>
      <c r="M598" s="309" t="s">
        <v>8869</v>
      </c>
      <c r="N598" s="309" t="s">
        <v>8923</v>
      </c>
      <c r="O598" s="309"/>
    </row>
    <row r="599" spans="1:15" x14ac:dyDescent="0.3">
      <c r="A599" s="309" t="s">
        <v>2842</v>
      </c>
      <c r="B599" s="309" t="s">
        <v>3384</v>
      </c>
      <c r="C599" s="309" t="s">
        <v>7276</v>
      </c>
      <c r="D599" s="309" t="s">
        <v>464</v>
      </c>
      <c r="E599" s="309" t="s">
        <v>924</v>
      </c>
      <c r="F599" s="309" t="s">
        <v>2149</v>
      </c>
      <c r="G599" s="309" t="s">
        <v>3383</v>
      </c>
      <c r="H599" s="309" t="s">
        <v>69</v>
      </c>
      <c r="I599" s="309" t="s">
        <v>3385</v>
      </c>
      <c r="J599" s="309" t="s">
        <v>2846</v>
      </c>
      <c r="K599" s="309" t="s">
        <v>2620</v>
      </c>
      <c r="L599" s="309" t="s">
        <v>805</v>
      </c>
      <c r="M599" s="309" t="s">
        <v>8883</v>
      </c>
      <c r="N599" s="309" t="s">
        <v>8923</v>
      </c>
      <c r="O599" s="309"/>
    </row>
    <row r="600" spans="1:15" x14ac:dyDescent="0.3">
      <c r="A600" s="309" t="s">
        <v>2842</v>
      </c>
      <c r="B600" s="309" t="s">
        <v>3780</v>
      </c>
      <c r="C600" s="309" t="s">
        <v>923</v>
      </c>
      <c r="D600" s="309" t="s">
        <v>142</v>
      </c>
      <c r="E600" s="309" t="s">
        <v>924</v>
      </c>
      <c r="F600" s="309" t="s">
        <v>2185</v>
      </c>
      <c r="G600" s="309" t="s">
        <v>3779</v>
      </c>
      <c r="H600" s="309" t="s">
        <v>69</v>
      </c>
      <c r="I600" s="309" t="s">
        <v>3781</v>
      </c>
      <c r="J600" s="309" t="s">
        <v>1638</v>
      </c>
      <c r="K600" s="309" t="s">
        <v>2620</v>
      </c>
      <c r="L600" s="309" t="s">
        <v>805</v>
      </c>
      <c r="M600" s="309" t="s">
        <v>8852</v>
      </c>
      <c r="N600" s="309" t="s">
        <v>8923</v>
      </c>
      <c r="O600" s="309"/>
    </row>
    <row r="601" spans="1:15" x14ac:dyDescent="0.3">
      <c r="A601" s="309" t="s">
        <v>2842</v>
      </c>
      <c r="B601" s="309" t="s">
        <v>3556</v>
      </c>
      <c r="C601" s="309" t="s">
        <v>923</v>
      </c>
      <c r="D601" s="309" t="s">
        <v>142</v>
      </c>
      <c r="E601" s="309" t="s">
        <v>924</v>
      </c>
      <c r="F601" s="309" t="s">
        <v>2167</v>
      </c>
      <c r="G601" s="309" t="s">
        <v>3555</v>
      </c>
      <c r="H601" s="309" t="s">
        <v>69</v>
      </c>
      <c r="I601" s="309" t="s">
        <v>3557</v>
      </c>
      <c r="J601" s="309" t="s">
        <v>1638</v>
      </c>
      <c r="K601" s="309" t="s">
        <v>2620</v>
      </c>
      <c r="L601" s="309" t="s">
        <v>805</v>
      </c>
      <c r="M601" s="309" t="s">
        <v>8884</v>
      </c>
      <c r="N601" s="309" t="s">
        <v>8923</v>
      </c>
      <c r="O601" s="309"/>
    </row>
    <row r="602" spans="1:15" x14ac:dyDescent="0.3">
      <c r="A602" s="309" t="s">
        <v>2842</v>
      </c>
      <c r="B602" s="309" t="s">
        <v>3414</v>
      </c>
      <c r="C602" s="309" t="s">
        <v>7276</v>
      </c>
      <c r="D602" s="309" t="s">
        <v>464</v>
      </c>
      <c r="E602" s="309" t="s">
        <v>924</v>
      </c>
      <c r="F602" s="309" t="s">
        <v>2152</v>
      </c>
      <c r="G602" s="309" t="s">
        <v>3413</v>
      </c>
      <c r="H602" s="309" t="s">
        <v>69</v>
      </c>
      <c r="I602" s="309" t="s">
        <v>3415</v>
      </c>
      <c r="J602" s="309" t="s">
        <v>2846</v>
      </c>
      <c r="K602" s="309" t="s">
        <v>2620</v>
      </c>
      <c r="L602" s="309" t="s">
        <v>805</v>
      </c>
      <c r="M602" s="309" t="s">
        <v>8895</v>
      </c>
      <c r="N602" s="309" t="s">
        <v>8923</v>
      </c>
      <c r="O602" s="309"/>
    </row>
    <row r="603" spans="1:15" x14ac:dyDescent="0.3">
      <c r="A603" s="309" t="s">
        <v>2842</v>
      </c>
      <c r="B603" s="309" t="s">
        <v>3430</v>
      </c>
      <c r="C603" s="309" t="s">
        <v>923</v>
      </c>
      <c r="D603" s="309" t="s">
        <v>142</v>
      </c>
      <c r="E603" s="309" t="s">
        <v>924</v>
      </c>
      <c r="F603" s="309" t="s">
        <v>2152</v>
      </c>
      <c r="G603" s="309" t="s">
        <v>3429</v>
      </c>
      <c r="H603" s="309" t="s">
        <v>69</v>
      </c>
      <c r="I603" s="309" t="s">
        <v>3431</v>
      </c>
      <c r="J603" s="309" t="s">
        <v>1638</v>
      </c>
      <c r="K603" s="309" t="s">
        <v>2620</v>
      </c>
      <c r="L603" s="309" t="s">
        <v>805</v>
      </c>
      <c r="M603" s="309" t="s">
        <v>8895</v>
      </c>
      <c r="N603" s="309" t="s">
        <v>8923</v>
      </c>
      <c r="O603" s="309"/>
    </row>
    <row r="604" spans="1:15" x14ac:dyDescent="0.3">
      <c r="A604" s="309" t="s">
        <v>2842</v>
      </c>
      <c r="B604" s="309" t="s">
        <v>3345</v>
      </c>
      <c r="C604" s="309" t="s">
        <v>7276</v>
      </c>
      <c r="D604" s="309" t="s">
        <v>464</v>
      </c>
      <c r="E604" s="309" t="s">
        <v>924</v>
      </c>
      <c r="F604" s="309" t="s">
        <v>2146</v>
      </c>
      <c r="G604" s="309" t="s">
        <v>3344</v>
      </c>
      <c r="H604" s="309" t="s">
        <v>69</v>
      </c>
      <c r="I604" s="309" t="s">
        <v>3346</v>
      </c>
      <c r="J604" s="309" t="s">
        <v>2846</v>
      </c>
      <c r="K604" s="309" t="s">
        <v>2620</v>
      </c>
      <c r="L604" s="309" t="s">
        <v>805</v>
      </c>
      <c r="M604" s="309" t="s">
        <v>7952</v>
      </c>
      <c r="N604" s="309" t="s">
        <v>8923</v>
      </c>
      <c r="O604" s="309"/>
    </row>
    <row r="605" spans="1:15" x14ac:dyDescent="0.3">
      <c r="A605" s="309" t="s">
        <v>2842</v>
      </c>
      <c r="B605" s="309" t="s">
        <v>3348</v>
      </c>
      <c r="C605" s="309" t="s">
        <v>7276</v>
      </c>
      <c r="D605" s="309" t="s">
        <v>142</v>
      </c>
      <c r="E605" s="309" t="s">
        <v>2680</v>
      </c>
      <c r="F605" s="309" t="s">
        <v>2146</v>
      </c>
      <c r="G605" s="309" t="s">
        <v>3347</v>
      </c>
      <c r="H605" s="309" t="s">
        <v>69</v>
      </c>
      <c r="I605" s="309" t="s">
        <v>3349</v>
      </c>
      <c r="J605" s="309" t="s">
        <v>1638</v>
      </c>
      <c r="K605" s="309" t="s">
        <v>2620</v>
      </c>
      <c r="L605" s="309" t="s">
        <v>805</v>
      </c>
      <c r="M605" s="309" t="s">
        <v>7952</v>
      </c>
      <c r="N605" s="309" t="s">
        <v>8923</v>
      </c>
      <c r="O605" s="309"/>
    </row>
    <row r="606" spans="1:15" x14ac:dyDescent="0.3">
      <c r="A606" s="309" t="s">
        <v>2842</v>
      </c>
      <c r="B606" s="309" t="s">
        <v>3669</v>
      </c>
      <c r="C606" s="309" t="s">
        <v>7276</v>
      </c>
      <c r="D606" s="309" t="s">
        <v>142</v>
      </c>
      <c r="E606" s="309" t="s">
        <v>924</v>
      </c>
      <c r="F606" s="309" t="s">
        <v>2179</v>
      </c>
      <c r="G606" s="309" t="s">
        <v>3668</v>
      </c>
      <c r="H606" s="309" t="s">
        <v>69</v>
      </c>
      <c r="I606" s="309" t="s">
        <v>3670</v>
      </c>
      <c r="J606" s="309" t="s">
        <v>1638</v>
      </c>
      <c r="K606" s="309" t="s">
        <v>2620</v>
      </c>
      <c r="L606" s="309" t="s">
        <v>805</v>
      </c>
      <c r="M606" s="309" t="s">
        <v>889</v>
      </c>
      <c r="N606" s="309" t="s">
        <v>8923</v>
      </c>
      <c r="O606" s="309"/>
    </row>
    <row r="607" spans="1:15" x14ac:dyDescent="0.3">
      <c r="A607" s="309" t="s">
        <v>2842</v>
      </c>
      <c r="B607" s="309" t="s">
        <v>3672</v>
      </c>
      <c r="C607" s="309" t="s">
        <v>7276</v>
      </c>
      <c r="D607" s="309" t="s">
        <v>142</v>
      </c>
      <c r="E607" s="309" t="s">
        <v>924</v>
      </c>
      <c r="F607" s="309" t="s">
        <v>2179</v>
      </c>
      <c r="G607" s="309" t="s">
        <v>3671</v>
      </c>
      <c r="H607" s="309" t="s">
        <v>69</v>
      </c>
      <c r="I607" s="309" t="s">
        <v>3673</v>
      </c>
      <c r="J607" s="309" t="s">
        <v>1638</v>
      </c>
      <c r="K607" s="309" t="s">
        <v>2620</v>
      </c>
      <c r="L607" s="309" t="s">
        <v>805</v>
      </c>
      <c r="M607" s="309" t="s">
        <v>8862</v>
      </c>
      <c r="N607" s="309" t="s">
        <v>8923</v>
      </c>
      <c r="O607" s="309"/>
    </row>
    <row r="608" spans="1:15" x14ac:dyDescent="0.3">
      <c r="A608" s="309" t="s">
        <v>2842</v>
      </c>
      <c r="B608" s="309" t="s">
        <v>3733</v>
      </c>
      <c r="C608" s="309" t="s">
        <v>923</v>
      </c>
      <c r="D608" s="309" t="s">
        <v>142</v>
      </c>
      <c r="E608" s="309" t="s">
        <v>924</v>
      </c>
      <c r="F608" s="309" t="s">
        <v>2182</v>
      </c>
      <c r="G608" s="309" t="s">
        <v>3732</v>
      </c>
      <c r="H608" s="309" t="s">
        <v>69</v>
      </c>
      <c r="I608" s="309" t="s">
        <v>3734</v>
      </c>
      <c r="J608" s="309" t="s">
        <v>1638</v>
      </c>
      <c r="K608" s="309" t="s">
        <v>2620</v>
      </c>
      <c r="L608" s="309" t="s">
        <v>805</v>
      </c>
      <c r="M608" s="309" t="s">
        <v>881</v>
      </c>
      <c r="N608" s="309" t="s">
        <v>8923</v>
      </c>
      <c r="O608" s="309"/>
    </row>
    <row r="609" spans="1:15" x14ac:dyDescent="0.3">
      <c r="A609" s="309" t="s">
        <v>2842</v>
      </c>
      <c r="B609" s="309" t="s">
        <v>3713</v>
      </c>
      <c r="C609" s="309" t="s">
        <v>7276</v>
      </c>
      <c r="D609" s="309" t="s">
        <v>142</v>
      </c>
      <c r="E609" s="309" t="s">
        <v>924</v>
      </c>
      <c r="F609" s="309" t="s">
        <v>2182</v>
      </c>
      <c r="G609" s="309" t="s">
        <v>3712</v>
      </c>
      <c r="H609" s="309" t="s">
        <v>69</v>
      </c>
      <c r="I609" s="309" t="s">
        <v>3714</v>
      </c>
      <c r="J609" s="309" t="s">
        <v>1638</v>
      </c>
      <c r="K609" s="309" t="s">
        <v>2620</v>
      </c>
      <c r="L609" s="309" t="s">
        <v>805</v>
      </c>
      <c r="M609" s="309" t="s">
        <v>8796</v>
      </c>
      <c r="N609" s="309" t="s">
        <v>8923</v>
      </c>
      <c r="O609" s="309"/>
    </row>
    <row r="610" spans="1:15" x14ac:dyDescent="0.3">
      <c r="A610" s="309" t="s">
        <v>2842</v>
      </c>
      <c r="B610" s="309" t="s">
        <v>2869</v>
      </c>
      <c r="C610" s="309" t="s">
        <v>7276</v>
      </c>
      <c r="D610" s="309" t="s">
        <v>2096</v>
      </c>
      <c r="E610" s="309" t="s">
        <v>924</v>
      </c>
      <c r="F610" s="309" t="s">
        <v>2101</v>
      </c>
      <c r="G610" s="309" t="s">
        <v>2868</v>
      </c>
      <c r="H610" s="309" t="s">
        <v>69</v>
      </c>
      <c r="I610" s="309" t="s">
        <v>2870</v>
      </c>
      <c r="J610" s="309" t="s">
        <v>2863</v>
      </c>
      <c r="K610" s="309" t="s">
        <v>2620</v>
      </c>
      <c r="L610" s="309" t="s">
        <v>805</v>
      </c>
      <c r="M610" s="309" t="s">
        <v>2103</v>
      </c>
      <c r="N610" s="309" t="s">
        <v>8923</v>
      </c>
      <c r="O610" s="309"/>
    </row>
    <row r="611" spans="1:15" x14ac:dyDescent="0.3">
      <c r="A611" s="309" t="s">
        <v>2842</v>
      </c>
      <c r="B611" s="309" t="s">
        <v>2872</v>
      </c>
      <c r="C611" s="309" t="s">
        <v>7276</v>
      </c>
      <c r="D611" s="309" t="s">
        <v>506</v>
      </c>
      <c r="E611" s="309" t="s">
        <v>924</v>
      </c>
      <c r="F611" s="309" t="s">
        <v>2101</v>
      </c>
      <c r="G611" s="309" t="s">
        <v>2871</v>
      </c>
      <c r="H611" s="309" t="s">
        <v>69</v>
      </c>
      <c r="I611" s="309" t="s">
        <v>2873</v>
      </c>
      <c r="J611" s="309" t="s">
        <v>2835</v>
      </c>
      <c r="K611" s="309" t="s">
        <v>2620</v>
      </c>
      <c r="L611" s="309" t="s">
        <v>805</v>
      </c>
      <c r="M611" s="309" t="s">
        <v>2103</v>
      </c>
      <c r="N611" s="309" t="s">
        <v>8923</v>
      </c>
      <c r="O611" s="309"/>
    </row>
    <row r="612" spans="1:15" x14ac:dyDescent="0.3">
      <c r="A612" s="309" t="s">
        <v>2842</v>
      </c>
      <c r="B612" s="309" t="s">
        <v>1985</v>
      </c>
      <c r="C612" s="309" t="s">
        <v>7276</v>
      </c>
      <c r="D612" s="309" t="s">
        <v>464</v>
      </c>
      <c r="E612" s="309" t="s">
        <v>924</v>
      </c>
      <c r="F612" s="309" t="s">
        <v>2101</v>
      </c>
      <c r="G612" s="309" t="s">
        <v>2874</v>
      </c>
      <c r="H612" s="309" t="s">
        <v>69</v>
      </c>
      <c r="I612" s="309" t="s">
        <v>2875</v>
      </c>
      <c r="J612" s="309" t="s">
        <v>2846</v>
      </c>
      <c r="K612" s="309" t="s">
        <v>2620</v>
      </c>
      <c r="L612" s="309" t="s">
        <v>805</v>
      </c>
      <c r="M612" s="309" t="s">
        <v>2103</v>
      </c>
      <c r="N612" s="309" t="s">
        <v>8923</v>
      </c>
      <c r="O612" s="309"/>
    </row>
    <row r="613" spans="1:15" x14ac:dyDescent="0.3">
      <c r="A613" s="309" t="s">
        <v>2842</v>
      </c>
      <c r="B613" s="309" t="s">
        <v>2877</v>
      </c>
      <c r="C613" s="309" t="s">
        <v>7276</v>
      </c>
      <c r="D613" s="309" t="s">
        <v>142</v>
      </c>
      <c r="E613" s="309" t="s">
        <v>924</v>
      </c>
      <c r="F613" s="309" t="s">
        <v>2101</v>
      </c>
      <c r="G613" s="309" t="s">
        <v>2876</v>
      </c>
      <c r="H613" s="309" t="s">
        <v>69</v>
      </c>
      <c r="I613" s="309" t="s">
        <v>2878</v>
      </c>
      <c r="J613" s="309" t="s">
        <v>1638</v>
      </c>
      <c r="K613" s="309" t="s">
        <v>2620</v>
      </c>
      <c r="L613" s="309" t="s">
        <v>805</v>
      </c>
      <c r="M613" s="309" t="s">
        <v>2103</v>
      </c>
      <c r="N613" s="309" t="s">
        <v>8923</v>
      </c>
      <c r="O613" s="309"/>
    </row>
    <row r="614" spans="1:15" x14ac:dyDescent="0.3">
      <c r="A614" s="309" t="s">
        <v>2842</v>
      </c>
      <c r="B614" s="309" t="s">
        <v>3062</v>
      </c>
      <c r="C614" s="309" t="s">
        <v>7276</v>
      </c>
      <c r="D614" s="309" t="s">
        <v>506</v>
      </c>
      <c r="E614" s="309" t="s">
        <v>924</v>
      </c>
      <c r="F614" s="309" t="s">
        <v>2116</v>
      </c>
      <c r="G614" s="309" t="s">
        <v>3061</v>
      </c>
      <c r="H614" s="309" t="s">
        <v>69</v>
      </c>
      <c r="I614" s="309" t="s">
        <v>3063</v>
      </c>
      <c r="J614" s="309" t="s">
        <v>2835</v>
      </c>
      <c r="K614" s="309" t="s">
        <v>2620</v>
      </c>
      <c r="L614" s="309" t="s">
        <v>805</v>
      </c>
      <c r="M614" s="309" t="s">
        <v>2103</v>
      </c>
      <c r="N614" s="309" t="s">
        <v>8923</v>
      </c>
      <c r="O614" s="309"/>
    </row>
    <row r="615" spans="1:15" x14ac:dyDescent="0.3">
      <c r="A615" s="309" t="s">
        <v>2842</v>
      </c>
      <c r="B615" s="309" t="s">
        <v>3065</v>
      </c>
      <c r="C615" s="309" t="s">
        <v>7276</v>
      </c>
      <c r="D615" s="309" t="s">
        <v>464</v>
      </c>
      <c r="E615" s="309" t="s">
        <v>924</v>
      </c>
      <c r="F615" s="309" t="s">
        <v>2116</v>
      </c>
      <c r="G615" s="309" t="s">
        <v>3064</v>
      </c>
      <c r="H615" s="309" t="s">
        <v>69</v>
      </c>
      <c r="I615" s="309" t="s">
        <v>3066</v>
      </c>
      <c r="J615" s="309" t="s">
        <v>2846</v>
      </c>
      <c r="K615" s="309" t="s">
        <v>2620</v>
      </c>
      <c r="L615" s="309" t="s">
        <v>805</v>
      </c>
      <c r="M615" s="309" t="s">
        <v>2103</v>
      </c>
      <c r="N615" s="309" t="s">
        <v>8923</v>
      </c>
      <c r="O615" s="309"/>
    </row>
    <row r="616" spans="1:15" x14ac:dyDescent="0.3">
      <c r="A616" s="309" t="s">
        <v>2842</v>
      </c>
      <c r="B616" s="309" t="s">
        <v>3068</v>
      </c>
      <c r="C616" s="309" t="s">
        <v>7276</v>
      </c>
      <c r="D616" s="309" t="s">
        <v>142</v>
      </c>
      <c r="E616" s="309" t="s">
        <v>924</v>
      </c>
      <c r="F616" s="309" t="s">
        <v>2116</v>
      </c>
      <c r="G616" s="309" t="s">
        <v>3067</v>
      </c>
      <c r="H616" s="309" t="s">
        <v>69</v>
      </c>
      <c r="I616" s="309" t="s">
        <v>3069</v>
      </c>
      <c r="J616" s="309" t="s">
        <v>1638</v>
      </c>
      <c r="K616" s="309" t="s">
        <v>2620</v>
      </c>
      <c r="L616" s="309" t="s">
        <v>805</v>
      </c>
      <c r="M616" s="309" t="s">
        <v>2103</v>
      </c>
      <c r="N616" s="309" t="s">
        <v>8923</v>
      </c>
      <c r="O616" s="309"/>
    </row>
    <row r="617" spans="1:15" x14ac:dyDescent="0.3">
      <c r="A617" s="309" t="s">
        <v>2842</v>
      </c>
      <c r="B617" s="309" t="s">
        <v>3707</v>
      </c>
      <c r="C617" s="309" t="s">
        <v>923</v>
      </c>
      <c r="D617" s="309" t="s">
        <v>142</v>
      </c>
      <c r="E617" s="309" t="s">
        <v>924</v>
      </c>
      <c r="F617" s="309" t="s">
        <v>2179</v>
      </c>
      <c r="G617" s="309" t="s">
        <v>3706</v>
      </c>
      <c r="H617" s="309" t="s">
        <v>69</v>
      </c>
      <c r="I617" s="309" t="s">
        <v>3708</v>
      </c>
      <c r="J617" s="309" t="s">
        <v>1638</v>
      </c>
      <c r="K617" s="309" t="s">
        <v>2620</v>
      </c>
      <c r="L617" s="309" t="s">
        <v>805</v>
      </c>
      <c r="M617" s="309" t="s">
        <v>889</v>
      </c>
      <c r="N617" s="309" t="s">
        <v>8923</v>
      </c>
      <c r="O617" s="309"/>
    </row>
    <row r="618" spans="1:15" x14ac:dyDescent="0.3">
      <c r="A618" s="309" t="s">
        <v>2842</v>
      </c>
      <c r="B618" s="309" t="s">
        <v>3581</v>
      </c>
      <c r="C618" s="309" t="s">
        <v>923</v>
      </c>
      <c r="D618" s="309" t="s">
        <v>142</v>
      </c>
      <c r="E618" s="309" t="s">
        <v>924</v>
      </c>
      <c r="F618" s="309" t="s">
        <v>2170</v>
      </c>
      <c r="G618" s="309" t="s">
        <v>3580</v>
      </c>
      <c r="H618" s="309" t="s">
        <v>69</v>
      </c>
      <c r="I618" s="309" t="s">
        <v>3582</v>
      </c>
      <c r="J618" s="309" t="s">
        <v>1638</v>
      </c>
      <c r="K618" s="309" t="s">
        <v>2620</v>
      </c>
      <c r="L618" s="309" t="s">
        <v>805</v>
      </c>
      <c r="M618" s="309" t="s">
        <v>8830</v>
      </c>
      <c r="N618" s="309" t="s">
        <v>8923</v>
      </c>
      <c r="O618" s="309"/>
    </row>
    <row r="619" spans="1:15" x14ac:dyDescent="0.3">
      <c r="A619" s="309" t="s">
        <v>2842</v>
      </c>
      <c r="B619" s="309" t="s">
        <v>3648</v>
      </c>
      <c r="C619" s="309" t="s">
        <v>923</v>
      </c>
      <c r="D619" s="309" t="s">
        <v>142</v>
      </c>
      <c r="E619" s="309" t="s">
        <v>924</v>
      </c>
      <c r="F619" s="309" t="s">
        <v>2176</v>
      </c>
      <c r="G619" s="309" t="s">
        <v>3647</v>
      </c>
      <c r="H619" s="309" t="s">
        <v>69</v>
      </c>
      <c r="I619" s="309" t="s">
        <v>3649</v>
      </c>
      <c r="J619" s="309" t="s">
        <v>1638</v>
      </c>
      <c r="K619" s="309" t="s">
        <v>2620</v>
      </c>
      <c r="L619" s="309" t="s">
        <v>805</v>
      </c>
      <c r="M619" s="309" t="s">
        <v>143</v>
      </c>
      <c r="N619" s="309" t="s">
        <v>8923</v>
      </c>
      <c r="O619" s="309"/>
    </row>
    <row r="620" spans="1:15" x14ac:dyDescent="0.3">
      <c r="A620" s="309" t="s">
        <v>2842</v>
      </c>
      <c r="B620" s="309" t="s">
        <v>3141</v>
      </c>
      <c r="C620" s="309" t="s">
        <v>923</v>
      </c>
      <c r="D620" s="309" t="s">
        <v>506</v>
      </c>
      <c r="E620" s="309" t="s">
        <v>924</v>
      </c>
      <c r="F620" s="309" t="s">
        <v>2122</v>
      </c>
      <c r="G620" s="309" t="s">
        <v>3140</v>
      </c>
      <c r="H620" s="309" t="s">
        <v>69</v>
      </c>
      <c r="I620" s="309" t="s">
        <v>3128</v>
      </c>
      <c r="J620" s="309" t="s">
        <v>2835</v>
      </c>
      <c r="K620" s="309" t="s">
        <v>2620</v>
      </c>
      <c r="L620" s="309" t="s">
        <v>805</v>
      </c>
      <c r="M620" s="309" t="s">
        <v>8982</v>
      </c>
      <c r="N620" s="309" t="s">
        <v>8923</v>
      </c>
      <c r="O620" s="309"/>
    </row>
    <row r="621" spans="1:15" x14ac:dyDescent="0.3">
      <c r="A621" s="309" t="s">
        <v>2842</v>
      </c>
      <c r="B621" s="309" t="s">
        <v>1988</v>
      </c>
      <c r="C621" s="309" t="s">
        <v>7276</v>
      </c>
      <c r="D621" s="309" t="s">
        <v>464</v>
      </c>
      <c r="E621" s="309" t="s">
        <v>2680</v>
      </c>
      <c r="F621" s="309" t="s">
        <v>2122</v>
      </c>
      <c r="G621" s="309" t="s">
        <v>3127</v>
      </c>
      <c r="H621" s="309" t="s">
        <v>69</v>
      </c>
      <c r="I621" s="309" t="s">
        <v>3128</v>
      </c>
      <c r="J621" s="309" t="s">
        <v>2846</v>
      </c>
      <c r="K621" s="309" t="s">
        <v>2620</v>
      </c>
      <c r="L621" s="309" t="s">
        <v>805</v>
      </c>
      <c r="M621" s="309" t="s">
        <v>8982</v>
      </c>
      <c r="N621" s="309" t="s">
        <v>8923</v>
      </c>
      <c r="O621" s="309"/>
    </row>
    <row r="622" spans="1:15" x14ac:dyDescent="0.3">
      <c r="A622" s="309" t="s">
        <v>2842</v>
      </c>
      <c r="B622" s="309" t="s">
        <v>3130</v>
      </c>
      <c r="C622" s="309" t="s">
        <v>7276</v>
      </c>
      <c r="D622" s="309" t="s">
        <v>142</v>
      </c>
      <c r="E622" s="309" t="s">
        <v>2680</v>
      </c>
      <c r="F622" s="309" t="s">
        <v>2122</v>
      </c>
      <c r="G622" s="309" t="s">
        <v>3129</v>
      </c>
      <c r="H622" s="309" t="s">
        <v>69</v>
      </c>
      <c r="I622" s="309" t="s">
        <v>3128</v>
      </c>
      <c r="J622" s="309" t="s">
        <v>1638</v>
      </c>
      <c r="K622" s="309" t="s">
        <v>2620</v>
      </c>
      <c r="L622" s="309" t="s">
        <v>805</v>
      </c>
      <c r="M622" s="309" t="s">
        <v>8982</v>
      </c>
      <c r="N622" s="309" t="s">
        <v>8923</v>
      </c>
      <c r="O622" s="309"/>
    </row>
    <row r="623" spans="1:15" x14ac:dyDescent="0.3">
      <c r="A623" s="309" t="s">
        <v>2842</v>
      </c>
      <c r="B623" s="309" t="s">
        <v>3774</v>
      </c>
      <c r="C623" s="309" t="s">
        <v>923</v>
      </c>
      <c r="D623" s="309" t="s">
        <v>142</v>
      </c>
      <c r="E623" s="309" t="s">
        <v>924</v>
      </c>
      <c r="F623" s="309" t="s">
        <v>2185</v>
      </c>
      <c r="G623" s="309" t="s">
        <v>3773</v>
      </c>
      <c r="H623" s="309" t="s">
        <v>69</v>
      </c>
      <c r="I623" s="309" t="s">
        <v>3775</v>
      </c>
      <c r="J623" s="309" t="s">
        <v>1638</v>
      </c>
      <c r="K623" s="309" t="s">
        <v>2620</v>
      </c>
      <c r="L623" s="309" t="s">
        <v>805</v>
      </c>
      <c r="M623" s="309" t="s">
        <v>8872</v>
      </c>
      <c r="N623" s="309" t="s">
        <v>8923</v>
      </c>
      <c r="O623" s="309"/>
    </row>
    <row r="624" spans="1:15" x14ac:dyDescent="0.3">
      <c r="A624" s="309" t="s">
        <v>2842</v>
      </c>
      <c r="B624" s="309" t="s">
        <v>3736</v>
      </c>
      <c r="C624" s="309" t="s">
        <v>923</v>
      </c>
      <c r="D624" s="309" t="s">
        <v>142</v>
      </c>
      <c r="E624" s="309" t="s">
        <v>924</v>
      </c>
      <c r="F624" s="309" t="s">
        <v>2182</v>
      </c>
      <c r="G624" s="309" t="s">
        <v>3735</v>
      </c>
      <c r="H624" s="309" t="s">
        <v>69</v>
      </c>
      <c r="I624" s="309" t="s">
        <v>3737</v>
      </c>
      <c r="J624" s="309" t="s">
        <v>1638</v>
      </c>
      <c r="K624" s="309" t="s">
        <v>2620</v>
      </c>
      <c r="L624" s="309" t="s">
        <v>805</v>
      </c>
      <c r="M624" s="309" t="s">
        <v>881</v>
      </c>
      <c r="N624" s="309" t="s">
        <v>8923</v>
      </c>
      <c r="O624" s="309"/>
    </row>
    <row r="625" spans="1:15" x14ac:dyDescent="0.3">
      <c r="A625" s="309" t="s">
        <v>2842</v>
      </c>
      <c r="B625" s="309" t="s">
        <v>2890</v>
      </c>
      <c r="C625" s="309" t="s">
        <v>7276</v>
      </c>
      <c r="D625" s="309" t="s">
        <v>2096</v>
      </c>
      <c r="E625" s="309" t="s">
        <v>924</v>
      </c>
      <c r="F625" s="309" t="s">
        <v>2101</v>
      </c>
      <c r="G625" s="309" t="s">
        <v>2889</v>
      </c>
      <c r="H625" s="309" t="s">
        <v>69</v>
      </c>
      <c r="I625" s="309" t="s">
        <v>2891</v>
      </c>
      <c r="J625" s="309" t="s">
        <v>2863</v>
      </c>
      <c r="K625" s="309" t="s">
        <v>2620</v>
      </c>
      <c r="L625" s="309" t="s">
        <v>805</v>
      </c>
      <c r="M625" s="309" t="s">
        <v>2103</v>
      </c>
      <c r="N625" s="309" t="s">
        <v>8923</v>
      </c>
      <c r="O625" s="309"/>
    </row>
    <row r="626" spans="1:15" x14ac:dyDescent="0.3">
      <c r="A626" s="309" t="s">
        <v>2842</v>
      </c>
      <c r="B626" s="309" t="s">
        <v>2893</v>
      </c>
      <c r="C626" s="309" t="s">
        <v>7276</v>
      </c>
      <c r="D626" s="309" t="s">
        <v>506</v>
      </c>
      <c r="E626" s="309" t="s">
        <v>2680</v>
      </c>
      <c r="F626" s="309" t="s">
        <v>2101</v>
      </c>
      <c r="G626" s="309" t="s">
        <v>2892</v>
      </c>
      <c r="H626" s="309" t="s">
        <v>69</v>
      </c>
      <c r="I626" s="309" t="s">
        <v>2894</v>
      </c>
      <c r="J626" s="309" t="s">
        <v>2835</v>
      </c>
      <c r="K626" s="309" t="s">
        <v>2620</v>
      </c>
      <c r="L626" s="309" t="s">
        <v>805</v>
      </c>
      <c r="M626" s="309" t="s">
        <v>2103</v>
      </c>
      <c r="N626" s="309" t="s">
        <v>8923</v>
      </c>
      <c r="O626" s="309"/>
    </row>
    <row r="627" spans="1:15" x14ac:dyDescent="0.3">
      <c r="A627" s="309" t="s">
        <v>2842</v>
      </c>
      <c r="B627" s="309" t="s">
        <v>2896</v>
      </c>
      <c r="C627" s="309" t="s">
        <v>7276</v>
      </c>
      <c r="D627" s="309" t="s">
        <v>464</v>
      </c>
      <c r="E627" s="309" t="s">
        <v>2680</v>
      </c>
      <c r="F627" s="309" t="s">
        <v>2101</v>
      </c>
      <c r="G627" s="309" t="s">
        <v>2895</v>
      </c>
      <c r="H627" s="309" t="s">
        <v>69</v>
      </c>
      <c r="I627" s="309" t="s">
        <v>2897</v>
      </c>
      <c r="J627" s="309" t="s">
        <v>2846</v>
      </c>
      <c r="K627" s="309" t="s">
        <v>2620</v>
      </c>
      <c r="L627" s="309" t="s">
        <v>805</v>
      </c>
      <c r="M627" s="309" t="s">
        <v>2103</v>
      </c>
      <c r="N627" s="309" t="s">
        <v>8923</v>
      </c>
      <c r="O627" s="309"/>
    </row>
    <row r="628" spans="1:15" x14ac:dyDescent="0.3">
      <c r="A628" s="309" t="s">
        <v>2842</v>
      </c>
      <c r="B628" s="309" t="s">
        <v>2899</v>
      </c>
      <c r="C628" s="309" t="s">
        <v>7276</v>
      </c>
      <c r="D628" s="309" t="s">
        <v>142</v>
      </c>
      <c r="E628" s="309" t="s">
        <v>2680</v>
      </c>
      <c r="F628" s="309" t="s">
        <v>2101</v>
      </c>
      <c r="G628" s="309" t="s">
        <v>2898</v>
      </c>
      <c r="H628" s="309" t="s">
        <v>69</v>
      </c>
      <c r="I628" s="309" t="s">
        <v>2900</v>
      </c>
      <c r="J628" s="309" t="s">
        <v>1638</v>
      </c>
      <c r="K628" s="309" t="s">
        <v>2620</v>
      </c>
      <c r="L628" s="309" t="s">
        <v>805</v>
      </c>
      <c r="M628" s="309" t="s">
        <v>2103</v>
      </c>
      <c r="N628" s="309" t="s">
        <v>8923</v>
      </c>
      <c r="O628" s="309"/>
    </row>
    <row r="629" spans="1:15" x14ac:dyDescent="0.3">
      <c r="A629" s="309" t="s">
        <v>2842</v>
      </c>
      <c r="B629" s="309" t="s">
        <v>3162</v>
      </c>
      <c r="C629" s="309" t="s">
        <v>7276</v>
      </c>
      <c r="D629" s="309" t="s">
        <v>506</v>
      </c>
      <c r="E629" s="309" t="s">
        <v>924</v>
      </c>
      <c r="F629" s="309" t="s">
        <v>2125</v>
      </c>
      <c r="G629" s="309" t="s">
        <v>3161</v>
      </c>
      <c r="H629" s="309" t="s">
        <v>69</v>
      </c>
      <c r="I629" s="309" t="s">
        <v>3163</v>
      </c>
      <c r="J629" s="309" t="s">
        <v>2835</v>
      </c>
      <c r="K629" s="309" t="s">
        <v>2620</v>
      </c>
      <c r="L629" s="309" t="s">
        <v>805</v>
      </c>
      <c r="M629" s="309" t="s">
        <v>8878</v>
      </c>
      <c r="N629" s="309" t="s">
        <v>8923</v>
      </c>
      <c r="O629" s="309"/>
    </row>
    <row r="630" spans="1:15" x14ac:dyDescent="0.3">
      <c r="A630" s="309" t="s">
        <v>2842</v>
      </c>
      <c r="B630" s="309" t="s">
        <v>3165</v>
      </c>
      <c r="C630" s="309" t="s">
        <v>7276</v>
      </c>
      <c r="D630" s="309" t="s">
        <v>464</v>
      </c>
      <c r="E630" s="309" t="s">
        <v>2680</v>
      </c>
      <c r="F630" s="309" t="s">
        <v>2125</v>
      </c>
      <c r="G630" s="309" t="s">
        <v>3164</v>
      </c>
      <c r="H630" s="309" t="s">
        <v>69</v>
      </c>
      <c r="I630" s="309" t="s">
        <v>3166</v>
      </c>
      <c r="J630" s="309" t="s">
        <v>2846</v>
      </c>
      <c r="K630" s="309" t="s">
        <v>2620</v>
      </c>
      <c r="L630" s="309" t="s">
        <v>805</v>
      </c>
      <c r="M630" s="309" t="s">
        <v>8878</v>
      </c>
      <c r="N630" s="309" t="s">
        <v>8923</v>
      </c>
      <c r="O630" s="309"/>
    </row>
    <row r="631" spans="1:15" x14ac:dyDescent="0.3">
      <c r="A631" s="309" t="s">
        <v>2842</v>
      </c>
      <c r="B631" s="309" t="s">
        <v>3168</v>
      </c>
      <c r="C631" s="309" t="s">
        <v>7276</v>
      </c>
      <c r="D631" s="309" t="s">
        <v>142</v>
      </c>
      <c r="E631" s="309" t="s">
        <v>2680</v>
      </c>
      <c r="F631" s="309" t="s">
        <v>2125</v>
      </c>
      <c r="G631" s="309" t="s">
        <v>3167</v>
      </c>
      <c r="H631" s="309" t="s">
        <v>69</v>
      </c>
      <c r="I631" s="309" t="s">
        <v>3169</v>
      </c>
      <c r="J631" s="309" t="s">
        <v>1638</v>
      </c>
      <c r="K631" s="309" t="s">
        <v>2620</v>
      </c>
      <c r="L631" s="309" t="s">
        <v>805</v>
      </c>
      <c r="M631" s="309" t="s">
        <v>8878</v>
      </c>
      <c r="N631" s="309" t="s">
        <v>8923</v>
      </c>
      <c r="O631" s="309"/>
    </row>
    <row r="632" spans="1:15" x14ac:dyDescent="0.3">
      <c r="A632" s="309" t="s">
        <v>2842</v>
      </c>
      <c r="B632" s="309" t="s">
        <v>3077</v>
      </c>
      <c r="C632" s="309" t="s">
        <v>2683</v>
      </c>
      <c r="D632" s="309" t="s">
        <v>506</v>
      </c>
      <c r="E632" s="309" t="s">
        <v>924</v>
      </c>
      <c r="F632" s="309" t="s">
        <v>2116</v>
      </c>
      <c r="G632" s="309" t="s">
        <v>3076</v>
      </c>
      <c r="H632" s="309" t="s">
        <v>69</v>
      </c>
      <c r="I632" s="309" t="s">
        <v>3078</v>
      </c>
      <c r="J632" s="309" t="s">
        <v>2835</v>
      </c>
      <c r="K632" s="309" t="s">
        <v>2620</v>
      </c>
      <c r="L632" s="309" t="s">
        <v>805</v>
      </c>
      <c r="M632" s="309" t="s">
        <v>8888</v>
      </c>
      <c r="N632" s="309" t="s">
        <v>8923</v>
      </c>
      <c r="O632" s="309"/>
    </row>
    <row r="633" spans="1:15" x14ac:dyDescent="0.3">
      <c r="A633" s="309" t="s">
        <v>2842</v>
      </c>
      <c r="B633" s="309" t="s">
        <v>3071</v>
      </c>
      <c r="C633" s="309" t="s">
        <v>7276</v>
      </c>
      <c r="D633" s="309" t="s">
        <v>464</v>
      </c>
      <c r="E633" s="309" t="s">
        <v>2680</v>
      </c>
      <c r="F633" s="309" t="s">
        <v>2116</v>
      </c>
      <c r="G633" s="309" t="s">
        <v>3070</v>
      </c>
      <c r="H633" s="309" t="s">
        <v>69</v>
      </c>
      <c r="I633" s="309" t="s">
        <v>3072</v>
      </c>
      <c r="J633" s="309" t="s">
        <v>2846</v>
      </c>
      <c r="K633" s="309" t="s">
        <v>2620</v>
      </c>
      <c r="L633" s="309" t="s">
        <v>805</v>
      </c>
      <c r="M633" s="309" t="s">
        <v>8888</v>
      </c>
      <c r="N633" s="309" t="s">
        <v>8923</v>
      </c>
      <c r="O633" s="309"/>
    </row>
    <row r="634" spans="1:15" x14ac:dyDescent="0.3">
      <c r="A634" s="309" t="s">
        <v>2842</v>
      </c>
      <c r="B634" s="309" t="s">
        <v>3074</v>
      </c>
      <c r="C634" s="309" t="s">
        <v>7276</v>
      </c>
      <c r="D634" s="309" t="s">
        <v>142</v>
      </c>
      <c r="E634" s="309" t="s">
        <v>2680</v>
      </c>
      <c r="F634" s="309" t="s">
        <v>2116</v>
      </c>
      <c r="G634" s="309" t="s">
        <v>3073</v>
      </c>
      <c r="H634" s="309" t="s">
        <v>69</v>
      </c>
      <c r="I634" s="309" t="s">
        <v>3075</v>
      </c>
      <c r="J634" s="309" t="s">
        <v>1638</v>
      </c>
      <c r="K634" s="309" t="s">
        <v>2620</v>
      </c>
      <c r="L634" s="309" t="s">
        <v>805</v>
      </c>
      <c r="M634" s="309" t="s">
        <v>8888</v>
      </c>
      <c r="N634" s="309" t="s">
        <v>8923</v>
      </c>
      <c r="O634" s="309"/>
    </row>
    <row r="635" spans="1:15" x14ac:dyDescent="0.3">
      <c r="A635" s="309" t="s">
        <v>2842</v>
      </c>
      <c r="B635" s="309" t="s">
        <v>1994</v>
      </c>
      <c r="C635" s="309" t="s">
        <v>2683</v>
      </c>
      <c r="D635" s="309" t="s">
        <v>464</v>
      </c>
      <c r="E635" s="309" t="s">
        <v>924</v>
      </c>
      <c r="F635" s="309" t="s">
        <v>2146</v>
      </c>
      <c r="G635" s="309" t="s">
        <v>3374</v>
      </c>
      <c r="H635" s="309" t="s">
        <v>69</v>
      </c>
      <c r="I635" s="309" t="s">
        <v>3375</v>
      </c>
      <c r="J635" s="309" t="s">
        <v>2846</v>
      </c>
      <c r="K635" s="309" t="s">
        <v>2620</v>
      </c>
      <c r="L635" s="309" t="s">
        <v>805</v>
      </c>
      <c r="M635" s="309" t="s">
        <v>8871</v>
      </c>
      <c r="N635" s="309" t="s">
        <v>8923</v>
      </c>
      <c r="O635" s="309"/>
    </row>
    <row r="636" spans="1:15" x14ac:dyDescent="0.3">
      <c r="A636" s="309" t="s">
        <v>2842</v>
      </c>
      <c r="B636" s="309" t="s">
        <v>3356</v>
      </c>
      <c r="C636" s="309" t="s">
        <v>7276</v>
      </c>
      <c r="D636" s="309" t="s">
        <v>142</v>
      </c>
      <c r="E636" s="309" t="s">
        <v>2680</v>
      </c>
      <c r="F636" s="309" t="s">
        <v>2146</v>
      </c>
      <c r="G636" s="309" t="s">
        <v>3355</v>
      </c>
      <c r="H636" s="309" t="s">
        <v>69</v>
      </c>
      <c r="I636" s="309" t="s">
        <v>3357</v>
      </c>
      <c r="J636" s="309" t="s">
        <v>1638</v>
      </c>
      <c r="K636" s="309" t="s">
        <v>2620</v>
      </c>
      <c r="L636" s="309" t="s">
        <v>805</v>
      </c>
      <c r="M636" s="309" t="s">
        <v>8871</v>
      </c>
      <c r="N636" s="309" t="s">
        <v>8923</v>
      </c>
      <c r="O636" s="309"/>
    </row>
    <row r="637" spans="1:15" x14ac:dyDescent="0.3">
      <c r="A637" s="309" t="s">
        <v>2842</v>
      </c>
      <c r="B637" s="309" t="s">
        <v>3342</v>
      </c>
      <c r="C637" s="309" t="s">
        <v>2683</v>
      </c>
      <c r="D637" s="309" t="s">
        <v>464</v>
      </c>
      <c r="E637" s="309" t="s">
        <v>924</v>
      </c>
      <c r="F637" s="309" t="s">
        <v>2143</v>
      </c>
      <c r="G637" s="309" t="s">
        <v>3341</v>
      </c>
      <c r="H637" s="309" t="s">
        <v>69</v>
      </c>
      <c r="I637" s="309" t="s">
        <v>3343</v>
      </c>
      <c r="J637" s="309" t="s">
        <v>2846</v>
      </c>
      <c r="K637" s="309" t="s">
        <v>2620</v>
      </c>
      <c r="L637" s="309" t="s">
        <v>805</v>
      </c>
      <c r="M637" s="309" t="s">
        <v>2145</v>
      </c>
      <c r="N637" s="309" t="s">
        <v>8923</v>
      </c>
      <c r="O637" s="309"/>
    </row>
    <row r="638" spans="1:15" x14ac:dyDescent="0.3">
      <c r="A638" s="309" t="s">
        <v>2842</v>
      </c>
      <c r="B638" s="309" t="s">
        <v>3318</v>
      </c>
      <c r="C638" s="309" t="s">
        <v>7276</v>
      </c>
      <c r="D638" s="309" t="s">
        <v>142</v>
      </c>
      <c r="E638" s="309" t="s">
        <v>2680</v>
      </c>
      <c r="F638" s="309" t="s">
        <v>2143</v>
      </c>
      <c r="G638" s="309" t="s">
        <v>3317</v>
      </c>
      <c r="H638" s="309" t="s">
        <v>69</v>
      </c>
      <c r="I638" s="309" t="s">
        <v>3319</v>
      </c>
      <c r="J638" s="309" t="s">
        <v>1638</v>
      </c>
      <c r="K638" s="309" t="s">
        <v>2620</v>
      </c>
      <c r="L638" s="309" t="s">
        <v>805</v>
      </c>
      <c r="M638" s="309" t="s">
        <v>2145</v>
      </c>
      <c r="N638" s="309" t="s">
        <v>8923</v>
      </c>
      <c r="O638" s="309"/>
    </row>
    <row r="639" spans="1:15" x14ac:dyDescent="0.3">
      <c r="A639" s="309" t="s">
        <v>2842</v>
      </c>
      <c r="B639" s="309" t="s">
        <v>3392</v>
      </c>
      <c r="C639" s="309" t="s">
        <v>7276</v>
      </c>
      <c r="D639" s="309" t="s">
        <v>464</v>
      </c>
      <c r="E639" s="309" t="s">
        <v>924</v>
      </c>
      <c r="F639" s="309" t="s">
        <v>2149</v>
      </c>
      <c r="G639" s="309" t="s">
        <v>3391</v>
      </c>
      <c r="H639" s="309" t="s">
        <v>69</v>
      </c>
      <c r="I639" s="309" t="s">
        <v>3393</v>
      </c>
      <c r="J639" s="309" t="s">
        <v>2846</v>
      </c>
      <c r="K639" s="309" t="s">
        <v>2620</v>
      </c>
      <c r="L639" s="309" t="s">
        <v>805</v>
      </c>
      <c r="M639" s="309" t="s">
        <v>8866</v>
      </c>
      <c r="N639" s="309" t="s">
        <v>8923</v>
      </c>
      <c r="O639" s="309"/>
    </row>
    <row r="640" spans="1:15" x14ac:dyDescent="0.3">
      <c r="A640" s="309" t="s">
        <v>2842</v>
      </c>
      <c r="B640" s="309" t="s">
        <v>3395</v>
      </c>
      <c r="C640" s="309" t="s">
        <v>7276</v>
      </c>
      <c r="D640" s="309" t="s">
        <v>142</v>
      </c>
      <c r="E640" s="309" t="s">
        <v>2680</v>
      </c>
      <c r="F640" s="309" t="s">
        <v>2149</v>
      </c>
      <c r="G640" s="309" t="s">
        <v>3394</v>
      </c>
      <c r="H640" s="309" t="s">
        <v>69</v>
      </c>
      <c r="I640" s="309" t="s">
        <v>3396</v>
      </c>
      <c r="J640" s="309" t="s">
        <v>1638</v>
      </c>
      <c r="K640" s="309" t="s">
        <v>2620</v>
      </c>
      <c r="L640" s="309" t="s">
        <v>805</v>
      </c>
      <c r="M640" s="309" t="s">
        <v>8866</v>
      </c>
      <c r="N640" s="309" t="s">
        <v>8923</v>
      </c>
      <c r="O640" s="309"/>
    </row>
    <row r="641" spans="1:15" x14ac:dyDescent="0.3">
      <c r="A641" s="309" t="s">
        <v>2842</v>
      </c>
      <c r="B641" s="309" t="s">
        <v>3636</v>
      </c>
      <c r="C641" s="309" t="s">
        <v>7276</v>
      </c>
      <c r="D641" s="309" t="s">
        <v>142</v>
      </c>
      <c r="E641" s="309" t="s">
        <v>924</v>
      </c>
      <c r="F641" s="309" t="s">
        <v>2176</v>
      </c>
      <c r="G641" s="309" t="s">
        <v>3635</v>
      </c>
      <c r="H641" s="309" t="s">
        <v>69</v>
      </c>
      <c r="I641" s="309" t="s">
        <v>3637</v>
      </c>
      <c r="J641" s="309" t="s">
        <v>1638</v>
      </c>
      <c r="K641" s="309" t="s">
        <v>2620</v>
      </c>
      <c r="L641" s="309" t="s">
        <v>805</v>
      </c>
      <c r="M641" s="309" t="s">
        <v>143</v>
      </c>
      <c r="N641" s="309" t="s">
        <v>8923</v>
      </c>
      <c r="O641" s="309"/>
    </row>
    <row r="642" spans="1:15" x14ac:dyDescent="0.3">
      <c r="A642" s="309" t="s">
        <v>2842</v>
      </c>
      <c r="B642" s="309" t="s">
        <v>3359</v>
      </c>
      <c r="C642" s="309" t="s">
        <v>7276</v>
      </c>
      <c r="D642" s="309" t="s">
        <v>464</v>
      </c>
      <c r="E642" s="309" t="s">
        <v>924</v>
      </c>
      <c r="F642" s="309" t="s">
        <v>2146</v>
      </c>
      <c r="G642" s="309" t="s">
        <v>3358</v>
      </c>
      <c r="H642" s="309" t="s">
        <v>69</v>
      </c>
      <c r="I642" s="309" t="s">
        <v>3360</v>
      </c>
      <c r="J642" s="309" t="s">
        <v>2846</v>
      </c>
      <c r="K642" s="309" t="s">
        <v>2620</v>
      </c>
      <c r="L642" s="309" t="s">
        <v>805</v>
      </c>
      <c r="M642" s="309" t="s">
        <v>8871</v>
      </c>
      <c r="N642" s="309" t="s">
        <v>8923</v>
      </c>
      <c r="O642" s="309"/>
    </row>
    <row r="643" spans="1:15" x14ac:dyDescent="0.3">
      <c r="A643" s="309" t="s">
        <v>2842</v>
      </c>
      <c r="B643" s="309" t="s">
        <v>3362</v>
      </c>
      <c r="C643" s="309" t="s">
        <v>7276</v>
      </c>
      <c r="D643" s="309" t="s">
        <v>142</v>
      </c>
      <c r="E643" s="309" t="s">
        <v>2680</v>
      </c>
      <c r="F643" s="309" t="s">
        <v>2146</v>
      </c>
      <c r="G643" s="309" t="s">
        <v>3361</v>
      </c>
      <c r="H643" s="309" t="s">
        <v>69</v>
      </c>
      <c r="I643" s="309" t="s">
        <v>3363</v>
      </c>
      <c r="J643" s="309" t="s">
        <v>1638</v>
      </c>
      <c r="K643" s="309" t="s">
        <v>2620</v>
      </c>
      <c r="L643" s="309" t="s">
        <v>805</v>
      </c>
      <c r="M643" s="309" t="s">
        <v>8871</v>
      </c>
      <c r="N643" s="309" t="s">
        <v>8923</v>
      </c>
      <c r="O643" s="309"/>
    </row>
    <row r="644" spans="1:15" x14ac:dyDescent="0.3">
      <c r="A644" s="309" t="s">
        <v>2842</v>
      </c>
      <c r="B644" s="309" t="s">
        <v>1998</v>
      </c>
      <c r="C644" s="309" t="s">
        <v>923</v>
      </c>
      <c r="D644" s="309" t="s">
        <v>142</v>
      </c>
      <c r="E644" s="309" t="s">
        <v>924</v>
      </c>
      <c r="F644" s="309" t="s">
        <v>2182</v>
      </c>
      <c r="G644" s="309" t="s">
        <v>3727</v>
      </c>
      <c r="H644" s="309" t="s">
        <v>69</v>
      </c>
      <c r="I644" s="309" t="s">
        <v>3728</v>
      </c>
      <c r="J644" s="309" t="s">
        <v>1638</v>
      </c>
      <c r="K644" s="309" t="s">
        <v>2620</v>
      </c>
      <c r="L644" s="309" t="s">
        <v>805</v>
      </c>
      <c r="M644" s="309" t="s">
        <v>881</v>
      </c>
      <c r="N644" s="309" t="s">
        <v>8923</v>
      </c>
      <c r="O644" s="309"/>
    </row>
    <row r="645" spans="1:15" x14ac:dyDescent="0.3">
      <c r="A645" s="309" t="s">
        <v>2842</v>
      </c>
      <c r="B645" s="309" t="s">
        <v>3716</v>
      </c>
      <c r="C645" s="309" t="s">
        <v>7276</v>
      </c>
      <c r="D645" s="309" t="s">
        <v>142</v>
      </c>
      <c r="E645" s="309" t="s">
        <v>924</v>
      </c>
      <c r="F645" s="309" t="s">
        <v>2182</v>
      </c>
      <c r="G645" s="309" t="s">
        <v>3715</v>
      </c>
      <c r="H645" s="309" t="s">
        <v>69</v>
      </c>
      <c r="I645" s="309" t="s">
        <v>3717</v>
      </c>
      <c r="J645" s="309" t="s">
        <v>1638</v>
      </c>
      <c r="K645" s="309" t="s">
        <v>2620</v>
      </c>
      <c r="L645" s="309" t="s">
        <v>805</v>
      </c>
      <c r="M645" s="309" t="s">
        <v>881</v>
      </c>
      <c r="N645" s="309" t="s">
        <v>8923</v>
      </c>
      <c r="O645" s="309"/>
    </row>
    <row r="646" spans="1:15" x14ac:dyDescent="0.3">
      <c r="A646" s="309" t="s">
        <v>2842</v>
      </c>
      <c r="B646" s="309" t="s">
        <v>3730</v>
      </c>
      <c r="C646" s="309" t="s">
        <v>923</v>
      </c>
      <c r="D646" s="309" t="s">
        <v>142</v>
      </c>
      <c r="E646" s="309" t="s">
        <v>924</v>
      </c>
      <c r="F646" s="309" t="s">
        <v>2182</v>
      </c>
      <c r="G646" s="309" t="s">
        <v>3729</v>
      </c>
      <c r="H646" s="309" t="s">
        <v>69</v>
      </c>
      <c r="I646" s="309" t="s">
        <v>3731</v>
      </c>
      <c r="J646" s="309" t="s">
        <v>1638</v>
      </c>
      <c r="K646" s="309" t="s">
        <v>2620</v>
      </c>
      <c r="L646" s="309" t="s">
        <v>805</v>
      </c>
      <c r="M646" s="309" t="s">
        <v>8796</v>
      </c>
      <c r="N646" s="309" t="s">
        <v>8923</v>
      </c>
      <c r="O646" s="309"/>
    </row>
    <row r="647" spans="1:15" x14ac:dyDescent="0.3">
      <c r="A647" s="309" t="s">
        <v>2842</v>
      </c>
      <c r="B647" s="309" t="s">
        <v>3719</v>
      </c>
      <c r="C647" s="309" t="s">
        <v>7276</v>
      </c>
      <c r="D647" s="309" t="s">
        <v>142</v>
      </c>
      <c r="E647" s="309" t="s">
        <v>924</v>
      </c>
      <c r="F647" s="309" t="s">
        <v>2182</v>
      </c>
      <c r="G647" s="309" t="s">
        <v>3718</v>
      </c>
      <c r="H647" s="309" t="s">
        <v>69</v>
      </c>
      <c r="I647" s="309" t="s">
        <v>3720</v>
      </c>
      <c r="J647" s="309" t="s">
        <v>1638</v>
      </c>
      <c r="K647" s="309" t="s">
        <v>2620</v>
      </c>
      <c r="L647" s="309" t="s">
        <v>805</v>
      </c>
      <c r="M647" s="309" t="s">
        <v>8796</v>
      </c>
      <c r="N647" s="309" t="s">
        <v>8923</v>
      </c>
      <c r="O647" s="309"/>
    </row>
    <row r="648" spans="1:15" x14ac:dyDescent="0.3">
      <c r="A648" s="309" t="s">
        <v>2842</v>
      </c>
      <c r="B648" s="309" t="s">
        <v>3680</v>
      </c>
      <c r="C648" s="309" t="s">
        <v>7276</v>
      </c>
      <c r="D648" s="309" t="s">
        <v>142</v>
      </c>
      <c r="E648" s="309" t="s">
        <v>924</v>
      </c>
      <c r="F648" s="309" t="s">
        <v>2179</v>
      </c>
      <c r="G648" s="309" t="s">
        <v>3679</v>
      </c>
      <c r="H648" s="309" t="s">
        <v>69</v>
      </c>
      <c r="I648" s="309" t="s">
        <v>3681</v>
      </c>
      <c r="J648" s="309" t="s">
        <v>1638</v>
      </c>
      <c r="K648" s="309" t="s">
        <v>2620</v>
      </c>
      <c r="L648" s="309" t="s">
        <v>805</v>
      </c>
      <c r="M648" s="309" t="s">
        <v>889</v>
      </c>
      <c r="N648" s="309" t="s">
        <v>8923</v>
      </c>
      <c r="O648" s="309"/>
    </row>
    <row r="649" spans="1:15" x14ac:dyDescent="0.3">
      <c r="A649" s="309" t="s">
        <v>2842</v>
      </c>
      <c r="B649" s="309" t="s">
        <v>3465</v>
      </c>
      <c r="C649" s="309" t="s">
        <v>7276</v>
      </c>
      <c r="D649" s="309" t="s">
        <v>142</v>
      </c>
      <c r="E649" s="309" t="s">
        <v>924</v>
      </c>
      <c r="F649" s="309" t="s">
        <v>2158</v>
      </c>
      <c r="G649" s="309" t="s">
        <v>3464</v>
      </c>
      <c r="H649" s="309" t="s">
        <v>69</v>
      </c>
      <c r="I649" s="309" t="s">
        <v>3466</v>
      </c>
      <c r="J649" s="309" t="s">
        <v>1638</v>
      </c>
      <c r="K649" s="309" t="s">
        <v>2620</v>
      </c>
      <c r="L649" s="309" t="s">
        <v>805</v>
      </c>
      <c r="M649" s="309" t="s">
        <v>8831</v>
      </c>
      <c r="N649" s="309" t="s">
        <v>8923</v>
      </c>
      <c r="O649" s="309"/>
    </row>
    <row r="650" spans="1:15" x14ac:dyDescent="0.3">
      <c r="A650" s="309" t="s">
        <v>2842</v>
      </c>
      <c r="B650" s="309" t="s">
        <v>3398</v>
      </c>
      <c r="C650" s="309" t="s">
        <v>7276</v>
      </c>
      <c r="D650" s="309" t="s">
        <v>464</v>
      </c>
      <c r="E650" s="309" t="s">
        <v>924</v>
      </c>
      <c r="F650" s="309" t="s">
        <v>2149</v>
      </c>
      <c r="G650" s="309" t="s">
        <v>3397</v>
      </c>
      <c r="H650" s="309" t="s">
        <v>69</v>
      </c>
      <c r="I650" s="309" t="s">
        <v>3399</v>
      </c>
      <c r="J650" s="309" t="s">
        <v>2846</v>
      </c>
      <c r="K650" s="309" t="s">
        <v>2620</v>
      </c>
      <c r="L650" s="309" t="s">
        <v>805</v>
      </c>
      <c r="M650" s="309" t="s">
        <v>8866</v>
      </c>
      <c r="N650" s="309" t="s">
        <v>8923</v>
      </c>
      <c r="O650" s="309"/>
    </row>
    <row r="651" spans="1:15" x14ac:dyDescent="0.3">
      <c r="A651" s="309" t="s">
        <v>2842</v>
      </c>
      <c r="B651" s="309" t="s">
        <v>3401</v>
      </c>
      <c r="C651" s="309" t="s">
        <v>7276</v>
      </c>
      <c r="D651" s="309" t="s">
        <v>142</v>
      </c>
      <c r="E651" s="309" t="s">
        <v>2680</v>
      </c>
      <c r="F651" s="309" t="s">
        <v>2149</v>
      </c>
      <c r="G651" s="309" t="s">
        <v>3400</v>
      </c>
      <c r="H651" s="309" t="s">
        <v>69</v>
      </c>
      <c r="I651" s="309" t="s">
        <v>3402</v>
      </c>
      <c r="J651" s="309" t="s">
        <v>1638</v>
      </c>
      <c r="K651" s="309" t="s">
        <v>2620</v>
      </c>
      <c r="L651" s="309" t="s">
        <v>805</v>
      </c>
      <c r="M651" s="309" t="s">
        <v>8866</v>
      </c>
      <c r="N651" s="309" t="s">
        <v>8923</v>
      </c>
      <c r="O651" s="309"/>
    </row>
    <row r="652" spans="1:15" x14ac:dyDescent="0.3">
      <c r="A652" s="309" t="s">
        <v>2842</v>
      </c>
      <c r="B652" s="309" t="s">
        <v>3321</v>
      </c>
      <c r="C652" s="309" t="s">
        <v>7276</v>
      </c>
      <c r="D652" s="309" t="s">
        <v>464</v>
      </c>
      <c r="E652" s="309" t="s">
        <v>924</v>
      </c>
      <c r="F652" s="309" t="s">
        <v>2143</v>
      </c>
      <c r="G652" s="309" t="s">
        <v>3320</v>
      </c>
      <c r="H652" s="309" t="s">
        <v>69</v>
      </c>
      <c r="I652" s="309" t="s">
        <v>3322</v>
      </c>
      <c r="J652" s="309" t="s">
        <v>2846</v>
      </c>
      <c r="K652" s="309" t="s">
        <v>2620</v>
      </c>
      <c r="L652" s="309" t="s">
        <v>805</v>
      </c>
      <c r="M652" s="309" t="s">
        <v>2145</v>
      </c>
      <c r="N652" s="309" t="s">
        <v>8923</v>
      </c>
      <c r="O652" s="309"/>
    </row>
    <row r="653" spans="1:15" x14ac:dyDescent="0.3">
      <c r="A653" s="309" t="s">
        <v>2842</v>
      </c>
      <c r="B653" s="309" t="s">
        <v>3324</v>
      </c>
      <c r="C653" s="309" t="s">
        <v>7276</v>
      </c>
      <c r="D653" s="309" t="s">
        <v>142</v>
      </c>
      <c r="E653" s="309" t="s">
        <v>2680</v>
      </c>
      <c r="F653" s="309" t="s">
        <v>2143</v>
      </c>
      <c r="G653" s="309" t="s">
        <v>3323</v>
      </c>
      <c r="H653" s="309" t="s">
        <v>69</v>
      </c>
      <c r="I653" s="309" t="s">
        <v>3325</v>
      </c>
      <c r="J653" s="309" t="s">
        <v>1638</v>
      </c>
      <c r="K653" s="309" t="s">
        <v>2620</v>
      </c>
      <c r="L653" s="309" t="s">
        <v>805</v>
      </c>
      <c r="M653" s="309" t="s">
        <v>2145</v>
      </c>
      <c r="N653" s="309" t="s">
        <v>8923</v>
      </c>
      <c r="O653" s="309"/>
    </row>
    <row r="654" spans="1:15" x14ac:dyDescent="0.3">
      <c r="A654" s="309" t="s">
        <v>2842</v>
      </c>
      <c r="B654" s="309" t="s">
        <v>2921</v>
      </c>
      <c r="C654" s="309" t="s">
        <v>7276</v>
      </c>
      <c r="D654" s="309" t="s">
        <v>506</v>
      </c>
      <c r="E654" s="309" t="s">
        <v>2680</v>
      </c>
      <c r="F654" s="309" t="s">
        <v>2101</v>
      </c>
      <c r="G654" s="309" t="s">
        <v>2920</v>
      </c>
      <c r="H654" s="309" t="s">
        <v>69</v>
      </c>
      <c r="I654" s="309" t="s">
        <v>2922</v>
      </c>
      <c r="J654" s="309" t="s">
        <v>2835</v>
      </c>
      <c r="K654" s="309" t="s">
        <v>2620</v>
      </c>
      <c r="L654" s="309" t="s">
        <v>805</v>
      </c>
      <c r="M654" s="309" t="s">
        <v>2103</v>
      </c>
      <c r="N654" s="309" t="s">
        <v>8923</v>
      </c>
      <c r="O654" s="309"/>
    </row>
    <row r="655" spans="1:15" x14ac:dyDescent="0.3">
      <c r="A655" s="309" t="s">
        <v>2842</v>
      </c>
      <c r="B655" s="309" t="s">
        <v>2924</v>
      </c>
      <c r="C655" s="309" t="s">
        <v>7276</v>
      </c>
      <c r="D655" s="309" t="s">
        <v>464</v>
      </c>
      <c r="E655" s="309" t="s">
        <v>2680</v>
      </c>
      <c r="F655" s="309" t="s">
        <v>2101</v>
      </c>
      <c r="G655" s="309" t="s">
        <v>2923</v>
      </c>
      <c r="H655" s="309" t="s">
        <v>69</v>
      </c>
      <c r="I655" s="309" t="s">
        <v>2925</v>
      </c>
      <c r="J655" s="309" t="s">
        <v>2846</v>
      </c>
      <c r="K655" s="309" t="s">
        <v>2620</v>
      </c>
      <c r="L655" s="309" t="s">
        <v>805</v>
      </c>
      <c r="M655" s="309" t="s">
        <v>2103</v>
      </c>
      <c r="N655" s="309" t="s">
        <v>8923</v>
      </c>
      <c r="O655" s="309"/>
    </row>
    <row r="656" spans="1:15" x14ac:dyDescent="0.3">
      <c r="A656" s="309" t="s">
        <v>2842</v>
      </c>
      <c r="B656" s="309" t="s">
        <v>2927</v>
      </c>
      <c r="C656" s="309" t="s">
        <v>7276</v>
      </c>
      <c r="D656" s="309" t="s">
        <v>142</v>
      </c>
      <c r="E656" s="309" t="s">
        <v>2680</v>
      </c>
      <c r="F656" s="309" t="s">
        <v>2101</v>
      </c>
      <c r="G656" s="309" t="s">
        <v>2926</v>
      </c>
      <c r="H656" s="309" t="s">
        <v>69</v>
      </c>
      <c r="I656" s="309" t="s">
        <v>2928</v>
      </c>
      <c r="J656" s="309" t="s">
        <v>1638</v>
      </c>
      <c r="K656" s="309" t="s">
        <v>2620</v>
      </c>
      <c r="L656" s="309" t="s">
        <v>805</v>
      </c>
      <c r="M656" s="309" t="s">
        <v>2103</v>
      </c>
      <c r="N656" s="309" t="s">
        <v>8923</v>
      </c>
      <c r="O656" s="309"/>
    </row>
    <row r="657" spans="1:15" x14ac:dyDescent="0.3">
      <c r="A657" s="309" t="s">
        <v>2842</v>
      </c>
      <c r="B657" s="309" t="s">
        <v>2005</v>
      </c>
      <c r="C657" s="309" t="s">
        <v>923</v>
      </c>
      <c r="D657" s="309" t="s">
        <v>142</v>
      </c>
      <c r="E657" s="309" t="s">
        <v>924</v>
      </c>
      <c r="F657" s="309" t="s">
        <v>2176</v>
      </c>
      <c r="G657" s="309" t="s">
        <v>3650</v>
      </c>
      <c r="H657" s="309" t="s">
        <v>69</v>
      </c>
      <c r="I657" s="309" t="s">
        <v>3651</v>
      </c>
      <c r="J657" s="309" t="s">
        <v>1638</v>
      </c>
      <c r="K657" s="309" t="s">
        <v>2620</v>
      </c>
      <c r="L657" s="309" t="s">
        <v>805</v>
      </c>
      <c r="M657" s="309" t="s">
        <v>143</v>
      </c>
      <c r="N657" s="309" t="s">
        <v>8923</v>
      </c>
      <c r="O657" s="309"/>
    </row>
    <row r="658" spans="1:15" x14ac:dyDescent="0.3">
      <c r="A658" s="309" t="s">
        <v>2842</v>
      </c>
      <c r="B658" s="309" t="s">
        <v>2932</v>
      </c>
      <c r="C658" s="309" t="s">
        <v>923</v>
      </c>
      <c r="D658" s="309" t="s">
        <v>2096</v>
      </c>
      <c r="E658" s="309" t="s">
        <v>924</v>
      </c>
      <c r="F658" s="309" t="s">
        <v>2101</v>
      </c>
      <c r="G658" s="309" t="s">
        <v>2931</v>
      </c>
      <c r="H658" s="309" t="s">
        <v>69</v>
      </c>
      <c r="I658" s="309" t="s">
        <v>2933</v>
      </c>
      <c r="J658" s="309" t="s">
        <v>2863</v>
      </c>
      <c r="K658" s="309" t="s">
        <v>2620</v>
      </c>
      <c r="L658" s="309" t="s">
        <v>805</v>
      </c>
      <c r="M658" s="309" t="s">
        <v>2103</v>
      </c>
      <c r="N658" s="309" t="s">
        <v>8923</v>
      </c>
      <c r="O658" s="309"/>
    </row>
    <row r="659" spans="1:15" x14ac:dyDescent="0.3">
      <c r="A659" s="309" t="s">
        <v>2842</v>
      </c>
      <c r="B659" s="309" t="s">
        <v>3710</v>
      </c>
      <c r="C659" s="309" t="s">
        <v>2683</v>
      </c>
      <c r="D659" s="309" t="s">
        <v>142</v>
      </c>
      <c r="E659" s="309" t="s">
        <v>924</v>
      </c>
      <c r="F659" s="309" t="s">
        <v>2179</v>
      </c>
      <c r="G659" s="309" t="s">
        <v>3709</v>
      </c>
      <c r="H659" s="309" t="s">
        <v>69</v>
      </c>
      <c r="I659" s="309" t="s">
        <v>3711</v>
      </c>
      <c r="J659" s="309" t="s">
        <v>1638</v>
      </c>
      <c r="K659" s="309" t="s">
        <v>2620</v>
      </c>
      <c r="L659" s="309" t="s">
        <v>805</v>
      </c>
      <c r="M659" s="309" t="s">
        <v>889</v>
      </c>
      <c r="N659" s="309" t="s">
        <v>8923</v>
      </c>
      <c r="O659" s="309"/>
    </row>
    <row r="660" spans="1:15" x14ac:dyDescent="0.3">
      <c r="A660" s="309" t="s">
        <v>2842</v>
      </c>
      <c r="B660" s="309" t="s">
        <v>3768</v>
      </c>
      <c r="C660" s="309" t="s">
        <v>7276</v>
      </c>
      <c r="D660" s="309" t="s">
        <v>142</v>
      </c>
      <c r="E660" s="309" t="s">
        <v>924</v>
      </c>
      <c r="F660" s="309" t="s">
        <v>2185</v>
      </c>
      <c r="G660" s="309" t="s">
        <v>3767</v>
      </c>
      <c r="H660" s="309" t="s">
        <v>69</v>
      </c>
      <c r="I660" s="309" t="s">
        <v>3769</v>
      </c>
      <c r="J660" s="309" t="s">
        <v>1638</v>
      </c>
      <c r="K660" s="309" t="s">
        <v>2620</v>
      </c>
      <c r="L660" s="309" t="s">
        <v>805</v>
      </c>
      <c r="M660" s="309" t="s">
        <v>8882</v>
      </c>
      <c r="N660" s="309" t="s">
        <v>8923</v>
      </c>
      <c r="O660" s="309"/>
    </row>
    <row r="661" spans="1:15" x14ac:dyDescent="0.3">
      <c r="A661" s="309" t="s">
        <v>2842</v>
      </c>
      <c r="B661" s="309" t="s">
        <v>3496</v>
      </c>
      <c r="C661" s="309" t="s">
        <v>923</v>
      </c>
      <c r="D661" s="309" t="s">
        <v>142</v>
      </c>
      <c r="E661" s="309" t="s">
        <v>924</v>
      </c>
      <c r="F661" s="309" t="s">
        <v>2161</v>
      </c>
      <c r="G661" s="309" t="s">
        <v>3495</v>
      </c>
      <c r="H661" s="309" t="s">
        <v>69</v>
      </c>
      <c r="I661" s="309" t="s">
        <v>3497</v>
      </c>
      <c r="J661" s="309" t="s">
        <v>1638</v>
      </c>
      <c r="K661" s="309" t="s">
        <v>2620</v>
      </c>
      <c r="L661" s="309" t="s">
        <v>805</v>
      </c>
      <c r="M661" s="309" t="s">
        <v>896</v>
      </c>
      <c r="N661" s="309" t="s">
        <v>8923</v>
      </c>
      <c r="O661" s="309"/>
    </row>
    <row r="662" spans="1:15" x14ac:dyDescent="0.3">
      <c r="A662" s="309" t="s">
        <v>2842</v>
      </c>
      <c r="B662" s="309" t="s">
        <v>3777</v>
      </c>
      <c r="C662" s="309" t="s">
        <v>923</v>
      </c>
      <c r="D662" s="309" t="s">
        <v>142</v>
      </c>
      <c r="E662" s="309" t="s">
        <v>924</v>
      </c>
      <c r="F662" s="309" t="s">
        <v>2185</v>
      </c>
      <c r="G662" s="309" t="s">
        <v>3776</v>
      </c>
      <c r="H662" s="309" t="s">
        <v>69</v>
      </c>
      <c r="I662" s="309" t="s">
        <v>3778</v>
      </c>
      <c r="J662" s="309" t="s">
        <v>1638</v>
      </c>
      <c r="K662" s="309" t="s">
        <v>2620</v>
      </c>
      <c r="L662" s="309" t="s">
        <v>805</v>
      </c>
      <c r="M662" s="309" t="s">
        <v>8872</v>
      </c>
      <c r="N662" s="309" t="s">
        <v>8923</v>
      </c>
      <c r="O662" s="309"/>
    </row>
    <row r="663" spans="1:15" x14ac:dyDescent="0.3">
      <c r="A663" s="309" t="s">
        <v>2842</v>
      </c>
      <c r="B663" s="309" t="s">
        <v>3619</v>
      </c>
      <c r="C663" s="309" t="s">
        <v>923</v>
      </c>
      <c r="D663" s="309" t="s">
        <v>142</v>
      </c>
      <c r="E663" s="309" t="s">
        <v>924</v>
      </c>
      <c r="F663" s="309" t="s">
        <v>2173</v>
      </c>
      <c r="G663" s="309" t="s">
        <v>3618</v>
      </c>
      <c r="H663" s="309" t="s">
        <v>69</v>
      </c>
      <c r="I663" s="309" t="s">
        <v>3620</v>
      </c>
      <c r="J663" s="309" t="s">
        <v>1638</v>
      </c>
      <c r="K663" s="309" t="s">
        <v>2620</v>
      </c>
      <c r="L663" s="309" t="s">
        <v>805</v>
      </c>
      <c r="M663" s="309" t="s">
        <v>8886</v>
      </c>
      <c r="N663" s="309" t="s">
        <v>8923</v>
      </c>
      <c r="O663" s="309"/>
    </row>
    <row r="664" spans="1:15" x14ac:dyDescent="0.3">
      <c r="A664" s="309" t="s">
        <v>2842</v>
      </c>
      <c r="B664" s="309" t="s">
        <v>3587</v>
      </c>
      <c r="C664" s="309" t="s">
        <v>923</v>
      </c>
      <c r="D664" s="309" t="s">
        <v>142</v>
      </c>
      <c r="E664" s="309" t="s">
        <v>924</v>
      </c>
      <c r="F664" s="309" t="s">
        <v>2170</v>
      </c>
      <c r="G664" s="309" t="s">
        <v>3586</v>
      </c>
      <c r="H664" s="309" t="s">
        <v>69</v>
      </c>
      <c r="I664" s="309" t="s">
        <v>3588</v>
      </c>
      <c r="J664" s="309" t="s">
        <v>1638</v>
      </c>
      <c r="K664" s="309" t="s">
        <v>2620</v>
      </c>
      <c r="L664" s="309" t="s">
        <v>805</v>
      </c>
      <c r="M664" s="309" t="s">
        <v>8887</v>
      </c>
      <c r="N664" s="309" t="s">
        <v>8923</v>
      </c>
      <c r="O664" s="309"/>
    </row>
    <row r="665" spans="1:15" x14ac:dyDescent="0.3">
      <c r="A665" s="309" t="s">
        <v>2842</v>
      </c>
      <c r="B665" s="309" t="s">
        <v>3590</v>
      </c>
      <c r="C665" s="309" t="s">
        <v>923</v>
      </c>
      <c r="D665" s="309" t="s">
        <v>142</v>
      </c>
      <c r="E665" s="309" t="s">
        <v>924</v>
      </c>
      <c r="F665" s="309" t="s">
        <v>2170</v>
      </c>
      <c r="G665" s="309" t="s">
        <v>3589</v>
      </c>
      <c r="H665" s="309" t="s">
        <v>69</v>
      </c>
      <c r="I665" s="309" t="s">
        <v>3591</v>
      </c>
      <c r="J665" s="309" t="s">
        <v>1638</v>
      </c>
      <c r="K665" s="309" t="s">
        <v>2620</v>
      </c>
      <c r="L665" s="309" t="s">
        <v>805</v>
      </c>
      <c r="M665" s="309" t="s">
        <v>8830</v>
      </c>
      <c r="N665" s="309" t="s">
        <v>8923</v>
      </c>
      <c r="O665" s="309"/>
    </row>
    <row r="666" spans="1:15" x14ac:dyDescent="0.3">
      <c r="A666" s="309" t="s">
        <v>2842</v>
      </c>
      <c r="B666" s="309" t="s">
        <v>3550</v>
      </c>
      <c r="C666" s="309" t="s">
        <v>7276</v>
      </c>
      <c r="D666" s="309" t="s">
        <v>142</v>
      </c>
      <c r="E666" s="309" t="s">
        <v>924</v>
      </c>
      <c r="F666" s="309" t="s">
        <v>2167</v>
      </c>
      <c r="G666" s="309" t="s">
        <v>3549</v>
      </c>
      <c r="H666" s="309" t="s">
        <v>69</v>
      </c>
      <c r="I666" s="309" t="s">
        <v>3551</v>
      </c>
      <c r="J666" s="309" t="s">
        <v>1638</v>
      </c>
      <c r="K666" s="309" t="s">
        <v>2620</v>
      </c>
      <c r="L666" s="309" t="s">
        <v>805</v>
      </c>
      <c r="M666" s="309" t="s">
        <v>8860</v>
      </c>
      <c r="N666" s="309" t="s">
        <v>8923</v>
      </c>
      <c r="O666" s="309"/>
    </row>
    <row r="667" spans="1:15" x14ac:dyDescent="0.3">
      <c r="A667" s="309" t="s">
        <v>2842</v>
      </c>
      <c r="B667" s="309" t="s">
        <v>3639</v>
      </c>
      <c r="C667" s="309" t="s">
        <v>7276</v>
      </c>
      <c r="D667" s="309" t="s">
        <v>142</v>
      </c>
      <c r="E667" s="309" t="s">
        <v>924</v>
      </c>
      <c r="F667" s="309" t="s">
        <v>2176</v>
      </c>
      <c r="G667" s="309" t="s">
        <v>3638</v>
      </c>
      <c r="H667" s="309" t="s">
        <v>69</v>
      </c>
      <c r="I667" s="309" t="s">
        <v>3640</v>
      </c>
      <c r="J667" s="309" t="s">
        <v>1638</v>
      </c>
      <c r="K667" s="309" t="s">
        <v>2620</v>
      </c>
      <c r="L667" s="309" t="s">
        <v>805</v>
      </c>
      <c r="M667" s="309" t="s">
        <v>8857</v>
      </c>
      <c r="N667" s="309" t="s">
        <v>8923</v>
      </c>
      <c r="O667" s="309"/>
    </row>
    <row r="668" spans="1:15" x14ac:dyDescent="0.3">
      <c r="A668" s="309" t="s">
        <v>2842</v>
      </c>
      <c r="B668" s="309" t="s">
        <v>2012</v>
      </c>
      <c r="C668" s="309" t="s">
        <v>923</v>
      </c>
      <c r="D668" s="309" t="s">
        <v>506</v>
      </c>
      <c r="E668" s="309" t="s">
        <v>924</v>
      </c>
      <c r="F668" s="309" t="s">
        <v>2122</v>
      </c>
      <c r="G668" s="309" t="s">
        <v>3142</v>
      </c>
      <c r="H668" s="309" t="s">
        <v>69</v>
      </c>
      <c r="I668" s="309" t="s">
        <v>3143</v>
      </c>
      <c r="J668" s="309" t="s">
        <v>2835</v>
      </c>
      <c r="K668" s="309" t="s">
        <v>2620</v>
      </c>
      <c r="L668" s="309" t="s">
        <v>805</v>
      </c>
      <c r="M668" s="309" t="s">
        <v>8979</v>
      </c>
      <c r="N668" s="309" t="s">
        <v>8923</v>
      </c>
      <c r="O668" s="309"/>
    </row>
    <row r="669" spans="1:15" x14ac:dyDescent="0.3">
      <c r="A669" s="309" t="s">
        <v>2842</v>
      </c>
      <c r="B669" s="309" t="s">
        <v>3132</v>
      </c>
      <c r="C669" s="309" t="s">
        <v>7276</v>
      </c>
      <c r="D669" s="309" t="s">
        <v>464</v>
      </c>
      <c r="E669" s="309" t="s">
        <v>2680</v>
      </c>
      <c r="F669" s="309" t="s">
        <v>2122</v>
      </c>
      <c r="G669" s="309" t="s">
        <v>3131</v>
      </c>
      <c r="H669" s="309" t="s">
        <v>69</v>
      </c>
      <c r="I669" s="309" t="s">
        <v>3133</v>
      </c>
      <c r="J669" s="309" t="s">
        <v>2846</v>
      </c>
      <c r="K669" s="309" t="s">
        <v>2620</v>
      </c>
      <c r="L669" s="309" t="s">
        <v>805</v>
      </c>
      <c r="M669" s="309" t="s">
        <v>8979</v>
      </c>
      <c r="N669" s="309" t="s">
        <v>8923</v>
      </c>
      <c r="O669" s="309"/>
    </row>
    <row r="670" spans="1:15" x14ac:dyDescent="0.3">
      <c r="A670" s="309" t="s">
        <v>2842</v>
      </c>
      <c r="B670" s="309" t="s">
        <v>3135</v>
      </c>
      <c r="C670" s="309" t="s">
        <v>7276</v>
      </c>
      <c r="D670" s="309" t="s">
        <v>142</v>
      </c>
      <c r="E670" s="309" t="s">
        <v>2680</v>
      </c>
      <c r="F670" s="309" t="s">
        <v>2122</v>
      </c>
      <c r="G670" s="309" t="s">
        <v>3134</v>
      </c>
      <c r="H670" s="309" t="s">
        <v>69</v>
      </c>
      <c r="I670" s="309" t="s">
        <v>3136</v>
      </c>
      <c r="J670" s="309" t="s">
        <v>1638</v>
      </c>
      <c r="K670" s="309" t="s">
        <v>2620</v>
      </c>
      <c r="L670" s="309" t="s">
        <v>805</v>
      </c>
      <c r="M670" s="309" t="s">
        <v>8979</v>
      </c>
      <c r="N670" s="309" t="s">
        <v>8923</v>
      </c>
      <c r="O670" s="309"/>
    </row>
    <row r="671" spans="1:15" x14ac:dyDescent="0.3">
      <c r="A671" s="309" t="s">
        <v>2842</v>
      </c>
      <c r="B671" s="309" t="s">
        <v>3852</v>
      </c>
      <c r="C671" s="309" t="s">
        <v>7276</v>
      </c>
      <c r="D671" s="309" t="s">
        <v>142</v>
      </c>
      <c r="E671" s="309" t="s">
        <v>924</v>
      </c>
      <c r="F671" s="309" t="s">
        <v>2193</v>
      </c>
      <c r="G671" s="309" t="s">
        <v>3851</v>
      </c>
      <c r="H671" s="309" t="s">
        <v>69</v>
      </c>
      <c r="I671" s="309" t="s">
        <v>3853</v>
      </c>
      <c r="J671" s="309" t="s">
        <v>1638</v>
      </c>
      <c r="K671" s="309" t="s">
        <v>2620</v>
      </c>
      <c r="L671" s="309" t="s">
        <v>805</v>
      </c>
      <c r="M671" s="309" t="s">
        <v>2195</v>
      </c>
      <c r="N671" s="309" t="s">
        <v>8923</v>
      </c>
      <c r="O671" s="309"/>
    </row>
    <row r="672" spans="1:15" x14ac:dyDescent="0.3">
      <c r="A672" s="309" t="s">
        <v>2842</v>
      </c>
      <c r="B672" s="309" t="s">
        <v>3331</v>
      </c>
      <c r="C672" s="309" t="s">
        <v>7276</v>
      </c>
      <c r="D672" s="309" t="s">
        <v>464</v>
      </c>
      <c r="E672" s="309" t="s">
        <v>924</v>
      </c>
      <c r="F672" s="309" t="s">
        <v>2143</v>
      </c>
      <c r="G672" s="309" t="s">
        <v>3330</v>
      </c>
      <c r="H672" s="309" t="s">
        <v>69</v>
      </c>
      <c r="I672" s="309" t="s">
        <v>3332</v>
      </c>
      <c r="J672" s="309" t="s">
        <v>2846</v>
      </c>
      <c r="K672" s="309" t="s">
        <v>2620</v>
      </c>
      <c r="L672" s="309" t="s">
        <v>805</v>
      </c>
      <c r="M672" s="309" t="s">
        <v>2145</v>
      </c>
      <c r="N672" s="309" t="s">
        <v>8923</v>
      </c>
      <c r="O672" s="309"/>
    </row>
    <row r="673" spans="1:15" x14ac:dyDescent="0.3">
      <c r="A673" s="309" t="s">
        <v>2842</v>
      </c>
      <c r="B673" s="309" t="s">
        <v>3334</v>
      </c>
      <c r="C673" s="309" t="s">
        <v>7276</v>
      </c>
      <c r="D673" s="309" t="s">
        <v>142</v>
      </c>
      <c r="E673" s="309" t="s">
        <v>2680</v>
      </c>
      <c r="F673" s="309" t="s">
        <v>2143</v>
      </c>
      <c r="G673" s="309" t="s">
        <v>3333</v>
      </c>
      <c r="H673" s="309" t="s">
        <v>69</v>
      </c>
      <c r="I673" s="309" t="s">
        <v>3335</v>
      </c>
      <c r="J673" s="309" t="s">
        <v>1638</v>
      </c>
      <c r="K673" s="309" t="s">
        <v>2620</v>
      </c>
      <c r="L673" s="309" t="s">
        <v>805</v>
      </c>
      <c r="M673" s="309" t="s">
        <v>2145</v>
      </c>
      <c r="N673" s="309" t="s">
        <v>8923</v>
      </c>
      <c r="O673" s="309"/>
    </row>
    <row r="674" spans="1:15" x14ac:dyDescent="0.3">
      <c r="A674" s="309" t="s">
        <v>2842</v>
      </c>
      <c r="B674" s="309" t="s">
        <v>3656</v>
      </c>
      <c r="C674" s="309" t="s">
        <v>923</v>
      </c>
      <c r="D674" s="309" t="s">
        <v>142</v>
      </c>
      <c r="E674" s="309" t="s">
        <v>924</v>
      </c>
      <c r="F674" s="309" t="s">
        <v>2176</v>
      </c>
      <c r="G674" s="309" t="s">
        <v>3655</v>
      </c>
      <c r="H674" s="309" t="s">
        <v>69</v>
      </c>
      <c r="I674" s="309" t="s">
        <v>3657</v>
      </c>
      <c r="J674" s="309" t="s">
        <v>1638</v>
      </c>
      <c r="K674" s="309" t="s">
        <v>2620</v>
      </c>
      <c r="L674" s="309" t="s">
        <v>805</v>
      </c>
      <c r="M674" s="309" t="s">
        <v>143</v>
      </c>
      <c r="N674" s="309" t="s">
        <v>8923</v>
      </c>
      <c r="O674" s="309"/>
    </row>
    <row r="675" spans="1:15" x14ac:dyDescent="0.3">
      <c r="A675" s="309" t="s">
        <v>2842</v>
      </c>
      <c r="B675" s="309" t="s">
        <v>3593</v>
      </c>
      <c r="C675" s="309" t="s">
        <v>923</v>
      </c>
      <c r="D675" s="309" t="s">
        <v>142</v>
      </c>
      <c r="E675" s="309" t="s">
        <v>924</v>
      </c>
      <c r="F675" s="309" t="s">
        <v>2170</v>
      </c>
      <c r="G675" s="309" t="s">
        <v>3592</v>
      </c>
      <c r="H675" s="309" t="s">
        <v>69</v>
      </c>
      <c r="I675" s="309" t="s">
        <v>3594</v>
      </c>
      <c r="J675" s="309" t="s">
        <v>1638</v>
      </c>
      <c r="K675" s="309" t="s">
        <v>2620</v>
      </c>
      <c r="L675" s="309" t="s">
        <v>805</v>
      </c>
      <c r="M675" s="309" t="s">
        <v>8830</v>
      </c>
      <c r="N675" s="309" t="s">
        <v>8923</v>
      </c>
      <c r="O675" s="309"/>
    </row>
    <row r="676" spans="1:15" x14ac:dyDescent="0.3">
      <c r="A676" s="309" t="s">
        <v>2842</v>
      </c>
      <c r="B676" s="309" t="s">
        <v>3171</v>
      </c>
      <c r="C676" s="309" t="s">
        <v>7276</v>
      </c>
      <c r="D676" s="309" t="s">
        <v>506</v>
      </c>
      <c r="E676" s="309" t="s">
        <v>924</v>
      </c>
      <c r="F676" s="309" t="s">
        <v>2125</v>
      </c>
      <c r="G676" s="309" t="s">
        <v>3170</v>
      </c>
      <c r="H676" s="309" t="s">
        <v>69</v>
      </c>
      <c r="I676" s="309" t="s">
        <v>3172</v>
      </c>
      <c r="J676" s="309" t="s">
        <v>2835</v>
      </c>
      <c r="K676" s="309" t="s">
        <v>2620</v>
      </c>
      <c r="L676" s="309" t="s">
        <v>805</v>
      </c>
      <c r="M676" s="309" t="s">
        <v>8878</v>
      </c>
      <c r="N676" s="309" t="s">
        <v>8923</v>
      </c>
      <c r="O676" s="309"/>
    </row>
    <row r="677" spans="1:15" x14ac:dyDescent="0.3">
      <c r="A677" s="309" t="s">
        <v>2842</v>
      </c>
      <c r="B677" s="309" t="s">
        <v>3174</v>
      </c>
      <c r="C677" s="309" t="s">
        <v>7276</v>
      </c>
      <c r="D677" s="309" t="s">
        <v>464</v>
      </c>
      <c r="E677" s="309" t="s">
        <v>2680</v>
      </c>
      <c r="F677" s="309" t="s">
        <v>2125</v>
      </c>
      <c r="G677" s="309" t="s">
        <v>3173</v>
      </c>
      <c r="H677" s="309" t="s">
        <v>69</v>
      </c>
      <c r="I677" s="309" t="s">
        <v>3172</v>
      </c>
      <c r="J677" s="309" t="s">
        <v>2846</v>
      </c>
      <c r="K677" s="309" t="s">
        <v>2620</v>
      </c>
      <c r="L677" s="309" t="s">
        <v>805</v>
      </c>
      <c r="M677" s="309" t="s">
        <v>8878</v>
      </c>
      <c r="N677" s="309" t="s">
        <v>8923</v>
      </c>
      <c r="O677" s="309"/>
    </row>
    <row r="678" spans="1:15" x14ac:dyDescent="0.3">
      <c r="A678" s="309" t="s">
        <v>2842</v>
      </c>
      <c r="B678" s="309" t="s">
        <v>3176</v>
      </c>
      <c r="C678" s="309" t="s">
        <v>7276</v>
      </c>
      <c r="D678" s="309" t="s">
        <v>142</v>
      </c>
      <c r="E678" s="309" t="s">
        <v>2680</v>
      </c>
      <c r="F678" s="309" t="s">
        <v>2125</v>
      </c>
      <c r="G678" s="309" t="s">
        <v>3175</v>
      </c>
      <c r="H678" s="309" t="s">
        <v>69</v>
      </c>
      <c r="I678" s="309" t="s">
        <v>3172</v>
      </c>
      <c r="J678" s="309" t="s">
        <v>1638</v>
      </c>
      <c r="K678" s="309" t="s">
        <v>2620</v>
      </c>
      <c r="L678" s="309" t="s">
        <v>805</v>
      </c>
      <c r="M678" s="309" t="s">
        <v>8878</v>
      </c>
      <c r="N678" s="309" t="s">
        <v>8923</v>
      </c>
      <c r="O678" s="309"/>
    </row>
    <row r="679" spans="1:15" x14ac:dyDescent="0.3">
      <c r="A679" s="309" t="s">
        <v>3227</v>
      </c>
      <c r="B679" s="309" t="s">
        <v>3953</v>
      </c>
      <c r="C679" s="309" t="s">
        <v>923</v>
      </c>
      <c r="D679" s="309" t="s">
        <v>118</v>
      </c>
      <c r="E679" s="309" t="s">
        <v>1641</v>
      </c>
      <c r="F679" s="309" t="s">
        <v>2213</v>
      </c>
      <c r="G679" s="309" t="s">
        <v>3952</v>
      </c>
      <c r="H679" s="309" t="s">
        <v>69</v>
      </c>
      <c r="I679" s="309" t="s">
        <v>3920</v>
      </c>
      <c r="J679" s="309" t="s">
        <v>1638</v>
      </c>
      <c r="K679" s="309" t="s">
        <v>2620</v>
      </c>
      <c r="L679" s="309" t="s">
        <v>805</v>
      </c>
      <c r="M679" s="309" t="s">
        <v>8934</v>
      </c>
      <c r="N679" s="309" t="s">
        <v>8923</v>
      </c>
      <c r="O679" s="309"/>
    </row>
    <row r="680" spans="1:15" x14ac:dyDescent="0.3">
      <c r="A680" s="309" t="s">
        <v>3227</v>
      </c>
      <c r="B680" s="309" t="s">
        <v>3228</v>
      </c>
      <c r="C680" s="309" t="s">
        <v>7276</v>
      </c>
      <c r="D680" s="309" t="s">
        <v>464</v>
      </c>
      <c r="E680" s="309" t="s">
        <v>924</v>
      </c>
      <c r="F680" s="309" t="s">
        <v>2134</v>
      </c>
      <c r="G680" s="309" t="s">
        <v>3226</v>
      </c>
      <c r="H680" s="309" t="s">
        <v>69</v>
      </c>
      <c r="I680" s="309" t="s">
        <v>3229</v>
      </c>
      <c r="J680" s="309" t="s">
        <v>2846</v>
      </c>
      <c r="K680" s="309" t="s">
        <v>2620</v>
      </c>
      <c r="L680" s="309" t="s">
        <v>805</v>
      </c>
      <c r="M680" s="309" t="s">
        <v>8983</v>
      </c>
      <c r="N680" s="309" t="s">
        <v>8923</v>
      </c>
      <c r="O680" s="309"/>
    </row>
    <row r="681" spans="1:15" x14ac:dyDescent="0.3">
      <c r="A681" s="309" t="s">
        <v>3227</v>
      </c>
      <c r="B681" s="309" t="s">
        <v>3231</v>
      </c>
      <c r="C681" s="309" t="s">
        <v>7276</v>
      </c>
      <c r="D681" s="309" t="s">
        <v>142</v>
      </c>
      <c r="E681" s="309" t="s">
        <v>2680</v>
      </c>
      <c r="F681" s="309" t="s">
        <v>2134</v>
      </c>
      <c r="G681" s="309" t="s">
        <v>3230</v>
      </c>
      <c r="H681" s="309" t="s">
        <v>69</v>
      </c>
      <c r="I681" s="309" t="s">
        <v>3229</v>
      </c>
      <c r="J681" s="309" t="s">
        <v>1638</v>
      </c>
      <c r="K681" s="309" t="s">
        <v>2620</v>
      </c>
      <c r="L681" s="309" t="s">
        <v>805</v>
      </c>
      <c r="M681" s="309" t="s">
        <v>8983</v>
      </c>
      <c r="N681" s="309" t="s">
        <v>8923</v>
      </c>
      <c r="O681" s="309"/>
    </row>
    <row r="682" spans="1:15" x14ac:dyDescent="0.3">
      <c r="A682" s="309" t="s">
        <v>3227</v>
      </c>
      <c r="B682" s="309" t="s">
        <v>4038</v>
      </c>
      <c r="C682" s="309" t="s">
        <v>7276</v>
      </c>
      <c r="D682" s="309" t="s">
        <v>118</v>
      </c>
      <c r="E682" s="309" t="s">
        <v>1641</v>
      </c>
      <c r="F682" s="309" t="s">
        <v>2223</v>
      </c>
      <c r="G682" s="309" t="s">
        <v>4037</v>
      </c>
      <c r="H682" s="309" t="s">
        <v>69</v>
      </c>
      <c r="I682" s="309" t="s">
        <v>4039</v>
      </c>
      <c r="J682" s="309" t="s">
        <v>1638</v>
      </c>
      <c r="K682" s="309" t="s">
        <v>2620</v>
      </c>
      <c r="L682" s="309" t="s">
        <v>805</v>
      </c>
      <c r="M682" s="309" t="s">
        <v>8936</v>
      </c>
      <c r="N682" s="309" t="s">
        <v>8923</v>
      </c>
      <c r="O682" s="309"/>
    </row>
    <row r="683" spans="1:15" x14ac:dyDescent="0.3">
      <c r="A683" s="309" t="s">
        <v>3227</v>
      </c>
      <c r="B683" s="309" t="s">
        <v>3841</v>
      </c>
      <c r="C683" s="309" t="s">
        <v>7276</v>
      </c>
      <c r="D683" s="309" t="s">
        <v>142</v>
      </c>
      <c r="E683" s="309" t="s">
        <v>924</v>
      </c>
      <c r="F683" s="309" t="s">
        <v>2193</v>
      </c>
      <c r="G683" s="309" t="s">
        <v>3840</v>
      </c>
      <c r="H683" s="309" t="s">
        <v>69</v>
      </c>
      <c r="I683" s="309" t="s">
        <v>3842</v>
      </c>
      <c r="J683" s="309" t="s">
        <v>1638</v>
      </c>
      <c r="K683" s="309" t="s">
        <v>2620</v>
      </c>
      <c r="L683" s="309" t="s">
        <v>805</v>
      </c>
      <c r="M683" s="309" t="s">
        <v>2195</v>
      </c>
      <c r="N683" s="309" t="s">
        <v>8923</v>
      </c>
      <c r="O683" s="309"/>
    </row>
    <row r="684" spans="1:15" x14ac:dyDescent="0.3">
      <c r="A684" s="309" t="s">
        <v>3227</v>
      </c>
      <c r="B684" s="309" t="s">
        <v>3995</v>
      </c>
      <c r="C684" s="309" t="s">
        <v>7276</v>
      </c>
      <c r="D684" s="309" t="s">
        <v>118</v>
      </c>
      <c r="E684" s="309" t="s">
        <v>1641</v>
      </c>
      <c r="F684" s="309" t="s">
        <v>2220</v>
      </c>
      <c r="G684" s="309" t="s">
        <v>3994</v>
      </c>
      <c r="H684" s="309" t="s">
        <v>69</v>
      </c>
      <c r="I684" s="309" t="s">
        <v>3996</v>
      </c>
      <c r="J684" s="309" t="s">
        <v>1638</v>
      </c>
      <c r="K684" s="309" t="s">
        <v>2620</v>
      </c>
      <c r="L684" s="309" t="s">
        <v>805</v>
      </c>
      <c r="M684" s="309" t="s">
        <v>8935</v>
      </c>
      <c r="N684" s="309" t="s">
        <v>8923</v>
      </c>
      <c r="O684" s="309"/>
    </row>
    <row r="685" spans="1:15" x14ac:dyDescent="0.3">
      <c r="A685" s="309" t="s">
        <v>3227</v>
      </c>
      <c r="B685" s="309" t="s">
        <v>4134</v>
      </c>
      <c r="C685" s="309" t="s">
        <v>923</v>
      </c>
      <c r="D685" s="309" t="s">
        <v>118</v>
      </c>
      <c r="E685" s="309" t="s">
        <v>1641</v>
      </c>
      <c r="F685" s="309" t="s">
        <v>2238</v>
      </c>
      <c r="G685" s="309" t="s">
        <v>4133</v>
      </c>
      <c r="H685" s="309" t="s">
        <v>69</v>
      </c>
      <c r="I685" s="309" t="s">
        <v>4135</v>
      </c>
      <c r="J685" s="309" t="s">
        <v>1638</v>
      </c>
      <c r="K685" s="309" t="s">
        <v>2620</v>
      </c>
      <c r="L685" s="309" t="s">
        <v>805</v>
      </c>
      <c r="M685" s="309" t="s">
        <v>8937</v>
      </c>
      <c r="N685" s="309" t="s">
        <v>8923</v>
      </c>
      <c r="O685" s="309"/>
    </row>
    <row r="686" spans="1:15" x14ac:dyDescent="0.3">
      <c r="A686" s="309" t="s">
        <v>3227</v>
      </c>
      <c r="B686" s="309" t="s">
        <v>3596</v>
      </c>
      <c r="C686" s="309" t="s">
        <v>7276</v>
      </c>
      <c r="D686" s="309" t="s">
        <v>142</v>
      </c>
      <c r="E686" s="309" t="s">
        <v>924</v>
      </c>
      <c r="F686" s="309" t="s">
        <v>2173</v>
      </c>
      <c r="G686" s="309" t="s">
        <v>3595</v>
      </c>
      <c r="H686" s="309" t="s">
        <v>69</v>
      </c>
      <c r="I686" s="309" t="s">
        <v>3597</v>
      </c>
      <c r="J686" s="309" t="s">
        <v>1638</v>
      </c>
      <c r="K686" s="309" t="s">
        <v>2620</v>
      </c>
      <c r="L686" s="309" t="s">
        <v>805</v>
      </c>
      <c r="M686" s="309" t="s">
        <v>8886</v>
      </c>
      <c r="N686" s="309" t="s">
        <v>8923</v>
      </c>
      <c r="O686" s="309"/>
    </row>
    <row r="687" spans="1:15" x14ac:dyDescent="0.3">
      <c r="A687" s="309" t="s">
        <v>3227</v>
      </c>
      <c r="B687" s="309" t="s">
        <v>3616</v>
      </c>
      <c r="C687" s="309" t="s">
        <v>923</v>
      </c>
      <c r="D687" s="309" t="s">
        <v>142</v>
      </c>
      <c r="E687" s="309" t="s">
        <v>924</v>
      </c>
      <c r="F687" s="309" t="s">
        <v>2173</v>
      </c>
      <c r="G687" s="309" t="s">
        <v>3615</v>
      </c>
      <c r="H687" s="309" t="s">
        <v>69</v>
      </c>
      <c r="I687" s="309" t="s">
        <v>3617</v>
      </c>
      <c r="J687" s="309" t="s">
        <v>1638</v>
      </c>
      <c r="K687" s="309" t="s">
        <v>2620</v>
      </c>
      <c r="L687" s="309" t="s">
        <v>805</v>
      </c>
      <c r="M687" s="309" t="s">
        <v>8886</v>
      </c>
      <c r="N687" s="309" t="s">
        <v>8923</v>
      </c>
      <c r="O687" s="309"/>
    </row>
    <row r="688" spans="1:15" x14ac:dyDescent="0.3">
      <c r="A688" s="309" t="s">
        <v>3227</v>
      </c>
      <c r="B688" s="309" t="s">
        <v>3293</v>
      </c>
      <c r="C688" s="309" t="s">
        <v>7276</v>
      </c>
      <c r="D688" s="309" t="s">
        <v>464</v>
      </c>
      <c r="E688" s="309" t="s">
        <v>924</v>
      </c>
      <c r="F688" s="309" t="s">
        <v>2140</v>
      </c>
      <c r="G688" s="309" t="s">
        <v>3292</v>
      </c>
      <c r="H688" s="309" t="s">
        <v>69</v>
      </c>
      <c r="I688" s="309" t="s">
        <v>3294</v>
      </c>
      <c r="J688" s="309" t="s">
        <v>2846</v>
      </c>
      <c r="K688" s="309" t="s">
        <v>2620</v>
      </c>
      <c r="L688" s="309" t="s">
        <v>805</v>
      </c>
      <c r="M688" s="309" t="s">
        <v>8984</v>
      </c>
      <c r="N688" s="309" t="s">
        <v>8923</v>
      </c>
      <c r="O688" s="309"/>
    </row>
    <row r="689" spans="1:15" x14ac:dyDescent="0.3">
      <c r="A689" s="309" t="s">
        <v>3227</v>
      </c>
      <c r="B689" s="309" t="s">
        <v>3296</v>
      </c>
      <c r="C689" s="309" t="s">
        <v>7276</v>
      </c>
      <c r="D689" s="309" t="s">
        <v>142</v>
      </c>
      <c r="E689" s="309" t="s">
        <v>2680</v>
      </c>
      <c r="F689" s="309" t="s">
        <v>2140</v>
      </c>
      <c r="G689" s="309" t="s">
        <v>3295</v>
      </c>
      <c r="H689" s="309" t="s">
        <v>69</v>
      </c>
      <c r="I689" s="309" t="s">
        <v>3294</v>
      </c>
      <c r="J689" s="309" t="s">
        <v>1638</v>
      </c>
      <c r="K689" s="309" t="s">
        <v>2620</v>
      </c>
      <c r="L689" s="309" t="s">
        <v>805</v>
      </c>
      <c r="M689" s="309" t="s">
        <v>8984</v>
      </c>
      <c r="N689" s="309" t="s">
        <v>8923</v>
      </c>
      <c r="O689" s="309"/>
    </row>
    <row r="690" spans="1:15" x14ac:dyDescent="0.3">
      <c r="A690" s="309" t="s">
        <v>3227</v>
      </c>
      <c r="B690" s="309" t="s">
        <v>3370</v>
      </c>
      <c r="C690" s="309" t="s">
        <v>923</v>
      </c>
      <c r="D690" s="309" t="s">
        <v>464</v>
      </c>
      <c r="E690" s="309" t="s">
        <v>924</v>
      </c>
      <c r="F690" s="309" t="s">
        <v>2146</v>
      </c>
      <c r="G690" s="309" t="s">
        <v>3369</v>
      </c>
      <c r="H690" s="309" t="s">
        <v>69</v>
      </c>
      <c r="I690" s="309" t="s">
        <v>3371</v>
      </c>
      <c r="J690" s="309" t="s">
        <v>2846</v>
      </c>
      <c r="K690" s="309" t="s">
        <v>2620</v>
      </c>
      <c r="L690" s="309" t="s">
        <v>805</v>
      </c>
      <c r="M690" s="309" t="s">
        <v>8985</v>
      </c>
      <c r="N690" s="309" t="s">
        <v>8923</v>
      </c>
      <c r="O690" s="309"/>
    </row>
    <row r="691" spans="1:15" x14ac:dyDescent="0.3">
      <c r="A691" s="309" t="s">
        <v>3227</v>
      </c>
      <c r="B691" s="309" t="s">
        <v>3373</v>
      </c>
      <c r="C691" s="309" t="s">
        <v>923</v>
      </c>
      <c r="D691" s="309" t="s">
        <v>142</v>
      </c>
      <c r="E691" s="309" t="s">
        <v>924</v>
      </c>
      <c r="F691" s="309" t="s">
        <v>2146</v>
      </c>
      <c r="G691" s="309" t="s">
        <v>3372</v>
      </c>
      <c r="H691" s="309" t="s">
        <v>69</v>
      </c>
      <c r="I691" s="309" t="s">
        <v>3371</v>
      </c>
      <c r="J691" s="309" t="s">
        <v>1638</v>
      </c>
      <c r="K691" s="309" t="s">
        <v>2620</v>
      </c>
      <c r="L691" s="309" t="s">
        <v>805</v>
      </c>
      <c r="M691" s="309" t="s">
        <v>8985</v>
      </c>
      <c r="N691" s="309" t="s">
        <v>8923</v>
      </c>
      <c r="O691" s="309"/>
    </row>
    <row r="692" spans="1:15" x14ac:dyDescent="0.3">
      <c r="A692" s="309" t="s">
        <v>1646</v>
      </c>
      <c r="B692" s="309" t="s">
        <v>3955</v>
      </c>
      <c r="C692" s="309" t="s">
        <v>923</v>
      </c>
      <c r="D692" s="309" t="s">
        <v>118</v>
      </c>
      <c r="E692" s="309" t="s">
        <v>1641</v>
      </c>
      <c r="F692" s="309" t="s">
        <v>2213</v>
      </c>
      <c r="G692" s="309" t="s">
        <v>3954</v>
      </c>
      <c r="H692" s="309" t="s">
        <v>69</v>
      </c>
      <c r="I692" s="309" t="s">
        <v>3920</v>
      </c>
      <c r="J692" s="309" t="s">
        <v>1638</v>
      </c>
      <c r="K692" s="309" t="s">
        <v>2620</v>
      </c>
      <c r="L692" s="309" t="s">
        <v>805</v>
      </c>
      <c r="M692" s="309" t="s">
        <v>8934</v>
      </c>
      <c r="N692" s="309" t="s">
        <v>8923</v>
      </c>
      <c r="O692" s="309"/>
    </row>
    <row r="693" spans="1:15" x14ac:dyDescent="0.3">
      <c r="A693" s="309" t="s">
        <v>1646</v>
      </c>
      <c r="B693" s="309" t="s">
        <v>4026</v>
      </c>
      <c r="C693" s="309" t="s">
        <v>7276</v>
      </c>
      <c r="D693" s="309" t="s">
        <v>118</v>
      </c>
      <c r="E693" s="309" t="s">
        <v>1641</v>
      </c>
      <c r="F693" s="309" t="s">
        <v>2223</v>
      </c>
      <c r="G693" s="309" t="s">
        <v>4025</v>
      </c>
      <c r="H693" s="309" t="s">
        <v>69</v>
      </c>
      <c r="I693" s="309" t="s">
        <v>4027</v>
      </c>
      <c r="J693" s="309" t="s">
        <v>1638</v>
      </c>
      <c r="K693" s="309" t="s">
        <v>2620</v>
      </c>
      <c r="L693" s="309" t="s">
        <v>805</v>
      </c>
      <c r="M693" s="309" t="s">
        <v>8936</v>
      </c>
      <c r="N693" s="309" t="s">
        <v>8923</v>
      </c>
      <c r="O693" s="309"/>
    </row>
    <row r="694" spans="1:15" x14ac:dyDescent="0.3">
      <c r="A694" s="309" t="s">
        <v>1646</v>
      </c>
      <c r="B694" s="309" t="s">
        <v>3844</v>
      </c>
      <c r="C694" s="309" t="s">
        <v>7276</v>
      </c>
      <c r="D694" s="309" t="s">
        <v>142</v>
      </c>
      <c r="E694" s="309" t="s">
        <v>924</v>
      </c>
      <c r="F694" s="309" t="s">
        <v>2193</v>
      </c>
      <c r="G694" s="309" t="s">
        <v>3843</v>
      </c>
      <c r="H694" s="309" t="s">
        <v>69</v>
      </c>
      <c r="I694" s="309" t="s">
        <v>3845</v>
      </c>
      <c r="J694" s="309" t="s">
        <v>1638</v>
      </c>
      <c r="K694" s="309" t="s">
        <v>2620</v>
      </c>
      <c r="L694" s="309" t="s">
        <v>805</v>
      </c>
      <c r="M694" s="309" t="s">
        <v>2195</v>
      </c>
      <c r="N694" s="309" t="s">
        <v>8923</v>
      </c>
      <c r="O694" s="309"/>
    </row>
    <row r="695" spans="1:15" x14ac:dyDescent="0.3">
      <c r="A695" s="309" t="s">
        <v>1646</v>
      </c>
      <c r="B695" s="309" t="s">
        <v>3998</v>
      </c>
      <c r="C695" s="309" t="s">
        <v>7276</v>
      </c>
      <c r="D695" s="309" t="s">
        <v>118</v>
      </c>
      <c r="E695" s="309" t="s">
        <v>1641</v>
      </c>
      <c r="F695" s="309" t="s">
        <v>2220</v>
      </c>
      <c r="G695" s="309" t="s">
        <v>3997</v>
      </c>
      <c r="H695" s="309" t="s">
        <v>69</v>
      </c>
      <c r="I695" s="309" t="s">
        <v>3999</v>
      </c>
      <c r="J695" s="309" t="s">
        <v>1638</v>
      </c>
      <c r="K695" s="309" t="s">
        <v>2620</v>
      </c>
      <c r="L695" s="309" t="s">
        <v>805</v>
      </c>
      <c r="M695" s="309" t="s">
        <v>8935</v>
      </c>
      <c r="N695" s="309" t="s">
        <v>8923</v>
      </c>
      <c r="O695" s="309"/>
    </row>
    <row r="696" spans="1:15" x14ac:dyDescent="0.3">
      <c r="A696" s="309" t="s">
        <v>1646</v>
      </c>
      <c r="B696" s="309" t="s">
        <v>4137</v>
      </c>
      <c r="C696" s="309" t="s">
        <v>923</v>
      </c>
      <c r="D696" s="309" t="s">
        <v>118</v>
      </c>
      <c r="E696" s="309" t="s">
        <v>1641</v>
      </c>
      <c r="F696" s="309" t="s">
        <v>2238</v>
      </c>
      <c r="G696" s="309" t="s">
        <v>4136</v>
      </c>
      <c r="H696" s="309" t="s">
        <v>69</v>
      </c>
      <c r="I696" s="309" t="s">
        <v>4138</v>
      </c>
      <c r="J696" s="309" t="s">
        <v>1638</v>
      </c>
      <c r="K696" s="309" t="s">
        <v>2620</v>
      </c>
      <c r="L696" s="309" t="s">
        <v>805</v>
      </c>
      <c r="M696" s="309" t="s">
        <v>8937</v>
      </c>
      <c r="N696" s="309" t="s">
        <v>8923</v>
      </c>
      <c r="O696" s="309"/>
    </row>
    <row r="697" spans="1:15" x14ac:dyDescent="0.3">
      <c r="A697" s="309" t="s">
        <v>1646</v>
      </c>
      <c r="B697" s="309" t="s">
        <v>3298</v>
      </c>
      <c r="C697" s="309" t="s">
        <v>7276</v>
      </c>
      <c r="D697" s="309" t="s">
        <v>464</v>
      </c>
      <c r="E697" s="309" t="s">
        <v>924</v>
      </c>
      <c r="F697" s="309" t="s">
        <v>2140</v>
      </c>
      <c r="G697" s="309" t="s">
        <v>3297</v>
      </c>
      <c r="H697" s="309" t="s">
        <v>69</v>
      </c>
      <c r="I697" s="309" t="s">
        <v>3299</v>
      </c>
      <c r="J697" s="309" t="s">
        <v>2846</v>
      </c>
      <c r="K697" s="309" t="s">
        <v>2620</v>
      </c>
      <c r="L697" s="309" t="s">
        <v>805</v>
      </c>
      <c r="M697" s="309" t="s">
        <v>8984</v>
      </c>
      <c r="N697" s="309" t="s">
        <v>8923</v>
      </c>
      <c r="O697" s="309"/>
    </row>
    <row r="698" spans="1:15" x14ac:dyDescent="0.3">
      <c r="A698" s="309" t="s">
        <v>1646</v>
      </c>
      <c r="B698" s="309" t="s">
        <v>3301</v>
      </c>
      <c r="C698" s="309" t="s">
        <v>7276</v>
      </c>
      <c r="D698" s="309" t="s">
        <v>142</v>
      </c>
      <c r="E698" s="309" t="s">
        <v>2680</v>
      </c>
      <c r="F698" s="309" t="s">
        <v>2140</v>
      </c>
      <c r="G698" s="309" t="s">
        <v>3300</v>
      </c>
      <c r="H698" s="309" t="s">
        <v>69</v>
      </c>
      <c r="I698" s="309" t="s">
        <v>3299</v>
      </c>
      <c r="J698" s="309" t="s">
        <v>1638</v>
      </c>
      <c r="K698" s="309" t="s">
        <v>2620</v>
      </c>
      <c r="L698" s="309" t="s">
        <v>805</v>
      </c>
      <c r="M698" s="309" t="s">
        <v>8984</v>
      </c>
      <c r="N698" s="309" t="s">
        <v>8923</v>
      </c>
      <c r="O698" s="309"/>
    </row>
    <row r="699" spans="1:15" x14ac:dyDescent="0.3">
      <c r="A699" s="309" t="s">
        <v>1646</v>
      </c>
      <c r="B699" s="309" t="s">
        <v>2902</v>
      </c>
      <c r="C699" s="309" t="s">
        <v>7276</v>
      </c>
      <c r="D699" s="309" t="s">
        <v>2096</v>
      </c>
      <c r="E699" s="309" t="s">
        <v>924</v>
      </c>
      <c r="F699" s="309" t="s">
        <v>2101</v>
      </c>
      <c r="G699" s="309" t="s">
        <v>2901</v>
      </c>
      <c r="H699" s="309" t="s">
        <v>69</v>
      </c>
      <c r="I699" s="309" t="s">
        <v>2904</v>
      </c>
      <c r="J699" s="309" t="s">
        <v>2903</v>
      </c>
      <c r="K699" s="309" t="s">
        <v>2620</v>
      </c>
      <c r="L699" s="309" t="s">
        <v>805</v>
      </c>
      <c r="M699" s="309" t="s">
        <v>2103</v>
      </c>
      <c r="N699" s="309" t="s">
        <v>8923</v>
      </c>
      <c r="O699" s="309"/>
    </row>
    <row r="700" spans="1:15" x14ac:dyDescent="0.3">
      <c r="A700" s="309" t="s">
        <v>1646</v>
      </c>
      <c r="B700" s="309" t="s">
        <v>2906</v>
      </c>
      <c r="C700" s="309" t="s">
        <v>7276</v>
      </c>
      <c r="D700" s="309" t="s">
        <v>506</v>
      </c>
      <c r="E700" s="309" t="s">
        <v>2680</v>
      </c>
      <c r="F700" s="309" t="s">
        <v>2101</v>
      </c>
      <c r="G700" s="309" t="s">
        <v>2905</v>
      </c>
      <c r="H700" s="309" t="s">
        <v>69</v>
      </c>
      <c r="I700" s="309" t="s">
        <v>2904</v>
      </c>
      <c r="J700" s="309" t="s">
        <v>2882</v>
      </c>
      <c r="K700" s="309" t="s">
        <v>2620</v>
      </c>
      <c r="L700" s="309" t="s">
        <v>805</v>
      </c>
      <c r="M700" s="309" t="s">
        <v>2103</v>
      </c>
      <c r="N700" s="309" t="s">
        <v>8923</v>
      </c>
      <c r="O700" s="309"/>
    </row>
    <row r="701" spans="1:15" x14ac:dyDescent="0.3">
      <c r="A701" s="309" t="s">
        <v>1646</v>
      </c>
      <c r="B701" s="309" t="s">
        <v>2908</v>
      </c>
      <c r="C701" s="309" t="s">
        <v>7276</v>
      </c>
      <c r="D701" s="309" t="s">
        <v>464</v>
      </c>
      <c r="E701" s="309" t="s">
        <v>2680</v>
      </c>
      <c r="F701" s="309" t="s">
        <v>2101</v>
      </c>
      <c r="G701" s="309" t="s">
        <v>2907</v>
      </c>
      <c r="H701" s="309" t="s">
        <v>69</v>
      </c>
      <c r="I701" s="309" t="s">
        <v>2904</v>
      </c>
      <c r="J701" s="309" t="s">
        <v>2846</v>
      </c>
      <c r="K701" s="309" t="s">
        <v>2620</v>
      </c>
      <c r="L701" s="309" t="s">
        <v>805</v>
      </c>
      <c r="M701" s="309" t="s">
        <v>2103</v>
      </c>
      <c r="N701" s="309" t="s">
        <v>8923</v>
      </c>
      <c r="O701" s="309"/>
    </row>
    <row r="702" spans="1:15" x14ac:dyDescent="0.3">
      <c r="A702" s="309" t="s">
        <v>1646</v>
      </c>
      <c r="B702" s="309" t="s">
        <v>2910</v>
      </c>
      <c r="C702" s="309" t="s">
        <v>7276</v>
      </c>
      <c r="D702" s="309" t="s">
        <v>142</v>
      </c>
      <c r="E702" s="309" t="s">
        <v>2680</v>
      </c>
      <c r="F702" s="309" t="s">
        <v>2101</v>
      </c>
      <c r="G702" s="309" t="s">
        <v>2909</v>
      </c>
      <c r="H702" s="309" t="s">
        <v>69</v>
      </c>
      <c r="I702" s="309" t="s">
        <v>2904</v>
      </c>
      <c r="J702" s="309" t="s">
        <v>1638</v>
      </c>
      <c r="K702" s="309" t="s">
        <v>2620</v>
      </c>
      <c r="L702" s="309" t="s">
        <v>805</v>
      </c>
      <c r="M702" s="309" t="s">
        <v>2103</v>
      </c>
      <c r="N702" s="309" t="s">
        <v>8923</v>
      </c>
      <c r="O702" s="309"/>
    </row>
    <row r="703" spans="1:15" x14ac:dyDescent="0.3">
      <c r="A703" s="309" t="s">
        <v>1646</v>
      </c>
      <c r="B703" s="309" t="s">
        <v>1648</v>
      </c>
      <c r="C703" s="309" t="s">
        <v>923</v>
      </c>
      <c r="D703" s="309" t="s">
        <v>118</v>
      </c>
      <c r="E703" s="309" t="s">
        <v>1641</v>
      </c>
      <c r="F703" s="309" t="s">
        <v>1645</v>
      </c>
      <c r="G703" s="309" t="s">
        <v>7276</v>
      </c>
      <c r="H703" s="309" t="s">
        <v>69</v>
      </c>
      <c r="I703" s="309" t="s">
        <v>1643</v>
      </c>
      <c r="J703" s="309" t="s">
        <v>1638</v>
      </c>
      <c r="K703" s="309" t="s">
        <v>7276</v>
      </c>
      <c r="L703" s="309" t="s">
        <v>805</v>
      </c>
      <c r="M703" s="309" t="s">
        <v>1647</v>
      </c>
      <c r="N703" s="309" t="s">
        <v>8923</v>
      </c>
      <c r="O703" s="309" t="s">
        <v>9016</v>
      </c>
    </row>
    <row r="704" spans="1:15" x14ac:dyDescent="0.3">
      <c r="A704" s="309" t="s">
        <v>1646</v>
      </c>
      <c r="B704" s="310" t="s">
        <v>1648</v>
      </c>
      <c r="C704" s="309" t="s">
        <v>7276</v>
      </c>
      <c r="D704" s="309" t="s">
        <v>118</v>
      </c>
      <c r="E704" s="309" t="s">
        <v>1641</v>
      </c>
      <c r="F704" s="309" t="s">
        <v>1642</v>
      </c>
      <c r="G704" s="309" t="s">
        <v>7276</v>
      </c>
      <c r="H704" s="309" t="s">
        <v>20</v>
      </c>
      <c r="I704" s="309" t="s">
        <v>1643</v>
      </c>
      <c r="J704" s="309" t="s">
        <v>1638</v>
      </c>
      <c r="K704" s="309" t="s">
        <v>7276</v>
      </c>
      <c r="L704" s="309" t="s">
        <v>805</v>
      </c>
      <c r="M704" s="309" t="s">
        <v>1647</v>
      </c>
      <c r="N704" s="309" t="s">
        <v>8923</v>
      </c>
      <c r="O704" s="309" t="s">
        <v>9017</v>
      </c>
    </row>
    <row r="705" spans="1:15" x14ac:dyDescent="0.3">
      <c r="A705" s="309" t="s">
        <v>3940</v>
      </c>
      <c r="B705" s="309" t="s">
        <v>3941</v>
      </c>
      <c r="C705" s="309" t="s">
        <v>7276</v>
      </c>
      <c r="D705" s="309" t="s">
        <v>118</v>
      </c>
      <c r="E705" s="309" t="s">
        <v>1641</v>
      </c>
      <c r="F705" s="309" t="s">
        <v>2213</v>
      </c>
      <c r="G705" s="309" t="s">
        <v>3939</v>
      </c>
      <c r="H705" s="309" t="s">
        <v>69</v>
      </c>
      <c r="I705" s="309" t="s">
        <v>3920</v>
      </c>
      <c r="J705" s="309" t="s">
        <v>3263</v>
      </c>
      <c r="K705" s="309" t="s">
        <v>2620</v>
      </c>
      <c r="L705" s="309" t="s">
        <v>805</v>
      </c>
      <c r="M705" s="309" t="s">
        <v>2215</v>
      </c>
      <c r="N705" s="309" t="s">
        <v>8923</v>
      </c>
      <c r="O705" s="309"/>
    </row>
    <row r="706" spans="1:15" x14ac:dyDescent="0.3">
      <c r="A706" s="309" t="s">
        <v>3940</v>
      </c>
      <c r="B706" s="309" t="s">
        <v>4008</v>
      </c>
      <c r="C706" s="309" t="s">
        <v>7276</v>
      </c>
      <c r="D706" s="309" t="s">
        <v>118</v>
      </c>
      <c r="E706" s="309" t="s">
        <v>1641</v>
      </c>
      <c r="F706" s="309" t="s">
        <v>2220</v>
      </c>
      <c r="G706" s="309" t="s">
        <v>4007</v>
      </c>
      <c r="H706" s="309" t="s">
        <v>69</v>
      </c>
      <c r="I706" s="309" t="s">
        <v>4009</v>
      </c>
      <c r="J706" s="309" t="s">
        <v>3263</v>
      </c>
      <c r="K706" s="309" t="s">
        <v>2620</v>
      </c>
      <c r="L706" s="309" t="s">
        <v>805</v>
      </c>
      <c r="M706" s="309" t="s">
        <v>8931</v>
      </c>
      <c r="N706" s="309" t="s">
        <v>8923</v>
      </c>
      <c r="O706" s="309"/>
    </row>
    <row r="707" spans="1:15" x14ac:dyDescent="0.3">
      <c r="A707" s="309" t="s">
        <v>3940</v>
      </c>
      <c r="B707" s="309" t="s">
        <v>4053</v>
      </c>
      <c r="C707" s="309" t="s">
        <v>7276</v>
      </c>
      <c r="D707" s="309" t="s">
        <v>118</v>
      </c>
      <c r="E707" s="309" t="s">
        <v>1641</v>
      </c>
      <c r="F707" s="309" t="s">
        <v>2223</v>
      </c>
      <c r="G707" s="309" t="s">
        <v>4052</v>
      </c>
      <c r="H707" s="309" t="s">
        <v>69</v>
      </c>
      <c r="I707" s="309" t="s">
        <v>4054</v>
      </c>
      <c r="J707" s="309" t="s">
        <v>3263</v>
      </c>
      <c r="K707" s="309" t="s">
        <v>2620</v>
      </c>
      <c r="L707" s="309" t="s">
        <v>805</v>
      </c>
      <c r="M707" s="309" t="s">
        <v>8930</v>
      </c>
      <c r="N707" s="309" t="s">
        <v>8923</v>
      </c>
      <c r="O707" s="309"/>
    </row>
    <row r="708" spans="1:15" x14ac:dyDescent="0.3">
      <c r="A708" s="309" t="s">
        <v>3940</v>
      </c>
      <c r="B708" s="309" t="s">
        <v>4116</v>
      </c>
      <c r="C708" s="309" t="s">
        <v>7276</v>
      </c>
      <c r="D708" s="309" t="s">
        <v>118</v>
      </c>
      <c r="E708" s="309" t="s">
        <v>1641</v>
      </c>
      <c r="F708" s="309" t="s">
        <v>2238</v>
      </c>
      <c r="G708" s="309" t="s">
        <v>4115</v>
      </c>
      <c r="H708" s="309" t="s">
        <v>69</v>
      </c>
      <c r="I708" s="309" t="s">
        <v>4117</v>
      </c>
      <c r="J708" s="309" t="s">
        <v>3263</v>
      </c>
      <c r="K708" s="309" t="s">
        <v>2620</v>
      </c>
      <c r="L708" s="309" t="s">
        <v>805</v>
      </c>
      <c r="M708" s="309" t="s">
        <v>1528</v>
      </c>
      <c r="N708" s="309" t="s">
        <v>8923</v>
      </c>
      <c r="O708" s="309"/>
    </row>
    <row r="709" spans="1:15" x14ac:dyDescent="0.3">
      <c r="A709" s="309" t="s">
        <v>3943</v>
      </c>
      <c r="B709" s="309" t="s">
        <v>3266</v>
      </c>
      <c r="C709" s="309" t="s">
        <v>7276</v>
      </c>
      <c r="D709" s="309" t="s">
        <v>118</v>
      </c>
      <c r="E709" s="309" t="s">
        <v>1641</v>
      </c>
      <c r="F709" s="309" t="s">
        <v>2213</v>
      </c>
      <c r="G709" s="309" t="s">
        <v>3942</v>
      </c>
      <c r="H709" s="309" t="s">
        <v>69</v>
      </c>
      <c r="I709" s="309" t="s">
        <v>3920</v>
      </c>
      <c r="J709" s="309" t="s">
        <v>3263</v>
      </c>
      <c r="K709" s="309" t="s">
        <v>2620</v>
      </c>
      <c r="L709" s="309" t="s">
        <v>805</v>
      </c>
      <c r="M709" s="309" t="s">
        <v>8934</v>
      </c>
      <c r="N709" s="309" t="s">
        <v>8923</v>
      </c>
      <c r="O709" s="309"/>
    </row>
    <row r="710" spans="1:15" x14ac:dyDescent="0.3">
      <c r="A710" s="309" t="s">
        <v>3943</v>
      </c>
      <c r="B710" s="309" t="s">
        <v>4011</v>
      </c>
      <c r="C710" s="309" t="s">
        <v>7276</v>
      </c>
      <c r="D710" s="309" t="s">
        <v>118</v>
      </c>
      <c r="E710" s="309" t="s">
        <v>1641</v>
      </c>
      <c r="F710" s="309" t="s">
        <v>2220</v>
      </c>
      <c r="G710" s="309" t="s">
        <v>4010</v>
      </c>
      <c r="H710" s="309" t="s">
        <v>69</v>
      </c>
      <c r="I710" s="309" t="s">
        <v>4012</v>
      </c>
      <c r="J710" s="309" t="s">
        <v>3263</v>
      </c>
      <c r="K710" s="309" t="s">
        <v>2620</v>
      </c>
      <c r="L710" s="309" t="s">
        <v>805</v>
      </c>
      <c r="M710" s="309" t="s">
        <v>8935</v>
      </c>
      <c r="N710" s="309" t="s">
        <v>8923</v>
      </c>
      <c r="O710" s="309"/>
    </row>
    <row r="711" spans="1:15" x14ac:dyDescent="0.3">
      <c r="A711" s="309" t="s">
        <v>3943</v>
      </c>
      <c r="B711" s="309" t="s">
        <v>4056</v>
      </c>
      <c r="C711" s="309" t="s">
        <v>7276</v>
      </c>
      <c r="D711" s="309" t="s">
        <v>118</v>
      </c>
      <c r="E711" s="309" t="s">
        <v>1641</v>
      </c>
      <c r="F711" s="309" t="s">
        <v>2223</v>
      </c>
      <c r="G711" s="309" t="s">
        <v>4055</v>
      </c>
      <c r="H711" s="309" t="s">
        <v>69</v>
      </c>
      <c r="I711" s="309" t="s">
        <v>4057</v>
      </c>
      <c r="J711" s="309" t="s">
        <v>3263</v>
      </c>
      <c r="K711" s="309" t="s">
        <v>2620</v>
      </c>
      <c r="L711" s="309" t="s">
        <v>805</v>
      </c>
      <c r="M711" s="309" t="s">
        <v>8936</v>
      </c>
      <c r="N711" s="309" t="s">
        <v>8923</v>
      </c>
      <c r="O711" s="309"/>
    </row>
    <row r="712" spans="1:15" x14ac:dyDescent="0.3">
      <c r="A712" s="309" t="s">
        <v>3943</v>
      </c>
      <c r="B712" s="309" t="s">
        <v>4119</v>
      </c>
      <c r="C712" s="309" t="s">
        <v>7276</v>
      </c>
      <c r="D712" s="309" t="s">
        <v>118</v>
      </c>
      <c r="E712" s="309" t="s">
        <v>1641</v>
      </c>
      <c r="F712" s="309" t="s">
        <v>2238</v>
      </c>
      <c r="G712" s="309" t="s">
        <v>4118</v>
      </c>
      <c r="H712" s="309" t="s">
        <v>69</v>
      </c>
      <c r="I712" s="309" t="s">
        <v>4120</v>
      </c>
      <c r="J712" s="309" t="s">
        <v>3263</v>
      </c>
      <c r="K712" s="309" t="s">
        <v>2620</v>
      </c>
      <c r="L712" s="309" t="s">
        <v>805</v>
      </c>
      <c r="M712" s="309" t="s">
        <v>1528</v>
      </c>
      <c r="N712" s="309" t="s">
        <v>8923</v>
      </c>
      <c r="O712" s="309"/>
    </row>
    <row r="713" spans="1:15" x14ac:dyDescent="0.3">
      <c r="A713" s="309" t="s">
        <v>3945</v>
      </c>
      <c r="B713" s="309" t="s">
        <v>3946</v>
      </c>
      <c r="C713" s="309" t="s">
        <v>7276</v>
      </c>
      <c r="D713" s="309" t="s">
        <v>118</v>
      </c>
      <c r="E713" s="309" t="s">
        <v>1641</v>
      </c>
      <c r="F713" s="309" t="s">
        <v>2213</v>
      </c>
      <c r="G713" s="309" t="s">
        <v>3944</v>
      </c>
      <c r="H713" s="309" t="s">
        <v>69</v>
      </c>
      <c r="I713" s="309" t="s">
        <v>3920</v>
      </c>
      <c r="J713" s="309" t="s">
        <v>3263</v>
      </c>
      <c r="K713" s="309" t="s">
        <v>2620</v>
      </c>
      <c r="L713" s="309" t="s">
        <v>805</v>
      </c>
      <c r="M713" s="309" t="s">
        <v>8934</v>
      </c>
      <c r="N713" s="309" t="s">
        <v>8923</v>
      </c>
      <c r="O713" s="309"/>
    </row>
    <row r="714" spans="1:15" x14ac:dyDescent="0.3">
      <c r="A714" s="309" t="s">
        <v>3945</v>
      </c>
      <c r="B714" s="309" t="s">
        <v>4014</v>
      </c>
      <c r="C714" s="309" t="s">
        <v>7276</v>
      </c>
      <c r="D714" s="309" t="s">
        <v>118</v>
      </c>
      <c r="E714" s="309" t="s">
        <v>1641</v>
      </c>
      <c r="F714" s="309" t="s">
        <v>2220</v>
      </c>
      <c r="G714" s="309" t="s">
        <v>4013</v>
      </c>
      <c r="H714" s="309" t="s">
        <v>69</v>
      </c>
      <c r="I714" s="309" t="s">
        <v>4015</v>
      </c>
      <c r="J714" s="309" t="s">
        <v>3263</v>
      </c>
      <c r="K714" s="309" t="s">
        <v>2620</v>
      </c>
      <c r="L714" s="309" t="s">
        <v>805</v>
      </c>
      <c r="M714" s="309" t="s">
        <v>8935</v>
      </c>
      <c r="N714" s="309" t="s">
        <v>8923</v>
      </c>
      <c r="O714" s="309"/>
    </row>
    <row r="715" spans="1:15" x14ac:dyDescent="0.3">
      <c r="A715" s="309" t="s">
        <v>3945</v>
      </c>
      <c r="B715" s="309" t="s">
        <v>4059</v>
      </c>
      <c r="C715" s="309" t="s">
        <v>7276</v>
      </c>
      <c r="D715" s="309" t="s">
        <v>118</v>
      </c>
      <c r="E715" s="309" t="s">
        <v>1641</v>
      </c>
      <c r="F715" s="309" t="s">
        <v>2223</v>
      </c>
      <c r="G715" s="309" t="s">
        <v>4058</v>
      </c>
      <c r="H715" s="309" t="s">
        <v>69</v>
      </c>
      <c r="I715" s="309" t="s">
        <v>4060</v>
      </c>
      <c r="J715" s="309" t="s">
        <v>3263</v>
      </c>
      <c r="K715" s="309" t="s">
        <v>2620</v>
      </c>
      <c r="L715" s="309" t="s">
        <v>805</v>
      </c>
      <c r="M715" s="309" t="s">
        <v>8936</v>
      </c>
      <c r="N715" s="309" t="s">
        <v>8923</v>
      </c>
      <c r="O715" s="309"/>
    </row>
    <row r="716" spans="1:15" x14ac:dyDescent="0.3">
      <c r="A716" s="309" t="s">
        <v>3945</v>
      </c>
      <c r="B716" s="309" t="s">
        <v>4122</v>
      </c>
      <c r="C716" s="309" t="s">
        <v>7276</v>
      </c>
      <c r="D716" s="309" t="s">
        <v>118</v>
      </c>
      <c r="E716" s="309" t="s">
        <v>1641</v>
      </c>
      <c r="F716" s="309" t="s">
        <v>2238</v>
      </c>
      <c r="G716" s="309" t="s">
        <v>4121</v>
      </c>
      <c r="H716" s="309" t="s">
        <v>69</v>
      </c>
      <c r="I716" s="309" t="s">
        <v>4123</v>
      </c>
      <c r="J716" s="309" t="s">
        <v>3263</v>
      </c>
      <c r="K716" s="309" t="s">
        <v>2620</v>
      </c>
      <c r="L716" s="309" t="s">
        <v>805</v>
      </c>
      <c r="M716" s="309" t="s">
        <v>1528</v>
      </c>
      <c r="N716" s="309" t="s">
        <v>8923</v>
      </c>
      <c r="O716" s="309"/>
    </row>
    <row r="717" spans="1:15" x14ac:dyDescent="0.3">
      <c r="A717" s="309" t="s">
        <v>3286</v>
      </c>
      <c r="B717" s="309" t="s">
        <v>3287</v>
      </c>
      <c r="C717" s="309" t="s">
        <v>7276</v>
      </c>
      <c r="D717" s="309" t="s">
        <v>464</v>
      </c>
      <c r="E717" s="309" t="s">
        <v>924</v>
      </c>
      <c r="F717" s="309" t="s">
        <v>2140</v>
      </c>
      <c r="G717" s="309" t="s">
        <v>3285</v>
      </c>
      <c r="H717" s="309" t="s">
        <v>69</v>
      </c>
      <c r="I717" s="309" t="s">
        <v>3289</v>
      </c>
      <c r="J717" s="309" t="s">
        <v>3288</v>
      </c>
      <c r="K717" s="309" t="s">
        <v>2620</v>
      </c>
      <c r="L717" s="309" t="s">
        <v>805</v>
      </c>
      <c r="M717" s="309" t="s">
        <v>8863</v>
      </c>
      <c r="N717" s="309" t="s">
        <v>8923</v>
      </c>
      <c r="O717" s="309"/>
    </row>
    <row r="718" spans="1:15" x14ac:dyDescent="0.3">
      <c r="A718" s="309" t="s">
        <v>3286</v>
      </c>
      <c r="B718" s="309" t="s">
        <v>3291</v>
      </c>
      <c r="C718" s="309" t="s">
        <v>7276</v>
      </c>
      <c r="D718" s="309" t="s">
        <v>142</v>
      </c>
      <c r="E718" s="309" t="s">
        <v>2680</v>
      </c>
      <c r="F718" s="309" t="s">
        <v>2140</v>
      </c>
      <c r="G718" s="309" t="s">
        <v>3290</v>
      </c>
      <c r="H718" s="309" t="s">
        <v>69</v>
      </c>
      <c r="I718" s="309" t="s">
        <v>3289</v>
      </c>
      <c r="J718" s="309" t="s">
        <v>2669</v>
      </c>
      <c r="K718" s="309" t="s">
        <v>2620</v>
      </c>
      <c r="L718" s="309" t="s">
        <v>805</v>
      </c>
      <c r="M718" s="309" t="s">
        <v>8863</v>
      </c>
      <c r="N718" s="309" t="s">
        <v>8923</v>
      </c>
      <c r="O718" s="309"/>
    </row>
    <row r="719" spans="1:15" x14ac:dyDescent="0.3">
      <c r="A719" s="309" t="s">
        <v>3286</v>
      </c>
      <c r="B719" s="309" t="s">
        <v>3857</v>
      </c>
      <c r="C719" s="309" t="s">
        <v>923</v>
      </c>
      <c r="D719" s="309" t="s">
        <v>142</v>
      </c>
      <c r="E719" s="309" t="s">
        <v>1641</v>
      </c>
      <c r="F719" s="309" t="s">
        <v>2193</v>
      </c>
      <c r="G719" s="309" t="s">
        <v>3856</v>
      </c>
      <c r="H719" s="309" t="s">
        <v>69</v>
      </c>
      <c r="I719" s="309" t="s">
        <v>3858</v>
      </c>
      <c r="J719" s="309" t="s">
        <v>2669</v>
      </c>
      <c r="K719" s="309" t="s">
        <v>2620</v>
      </c>
      <c r="L719" s="309" t="s">
        <v>805</v>
      </c>
      <c r="M719" s="309" t="s">
        <v>2195</v>
      </c>
      <c r="N719" s="309" t="s">
        <v>8923</v>
      </c>
      <c r="O719" s="309"/>
    </row>
    <row r="720" spans="1:15" x14ac:dyDescent="0.3">
      <c r="A720" s="309" t="s">
        <v>3286</v>
      </c>
      <c r="B720" s="309" t="s">
        <v>3251</v>
      </c>
      <c r="C720" s="309" t="s">
        <v>7276</v>
      </c>
      <c r="D720" s="309" t="s">
        <v>142</v>
      </c>
      <c r="E720" s="309" t="s">
        <v>924</v>
      </c>
      <c r="F720" s="309" t="s">
        <v>2179</v>
      </c>
      <c r="G720" s="309" t="s">
        <v>3677</v>
      </c>
      <c r="H720" s="309" t="s">
        <v>69</v>
      </c>
      <c r="I720" s="309" t="s">
        <v>3678</v>
      </c>
      <c r="J720" s="309" t="s">
        <v>2669</v>
      </c>
      <c r="K720" s="309" t="s">
        <v>2620</v>
      </c>
      <c r="L720" s="309" t="s">
        <v>805</v>
      </c>
      <c r="M720" s="309" t="s">
        <v>8862</v>
      </c>
      <c r="N720" s="309" t="s">
        <v>8923</v>
      </c>
      <c r="O720" s="309"/>
    </row>
    <row r="721" spans="1:15" x14ac:dyDescent="0.3">
      <c r="A721" s="309" t="s">
        <v>3286</v>
      </c>
      <c r="B721" s="309" t="s">
        <v>3502</v>
      </c>
      <c r="C721" s="309" t="s">
        <v>7276</v>
      </c>
      <c r="D721" s="309" t="s">
        <v>142</v>
      </c>
      <c r="E721" s="309" t="s">
        <v>924</v>
      </c>
      <c r="F721" s="309" t="s">
        <v>2188</v>
      </c>
      <c r="G721" s="309" t="s">
        <v>3829</v>
      </c>
      <c r="H721" s="309" t="s">
        <v>69</v>
      </c>
      <c r="I721" s="309" t="s">
        <v>3830</v>
      </c>
      <c r="J721" s="309" t="s">
        <v>2669</v>
      </c>
      <c r="K721" s="309" t="s">
        <v>2620</v>
      </c>
      <c r="L721" s="309" t="s">
        <v>805</v>
      </c>
      <c r="M721" s="309" t="s">
        <v>8984</v>
      </c>
      <c r="N721" s="309" t="s">
        <v>8923</v>
      </c>
      <c r="O721" s="309"/>
    </row>
    <row r="722" spans="1:15" x14ac:dyDescent="0.3">
      <c r="A722" s="309" t="s">
        <v>3286</v>
      </c>
      <c r="B722" s="309" t="s">
        <v>3337</v>
      </c>
      <c r="C722" s="309" t="s">
        <v>7276</v>
      </c>
      <c r="D722" s="309" t="s">
        <v>464</v>
      </c>
      <c r="E722" s="309" t="s">
        <v>924</v>
      </c>
      <c r="F722" s="309" t="s">
        <v>2143</v>
      </c>
      <c r="G722" s="309" t="s">
        <v>3336</v>
      </c>
      <c r="H722" s="309" t="s">
        <v>69</v>
      </c>
      <c r="I722" s="309" t="s">
        <v>3338</v>
      </c>
      <c r="J722" s="309" t="s">
        <v>3288</v>
      </c>
      <c r="K722" s="309" t="s">
        <v>2620</v>
      </c>
      <c r="L722" s="309" t="s">
        <v>805</v>
      </c>
      <c r="M722" s="309" t="s">
        <v>2145</v>
      </c>
      <c r="N722" s="309" t="s">
        <v>8923</v>
      </c>
      <c r="O722" s="309"/>
    </row>
    <row r="723" spans="1:15" x14ac:dyDescent="0.3">
      <c r="A723" s="309" t="s">
        <v>3286</v>
      </c>
      <c r="B723" s="309" t="s">
        <v>3266</v>
      </c>
      <c r="C723" s="309" t="s">
        <v>923</v>
      </c>
      <c r="D723" s="309" t="s">
        <v>142</v>
      </c>
      <c r="E723" s="309" t="s">
        <v>924</v>
      </c>
      <c r="F723" s="309" t="s">
        <v>2179</v>
      </c>
      <c r="G723" s="309" t="s">
        <v>3695</v>
      </c>
      <c r="H723" s="309" t="s">
        <v>69</v>
      </c>
      <c r="I723" s="309" t="s">
        <v>3696</v>
      </c>
      <c r="J723" s="309" t="s">
        <v>2669</v>
      </c>
      <c r="K723" s="309" t="s">
        <v>2620</v>
      </c>
      <c r="L723" s="309" t="s">
        <v>805</v>
      </c>
      <c r="M723" s="309" t="s">
        <v>8862</v>
      </c>
      <c r="N723" s="309" t="s">
        <v>8923</v>
      </c>
      <c r="O723" s="309"/>
    </row>
    <row r="724" spans="1:15" x14ac:dyDescent="0.3">
      <c r="A724" s="309" t="s">
        <v>2781</v>
      </c>
      <c r="B724" s="309" t="s">
        <v>2782</v>
      </c>
      <c r="C724" s="309" t="s">
        <v>7276</v>
      </c>
      <c r="D724" s="309" t="s">
        <v>142</v>
      </c>
      <c r="E724" s="309" t="s">
        <v>924</v>
      </c>
      <c r="F724" s="309" t="s">
        <v>879</v>
      </c>
      <c r="G724" s="309" t="s">
        <v>2780</v>
      </c>
      <c r="H724" s="309" t="s">
        <v>69</v>
      </c>
      <c r="I724" s="309" t="s">
        <v>2783</v>
      </c>
      <c r="J724" s="309" t="s">
        <v>2771</v>
      </c>
      <c r="K724" s="309" t="s">
        <v>2620</v>
      </c>
      <c r="L724" s="309" t="s">
        <v>1172</v>
      </c>
      <c r="M724" s="309" t="s">
        <v>8986</v>
      </c>
      <c r="N724" s="309" t="s">
        <v>8923</v>
      </c>
      <c r="O724" s="309"/>
    </row>
    <row r="725" spans="1:15" x14ac:dyDescent="0.3">
      <c r="A725" s="309" t="s">
        <v>2781</v>
      </c>
      <c r="B725" s="309" t="s">
        <v>2788</v>
      </c>
      <c r="C725" s="309" t="s">
        <v>7276</v>
      </c>
      <c r="D725" s="309" t="s">
        <v>142</v>
      </c>
      <c r="E725" s="309" t="s">
        <v>924</v>
      </c>
      <c r="F725" s="309" t="s">
        <v>882</v>
      </c>
      <c r="G725" s="309" t="s">
        <v>2787</v>
      </c>
      <c r="H725" s="309" t="s">
        <v>69</v>
      </c>
      <c r="I725" s="309" t="s">
        <v>2789</v>
      </c>
      <c r="J725" s="309" t="s">
        <v>2771</v>
      </c>
      <c r="K725" s="309" t="s">
        <v>2620</v>
      </c>
      <c r="L725" s="309" t="s">
        <v>1172</v>
      </c>
      <c r="M725" s="309" t="s">
        <v>884</v>
      </c>
      <c r="N725" s="309" t="s">
        <v>8923</v>
      </c>
      <c r="O725" s="309"/>
    </row>
    <row r="726" spans="1:15" x14ac:dyDescent="0.3">
      <c r="A726" s="309" t="s">
        <v>2791</v>
      </c>
      <c r="B726" s="309" t="s">
        <v>2820</v>
      </c>
      <c r="C726" s="309" t="s">
        <v>7276</v>
      </c>
      <c r="D726" s="309" t="s">
        <v>142</v>
      </c>
      <c r="E726" s="309" t="s">
        <v>924</v>
      </c>
      <c r="F726" s="309" t="s">
        <v>906</v>
      </c>
      <c r="G726" s="309" t="s">
        <v>2819</v>
      </c>
      <c r="H726" s="309" t="s">
        <v>69</v>
      </c>
      <c r="I726" s="309" t="s">
        <v>907</v>
      </c>
      <c r="J726" s="309" t="s">
        <v>2771</v>
      </c>
      <c r="K726" s="309" t="s">
        <v>2620</v>
      </c>
      <c r="L726" s="309" t="s">
        <v>1172</v>
      </c>
      <c r="M726" s="309" t="s">
        <v>908</v>
      </c>
      <c r="N726" s="309" t="s">
        <v>8923</v>
      </c>
      <c r="O726" s="309"/>
    </row>
    <row r="727" spans="1:15" x14ac:dyDescent="0.3">
      <c r="A727" s="309" t="s">
        <v>2791</v>
      </c>
      <c r="B727" s="309" t="s">
        <v>2808</v>
      </c>
      <c r="C727" s="309" t="s">
        <v>7276</v>
      </c>
      <c r="D727" s="309" t="s">
        <v>464</v>
      </c>
      <c r="E727" s="309" t="s">
        <v>924</v>
      </c>
      <c r="F727" s="309" t="s">
        <v>897</v>
      </c>
      <c r="G727" s="309" t="s">
        <v>2807</v>
      </c>
      <c r="H727" s="309" t="s">
        <v>69</v>
      </c>
      <c r="I727" s="309" t="s">
        <v>898</v>
      </c>
      <c r="J727" s="309" t="s">
        <v>2809</v>
      </c>
      <c r="K727" s="309" t="s">
        <v>2620</v>
      </c>
      <c r="L727" s="309" t="s">
        <v>1172</v>
      </c>
      <c r="M727" s="309" t="s">
        <v>899</v>
      </c>
      <c r="N727" s="309" t="s">
        <v>8923</v>
      </c>
      <c r="O727" s="309"/>
    </row>
    <row r="728" spans="1:15" x14ac:dyDescent="0.3">
      <c r="A728" s="309" t="s">
        <v>2791</v>
      </c>
      <c r="B728" s="309" t="s">
        <v>2811</v>
      </c>
      <c r="C728" s="309" t="s">
        <v>7276</v>
      </c>
      <c r="D728" s="309" t="s">
        <v>142</v>
      </c>
      <c r="E728" s="309" t="s">
        <v>2680</v>
      </c>
      <c r="F728" s="309" t="s">
        <v>897</v>
      </c>
      <c r="G728" s="309" t="s">
        <v>2810</v>
      </c>
      <c r="H728" s="309" t="s">
        <v>69</v>
      </c>
      <c r="I728" s="309" t="s">
        <v>898</v>
      </c>
      <c r="J728" s="309" t="s">
        <v>2771</v>
      </c>
      <c r="K728" s="309" t="s">
        <v>2620</v>
      </c>
      <c r="L728" s="309" t="s">
        <v>1172</v>
      </c>
      <c r="M728" s="309" t="s">
        <v>899</v>
      </c>
      <c r="N728" s="309" t="s">
        <v>8923</v>
      </c>
      <c r="O728" s="309"/>
    </row>
    <row r="729" spans="1:15" x14ac:dyDescent="0.3">
      <c r="A729" s="309" t="s">
        <v>2791</v>
      </c>
      <c r="B729" s="309" t="s">
        <v>2798</v>
      </c>
      <c r="C729" s="309" t="s">
        <v>7276</v>
      </c>
      <c r="D729" s="309" t="s">
        <v>142</v>
      </c>
      <c r="E729" s="309" t="s">
        <v>924</v>
      </c>
      <c r="F729" s="309" t="s">
        <v>885</v>
      </c>
      <c r="G729" s="309" t="s">
        <v>2797</v>
      </c>
      <c r="H729" s="309" t="s">
        <v>69</v>
      </c>
      <c r="I729" s="309" t="s">
        <v>2799</v>
      </c>
      <c r="J729" s="309" t="s">
        <v>2771</v>
      </c>
      <c r="K729" s="309" t="s">
        <v>2620</v>
      </c>
      <c r="L729" s="309" t="s">
        <v>1172</v>
      </c>
      <c r="M729" s="309" t="s">
        <v>143</v>
      </c>
      <c r="N729" s="309" t="s">
        <v>8923</v>
      </c>
      <c r="O729" s="309"/>
    </row>
    <row r="730" spans="1:15" x14ac:dyDescent="0.3">
      <c r="A730" s="309" t="s">
        <v>2791</v>
      </c>
      <c r="B730" s="309" t="s">
        <v>2792</v>
      </c>
      <c r="C730" s="309" t="s">
        <v>7276</v>
      </c>
      <c r="D730" s="309" t="s">
        <v>142</v>
      </c>
      <c r="E730" s="309" t="s">
        <v>924</v>
      </c>
      <c r="F730" s="309" t="s">
        <v>882</v>
      </c>
      <c r="G730" s="309" t="s">
        <v>2790</v>
      </c>
      <c r="H730" s="309" t="s">
        <v>69</v>
      </c>
      <c r="I730" s="309" t="s">
        <v>2793</v>
      </c>
      <c r="J730" s="309" t="s">
        <v>2771</v>
      </c>
      <c r="K730" s="309" t="s">
        <v>2620</v>
      </c>
      <c r="L730" s="309" t="s">
        <v>1172</v>
      </c>
      <c r="M730" s="309" t="s">
        <v>884</v>
      </c>
      <c r="N730" s="309" t="s">
        <v>8923</v>
      </c>
      <c r="O730" s="309"/>
    </row>
    <row r="731" spans="1:15" x14ac:dyDescent="0.3">
      <c r="A731" s="309" t="s">
        <v>2774</v>
      </c>
      <c r="B731" s="309" t="s">
        <v>2818</v>
      </c>
      <c r="C731" s="309" t="s">
        <v>7276</v>
      </c>
      <c r="D731" s="309" t="s">
        <v>142</v>
      </c>
      <c r="E731" s="309" t="s">
        <v>924</v>
      </c>
      <c r="F731" s="309" t="s">
        <v>903</v>
      </c>
      <c r="G731" s="309" t="s">
        <v>2817</v>
      </c>
      <c r="H731" s="309" t="s">
        <v>69</v>
      </c>
      <c r="I731" s="309" t="s">
        <v>904</v>
      </c>
      <c r="J731" s="309" t="s">
        <v>2771</v>
      </c>
      <c r="K731" s="309" t="s">
        <v>2620</v>
      </c>
      <c r="L731" s="309" t="s">
        <v>1172</v>
      </c>
      <c r="M731" s="309" t="s">
        <v>905</v>
      </c>
      <c r="N731" s="309" t="s">
        <v>8923</v>
      </c>
      <c r="O731" s="309"/>
    </row>
    <row r="732" spans="1:15" x14ac:dyDescent="0.3">
      <c r="A732" s="309" t="s">
        <v>2774</v>
      </c>
      <c r="B732" s="309" t="s">
        <v>1640</v>
      </c>
      <c r="C732" s="309" t="s">
        <v>7276</v>
      </c>
      <c r="D732" s="309" t="s">
        <v>142</v>
      </c>
      <c r="E732" s="309" t="s">
        <v>924</v>
      </c>
      <c r="F732" s="309" t="s">
        <v>890</v>
      </c>
      <c r="G732" s="309" t="s">
        <v>2803</v>
      </c>
      <c r="H732" s="309" t="s">
        <v>69</v>
      </c>
      <c r="I732" s="309" t="s">
        <v>2804</v>
      </c>
      <c r="J732" s="309" t="s">
        <v>2771</v>
      </c>
      <c r="K732" s="309" t="s">
        <v>2620</v>
      </c>
      <c r="L732" s="309" t="s">
        <v>1172</v>
      </c>
      <c r="M732" s="309" t="s">
        <v>893</v>
      </c>
      <c r="N732" s="309" t="s">
        <v>8923</v>
      </c>
      <c r="O732" s="309"/>
    </row>
    <row r="733" spans="1:15" x14ac:dyDescent="0.3">
      <c r="A733" s="309" t="s">
        <v>2774</v>
      </c>
      <c r="B733" s="309" t="s">
        <v>2795</v>
      </c>
      <c r="C733" s="309" t="s">
        <v>7276</v>
      </c>
      <c r="D733" s="309" t="s">
        <v>142</v>
      </c>
      <c r="E733" s="309" t="s">
        <v>924</v>
      </c>
      <c r="F733" s="309" t="s">
        <v>885</v>
      </c>
      <c r="G733" s="309" t="s">
        <v>2794</v>
      </c>
      <c r="H733" s="309" t="s">
        <v>69</v>
      </c>
      <c r="I733" s="309" t="s">
        <v>2796</v>
      </c>
      <c r="J733" s="309" t="s">
        <v>2771</v>
      </c>
      <c r="K733" s="309" t="s">
        <v>2620</v>
      </c>
      <c r="L733" s="309" t="s">
        <v>1172</v>
      </c>
      <c r="M733" s="309" t="s">
        <v>8987</v>
      </c>
      <c r="N733" s="309" t="s">
        <v>8923</v>
      </c>
      <c r="O733" s="309"/>
    </row>
    <row r="734" spans="1:15" x14ac:dyDescent="0.3">
      <c r="A734" s="309" t="s">
        <v>2774</v>
      </c>
      <c r="B734" s="309" t="s">
        <v>2801</v>
      </c>
      <c r="C734" s="309" t="s">
        <v>7276</v>
      </c>
      <c r="D734" s="309" t="s">
        <v>142</v>
      </c>
      <c r="E734" s="309" t="s">
        <v>924</v>
      </c>
      <c r="F734" s="309" t="s">
        <v>887</v>
      </c>
      <c r="G734" s="309" t="s">
        <v>2800</v>
      </c>
      <c r="H734" s="309" t="s">
        <v>69</v>
      </c>
      <c r="I734" s="309" t="s">
        <v>2802</v>
      </c>
      <c r="J734" s="309" t="s">
        <v>2771</v>
      </c>
      <c r="K734" s="309" t="s">
        <v>2620</v>
      </c>
      <c r="L734" s="309" t="s">
        <v>1172</v>
      </c>
      <c r="M734" s="309" t="s">
        <v>889</v>
      </c>
      <c r="N734" s="309" t="s">
        <v>8923</v>
      </c>
      <c r="O734" s="309"/>
    </row>
    <row r="735" spans="1:15" x14ac:dyDescent="0.3">
      <c r="A735" s="309" t="s">
        <v>2774</v>
      </c>
      <c r="B735" s="309" t="s">
        <v>2775</v>
      </c>
      <c r="C735" s="309" t="s">
        <v>7276</v>
      </c>
      <c r="D735" s="309" t="s">
        <v>142</v>
      </c>
      <c r="E735" s="309" t="s">
        <v>924</v>
      </c>
      <c r="F735" s="309" t="s">
        <v>876</v>
      </c>
      <c r="G735" s="309" t="s">
        <v>2773</v>
      </c>
      <c r="H735" s="309" t="s">
        <v>69</v>
      </c>
      <c r="I735" s="309" t="s">
        <v>2776</v>
      </c>
      <c r="J735" s="309" t="s">
        <v>2771</v>
      </c>
      <c r="K735" s="309" t="s">
        <v>2620</v>
      </c>
      <c r="L735" s="309" t="s">
        <v>1172</v>
      </c>
      <c r="M735" s="309" t="s">
        <v>8988</v>
      </c>
      <c r="N735" s="309" t="s">
        <v>8923</v>
      </c>
      <c r="O735" s="309"/>
    </row>
    <row r="736" spans="1:15" x14ac:dyDescent="0.3">
      <c r="A736" s="309" t="s">
        <v>2765</v>
      </c>
      <c r="B736" s="309" t="s">
        <v>2806</v>
      </c>
      <c r="C736" s="309" t="s">
        <v>7276</v>
      </c>
      <c r="D736" s="309" t="s">
        <v>142</v>
      </c>
      <c r="E736" s="309" t="s">
        <v>924</v>
      </c>
      <c r="F736" s="309" t="s">
        <v>894</v>
      </c>
      <c r="G736" s="309" t="s">
        <v>2805</v>
      </c>
      <c r="H736" s="309" t="s">
        <v>69</v>
      </c>
      <c r="I736" s="309" t="s">
        <v>895</v>
      </c>
      <c r="J736" s="309" t="s">
        <v>2771</v>
      </c>
      <c r="K736" s="309" t="s">
        <v>2620</v>
      </c>
      <c r="L736" s="309" t="s">
        <v>1172</v>
      </c>
      <c r="M736" s="309" t="s">
        <v>896</v>
      </c>
      <c r="N736" s="309" t="s">
        <v>8923</v>
      </c>
      <c r="O736" s="309"/>
    </row>
    <row r="737" spans="1:15" x14ac:dyDescent="0.3">
      <c r="A737" s="309" t="s">
        <v>2765</v>
      </c>
      <c r="B737" s="309" t="s">
        <v>2785</v>
      </c>
      <c r="C737" s="309" t="s">
        <v>7276</v>
      </c>
      <c r="D737" s="309" t="s">
        <v>142</v>
      </c>
      <c r="E737" s="309" t="s">
        <v>924</v>
      </c>
      <c r="F737" s="309" t="s">
        <v>882</v>
      </c>
      <c r="G737" s="309" t="s">
        <v>2784</v>
      </c>
      <c r="H737" s="309" t="s">
        <v>69</v>
      </c>
      <c r="I737" s="309" t="s">
        <v>2786</v>
      </c>
      <c r="J737" s="309" t="s">
        <v>2771</v>
      </c>
      <c r="K737" s="309" t="s">
        <v>2620</v>
      </c>
      <c r="L737" s="309" t="s">
        <v>1172</v>
      </c>
      <c r="M737" s="309" t="s">
        <v>884</v>
      </c>
      <c r="N737" s="309" t="s">
        <v>8923</v>
      </c>
      <c r="O737" s="309"/>
    </row>
    <row r="738" spans="1:15" x14ac:dyDescent="0.3">
      <c r="A738" s="309" t="s">
        <v>2765</v>
      </c>
      <c r="B738" s="309" t="s">
        <v>2813</v>
      </c>
      <c r="C738" s="309" t="s">
        <v>7276</v>
      </c>
      <c r="D738" s="309" t="s">
        <v>464</v>
      </c>
      <c r="E738" s="309" t="s">
        <v>924</v>
      </c>
      <c r="F738" s="309" t="s">
        <v>900</v>
      </c>
      <c r="G738" s="309" t="s">
        <v>2812</v>
      </c>
      <c r="H738" s="309" t="s">
        <v>69</v>
      </c>
      <c r="I738" s="309" t="s">
        <v>2814</v>
      </c>
      <c r="J738" s="309" t="s">
        <v>2767</v>
      </c>
      <c r="K738" s="309" t="s">
        <v>2620</v>
      </c>
      <c r="L738" s="309" t="s">
        <v>1172</v>
      </c>
      <c r="M738" s="309" t="s">
        <v>902</v>
      </c>
      <c r="N738" s="309" t="s">
        <v>8923</v>
      </c>
      <c r="O738" s="309"/>
    </row>
    <row r="739" spans="1:15" x14ac:dyDescent="0.3">
      <c r="A739" s="309" t="s">
        <v>2765</v>
      </c>
      <c r="B739" s="309" t="s">
        <v>2816</v>
      </c>
      <c r="C739" s="309" t="s">
        <v>7276</v>
      </c>
      <c r="D739" s="309" t="s">
        <v>142</v>
      </c>
      <c r="E739" s="309" t="s">
        <v>2680</v>
      </c>
      <c r="F739" s="309" t="s">
        <v>900</v>
      </c>
      <c r="G739" s="309" t="s">
        <v>2815</v>
      </c>
      <c r="H739" s="309" t="s">
        <v>69</v>
      </c>
      <c r="I739" s="309" t="s">
        <v>2814</v>
      </c>
      <c r="J739" s="309" t="s">
        <v>2771</v>
      </c>
      <c r="K739" s="309" t="s">
        <v>2620</v>
      </c>
      <c r="L739" s="309" t="s">
        <v>1172</v>
      </c>
      <c r="M739" s="309" t="s">
        <v>902</v>
      </c>
      <c r="N739" s="309" t="s">
        <v>8923</v>
      </c>
      <c r="O739" s="309"/>
    </row>
    <row r="740" spans="1:15" x14ac:dyDescent="0.3">
      <c r="A740" s="309" t="s">
        <v>2765</v>
      </c>
      <c r="B740" s="309" t="s">
        <v>2778</v>
      </c>
      <c r="C740" s="309" t="s">
        <v>7276</v>
      </c>
      <c r="D740" s="309" t="s">
        <v>142</v>
      </c>
      <c r="E740" s="309" t="s">
        <v>924</v>
      </c>
      <c r="F740" s="309" t="s">
        <v>876</v>
      </c>
      <c r="G740" s="309" t="s">
        <v>2777</v>
      </c>
      <c r="H740" s="309" t="s">
        <v>69</v>
      </c>
      <c r="I740" s="309" t="s">
        <v>2779</v>
      </c>
      <c r="J740" s="309" t="s">
        <v>2771</v>
      </c>
      <c r="K740" s="309" t="s">
        <v>2620</v>
      </c>
      <c r="L740" s="309" t="s">
        <v>1172</v>
      </c>
      <c r="M740" s="309" t="s">
        <v>8989</v>
      </c>
      <c r="N740" s="309" t="s">
        <v>8923</v>
      </c>
      <c r="O740" s="309"/>
    </row>
    <row r="741" spans="1:15" x14ac:dyDescent="0.3">
      <c r="A741" s="309" t="s">
        <v>2765</v>
      </c>
      <c r="B741" s="309" t="s">
        <v>2766</v>
      </c>
      <c r="C741" s="309" t="s">
        <v>7276</v>
      </c>
      <c r="D741" s="309" t="s">
        <v>464</v>
      </c>
      <c r="E741" s="309" t="s">
        <v>924</v>
      </c>
      <c r="F741" s="309" t="s">
        <v>872</v>
      </c>
      <c r="G741" s="309" t="s">
        <v>2764</v>
      </c>
      <c r="H741" s="309" t="s">
        <v>69</v>
      </c>
      <c r="I741" s="309" t="s">
        <v>2768</v>
      </c>
      <c r="J741" s="309" t="s">
        <v>2767</v>
      </c>
      <c r="K741" s="309" t="s">
        <v>2620</v>
      </c>
      <c r="L741" s="309" t="s">
        <v>1172</v>
      </c>
      <c r="M741" s="309" t="s">
        <v>875</v>
      </c>
      <c r="N741" s="309" t="s">
        <v>8923</v>
      </c>
      <c r="O741" s="309"/>
    </row>
    <row r="742" spans="1:15" x14ac:dyDescent="0.3">
      <c r="A742" s="309" t="s">
        <v>2765</v>
      </c>
      <c r="B742" s="309" t="s">
        <v>2770</v>
      </c>
      <c r="C742" s="309" t="s">
        <v>7276</v>
      </c>
      <c r="D742" s="309" t="s">
        <v>142</v>
      </c>
      <c r="E742" s="309" t="s">
        <v>2680</v>
      </c>
      <c r="F742" s="309" t="s">
        <v>872</v>
      </c>
      <c r="G742" s="309" t="s">
        <v>2769</v>
      </c>
      <c r="H742" s="309" t="s">
        <v>69</v>
      </c>
      <c r="I742" s="309" t="s">
        <v>2772</v>
      </c>
      <c r="J742" s="309" t="s">
        <v>2771</v>
      </c>
      <c r="K742" s="309" t="s">
        <v>2620</v>
      </c>
      <c r="L742" s="309" t="s">
        <v>1172</v>
      </c>
      <c r="M742" s="309" t="s">
        <v>875</v>
      </c>
      <c r="N742" s="309" t="s">
        <v>8923</v>
      </c>
      <c r="O742" s="309"/>
    </row>
    <row r="743" spans="1:15" x14ac:dyDescent="0.3">
      <c r="A743" s="309" t="s">
        <v>4174</v>
      </c>
      <c r="B743" s="309" t="s">
        <v>4175</v>
      </c>
      <c r="C743" s="309" t="s">
        <v>7276</v>
      </c>
      <c r="D743" s="309" t="s">
        <v>2096</v>
      </c>
      <c r="E743" s="309" t="s">
        <v>924</v>
      </c>
      <c r="F743" s="309" t="s">
        <v>2326</v>
      </c>
      <c r="G743" s="309" t="s">
        <v>4173</v>
      </c>
      <c r="H743" s="309" t="s">
        <v>69</v>
      </c>
      <c r="I743" s="309" t="s">
        <v>4177</v>
      </c>
      <c r="J743" s="309" t="s">
        <v>4176</v>
      </c>
      <c r="K743" s="309" t="s">
        <v>2620</v>
      </c>
      <c r="L743" s="309" t="s">
        <v>493</v>
      </c>
      <c r="M743" s="309" t="s">
        <v>2100</v>
      </c>
      <c r="N743" s="309" t="s">
        <v>8923</v>
      </c>
      <c r="O743" s="309"/>
    </row>
    <row r="744" spans="1:15" x14ac:dyDescent="0.3">
      <c r="A744" s="309" t="s">
        <v>4174</v>
      </c>
      <c r="B744" s="309" t="s">
        <v>4179</v>
      </c>
      <c r="C744" s="309" t="s">
        <v>7276</v>
      </c>
      <c r="D744" s="309" t="s">
        <v>506</v>
      </c>
      <c r="E744" s="309" t="s">
        <v>2680</v>
      </c>
      <c r="F744" s="309" t="s">
        <v>2326</v>
      </c>
      <c r="G744" s="309" t="s">
        <v>4178</v>
      </c>
      <c r="H744" s="309" t="s">
        <v>69</v>
      </c>
      <c r="I744" s="309" t="s">
        <v>4177</v>
      </c>
      <c r="J744" s="309" t="s">
        <v>4180</v>
      </c>
      <c r="K744" s="309" t="s">
        <v>2620</v>
      </c>
      <c r="L744" s="309" t="s">
        <v>493</v>
      </c>
      <c r="M744" s="309" t="s">
        <v>2100</v>
      </c>
      <c r="N744" s="309" t="s">
        <v>8923</v>
      </c>
      <c r="O744" s="309"/>
    </row>
    <row r="745" spans="1:15" x14ac:dyDescent="0.3">
      <c r="A745" s="309" t="s">
        <v>4174</v>
      </c>
      <c r="B745" s="309" t="s">
        <v>4182</v>
      </c>
      <c r="C745" s="309" t="s">
        <v>7276</v>
      </c>
      <c r="D745" s="309" t="s">
        <v>464</v>
      </c>
      <c r="E745" s="309" t="s">
        <v>2680</v>
      </c>
      <c r="F745" s="309" t="s">
        <v>2326</v>
      </c>
      <c r="G745" s="309" t="s">
        <v>4181</v>
      </c>
      <c r="H745" s="309" t="s">
        <v>69</v>
      </c>
      <c r="I745" s="309" t="s">
        <v>4177</v>
      </c>
      <c r="J745" s="309" t="s">
        <v>2676</v>
      </c>
      <c r="K745" s="309" t="s">
        <v>2620</v>
      </c>
      <c r="L745" s="309" t="s">
        <v>493</v>
      </c>
      <c r="M745" s="309" t="s">
        <v>2100</v>
      </c>
      <c r="N745" s="309" t="s">
        <v>8923</v>
      </c>
      <c r="O745" s="309"/>
    </row>
    <row r="746" spans="1:15" x14ac:dyDescent="0.3">
      <c r="A746" s="309" t="s">
        <v>4174</v>
      </c>
      <c r="B746" s="309" t="s">
        <v>4184</v>
      </c>
      <c r="C746" s="309" t="s">
        <v>7276</v>
      </c>
      <c r="D746" s="309" t="s">
        <v>142</v>
      </c>
      <c r="E746" s="309" t="s">
        <v>2680</v>
      </c>
      <c r="F746" s="309" t="s">
        <v>2326</v>
      </c>
      <c r="G746" s="309" t="s">
        <v>4183</v>
      </c>
      <c r="H746" s="309" t="s">
        <v>69</v>
      </c>
      <c r="I746" s="309" t="s">
        <v>4177</v>
      </c>
      <c r="J746" s="309" t="s">
        <v>2669</v>
      </c>
      <c r="K746" s="309" t="s">
        <v>2620</v>
      </c>
      <c r="L746" s="309" t="s">
        <v>493</v>
      </c>
      <c r="M746" s="309" t="s">
        <v>2100</v>
      </c>
      <c r="N746" s="309" t="s">
        <v>8923</v>
      </c>
      <c r="O746" s="309"/>
    </row>
    <row r="747" spans="1:15" x14ac:dyDescent="0.3">
      <c r="A747" s="309" t="s">
        <v>4174</v>
      </c>
      <c r="B747" s="309" t="s">
        <v>4440</v>
      </c>
      <c r="C747" s="309" t="s">
        <v>7276</v>
      </c>
      <c r="D747" s="309" t="s">
        <v>142</v>
      </c>
      <c r="E747" s="309" t="s">
        <v>924</v>
      </c>
      <c r="F747" s="309" t="s">
        <v>2344</v>
      </c>
      <c r="G747" s="309" t="s">
        <v>4439</v>
      </c>
      <c r="H747" s="309" t="s">
        <v>69</v>
      </c>
      <c r="I747" s="309" t="s">
        <v>4441</v>
      </c>
      <c r="J747" s="309" t="s">
        <v>2669</v>
      </c>
      <c r="K747" s="309" t="s">
        <v>2620</v>
      </c>
      <c r="L747" s="309" t="s">
        <v>493</v>
      </c>
      <c r="M747" s="309" t="s">
        <v>8990</v>
      </c>
      <c r="N747" s="309" t="s">
        <v>8923</v>
      </c>
      <c r="O747" s="309"/>
    </row>
    <row r="748" spans="1:15" x14ac:dyDescent="0.3">
      <c r="A748" s="309" t="s">
        <v>4174</v>
      </c>
      <c r="B748" s="309" t="s">
        <v>4265</v>
      </c>
      <c r="C748" s="309" t="s">
        <v>7276</v>
      </c>
      <c r="D748" s="309" t="s">
        <v>464</v>
      </c>
      <c r="E748" s="309" t="s">
        <v>924</v>
      </c>
      <c r="F748" s="309" t="s">
        <v>2334</v>
      </c>
      <c r="G748" s="309" t="s">
        <v>4264</v>
      </c>
      <c r="H748" s="309" t="s">
        <v>69</v>
      </c>
      <c r="I748" s="309" t="s">
        <v>4266</v>
      </c>
      <c r="J748" s="309" t="s">
        <v>2676</v>
      </c>
      <c r="K748" s="309" t="s">
        <v>2620</v>
      </c>
      <c r="L748" s="309" t="s">
        <v>493</v>
      </c>
      <c r="M748" s="309" t="s">
        <v>8891</v>
      </c>
      <c r="N748" s="309" t="s">
        <v>8923</v>
      </c>
      <c r="O748" s="309"/>
    </row>
    <row r="749" spans="1:15" x14ac:dyDescent="0.3">
      <c r="A749" s="309" t="s">
        <v>4174</v>
      </c>
      <c r="B749" s="309" t="s">
        <v>4268</v>
      </c>
      <c r="C749" s="309" t="s">
        <v>7276</v>
      </c>
      <c r="D749" s="309" t="s">
        <v>142</v>
      </c>
      <c r="E749" s="309" t="s">
        <v>2680</v>
      </c>
      <c r="F749" s="309" t="s">
        <v>2334</v>
      </c>
      <c r="G749" s="309" t="s">
        <v>4267</v>
      </c>
      <c r="H749" s="309" t="s">
        <v>69</v>
      </c>
      <c r="I749" s="309" t="s">
        <v>4266</v>
      </c>
      <c r="J749" s="309" t="s">
        <v>2669</v>
      </c>
      <c r="K749" s="309" t="s">
        <v>2620</v>
      </c>
      <c r="L749" s="309" t="s">
        <v>493</v>
      </c>
      <c r="M749" s="309" t="s">
        <v>8891</v>
      </c>
      <c r="N749" s="309" t="s">
        <v>8923</v>
      </c>
      <c r="O749" s="309"/>
    </row>
    <row r="750" spans="1:15" x14ac:dyDescent="0.3">
      <c r="A750" s="309" t="s">
        <v>4174</v>
      </c>
      <c r="B750" s="309" t="s">
        <v>4394</v>
      </c>
      <c r="C750" s="309" t="s">
        <v>923</v>
      </c>
      <c r="D750" s="309" t="s">
        <v>142</v>
      </c>
      <c r="E750" s="309" t="s">
        <v>924</v>
      </c>
      <c r="F750" s="309" t="s">
        <v>2341</v>
      </c>
      <c r="G750" s="309" t="s">
        <v>4393</v>
      </c>
      <c r="H750" s="309" t="s">
        <v>69</v>
      </c>
      <c r="I750" s="309" t="s">
        <v>4395</v>
      </c>
      <c r="J750" s="309" t="s">
        <v>2669</v>
      </c>
      <c r="K750" s="309" t="s">
        <v>2620</v>
      </c>
      <c r="L750" s="309" t="s">
        <v>493</v>
      </c>
      <c r="M750" s="309" t="s">
        <v>8833</v>
      </c>
      <c r="N750" s="309" t="s">
        <v>8923</v>
      </c>
      <c r="O750" s="309"/>
    </row>
    <row r="751" spans="1:15" x14ac:dyDescent="0.3">
      <c r="A751" s="309" t="s">
        <v>4174</v>
      </c>
      <c r="B751" s="309" t="s">
        <v>4428</v>
      </c>
      <c r="C751" s="309" t="s">
        <v>923</v>
      </c>
      <c r="D751" s="309" t="s">
        <v>142</v>
      </c>
      <c r="E751" s="309" t="s">
        <v>924</v>
      </c>
      <c r="F751" s="309" t="s">
        <v>2341</v>
      </c>
      <c r="G751" s="309" t="s">
        <v>4427</v>
      </c>
      <c r="H751" s="309" t="s">
        <v>69</v>
      </c>
      <c r="I751" s="309" t="s">
        <v>4429</v>
      </c>
      <c r="J751" s="309" t="s">
        <v>2669</v>
      </c>
      <c r="K751" s="309" t="s">
        <v>2620</v>
      </c>
      <c r="L751" s="309" t="s">
        <v>493</v>
      </c>
      <c r="M751" s="309" t="s">
        <v>889</v>
      </c>
      <c r="N751" s="309" t="s">
        <v>8923</v>
      </c>
      <c r="O751" s="309"/>
    </row>
    <row r="752" spans="1:15" x14ac:dyDescent="0.3">
      <c r="A752" s="309" t="s">
        <v>4174</v>
      </c>
      <c r="B752" s="309" t="s">
        <v>4443</v>
      </c>
      <c r="C752" s="309" t="s">
        <v>7276</v>
      </c>
      <c r="D752" s="309" t="s">
        <v>142</v>
      </c>
      <c r="E752" s="309" t="s">
        <v>924</v>
      </c>
      <c r="F752" s="309" t="s">
        <v>2344</v>
      </c>
      <c r="G752" s="309" t="s">
        <v>4442</v>
      </c>
      <c r="H752" s="309" t="s">
        <v>69</v>
      </c>
      <c r="I752" s="309" t="s">
        <v>4444</v>
      </c>
      <c r="J752" s="309" t="s">
        <v>2669</v>
      </c>
      <c r="K752" s="309" t="s">
        <v>2620</v>
      </c>
      <c r="L752" s="309" t="s">
        <v>493</v>
      </c>
      <c r="M752" s="309" t="s">
        <v>8890</v>
      </c>
      <c r="N752" s="309" t="s">
        <v>8923</v>
      </c>
      <c r="O752" s="309"/>
    </row>
    <row r="753" spans="1:15" x14ac:dyDescent="0.3">
      <c r="A753" s="309" t="s">
        <v>4174</v>
      </c>
      <c r="B753" s="309" t="s">
        <v>4434</v>
      </c>
      <c r="C753" s="309" t="s">
        <v>2683</v>
      </c>
      <c r="D753" s="309" t="s">
        <v>142</v>
      </c>
      <c r="E753" s="309" t="s">
        <v>924</v>
      </c>
      <c r="F753" s="309" t="s">
        <v>2341</v>
      </c>
      <c r="G753" s="309" t="s">
        <v>4433</v>
      </c>
      <c r="H753" s="309" t="s">
        <v>69</v>
      </c>
      <c r="I753" s="309" t="s">
        <v>4435</v>
      </c>
      <c r="J753" s="309" t="s">
        <v>2669</v>
      </c>
      <c r="K753" s="309" t="s">
        <v>2620</v>
      </c>
      <c r="L753" s="309" t="s">
        <v>493</v>
      </c>
      <c r="M753" s="309" t="s">
        <v>893</v>
      </c>
      <c r="N753" s="309" t="s">
        <v>8923</v>
      </c>
      <c r="O753" s="309"/>
    </row>
    <row r="754" spans="1:15" x14ac:dyDescent="0.3">
      <c r="A754" s="309" t="s">
        <v>4174</v>
      </c>
      <c r="B754" s="309" t="s">
        <v>4419</v>
      </c>
      <c r="C754" s="309" t="s">
        <v>7276</v>
      </c>
      <c r="D754" s="309" t="s">
        <v>142</v>
      </c>
      <c r="E754" s="309" t="s">
        <v>924</v>
      </c>
      <c r="F754" s="309" t="s">
        <v>2341</v>
      </c>
      <c r="G754" s="309" t="s">
        <v>4418</v>
      </c>
      <c r="H754" s="309" t="s">
        <v>69</v>
      </c>
      <c r="I754" s="309" t="s">
        <v>4420</v>
      </c>
      <c r="J754" s="309" t="s">
        <v>2669</v>
      </c>
      <c r="K754" s="309" t="s">
        <v>2620</v>
      </c>
      <c r="L754" s="309" t="s">
        <v>493</v>
      </c>
      <c r="M754" s="309" t="s">
        <v>893</v>
      </c>
      <c r="N754" s="309" t="s">
        <v>8923</v>
      </c>
      <c r="O754" s="309"/>
    </row>
    <row r="755" spans="1:15" x14ac:dyDescent="0.3">
      <c r="A755" s="309" t="s">
        <v>4174</v>
      </c>
      <c r="B755" s="309" t="s">
        <v>4373</v>
      </c>
      <c r="C755" s="309" t="s">
        <v>7276</v>
      </c>
      <c r="D755" s="309" t="s">
        <v>142</v>
      </c>
      <c r="E755" s="309" t="s">
        <v>924</v>
      </c>
      <c r="F755" s="309" t="s">
        <v>2339</v>
      </c>
      <c r="G755" s="309" t="s">
        <v>4372</v>
      </c>
      <c r="H755" s="309" t="s">
        <v>69</v>
      </c>
      <c r="I755" s="309" t="s">
        <v>4374</v>
      </c>
      <c r="J755" s="309" t="s">
        <v>2669</v>
      </c>
      <c r="K755" s="309" t="s">
        <v>2620</v>
      </c>
      <c r="L755" s="309" t="s">
        <v>493</v>
      </c>
      <c r="M755" s="309" t="s">
        <v>143</v>
      </c>
      <c r="N755" s="309" t="s">
        <v>8923</v>
      </c>
      <c r="O755" s="309"/>
    </row>
    <row r="756" spans="1:15" x14ac:dyDescent="0.3">
      <c r="A756" s="309" t="s">
        <v>4174</v>
      </c>
      <c r="B756" s="309" t="s">
        <v>4380</v>
      </c>
      <c r="C756" s="309" t="s">
        <v>7276</v>
      </c>
      <c r="D756" s="309" t="s">
        <v>142</v>
      </c>
      <c r="E756" s="309" t="s">
        <v>924</v>
      </c>
      <c r="F756" s="309" t="s">
        <v>2339</v>
      </c>
      <c r="G756" s="309" t="s">
        <v>4379</v>
      </c>
      <c r="H756" s="309" t="s">
        <v>69</v>
      </c>
      <c r="I756" s="309" t="s">
        <v>4381</v>
      </c>
      <c r="J756" s="309" t="s">
        <v>2669</v>
      </c>
      <c r="K756" s="309" t="s">
        <v>2620</v>
      </c>
      <c r="L756" s="309" t="s">
        <v>493</v>
      </c>
      <c r="M756" s="309" t="s">
        <v>8899</v>
      </c>
      <c r="N756" s="309" t="s">
        <v>8923</v>
      </c>
      <c r="O756" s="309"/>
    </row>
    <row r="757" spans="1:15" x14ac:dyDescent="0.3">
      <c r="A757" s="309" t="s">
        <v>4174</v>
      </c>
      <c r="B757" s="309" t="s">
        <v>4388</v>
      </c>
      <c r="C757" s="309" t="s">
        <v>923</v>
      </c>
      <c r="D757" s="309" t="s">
        <v>142</v>
      </c>
      <c r="E757" s="309" t="s">
        <v>924</v>
      </c>
      <c r="F757" s="309" t="s">
        <v>2339</v>
      </c>
      <c r="G757" s="309" t="s">
        <v>4387</v>
      </c>
      <c r="H757" s="309" t="s">
        <v>69</v>
      </c>
      <c r="I757" s="309" t="s">
        <v>4389</v>
      </c>
      <c r="J757" s="309" t="s">
        <v>2669</v>
      </c>
      <c r="K757" s="309" t="s">
        <v>2620</v>
      </c>
      <c r="L757" s="309" t="s">
        <v>493</v>
      </c>
      <c r="M757" s="309" t="s">
        <v>8836</v>
      </c>
      <c r="N757" s="309" t="s">
        <v>8923</v>
      </c>
      <c r="O757" s="309"/>
    </row>
    <row r="758" spans="1:15" x14ac:dyDescent="0.3">
      <c r="A758" s="309" t="s">
        <v>4174</v>
      </c>
      <c r="B758" s="309" t="s">
        <v>4342</v>
      </c>
      <c r="C758" s="309" t="s">
        <v>923</v>
      </c>
      <c r="D758" s="309" t="s">
        <v>142</v>
      </c>
      <c r="E758" s="309" t="s">
        <v>924</v>
      </c>
      <c r="F758" s="309" t="s">
        <v>2337</v>
      </c>
      <c r="G758" s="309" t="s">
        <v>4341</v>
      </c>
      <c r="H758" s="309" t="s">
        <v>69</v>
      </c>
      <c r="I758" s="309" t="s">
        <v>4343</v>
      </c>
      <c r="J758" s="309" t="s">
        <v>2669</v>
      </c>
      <c r="K758" s="309" t="s">
        <v>2620</v>
      </c>
      <c r="L758" s="309" t="s">
        <v>493</v>
      </c>
      <c r="M758" s="309" t="s">
        <v>8834</v>
      </c>
      <c r="N758" s="309" t="s">
        <v>8923</v>
      </c>
      <c r="O758" s="309"/>
    </row>
    <row r="759" spans="1:15" x14ac:dyDescent="0.3">
      <c r="A759" s="309" t="s">
        <v>4174</v>
      </c>
      <c r="B759" s="309" t="s">
        <v>4459</v>
      </c>
      <c r="C759" s="309" t="s">
        <v>7276</v>
      </c>
      <c r="D759" s="309" t="s">
        <v>142</v>
      </c>
      <c r="E759" s="309" t="s">
        <v>924</v>
      </c>
      <c r="F759" s="309" t="s">
        <v>2344</v>
      </c>
      <c r="G759" s="309" t="s">
        <v>4458</v>
      </c>
      <c r="H759" s="309" t="s">
        <v>69</v>
      </c>
      <c r="I759" s="309" t="s">
        <v>4460</v>
      </c>
      <c r="J759" s="309" t="s">
        <v>2669</v>
      </c>
      <c r="K759" s="309" t="s">
        <v>2620</v>
      </c>
      <c r="L759" s="309" t="s">
        <v>493</v>
      </c>
      <c r="M759" s="309" t="s">
        <v>8794</v>
      </c>
      <c r="N759" s="309" t="s">
        <v>8923</v>
      </c>
      <c r="O759" s="309"/>
    </row>
    <row r="760" spans="1:15" x14ac:dyDescent="0.3">
      <c r="A760" s="309" t="s">
        <v>4174</v>
      </c>
      <c r="B760" s="309" t="s">
        <v>4186</v>
      </c>
      <c r="C760" s="309" t="s">
        <v>7276</v>
      </c>
      <c r="D760" s="309" t="s">
        <v>2096</v>
      </c>
      <c r="E760" s="309" t="s">
        <v>924</v>
      </c>
      <c r="F760" s="309" t="s">
        <v>2326</v>
      </c>
      <c r="G760" s="309" t="s">
        <v>4185</v>
      </c>
      <c r="H760" s="309" t="s">
        <v>69</v>
      </c>
      <c r="I760" s="309" t="s">
        <v>4187</v>
      </c>
      <c r="J760" s="309" t="s">
        <v>4176</v>
      </c>
      <c r="K760" s="309" t="s">
        <v>2620</v>
      </c>
      <c r="L760" s="309" t="s">
        <v>493</v>
      </c>
      <c r="M760" s="309" t="s">
        <v>2100</v>
      </c>
      <c r="N760" s="309" t="s">
        <v>8923</v>
      </c>
      <c r="O760" s="309"/>
    </row>
    <row r="761" spans="1:15" x14ac:dyDescent="0.3">
      <c r="A761" s="309" t="s">
        <v>4174</v>
      </c>
      <c r="B761" s="309" t="s">
        <v>4189</v>
      </c>
      <c r="C761" s="309" t="s">
        <v>7276</v>
      </c>
      <c r="D761" s="309" t="s">
        <v>506</v>
      </c>
      <c r="E761" s="309" t="s">
        <v>2680</v>
      </c>
      <c r="F761" s="309" t="s">
        <v>2326</v>
      </c>
      <c r="G761" s="309" t="s">
        <v>4188</v>
      </c>
      <c r="H761" s="309" t="s">
        <v>69</v>
      </c>
      <c r="I761" s="309" t="s">
        <v>4187</v>
      </c>
      <c r="J761" s="309" t="s">
        <v>4180</v>
      </c>
      <c r="K761" s="309" t="s">
        <v>2620</v>
      </c>
      <c r="L761" s="309" t="s">
        <v>493</v>
      </c>
      <c r="M761" s="309" t="s">
        <v>2100</v>
      </c>
      <c r="N761" s="309" t="s">
        <v>8923</v>
      </c>
      <c r="O761" s="309"/>
    </row>
    <row r="762" spans="1:15" x14ac:dyDescent="0.3">
      <c r="A762" s="309" t="s">
        <v>4174</v>
      </c>
      <c r="B762" s="309" t="s">
        <v>4191</v>
      </c>
      <c r="C762" s="309" t="s">
        <v>7276</v>
      </c>
      <c r="D762" s="309" t="s">
        <v>464</v>
      </c>
      <c r="E762" s="309" t="s">
        <v>2680</v>
      </c>
      <c r="F762" s="309" t="s">
        <v>2326</v>
      </c>
      <c r="G762" s="309" t="s">
        <v>4190</v>
      </c>
      <c r="H762" s="309" t="s">
        <v>69</v>
      </c>
      <c r="I762" s="309" t="s">
        <v>4187</v>
      </c>
      <c r="J762" s="309" t="s">
        <v>2676</v>
      </c>
      <c r="K762" s="309" t="s">
        <v>2620</v>
      </c>
      <c r="L762" s="309" t="s">
        <v>493</v>
      </c>
      <c r="M762" s="309" t="s">
        <v>2100</v>
      </c>
      <c r="N762" s="309" t="s">
        <v>8923</v>
      </c>
      <c r="O762" s="309"/>
    </row>
    <row r="763" spans="1:15" x14ac:dyDescent="0.3">
      <c r="A763" s="309" t="s">
        <v>4174</v>
      </c>
      <c r="B763" s="309" t="s">
        <v>4193</v>
      </c>
      <c r="C763" s="309" t="s">
        <v>7276</v>
      </c>
      <c r="D763" s="309" t="s">
        <v>142</v>
      </c>
      <c r="E763" s="309" t="s">
        <v>2680</v>
      </c>
      <c r="F763" s="309" t="s">
        <v>2326</v>
      </c>
      <c r="G763" s="309" t="s">
        <v>4192</v>
      </c>
      <c r="H763" s="309" t="s">
        <v>69</v>
      </c>
      <c r="I763" s="309" t="s">
        <v>4187</v>
      </c>
      <c r="J763" s="309" t="s">
        <v>2669</v>
      </c>
      <c r="K763" s="309" t="s">
        <v>2620</v>
      </c>
      <c r="L763" s="309" t="s">
        <v>493</v>
      </c>
      <c r="M763" s="309" t="s">
        <v>2100</v>
      </c>
      <c r="N763" s="309" t="s">
        <v>8923</v>
      </c>
      <c r="O763" s="309"/>
    </row>
    <row r="764" spans="1:15" x14ac:dyDescent="0.3">
      <c r="A764" s="309" t="s">
        <v>4286</v>
      </c>
      <c r="B764" s="309" t="s">
        <v>2744</v>
      </c>
      <c r="C764" s="309" t="s">
        <v>2683</v>
      </c>
      <c r="D764" s="309" t="s">
        <v>464</v>
      </c>
      <c r="E764" s="309" t="s">
        <v>924</v>
      </c>
      <c r="F764" s="309" t="s">
        <v>2334</v>
      </c>
      <c r="G764" s="309" t="s">
        <v>4300</v>
      </c>
      <c r="H764" s="309" t="s">
        <v>69</v>
      </c>
      <c r="I764" s="309" t="s">
        <v>4287</v>
      </c>
      <c r="J764" s="309" t="s">
        <v>3288</v>
      </c>
      <c r="K764" s="309" t="s">
        <v>2620</v>
      </c>
      <c r="L764" s="309" t="s">
        <v>493</v>
      </c>
      <c r="M764" s="309" t="s">
        <v>7952</v>
      </c>
      <c r="N764" s="309" t="s">
        <v>8923</v>
      </c>
      <c r="O764" s="309"/>
    </row>
    <row r="765" spans="1:15" x14ac:dyDescent="0.3">
      <c r="A765" s="309" t="s">
        <v>4286</v>
      </c>
      <c r="B765" s="309" t="s">
        <v>2749</v>
      </c>
      <c r="C765" s="309" t="s">
        <v>923</v>
      </c>
      <c r="D765" s="309" t="s">
        <v>142</v>
      </c>
      <c r="E765" s="309" t="s">
        <v>2680</v>
      </c>
      <c r="F765" s="309" t="s">
        <v>2334</v>
      </c>
      <c r="G765" s="309" t="s">
        <v>4285</v>
      </c>
      <c r="H765" s="309" t="s">
        <v>69</v>
      </c>
      <c r="I765" s="309" t="s">
        <v>4287</v>
      </c>
      <c r="J765" s="309" t="s">
        <v>2669</v>
      </c>
      <c r="K765" s="309" t="s">
        <v>2620</v>
      </c>
      <c r="L765" s="309" t="s">
        <v>493</v>
      </c>
      <c r="M765" s="309" t="s">
        <v>7952</v>
      </c>
      <c r="N765" s="309" t="s">
        <v>8923</v>
      </c>
      <c r="O765" s="309"/>
    </row>
    <row r="766" spans="1:15" x14ac:dyDescent="0.3">
      <c r="A766" s="309" t="s">
        <v>4170</v>
      </c>
      <c r="B766" s="309" t="s">
        <v>4171</v>
      </c>
      <c r="C766" s="309" t="s">
        <v>923</v>
      </c>
      <c r="D766" s="309" t="s">
        <v>142</v>
      </c>
      <c r="E766" s="309" t="s">
        <v>1641</v>
      </c>
      <c r="F766" s="309" t="s">
        <v>2321</v>
      </c>
      <c r="G766" s="309" t="s">
        <v>4169</v>
      </c>
      <c r="H766" s="309" t="s">
        <v>69</v>
      </c>
      <c r="I766" s="309" t="s">
        <v>4172</v>
      </c>
      <c r="J766" s="309" t="s">
        <v>2669</v>
      </c>
      <c r="K766" s="309" t="s">
        <v>2620</v>
      </c>
      <c r="L766" s="309" t="s">
        <v>493</v>
      </c>
      <c r="M766" s="309" t="s">
        <v>8991</v>
      </c>
      <c r="N766" s="309" t="s">
        <v>8923</v>
      </c>
      <c r="O766" s="309"/>
    </row>
    <row r="767" spans="1:15" x14ac:dyDescent="0.3">
      <c r="A767" s="309" t="s">
        <v>4170</v>
      </c>
      <c r="B767" s="309" t="s">
        <v>4195</v>
      </c>
      <c r="C767" s="309" t="s">
        <v>7276</v>
      </c>
      <c r="D767" s="309" t="s">
        <v>506</v>
      </c>
      <c r="E767" s="309" t="s">
        <v>924</v>
      </c>
      <c r="F767" s="309" t="s">
        <v>2328</v>
      </c>
      <c r="G767" s="309" t="s">
        <v>4194</v>
      </c>
      <c r="H767" s="309" t="s">
        <v>69</v>
      </c>
      <c r="I767" s="309" t="s">
        <v>4196</v>
      </c>
      <c r="J767" s="309" t="s">
        <v>2882</v>
      </c>
      <c r="K767" s="309" t="s">
        <v>2620</v>
      </c>
      <c r="L767" s="309" t="s">
        <v>493</v>
      </c>
      <c r="M767" s="309" t="s">
        <v>8889</v>
      </c>
      <c r="N767" s="309" t="s">
        <v>8923</v>
      </c>
      <c r="O767" s="309"/>
    </row>
    <row r="768" spans="1:15" x14ac:dyDescent="0.3">
      <c r="A768" s="309" t="s">
        <v>4170</v>
      </c>
      <c r="B768" s="309" t="s">
        <v>4212</v>
      </c>
      <c r="C768" s="309" t="s">
        <v>923</v>
      </c>
      <c r="D768" s="309" t="s">
        <v>464</v>
      </c>
      <c r="E768" s="309" t="s">
        <v>2680</v>
      </c>
      <c r="F768" s="309" t="s">
        <v>2328</v>
      </c>
      <c r="G768" s="309" t="s">
        <v>4211</v>
      </c>
      <c r="H768" s="309" t="s">
        <v>69</v>
      </c>
      <c r="I768" s="309" t="s">
        <v>4196</v>
      </c>
      <c r="J768" s="309" t="s">
        <v>2676</v>
      </c>
      <c r="K768" s="309" t="s">
        <v>2620</v>
      </c>
      <c r="L768" s="309" t="s">
        <v>493</v>
      </c>
      <c r="M768" s="309" t="s">
        <v>8889</v>
      </c>
      <c r="N768" s="309" t="s">
        <v>8923</v>
      </c>
      <c r="O768" s="309"/>
    </row>
    <row r="769" spans="1:15" x14ac:dyDescent="0.3">
      <c r="A769" s="309" t="s">
        <v>4170</v>
      </c>
      <c r="B769" s="309" t="s">
        <v>4304</v>
      </c>
      <c r="C769" s="309" t="s">
        <v>7276</v>
      </c>
      <c r="D769" s="309" t="s">
        <v>142</v>
      </c>
      <c r="E769" s="309" t="s">
        <v>924</v>
      </c>
      <c r="F769" s="309" t="s">
        <v>2337</v>
      </c>
      <c r="G769" s="309" t="s">
        <v>4303</v>
      </c>
      <c r="H769" s="309" t="s">
        <v>69</v>
      </c>
      <c r="I769" s="309" t="s">
        <v>4305</v>
      </c>
      <c r="J769" s="309" t="s">
        <v>2669</v>
      </c>
      <c r="K769" s="309" t="s">
        <v>2620</v>
      </c>
      <c r="L769" s="309" t="s">
        <v>493</v>
      </c>
      <c r="M769" s="309" t="s">
        <v>8992</v>
      </c>
      <c r="N769" s="309" t="s">
        <v>8923</v>
      </c>
      <c r="O769" s="309"/>
    </row>
    <row r="770" spans="1:15" x14ac:dyDescent="0.3">
      <c r="A770" s="309" t="s">
        <v>4170</v>
      </c>
      <c r="B770" s="309" t="s">
        <v>4366</v>
      </c>
      <c r="C770" s="309" t="s">
        <v>923</v>
      </c>
      <c r="D770" s="309" t="s">
        <v>142</v>
      </c>
      <c r="E770" s="309" t="s">
        <v>924</v>
      </c>
      <c r="F770" s="309" t="s">
        <v>2339</v>
      </c>
      <c r="G770" s="309" t="s">
        <v>4365</v>
      </c>
      <c r="H770" s="309" t="s">
        <v>69</v>
      </c>
      <c r="I770" s="309" t="s">
        <v>4367</v>
      </c>
      <c r="J770" s="309" t="s">
        <v>2669</v>
      </c>
      <c r="K770" s="309" t="s">
        <v>2620</v>
      </c>
      <c r="L770" s="309" t="s">
        <v>493</v>
      </c>
      <c r="M770" s="309" t="s">
        <v>143</v>
      </c>
      <c r="N770" s="309" t="s">
        <v>8923</v>
      </c>
      <c r="O770" s="309"/>
    </row>
    <row r="771" spans="1:15" x14ac:dyDescent="0.3">
      <c r="A771" s="309" t="s">
        <v>4170</v>
      </c>
      <c r="B771" s="309" t="s">
        <v>556</v>
      </c>
      <c r="C771" s="309" t="s">
        <v>7276</v>
      </c>
      <c r="D771" s="309" t="s">
        <v>506</v>
      </c>
      <c r="E771" s="309" t="s">
        <v>924</v>
      </c>
      <c r="F771" s="309" t="s">
        <v>2328</v>
      </c>
      <c r="G771" s="309" t="s">
        <v>4197</v>
      </c>
      <c r="H771" s="309" t="s">
        <v>69</v>
      </c>
      <c r="I771" s="309" t="s">
        <v>4198</v>
      </c>
      <c r="J771" s="309" t="s">
        <v>2882</v>
      </c>
      <c r="K771" s="309" t="s">
        <v>2620</v>
      </c>
      <c r="L771" s="309" t="s">
        <v>493</v>
      </c>
      <c r="M771" s="309" t="s">
        <v>8993</v>
      </c>
      <c r="N771" s="309" t="s">
        <v>8923</v>
      </c>
      <c r="O771" s="309"/>
    </row>
    <row r="772" spans="1:15" x14ac:dyDescent="0.3">
      <c r="A772" s="309" t="s">
        <v>4170</v>
      </c>
      <c r="B772" s="309" t="s">
        <v>4200</v>
      </c>
      <c r="C772" s="309" t="s">
        <v>7276</v>
      </c>
      <c r="D772" s="309" t="s">
        <v>464</v>
      </c>
      <c r="E772" s="309" t="s">
        <v>2680</v>
      </c>
      <c r="F772" s="309" t="s">
        <v>2328</v>
      </c>
      <c r="G772" s="309" t="s">
        <v>4199</v>
      </c>
      <c r="H772" s="309" t="s">
        <v>69</v>
      </c>
      <c r="I772" s="309" t="s">
        <v>4198</v>
      </c>
      <c r="J772" s="309" t="s">
        <v>2676</v>
      </c>
      <c r="K772" s="309" t="s">
        <v>2620</v>
      </c>
      <c r="L772" s="309" t="s">
        <v>493</v>
      </c>
      <c r="M772" s="309" t="s">
        <v>8993</v>
      </c>
      <c r="N772" s="309" t="s">
        <v>8923</v>
      </c>
      <c r="O772" s="309"/>
    </row>
    <row r="773" spans="1:15" x14ac:dyDescent="0.3">
      <c r="A773" s="309" t="s">
        <v>4170</v>
      </c>
      <c r="B773" s="309" t="s">
        <v>4202</v>
      </c>
      <c r="C773" s="309" t="s">
        <v>7276</v>
      </c>
      <c r="D773" s="309" t="s">
        <v>142</v>
      </c>
      <c r="E773" s="309" t="s">
        <v>2680</v>
      </c>
      <c r="F773" s="309" t="s">
        <v>2328</v>
      </c>
      <c r="G773" s="309" t="s">
        <v>4201</v>
      </c>
      <c r="H773" s="309" t="s">
        <v>69</v>
      </c>
      <c r="I773" s="309" t="s">
        <v>4198</v>
      </c>
      <c r="J773" s="309" t="s">
        <v>2669</v>
      </c>
      <c r="K773" s="309" t="s">
        <v>2620</v>
      </c>
      <c r="L773" s="309" t="s">
        <v>493</v>
      </c>
      <c r="M773" s="309" t="s">
        <v>8993</v>
      </c>
      <c r="N773" s="309" t="s">
        <v>8923</v>
      </c>
      <c r="O773" s="309"/>
    </row>
    <row r="774" spans="1:15" x14ac:dyDescent="0.3">
      <c r="A774" s="309" t="s">
        <v>4170</v>
      </c>
      <c r="B774" s="309" t="s">
        <v>4241</v>
      </c>
      <c r="C774" s="309" t="s">
        <v>923</v>
      </c>
      <c r="D774" s="309" t="s">
        <v>464</v>
      </c>
      <c r="E774" s="309" t="s">
        <v>924</v>
      </c>
      <c r="F774" s="309" t="s">
        <v>2331</v>
      </c>
      <c r="G774" s="309" t="s">
        <v>4240</v>
      </c>
      <c r="H774" s="309" t="s">
        <v>69</v>
      </c>
      <c r="I774" s="309" t="s">
        <v>4242</v>
      </c>
      <c r="J774" s="309" t="s">
        <v>2676</v>
      </c>
      <c r="K774" s="309" t="s">
        <v>2620</v>
      </c>
      <c r="L774" s="309" t="s">
        <v>493</v>
      </c>
      <c r="M774" s="309" t="s">
        <v>8863</v>
      </c>
      <c r="N774" s="309" t="s">
        <v>8923</v>
      </c>
      <c r="O774" s="309"/>
    </row>
    <row r="775" spans="1:15" x14ac:dyDescent="0.3">
      <c r="A775" s="309" t="s">
        <v>4170</v>
      </c>
      <c r="B775" s="309" t="s">
        <v>2726</v>
      </c>
      <c r="C775" s="309" t="s">
        <v>2683</v>
      </c>
      <c r="D775" s="309" t="s">
        <v>142</v>
      </c>
      <c r="E775" s="309" t="s">
        <v>2680</v>
      </c>
      <c r="F775" s="309" t="s">
        <v>2331</v>
      </c>
      <c r="G775" s="309" t="s">
        <v>4263</v>
      </c>
      <c r="H775" s="309" t="s">
        <v>69</v>
      </c>
      <c r="I775" s="309" t="s">
        <v>4242</v>
      </c>
      <c r="J775" s="309" t="s">
        <v>2669</v>
      </c>
      <c r="K775" s="309" t="s">
        <v>2620</v>
      </c>
      <c r="L775" s="309" t="s">
        <v>493</v>
      </c>
      <c r="M775" s="309" t="s">
        <v>8863</v>
      </c>
      <c r="N775" s="309" t="s">
        <v>8923</v>
      </c>
      <c r="O775" s="309"/>
    </row>
    <row r="776" spans="1:15" x14ac:dyDescent="0.3">
      <c r="A776" s="309" t="s">
        <v>4170</v>
      </c>
      <c r="B776" s="309" t="s">
        <v>2713</v>
      </c>
      <c r="C776" s="309" t="s">
        <v>923</v>
      </c>
      <c r="D776" s="309" t="s">
        <v>464</v>
      </c>
      <c r="E776" s="309" t="s">
        <v>924</v>
      </c>
      <c r="F776" s="309" t="s">
        <v>2331</v>
      </c>
      <c r="G776" s="309" t="s">
        <v>4234</v>
      </c>
      <c r="H776" s="309" t="s">
        <v>69</v>
      </c>
      <c r="I776" s="309" t="s">
        <v>4235</v>
      </c>
      <c r="J776" s="309" t="s">
        <v>2676</v>
      </c>
      <c r="K776" s="309" t="s">
        <v>2620</v>
      </c>
      <c r="L776" s="309" t="s">
        <v>493</v>
      </c>
      <c r="M776" s="309" t="s">
        <v>8875</v>
      </c>
      <c r="N776" s="309" t="s">
        <v>8923</v>
      </c>
      <c r="O776" s="309"/>
    </row>
    <row r="777" spans="1:15" x14ac:dyDescent="0.3">
      <c r="A777" s="309" t="s">
        <v>4170</v>
      </c>
      <c r="B777" s="309" t="s">
        <v>4237</v>
      </c>
      <c r="C777" s="309" t="s">
        <v>923</v>
      </c>
      <c r="D777" s="309" t="s">
        <v>142</v>
      </c>
      <c r="E777" s="309" t="s">
        <v>2680</v>
      </c>
      <c r="F777" s="309" t="s">
        <v>2331</v>
      </c>
      <c r="G777" s="309" t="s">
        <v>4236</v>
      </c>
      <c r="H777" s="309" t="s">
        <v>69</v>
      </c>
      <c r="I777" s="309" t="s">
        <v>4235</v>
      </c>
      <c r="J777" s="309" t="s">
        <v>2669</v>
      </c>
      <c r="K777" s="309" t="s">
        <v>2620</v>
      </c>
      <c r="L777" s="309" t="s">
        <v>493</v>
      </c>
      <c r="M777" s="309" t="s">
        <v>8875</v>
      </c>
      <c r="N777" s="309" t="s">
        <v>8923</v>
      </c>
      <c r="O777" s="309"/>
    </row>
    <row r="778" spans="1:15" x14ac:dyDescent="0.3">
      <c r="A778" s="309" t="s">
        <v>4170</v>
      </c>
      <c r="B778" s="309" t="s">
        <v>559</v>
      </c>
      <c r="C778" s="309" t="s">
        <v>923</v>
      </c>
      <c r="D778" s="309" t="s">
        <v>142</v>
      </c>
      <c r="E778" s="309" t="s">
        <v>924</v>
      </c>
      <c r="F778" s="309" t="s">
        <v>2337</v>
      </c>
      <c r="G778" s="309" t="s">
        <v>4330</v>
      </c>
      <c r="H778" s="309" t="s">
        <v>69</v>
      </c>
      <c r="I778" s="309" t="s">
        <v>4331</v>
      </c>
      <c r="J778" s="309" t="s">
        <v>2669</v>
      </c>
      <c r="K778" s="309" t="s">
        <v>2620</v>
      </c>
      <c r="L778" s="309" t="s">
        <v>493</v>
      </c>
      <c r="M778" s="309" t="s">
        <v>8994</v>
      </c>
      <c r="N778" s="309" t="s">
        <v>8923</v>
      </c>
      <c r="O778" s="309"/>
    </row>
    <row r="779" spans="1:15" x14ac:dyDescent="0.3">
      <c r="A779" s="309" t="s">
        <v>4170</v>
      </c>
      <c r="B779" s="309" t="s">
        <v>4328</v>
      </c>
      <c r="C779" s="309" t="s">
        <v>923</v>
      </c>
      <c r="D779" s="309" t="s">
        <v>142</v>
      </c>
      <c r="E779" s="309" t="s">
        <v>924</v>
      </c>
      <c r="F779" s="309" t="s">
        <v>2337</v>
      </c>
      <c r="G779" s="309" t="s">
        <v>4327</v>
      </c>
      <c r="H779" s="309" t="s">
        <v>69</v>
      </c>
      <c r="I779" s="309" t="s">
        <v>4329</v>
      </c>
      <c r="J779" s="309" t="s">
        <v>2669</v>
      </c>
      <c r="K779" s="309" t="s">
        <v>2620</v>
      </c>
      <c r="L779" s="309" t="s">
        <v>493</v>
      </c>
      <c r="M779" s="309" t="s">
        <v>8879</v>
      </c>
      <c r="N779" s="309" t="s">
        <v>8923</v>
      </c>
      <c r="O779" s="309"/>
    </row>
    <row r="780" spans="1:15" x14ac:dyDescent="0.3">
      <c r="A780" s="309" t="s">
        <v>4170</v>
      </c>
      <c r="B780" s="309" t="s">
        <v>4431</v>
      </c>
      <c r="C780" s="309" t="s">
        <v>923</v>
      </c>
      <c r="D780" s="309" t="s">
        <v>142</v>
      </c>
      <c r="E780" s="309" t="s">
        <v>924</v>
      </c>
      <c r="F780" s="309" t="s">
        <v>2341</v>
      </c>
      <c r="G780" s="309" t="s">
        <v>4430</v>
      </c>
      <c r="H780" s="309" t="s">
        <v>69</v>
      </c>
      <c r="I780" s="309" t="s">
        <v>4432</v>
      </c>
      <c r="J780" s="309" t="s">
        <v>2669</v>
      </c>
      <c r="K780" s="309" t="s">
        <v>2620</v>
      </c>
      <c r="L780" s="309" t="s">
        <v>493</v>
      </c>
      <c r="M780" s="309" t="s">
        <v>889</v>
      </c>
      <c r="N780" s="309" t="s">
        <v>8923</v>
      </c>
      <c r="O780" s="309"/>
    </row>
    <row r="781" spans="1:15" x14ac:dyDescent="0.3">
      <c r="A781" s="309" t="s">
        <v>4170</v>
      </c>
      <c r="B781" s="309" t="s">
        <v>4356</v>
      </c>
      <c r="C781" s="309" t="s">
        <v>7276</v>
      </c>
      <c r="D781" s="309" t="s">
        <v>142</v>
      </c>
      <c r="E781" s="309" t="s">
        <v>924</v>
      </c>
      <c r="F781" s="309" t="s">
        <v>2339</v>
      </c>
      <c r="G781" s="309" t="s">
        <v>4355</v>
      </c>
      <c r="H781" s="309" t="s">
        <v>69</v>
      </c>
      <c r="I781" s="309" t="s">
        <v>4354</v>
      </c>
      <c r="J781" s="309" t="s">
        <v>2669</v>
      </c>
      <c r="K781" s="309" t="s">
        <v>2620</v>
      </c>
      <c r="L781" s="309" t="s">
        <v>493</v>
      </c>
      <c r="M781" s="309" t="s">
        <v>8865</v>
      </c>
      <c r="N781" s="309" t="s">
        <v>8923</v>
      </c>
      <c r="O781" s="309"/>
    </row>
    <row r="782" spans="1:15" x14ac:dyDescent="0.3">
      <c r="A782" s="309" t="s">
        <v>3659</v>
      </c>
      <c r="B782" s="309" t="s">
        <v>3966</v>
      </c>
      <c r="C782" s="309" t="s">
        <v>7276</v>
      </c>
      <c r="D782" s="309" t="s">
        <v>118</v>
      </c>
      <c r="E782" s="309" t="s">
        <v>1641</v>
      </c>
      <c r="F782" s="309" t="s">
        <v>2220</v>
      </c>
      <c r="G782" s="309" t="s">
        <v>3965</v>
      </c>
      <c r="H782" s="309" t="s">
        <v>69</v>
      </c>
      <c r="I782" s="309" t="s">
        <v>3967</v>
      </c>
      <c r="J782" s="309" t="s">
        <v>3473</v>
      </c>
      <c r="K782" s="309" t="s">
        <v>2620</v>
      </c>
      <c r="L782" s="309" t="s">
        <v>805</v>
      </c>
      <c r="M782" s="309" t="s">
        <v>8931</v>
      </c>
      <c r="N782" s="309" t="s">
        <v>8923</v>
      </c>
      <c r="O782" s="309"/>
    </row>
    <row r="783" spans="1:15" x14ac:dyDescent="0.3">
      <c r="A783" s="309" t="s">
        <v>3659</v>
      </c>
      <c r="B783" s="309" t="s">
        <v>3660</v>
      </c>
      <c r="C783" s="309" t="s">
        <v>7276</v>
      </c>
      <c r="D783" s="309" t="s">
        <v>142</v>
      </c>
      <c r="E783" s="309" t="s">
        <v>924</v>
      </c>
      <c r="F783" s="309" t="s">
        <v>2179</v>
      </c>
      <c r="G783" s="309" t="s">
        <v>3658</v>
      </c>
      <c r="H783" s="309" t="s">
        <v>69</v>
      </c>
      <c r="I783" s="309" t="s">
        <v>3661</v>
      </c>
      <c r="J783" s="309" t="s">
        <v>3473</v>
      </c>
      <c r="K783" s="309" t="s">
        <v>2620</v>
      </c>
      <c r="L783" s="309" t="s">
        <v>805</v>
      </c>
      <c r="M783" s="309" t="s">
        <v>889</v>
      </c>
      <c r="N783" s="309" t="s">
        <v>8923</v>
      </c>
      <c r="O783" s="309"/>
    </row>
    <row r="784" spans="1:15" x14ac:dyDescent="0.3">
      <c r="A784" s="309" t="s">
        <v>3659</v>
      </c>
      <c r="B784" s="309" t="s">
        <v>3876</v>
      </c>
      <c r="C784" s="309" t="s">
        <v>923</v>
      </c>
      <c r="D784" s="309" t="s">
        <v>142</v>
      </c>
      <c r="E784" s="309" t="s">
        <v>924</v>
      </c>
      <c r="F784" s="309" t="s">
        <v>2193</v>
      </c>
      <c r="G784" s="309" t="s">
        <v>3875</v>
      </c>
      <c r="H784" s="309" t="s">
        <v>69</v>
      </c>
      <c r="I784" s="309" t="s">
        <v>3877</v>
      </c>
      <c r="J784" s="309" t="s">
        <v>3473</v>
      </c>
      <c r="K784" s="309" t="s">
        <v>2620</v>
      </c>
      <c r="L784" s="309" t="s">
        <v>805</v>
      </c>
      <c r="M784" s="309" t="s">
        <v>2195</v>
      </c>
      <c r="N784" s="309" t="s">
        <v>8923</v>
      </c>
      <c r="O784" s="309"/>
    </row>
    <row r="785" spans="1:15" x14ac:dyDescent="0.3">
      <c r="A785" s="309" t="s">
        <v>3659</v>
      </c>
      <c r="B785" s="309" t="s">
        <v>3913</v>
      </c>
      <c r="C785" s="309" t="s">
        <v>923</v>
      </c>
      <c r="D785" s="309" t="s">
        <v>118</v>
      </c>
      <c r="E785" s="309" t="s">
        <v>1641</v>
      </c>
      <c r="F785" s="309" t="s">
        <v>2210</v>
      </c>
      <c r="G785" s="309" t="s">
        <v>3912</v>
      </c>
      <c r="H785" s="309" t="s">
        <v>69</v>
      </c>
      <c r="I785" s="309" t="s">
        <v>3914</v>
      </c>
      <c r="J785" s="309" t="s">
        <v>3473</v>
      </c>
      <c r="K785" s="309" t="s">
        <v>2620</v>
      </c>
      <c r="L785" s="309" t="s">
        <v>805</v>
      </c>
      <c r="M785" s="309" t="s">
        <v>2212</v>
      </c>
      <c r="N785" s="309" t="s">
        <v>8923</v>
      </c>
      <c r="O785" s="309"/>
    </row>
    <row r="786" spans="1:15" x14ac:dyDescent="0.3">
      <c r="A786" s="309" t="s">
        <v>3659</v>
      </c>
      <c r="B786" s="309" t="s">
        <v>3786</v>
      </c>
      <c r="C786" s="309" t="s">
        <v>923</v>
      </c>
      <c r="D786" s="309" t="s">
        <v>142</v>
      </c>
      <c r="E786" s="309" t="s">
        <v>924</v>
      </c>
      <c r="F786" s="309" t="s">
        <v>2185</v>
      </c>
      <c r="G786" s="309" t="s">
        <v>3785</v>
      </c>
      <c r="H786" s="309" t="s">
        <v>69</v>
      </c>
      <c r="I786" s="309" t="s">
        <v>3787</v>
      </c>
      <c r="J786" s="309" t="s">
        <v>3473</v>
      </c>
      <c r="K786" s="309" t="s">
        <v>2620</v>
      </c>
      <c r="L786" s="309" t="s">
        <v>805</v>
      </c>
      <c r="M786" s="309" t="s">
        <v>8861</v>
      </c>
      <c r="N786" s="309" t="s">
        <v>8923</v>
      </c>
      <c r="O786" s="309"/>
    </row>
    <row r="787" spans="1:15" x14ac:dyDescent="0.3">
      <c r="A787" s="309" t="s">
        <v>3659</v>
      </c>
      <c r="B787" s="309" t="s">
        <v>4125</v>
      </c>
      <c r="C787" s="309" t="s">
        <v>923</v>
      </c>
      <c r="D787" s="309" t="s">
        <v>118</v>
      </c>
      <c r="E787" s="309" t="s">
        <v>1641</v>
      </c>
      <c r="F787" s="309" t="s">
        <v>2238</v>
      </c>
      <c r="G787" s="309" t="s">
        <v>4124</v>
      </c>
      <c r="H787" s="309" t="s">
        <v>69</v>
      </c>
      <c r="I787" s="309" t="s">
        <v>4126</v>
      </c>
      <c r="J787" s="309" t="s">
        <v>3473</v>
      </c>
      <c r="K787" s="309" t="s">
        <v>2620</v>
      </c>
      <c r="L787" s="309" t="s">
        <v>805</v>
      </c>
      <c r="M787" s="309" t="s">
        <v>8929</v>
      </c>
      <c r="N787" s="309" t="s">
        <v>8923</v>
      </c>
      <c r="O787" s="309"/>
    </row>
    <row r="788" spans="1:15" x14ac:dyDescent="0.3">
      <c r="A788" s="309" t="s">
        <v>3659</v>
      </c>
      <c r="B788" s="309" t="s">
        <v>4065</v>
      </c>
      <c r="C788" s="309" t="s">
        <v>7276</v>
      </c>
      <c r="D788" s="309" t="s">
        <v>118</v>
      </c>
      <c r="E788" s="309" t="s">
        <v>1641</v>
      </c>
      <c r="F788" s="309" t="s">
        <v>2223</v>
      </c>
      <c r="G788" s="309" t="s">
        <v>4064</v>
      </c>
      <c r="H788" s="309" t="s">
        <v>69</v>
      </c>
      <c r="I788" s="309" t="s">
        <v>4066</v>
      </c>
      <c r="J788" s="309" t="s">
        <v>3473</v>
      </c>
      <c r="K788" s="309" t="s">
        <v>2620</v>
      </c>
      <c r="L788" s="309" t="s">
        <v>805</v>
      </c>
      <c r="M788" s="309" t="s">
        <v>8930</v>
      </c>
      <c r="N788" s="309" t="s">
        <v>8923</v>
      </c>
      <c r="O788" s="309"/>
    </row>
    <row r="789" spans="1:15" x14ac:dyDescent="0.3">
      <c r="A789" s="309" t="s">
        <v>4204</v>
      </c>
      <c r="B789" s="309" t="s">
        <v>4270</v>
      </c>
      <c r="C789" s="309" t="s">
        <v>2683</v>
      </c>
      <c r="D789" s="309" t="s">
        <v>464</v>
      </c>
      <c r="E789" s="309" t="s">
        <v>924</v>
      </c>
      <c r="F789" s="309" t="s">
        <v>2334</v>
      </c>
      <c r="G789" s="309" t="s">
        <v>4269</v>
      </c>
      <c r="H789" s="309" t="s">
        <v>69</v>
      </c>
      <c r="I789" s="309" t="s">
        <v>4271</v>
      </c>
      <c r="J789" s="309" t="s">
        <v>2676</v>
      </c>
      <c r="K789" s="309" t="s">
        <v>2620</v>
      </c>
      <c r="L789" s="309" t="s">
        <v>493</v>
      </c>
      <c r="M789" s="309" t="s">
        <v>7952</v>
      </c>
      <c r="N789" s="309" t="s">
        <v>8923</v>
      </c>
      <c r="O789" s="309"/>
    </row>
    <row r="790" spans="1:15" x14ac:dyDescent="0.3">
      <c r="A790" s="309" t="s">
        <v>4204</v>
      </c>
      <c r="B790" s="309" t="s">
        <v>4273</v>
      </c>
      <c r="C790" s="309" t="s">
        <v>2683</v>
      </c>
      <c r="D790" s="309" t="s">
        <v>142</v>
      </c>
      <c r="E790" s="309" t="s">
        <v>2680</v>
      </c>
      <c r="F790" s="309" t="s">
        <v>2334</v>
      </c>
      <c r="G790" s="309" t="s">
        <v>4272</v>
      </c>
      <c r="H790" s="309" t="s">
        <v>69</v>
      </c>
      <c r="I790" s="309" t="s">
        <v>4274</v>
      </c>
      <c r="J790" s="309" t="s">
        <v>2669</v>
      </c>
      <c r="K790" s="309" t="s">
        <v>2620</v>
      </c>
      <c r="L790" s="309" t="s">
        <v>493</v>
      </c>
      <c r="M790" s="309" t="s">
        <v>7952</v>
      </c>
      <c r="N790" s="309" t="s">
        <v>8923</v>
      </c>
      <c r="O790" s="309"/>
    </row>
    <row r="791" spans="1:15" x14ac:dyDescent="0.3">
      <c r="A791" s="309" t="s">
        <v>4204</v>
      </c>
      <c r="B791" s="309" t="s">
        <v>4422</v>
      </c>
      <c r="C791" s="309" t="s">
        <v>923</v>
      </c>
      <c r="D791" s="309" t="s">
        <v>142</v>
      </c>
      <c r="E791" s="309" t="s">
        <v>924</v>
      </c>
      <c r="F791" s="309" t="s">
        <v>2341</v>
      </c>
      <c r="G791" s="309" t="s">
        <v>4421</v>
      </c>
      <c r="H791" s="309" t="s">
        <v>69</v>
      </c>
      <c r="I791" s="309" t="s">
        <v>4423</v>
      </c>
      <c r="J791" s="309" t="s">
        <v>2669</v>
      </c>
      <c r="K791" s="309" t="s">
        <v>2620</v>
      </c>
      <c r="L791" s="309" t="s">
        <v>493</v>
      </c>
      <c r="M791" s="309" t="s">
        <v>893</v>
      </c>
      <c r="N791" s="309" t="s">
        <v>8923</v>
      </c>
      <c r="O791" s="309"/>
    </row>
    <row r="792" spans="1:15" x14ac:dyDescent="0.3">
      <c r="A792" s="309" t="s">
        <v>4204</v>
      </c>
      <c r="B792" s="309" t="s">
        <v>4302</v>
      </c>
      <c r="C792" s="309" t="s">
        <v>2683</v>
      </c>
      <c r="D792" s="309" t="s">
        <v>464</v>
      </c>
      <c r="E792" s="309" t="s">
        <v>924</v>
      </c>
      <c r="F792" s="309" t="s">
        <v>2334</v>
      </c>
      <c r="G792" s="309" t="s">
        <v>4301</v>
      </c>
      <c r="H792" s="309" t="s">
        <v>69</v>
      </c>
      <c r="I792" s="309" t="s">
        <v>4291</v>
      </c>
      <c r="J792" s="309" t="s">
        <v>2676</v>
      </c>
      <c r="K792" s="309" t="s">
        <v>2620</v>
      </c>
      <c r="L792" s="309" t="s">
        <v>493</v>
      </c>
      <c r="M792" s="309" t="s">
        <v>8894</v>
      </c>
      <c r="N792" s="309" t="s">
        <v>8923</v>
      </c>
      <c r="O792" s="309"/>
    </row>
    <row r="793" spans="1:15" x14ac:dyDescent="0.3">
      <c r="A793" s="309" t="s">
        <v>4204</v>
      </c>
      <c r="B793" s="309" t="s">
        <v>4290</v>
      </c>
      <c r="C793" s="309" t="s">
        <v>923</v>
      </c>
      <c r="D793" s="309" t="s">
        <v>142</v>
      </c>
      <c r="E793" s="309" t="s">
        <v>2680</v>
      </c>
      <c r="F793" s="309" t="s">
        <v>2334</v>
      </c>
      <c r="G793" s="309" t="s">
        <v>4289</v>
      </c>
      <c r="H793" s="309" t="s">
        <v>69</v>
      </c>
      <c r="I793" s="309" t="s">
        <v>4291</v>
      </c>
      <c r="J793" s="309" t="s">
        <v>2669</v>
      </c>
      <c r="K793" s="309" t="s">
        <v>2620</v>
      </c>
      <c r="L793" s="309" t="s">
        <v>493</v>
      </c>
      <c r="M793" s="309" t="s">
        <v>8894</v>
      </c>
      <c r="N793" s="309" t="s">
        <v>8923</v>
      </c>
      <c r="O793" s="309"/>
    </row>
    <row r="794" spans="1:15" x14ac:dyDescent="0.3">
      <c r="A794" s="309" t="s">
        <v>4204</v>
      </c>
      <c r="B794" s="309" t="s">
        <v>4411</v>
      </c>
      <c r="C794" s="309" t="s">
        <v>923</v>
      </c>
      <c r="D794" s="309" t="s">
        <v>142</v>
      </c>
      <c r="E794" s="309" t="s">
        <v>924</v>
      </c>
      <c r="F794" s="309" t="s">
        <v>2341</v>
      </c>
      <c r="G794" s="309" t="s">
        <v>4410</v>
      </c>
      <c r="H794" s="309" t="s">
        <v>69</v>
      </c>
      <c r="I794" s="309" t="s">
        <v>4412</v>
      </c>
      <c r="J794" s="309" t="s">
        <v>2669</v>
      </c>
      <c r="K794" s="309" t="s">
        <v>2620</v>
      </c>
      <c r="L794" s="309" t="s">
        <v>493</v>
      </c>
      <c r="M794" s="309" t="s">
        <v>881</v>
      </c>
      <c r="N794" s="309" t="s">
        <v>8923</v>
      </c>
      <c r="O794" s="309"/>
    </row>
    <row r="795" spans="1:15" x14ac:dyDescent="0.3">
      <c r="A795" s="309" t="s">
        <v>4204</v>
      </c>
      <c r="B795" s="309" t="s">
        <v>4205</v>
      </c>
      <c r="C795" s="309" t="s">
        <v>923</v>
      </c>
      <c r="D795" s="309" t="s">
        <v>506</v>
      </c>
      <c r="E795" s="309" t="s">
        <v>924</v>
      </c>
      <c r="F795" s="309" t="s">
        <v>2328</v>
      </c>
      <c r="G795" s="309" t="s">
        <v>4203</v>
      </c>
      <c r="H795" s="309" t="s">
        <v>69</v>
      </c>
      <c r="I795" s="309" t="s">
        <v>4206</v>
      </c>
      <c r="J795" s="309" t="s">
        <v>4180</v>
      </c>
      <c r="K795" s="309" t="s">
        <v>2620</v>
      </c>
      <c r="L795" s="309" t="s">
        <v>493</v>
      </c>
      <c r="M795" s="309" t="s">
        <v>8896</v>
      </c>
      <c r="N795" s="309" t="s">
        <v>8923</v>
      </c>
      <c r="O795" s="309"/>
    </row>
    <row r="796" spans="1:15" x14ac:dyDescent="0.3">
      <c r="A796" s="309" t="s">
        <v>4204</v>
      </c>
      <c r="B796" s="309" t="s">
        <v>4208</v>
      </c>
      <c r="C796" s="309" t="s">
        <v>2683</v>
      </c>
      <c r="D796" s="309" t="s">
        <v>464</v>
      </c>
      <c r="E796" s="309" t="s">
        <v>2680</v>
      </c>
      <c r="F796" s="309" t="s">
        <v>2328</v>
      </c>
      <c r="G796" s="309" t="s">
        <v>4207</v>
      </c>
      <c r="H796" s="309" t="s">
        <v>69</v>
      </c>
      <c r="I796" s="309" t="s">
        <v>4206</v>
      </c>
      <c r="J796" s="309" t="s">
        <v>2676</v>
      </c>
      <c r="K796" s="309" t="s">
        <v>2620</v>
      </c>
      <c r="L796" s="309" t="s">
        <v>493</v>
      </c>
      <c r="M796" s="309" t="s">
        <v>8896</v>
      </c>
      <c r="N796" s="309" t="s">
        <v>8923</v>
      </c>
      <c r="O796" s="309"/>
    </row>
    <row r="797" spans="1:15" x14ac:dyDescent="0.3">
      <c r="A797" s="309" t="s">
        <v>4204</v>
      </c>
      <c r="B797" s="309" t="s">
        <v>4210</v>
      </c>
      <c r="C797" s="309" t="s">
        <v>2683</v>
      </c>
      <c r="D797" s="309" t="s">
        <v>142</v>
      </c>
      <c r="E797" s="309" t="s">
        <v>2680</v>
      </c>
      <c r="F797" s="309" t="s">
        <v>2328</v>
      </c>
      <c r="G797" s="309" t="s">
        <v>4209</v>
      </c>
      <c r="H797" s="309" t="s">
        <v>69</v>
      </c>
      <c r="I797" s="309" t="s">
        <v>4206</v>
      </c>
      <c r="J797" s="309" t="s">
        <v>2669</v>
      </c>
      <c r="K797" s="309" t="s">
        <v>2620</v>
      </c>
      <c r="L797" s="309" t="s">
        <v>493</v>
      </c>
      <c r="M797" s="309" t="s">
        <v>8896</v>
      </c>
      <c r="N797" s="309" t="s">
        <v>8923</v>
      </c>
      <c r="O797" s="309"/>
    </row>
    <row r="798" spans="1:15" x14ac:dyDescent="0.3">
      <c r="A798" s="309" t="s">
        <v>4204</v>
      </c>
      <c r="B798" s="309" t="s">
        <v>4453</v>
      </c>
      <c r="C798" s="309" t="s">
        <v>923</v>
      </c>
      <c r="D798" s="309" t="s">
        <v>142</v>
      </c>
      <c r="E798" s="309" t="s">
        <v>924</v>
      </c>
      <c r="F798" s="309" t="s">
        <v>2344</v>
      </c>
      <c r="G798" s="309" t="s">
        <v>4452</v>
      </c>
      <c r="H798" s="309" t="s">
        <v>69</v>
      </c>
      <c r="I798" s="309" t="s">
        <v>4454</v>
      </c>
      <c r="J798" s="309" t="s">
        <v>2669</v>
      </c>
      <c r="K798" s="309" t="s">
        <v>2620</v>
      </c>
      <c r="L798" s="309" t="s">
        <v>493</v>
      </c>
      <c r="M798" s="309" t="s">
        <v>8890</v>
      </c>
      <c r="N798" s="309" t="s">
        <v>8923</v>
      </c>
      <c r="O798" s="309"/>
    </row>
    <row r="799" spans="1:15" x14ac:dyDescent="0.3">
      <c r="A799" s="309" t="s">
        <v>4204</v>
      </c>
      <c r="B799" s="309" t="s">
        <v>4293</v>
      </c>
      <c r="C799" s="309" t="s">
        <v>923</v>
      </c>
      <c r="D799" s="309" t="s">
        <v>464</v>
      </c>
      <c r="E799" s="309" t="s">
        <v>924</v>
      </c>
      <c r="F799" s="309" t="s">
        <v>2334</v>
      </c>
      <c r="G799" s="309" t="s">
        <v>4292</v>
      </c>
      <c r="H799" s="309" t="s">
        <v>69</v>
      </c>
      <c r="I799" s="309" t="s">
        <v>4294</v>
      </c>
      <c r="J799" s="309" t="s">
        <v>2676</v>
      </c>
      <c r="K799" s="309" t="s">
        <v>2620</v>
      </c>
      <c r="L799" s="309" t="s">
        <v>493</v>
      </c>
      <c r="M799" s="309" t="s">
        <v>8894</v>
      </c>
      <c r="N799" s="309" t="s">
        <v>8923</v>
      </c>
      <c r="O799" s="309"/>
    </row>
    <row r="800" spans="1:15" x14ac:dyDescent="0.3">
      <c r="A800" s="309" t="s">
        <v>4204</v>
      </c>
      <c r="B800" s="309" t="s">
        <v>4296</v>
      </c>
      <c r="C800" s="309" t="s">
        <v>923</v>
      </c>
      <c r="D800" s="309" t="s">
        <v>142</v>
      </c>
      <c r="E800" s="309" t="s">
        <v>2680</v>
      </c>
      <c r="F800" s="309" t="s">
        <v>2334</v>
      </c>
      <c r="G800" s="309" t="s">
        <v>4295</v>
      </c>
      <c r="H800" s="309" t="s">
        <v>69</v>
      </c>
      <c r="I800" s="309" t="s">
        <v>4294</v>
      </c>
      <c r="J800" s="309" t="s">
        <v>2669</v>
      </c>
      <c r="K800" s="309" t="s">
        <v>2620</v>
      </c>
      <c r="L800" s="309" t="s">
        <v>493</v>
      </c>
      <c r="M800" s="309" t="s">
        <v>8894</v>
      </c>
      <c r="N800" s="309" t="s">
        <v>8923</v>
      </c>
      <c r="O800" s="309"/>
    </row>
    <row r="801" spans="1:15" x14ac:dyDescent="0.3">
      <c r="A801" s="309" t="s">
        <v>4204</v>
      </c>
      <c r="B801" s="309" t="s">
        <v>4333</v>
      </c>
      <c r="C801" s="309" t="s">
        <v>923</v>
      </c>
      <c r="D801" s="309" t="s">
        <v>142</v>
      </c>
      <c r="E801" s="309" t="s">
        <v>924</v>
      </c>
      <c r="F801" s="309" t="s">
        <v>2337</v>
      </c>
      <c r="G801" s="309" t="s">
        <v>4332</v>
      </c>
      <c r="H801" s="309" t="s">
        <v>69</v>
      </c>
      <c r="I801" s="309" t="s">
        <v>4334</v>
      </c>
      <c r="J801" s="309" t="s">
        <v>2669</v>
      </c>
      <c r="K801" s="309" t="s">
        <v>2620</v>
      </c>
      <c r="L801" s="309" t="s">
        <v>493</v>
      </c>
      <c r="M801" s="309" t="s">
        <v>896</v>
      </c>
      <c r="N801" s="309" t="s">
        <v>8923</v>
      </c>
      <c r="O801" s="309"/>
    </row>
    <row r="802" spans="1:15" x14ac:dyDescent="0.3">
      <c r="A802" s="309" t="s">
        <v>4204</v>
      </c>
      <c r="B802" s="309" t="s">
        <v>4377</v>
      </c>
      <c r="C802" s="309" t="s">
        <v>923</v>
      </c>
      <c r="D802" s="309" t="s">
        <v>142</v>
      </c>
      <c r="E802" s="309" t="s">
        <v>924</v>
      </c>
      <c r="F802" s="309" t="s">
        <v>2339</v>
      </c>
      <c r="G802" s="309" t="s">
        <v>4376</v>
      </c>
      <c r="H802" s="309" t="s">
        <v>69</v>
      </c>
      <c r="I802" s="309" t="s">
        <v>4378</v>
      </c>
      <c r="J802" s="309" t="s">
        <v>2669</v>
      </c>
      <c r="K802" s="309" t="s">
        <v>2620</v>
      </c>
      <c r="L802" s="309" t="s">
        <v>493</v>
      </c>
      <c r="M802" s="309" t="s">
        <v>143</v>
      </c>
      <c r="N802" s="309" t="s">
        <v>8923</v>
      </c>
      <c r="O802" s="309"/>
    </row>
    <row r="803" spans="1:15" x14ac:dyDescent="0.3">
      <c r="A803" s="309" t="s">
        <v>4204</v>
      </c>
      <c r="B803" s="309" t="s">
        <v>4425</v>
      </c>
      <c r="C803" s="309" t="s">
        <v>923</v>
      </c>
      <c r="D803" s="309" t="s">
        <v>142</v>
      </c>
      <c r="E803" s="309" t="s">
        <v>924</v>
      </c>
      <c r="F803" s="309" t="s">
        <v>2341</v>
      </c>
      <c r="G803" s="309" t="s">
        <v>4424</v>
      </c>
      <c r="H803" s="309" t="s">
        <v>69</v>
      </c>
      <c r="I803" s="309" t="s">
        <v>4426</v>
      </c>
      <c r="J803" s="309" t="s">
        <v>2669</v>
      </c>
      <c r="K803" s="309" t="s">
        <v>2620</v>
      </c>
      <c r="L803" s="309" t="s">
        <v>493</v>
      </c>
      <c r="M803" s="309" t="s">
        <v>893</v>
      </c>
      <c r="N803" s="309" t="s">
        <v>8923</v>
      </c>
      <c r="O803" s="309"/>
    </row>
    <row r="804" spans="1:15" x14ac:dyDescent="0.3">
      <c r="A804" s="309" t="s">
        <v>4456</v>
      </c>
      <c r="B804" s="309" t="s">
        <v>3832</v>
      </c>
      <c r="C804" s="309" t="s">
        <v>923</v>
      </c>
      <c r="D804" s="309" t="s">
        <v>142</v>
      </c>
      <c r="E804" s="309" t="s">
        <v>924</v>
      </c>
      <c r="F804" s="309" t="s">
        <v>2344</v>
      </c>
      <c r="G804" s="309" t="s">
        <v>4455</v>
      </c>
      <c r="H804" s="309" t="s">
        <v>69</v>
      </c>
      <c r="I804" s="309" t="s">
        <v>4457</v>
      </c>
      <c r="J804" s="309" t="s">
        <v>2669</v>
      </c>
      <c r="K804" s="309" t="s">
        <v>2620</v>
      </c>
      <c r="L804" s="309" t="s">
        <v>493</v>
      </c>
      <c r="M804" s="309" t="s">
        <v>8890</v>
      </c>
      <c r="N804" s="309" t="s">
        <v>8923</v>
      </c>
      <c r="O804" s="309"/>
    </row>
    <row r="805" spans="1:15" x14ac:dyDescent="0.3">
      <c r="A805" s="309" t="s">
        <v>4167</v>
      </c>
      <c r="B805" s="309" t="s">
        <v>4227</v>
      </c>
      <c r="C805" s="309" t="s">
        <v>923</v>
      </c>
      <c r="D805" s="309" t="s">
        <v>464</v>
      </c>
      <c r="E805" s="309" t="s">
        <v>924</v>
      </c>
      <c r="F805" s="309" t="s">
        <v>2331</v>
      </c>
      <c r="G805" s="309" t="s">
        <v>4226</v>
      </c>
      <c r="H805" s="309" t="s">
        <v>69</v>
      </c>
      <c r="I805" s="309" t="s">
        <v>4228</v>
      </c>
      <c r="J805" s="309" t="s">
        <v>2676</v>
      </c>
      <c r="K805" s="309" t="s">
        <v>2620</v>
      </c>
      <c r="L805" s="309" t="s">
        <v>493</v>
      </c>
      <c r="M805" s="309" t="s">
        <v>8897</v>
      </c>
      <c r="N805" s="309" t="s">
        <v>8923</v>
      </c>
      <c r="O805" s="309"/>
    </row>
    <row r="806" spans="1:15" x14ac:dyDescent="0.3">
      <c r="A806" s="309" t="s">
        <v>4167</v>
      </c>
      <c r="B806" s="309" t="s">
        <v>1897</v>
      </c>
      <c r="C806" s="309" t="s">
        <v>923</v>
      </c>
      <c r="D806" s="309" t="s">
        <v>142</v>
      </c>
      <c r="E806" s="309" t="s">
        <v>2680</v>
      </c>
      <c r="F806" s="309" t="s">
        <v>2331</v>
      </c>
      <c r="G806" s="309" t="s">
        <v>4229</v>
      </c>
      <c r="H806" s="309" t="s">
        <v>69</v>
      </c>
      <c r="I806" s="309" t="s">
        <v>4230</v>
      </c>
      <c r="J806" s="309" t="s">
        <v>2669</v>
      </c>
      <c r="K806" s="309" t="s">
        <v>2620</v>
      </c>
      <c r="L806" s="309" t="s">
        <v>493</v>
      </c>
      <c r="M806" s="309" t="s">
        <v>8897</v>
      </c>
      <c r="N806" s="309" t="s">
        <v>8923</v>
      </c>
      <c r="O806" s="309"/>
    </row>
    <row r="807" spans="1:15" x14ac:dyDescent="0.3">
      <c r="A807" s="309" t="s">
        <v>4167</v>
      </c>
      <c r="B807" s="309" t="s">
        <v>4358</v>
      </c>
      <c r="C807" s="309" t="s">
        <v>923</v>
      </c>
      <c r="D807" s="309" t="s">
        <v>142</v>
      </c>
      <c r="E807" s="309" t="s">
        <v>924</v>
      </c>
      <c r="F807" s="309" t="s">
        <v>2339</v>
      </c>
      <c r="G807" s="309" t="s">
        <v>4357</v>
      </c>
      <c r="H807" s="309" t="s">
        <v>69</v>
      </c>
      <c r="I807" s="309" t="s">
        <v>4359</v>
      </c>
      <c r="J807" s="309" t="s">
        <v>2669</v>
      </c>
      <c r="K807" s="309" t="s">
        <v>2620</v>
      </c>
      <c r="L807" s="309" t="s">
        <v>493</v>
      </c>
      <c r="M807" s="309" t="s">
        <v>884</v>
      </c>
      <c r="N807" s="309" t="s">
        <v>8923</v>
      </c>
      <c r="O807" s="309"/>
    </row>
    <row r="808" spans="1:15" x14ac:dyDescent="0.3">
      <c r="A808" s="309" t="s">
        <v>4167</v>
      </c>
      <c r="B808" s="309" t="s">
        <v>2514</v>
      </c>
      <c r="C808" s="309" t="s">
        <v>923</v>
      </c>
      <c r="D808" s="309" t="s">
        <v>142</v>
      </c>
      <c r="E808" s="309" t="s">
        <v>924</v>
      </c>
      <c r="F808" s="309" t="s">
        <v>2339</v>
      </c>
      <c r="G808" s="309" t="s">
        <v>4360</v>
      </c>
      <c r="H808" s="309" t="s">
        <v>69</v>
      </c>
      <c r="I808" s="309" t="s">
        <v>4361</v>
      </c>
      <c r="J808" s="309" t="s">
        <v>2669</v>
      </c>
      <c r="K808" s="309" t="s">
        <v>2620</v>
      </c>
      <c r="L808" s="309" t="s">
        <v>493</v>
      </c>
      <c r="M808" s="309" t="s">
        <v>884</v>
      </c>
      <c r="N808" s="309" t="s">
        <v>8923</v>
      </c>
      <c r="O808" s="309"/>
    </row>
    <row r="809" spans="1:15" x14ac:dyDescent="0.3">
      <c r="A809" s="309" t="s">
        <v>4167</v>
      </c>
      <c r="B809" s="309" t="s">
        <v>4408</v>
      </c>
      <c r="C809" s="309" t="s">
        <v>923</v>
      </c>
      <c r="D809" s="309" t="s">
        <v>142</v>
      </c>
      <c r="E809" s="309" t="s">
        <v>924</v>
      </c>
      <c r="F809" s="309" t="s">
        <v>2341</v>
      </c>
      <c r="G809" s="309" t="s">
        <v>4407</v>
      </c>
      <c r="H809" s="309" t="s">
        <v>69</v>
      </c>
      <c r="I809" s="309" t="s">
        <v>4409</v>
      </c>
      <c r="J809" s="309" t="s">
        <v>2669</v>
      </c>
      <c r="K809" s="309" t="s">
        <v>2620</v>
      </c>
      <c r="L809" s="309" t="s">
        <v>493</v>
      </c>
      <c r="M809" s="309" t="s">
        <v>881</v>
      </c>
      <c r="N809" s="309" t="s">
        <v>8923</v>
      </c>
      <c r="O809" s="309"/>
    </row>
    <row r="810" spans="1:15" x14ac:dyDescent="0.3">
      <c r="A810" s="309" t="s">
        <v>4167</v>
      </c>
      <c r="B810" s="309" t="s">
        <v>4351</v>
      </c>
      <c r="C810" s="309" t="s">
        <v>923</v>
      </c>
      <c r="D810" s="309" t="s">
        <v>142</v>
      </c>
      <c r="E810" s="309" t="s">
        <v>924</v>
      </c>
      <c r="F810" s="309" t="s">
        <v>2339</v>
      </c>
      <c r="G810" s="309" t="s">
        <v>4350</v>
      </c>
      <c r="H810" s="309" t="s">
        <v>69</v>
      </c>
      <c r="I810" s="309" t="s">
        <v>4352</v>
      </c>
      <c r="J810" s="309" t="s">
        <v>2669</v>
      </c>
      <c r="K810" s="309" t="s">
        <v>2620</v>
      </c>
      <c r="L810" s="309" t="s">
        <v>493</v>
      </c>
      <c r="M810" s="309" t="s">
        <v>8795</v>
      </c>
      <c r="N810" s="309" t="s">
        <v>8923</v>
      </c>
      <c r="O810" s="309"/>
    </row>
    <row r="811" spans="1:15" x14ac:dyDescent="0.3">
      <c r="A811" s="309" t="s">
        <v>4167</v>
      </c>
      <c r="B811" s="309" t="s">
        <v>4315</v>
      </c>
      <c r="C811" s="309" t="s">
        <v>923</v>
      </c>
      <c r="D811" s="309" t="s">
        <v>142</v>
      </c>
      <c r="E811" s="309" t="s">
        <v>924</v>
      </c>
      <c r="F811" s="309" t="s">
        <v>2337</v>
      </c>
      <c r="G811" s="309" t="s">
        <v>4314</v>
      </c>
      <c r="H811" s="309" t="s">
        <v>69</v>
      </c>
      <c r="I811" s="309" t="s">
        <v>4316</v>
      </c>
      <c r="J811" s="309" t="s">
        <v>2669</v>
      </c>
      <c r="K811" s="309" t="s">
        <v>2620</v>
      </c>
      <c r="L811" s="309" t="s">
        <v>493</v>
      </c>
      <c r="M811" s="309" t="s">
        <v>8834</v>
      </c>
      <c r="N811" s="309" t="s">
        <v>8923</v>
      </c>
      <c r="O811" s="309"/>
    </row>
    <row r="812" spans="1:15" x14ac:dyDescent="0.3">
      <c r="A812" s="309" t="s">
        <v>4167</v>
      </c>
      <c r="B812" s="309" t="s">
        <v>4416</v>
      </c>
      <c r="C812" s="309" t="s">
        <v>2683</v>
      </c>
      <c r="D812" s="309" t="s">
        <v>142</v>
      </c>
      <c r="E812" s="309" t="s">
        <v>924</v>
      </c>
      <c r="F812" s="309" t="s">
        <v>2341</v>
      </c>
      <c r="G812" s="309" t="s">
        <v>4415</v>
      </c>
      <c r="H812" s="309" t="s">
        <v>69</v>
      </c>
      <c r="I812" s="309" t="s">
        <v>4417</v>
      </c>
      <c r="J812" s="309" t="s">
        <v>2669</v>
      </c>
      <c r="K812" s="309" t="s">
        <v>2620</v>
      </c>
      <c r="L812" s="309" t="s">
        <v>493</v>
      </c>
      <c r="M812" s="309" t="s">
        <v>8892</v>
      </c>
      <c r="N812" s="309" t="s">
        <v>8923</v>
      </c>
      <c r="O812" s="309"/>
    </row>
    <row r="813" spans="1:15" x14ac:dyDescent="0.3">
      <c r="A813" s="309" t="s">
        <v>4167</v>
      </c>
      <c r="B813" s="309" t="s">
        <v>4448</v>
      </c>
      <c r="C813" s="309" t="s">
        <v>923</v>
      </c>
      <c r="D813" s="309" t="s">
        <v>142</v>
      </c>
      <c r="E813" s="309" t="s">
        <v>924</v>
      </c>
      <c r="F813" s="309" t="s">
        <v>2344</v>
      </c>
      <c r="G813" s="309" t="s">
        <v>4447</v>
      </c>
      <c r="H813" s="309" t="s">
        <v>69</v>
      </c>
      <c r="I813" s="309" t="s">
        <v>4449</v>
      </c>
      <c r="J813" s="309" t="s">
        <v>2669</v>
      </c>
      <c r="K813" s="309" t="s">
        <v>2620</v>
      </c>
      <c r="L813" s="309" t="s">
        <v>493</v>
      </c>
      <c r="M813" s="309" t="s">
        <v>8794</v>
      </c>
      <c r="N813" s="309" t="s">
        <v>8923</v>
      </c>
      <c r="O813" s="309"/>
    </row>
    <row r="814" spans="1:15" x14ac:dyDescent="0.3">
      <c r="A814" s="309" t="s">
        <v>4167</v>
      </c>
      <c r="B814" s="309" t="s">
        <v>4244</v>
      </c>
      <c r="C814" s="309" t="s">
        <v>923</v>
      </c>
      <c r="D814" s="309" t="s">
        <v>464</v>
      </c>
      <c r="E814" s="309" t="s">
        <v>924</v>
      </c>
      <c r="F814" s="309" t="s">
        <v>2331</v>
      </c>
      <c r="G814" s="309" t="s">
        <v>4243</v>
      </c>
      <c r="H814" s="309" t="s">
        <v>69</v>
      </c>
      <c r="I814" s="309" t="s">
        <v>4245</v>
      </c>
      <c r="J814" s="309" t="s">
        <v>2676</v>
      </c>
      <c r="K814" s="309" t="s">
        <v>2620</v>
      </c>
      <c r="L814" s="309" t="s">
        <v>493</v>
      </c>
      <c r="M814" s="309" t="s">
        <v>8863</v>
      </c>
      <c r="N814" s="309" t="s">
        <v>8923</v>
      </c>
      <c r="O814" s="309"/>
    </row>
    <row r="815" spans="1:15" x14ac:dyDescent="0.3">
      <c r="A815" s="309" t="s">
        <v>4167</v>
      </c>
      <c r="B815" s="309" t="s">
        <v>4247</v>
      </c>
      <c r="C815" s="309" t="s">
        <v>923</v>
      </c>
      <c r="D815" s="309" t="s">
        <v>142</v>
      </c>
      <c r="E815" s="309" t="s">
        <v>2680</v>
      </c>
      <c r="F815" s="309" t="s">
        <v>2331</v>
      </c>
      <c r="G815" s="309" t="s">
        <v>4246</v>
      </c>
      <c r="H815" s="309" t="s">
        <v>69</v>
      </c>
      <c r="I815" s="309" t="s">
        <v>4245</v>
      </c>
      <c r="J815" s="309" t="s">
        <v>2669</v>
      </c>
      <c r="K815" s="309" t="s">
        <v>2620</v>
      </c>
      <c r="L815" s="309" t="s">
        <v>493</v>
      </c>
      <c r="M815" s="309" t="s">
        <v>8863</v>
      </c>
      <c r="N815" s="309" t="s">
        <v>8923</v>
      </c>
      <c r="O815" s="309"/>
    </row>
    <row r="816" spans="1:15" x14ac:dyDescent="0.3">
      <c r="A816" s="309" t="s">
        <v>4167</v>
      </c>
      <c r="B816" s="309" t="s">
        <v>4363</v>
      </c>
      <c r="C816" s="309" t="s">
        <v>2683</v>
      </c>
      <c r="D816" s="309" t="s">
        <v>142</v>
      </c>
      <c r="E816" s="309" t="s">
        <v>924</v>
      </c>
      <c r="F816" s="309" t="s">
        <v>2339</v>
      </c>
      <c r="G816" s="309" t="s">
        <v>4362</v>
      </c>
      <c r="H816" s="309" t="s">
        <v>69</v>
      </c>
      <c r="I816" s="309" t="s">
        <v>4364</v>
      </c>
      <c r="J816" s="309" t="s">
        <v>2669</v>
      </c>
      <c r="K816" s="309" t="s">
        <v>2620</v>
      </c>
      <c r="L816" s="309" t="s">
        <v>493</v>
      </c>
      <c r="M816" s="309" t="s">
        <v>884</v>
      </c>
      <c r="N816" s="309" t="s">
        <v>8923</v>
      </c>
      <c r="O816" s="309"/>
    </row>
    <row r="817" spans="1:15" x14ac:dyDescent="0.3">
      <c r="A817" s="309" t="s">
        <v>4167</v>
      </c>
      <c r="B817" s="309" t="s">
        <v>4257</v>
      </c>
      <c r="C817" s="309" t="s">
        <v>2683</v>
      </c>
      <c r="D817" s="309" t="s">
        <v>464</v>
      </c>
      <c r="E817" s="309" t="s">
        <v>924</v>
      </c>
      <c r="F817" s="309" t="s">
        <v>2331</v>
      </c>
      <c r="G817" s="309" t="s">
        <v>4256</v>
      </c>
      <c r="H817" s="309" t="s">
        <v>69</v>
      </c>
      <c r="I817" s="309" t="s">
        <v>4258</v>
      </c>
      <c r="J817" s="309" t="s">
        <v>2676</v>
      </c>
      <c r="K817" s="309" t="s">
        <v>2620</v>
      </c>
      <c r="L817" s="309" t="s">
        <v>493</v>
      </c>
      <c r="M817" s="309" t="s">
        <v>8863</v>
      </c>
      <c r="N817" s="309" t="s">
        <v>8923</v>
      </c>
      <c r="O817" s="309"/>
    </row>
    <row r="818" spans="1:15" x14ac:dyDescent="0.3">
      <c r="A818" s="309" t="s">
        <v>4167</v>
      </c>
      <c r="B818" s="309" t="s">
        <v>4260</v>
      </c>
      <c r="C818" s="309" t="s">
        <v>2683</v>
      </c>
      <c r="D818" s="309" t="s">
        <v>142</v>
      </c>
      <c r="E818" s="309" t="s">
        <v>2680</v>
      </c>
      <c r="F818" s="309" t="s">
        <v>2331</v>
      </c>
      <c r="G818" s="309" t="s">
        <v>4259</v>
      </c>
      <c r="H818" s="309" t="s">
        <v>69</v>
      </c>
      <c r="I818" s="309" t="s">
        <v>4258</v>
      </c>
      <c r="J818" s="309" t="s">
        <v>2669</v>
      </c>
      <c r="K818" s="309" t="s">
        <v>2620</v>
      </c>
      <c r="L818" s="309" t="s">
        <v>493</v>
      </c>
      <c r="M818" s="309" t="s">
        <v>8863</v>
      </c>
      <c r="N818" s="309" t="s">
        <v>8923</v>
      </c>
      <c r="O818" s="309"/>
    </row>
    <row r="819" spans="1:15" x14ac:dyDescent="0.3">
      <c r="A819" s="309" t="s">
        <v>4167</v>
      </c>
      <c r="B819" s="309" t="s">
        <v>4401</v>
      </c>
      <c r="C819" s="309" t="s">
        <v>923</v>
      </c>
      <c r="D819" s="309" t="s">
        <v>142</v>
      </c>
      <c r="E819" s="309" t="s">
        <v>924</v>
      </c>
      <c r="F819" s="309" t="s">
        <v>2341</v>
      </c>
      <c r="G819" s="309" t="s">
        <v>4400</v>
      </c>
      <c r="H819" s="309" t="s">
        <v>69</v>
      </c>
      <c r="I819" s="309" t="s">
        <v>4402</v>
      </c>
      <c r="J819" s="309" t="s">
        <v>2669</v>
      </c>
      <c r="K819" s="309" t="s">
        <v>2620</v>
      </c>
      <c r="L819" s="309" t="s">
        <v>493</v>
      </c>
      <c r="M819" s="309" t="s">
        <v>8833</v>
      </c>
      <c r="N819" s="309" t="s">
        <v>8923</v>
      </c>
      <c r="O819" s="309"/>
    </row>
    <row r="820" spans="1:15" x14ac:dyDescent="0.3">
      <c r="A820" s="309" t="s">
        <v>4167</v>
      </c>
      <c r="B820" s="309" t="s">
        <v>1939</v>
      </c>
      <c r="C820" s="309" t="s">
        <v>923</v>
      </c>
      <c r="D820" s="309" t="s">
        <v>142</v>
      </c>
      <c r="E820" s="309" t="s">
        <v>924</v>
      </c>
      <c r="F820" s="309" t="s">
        <v>2341</v>
      </c>
      <c r="G820" s="309" t="s">
        <v>4413</v>
      </c>
      <c r="H820" s="309" t="s">
        <v>69</v>
      </c>
      <c r="I820" s="309" t="s">
        <v>4414</v>
      </c>
      <c r="J820" s="309" t="s">
        <v>2669</v>
      </c>
      <c r="K820" s="309" t="s">
        <v>2620</v>
      </c>
      <c r="L820" s="309" t="s">
        <v>493</v>
      </c>
      <c r="M820" s="309" t="s">
        <v>881</v>
      </c>
      <c r="N820" s="309" t="s">
        <v>8923</v>
      </c>
      <c r="O820" s="309"/>
    </row>
    <row r="821" spans="1:15" x14ac:dyDescent="0.3">
      <c r="A821" s="309" t="s">
        <v>4167</v>
      </c>
      <c r="B821" s="309" t="s">
        <v>4001</v>
      </c>
      <c r="C821" s="309" t="s">
        <v>7276</v>
      </c>
      <c r="D821" s="309" t="s">
        <v>464</v>
      </c>
      <c r="E821" s="309" t="s">
        <v>924</v>
      </c>
      <c r="F821" s="309" t="s">
        <v>2334</v>
      </c>
      <c r="G821" s="309" t="s">
        <v>4275</v>
      </c>
      <c r="H821" s="309" t="s">
        <v>69</v>
      </c>
      <c r="I821" s="309" t="s">
        <v>4276</v>
      </c>
      <c r="J821" s="309" t="s">
        <v>2676</v>
      </c>
      <c r="K821" s="309" t="s">
        <v>2620</v>
      </c>
      <c r="L821" s="309" t="s">
        <v>493</v>
      </c>
      <c r="M821" s="309" t="s">
        <v>8891</v>
      </c>
      <c r="N821" s="309" t="s">
        <v>8923</v>
      </c>
      <c r="O821" s="309"/>
    </row>
    <row r="822" spans="1:15" x14ac:dyDescent="0.3">
      <c r="A822" s="309" t="s">
        <v>4167</v>
      </c>
      <c r="B822" s="309" t="s">
        <v>4108</v>
      </c>
      <c r="C822" s="309" t="s">
        <v>923</v>
      </c>
      <c r="D822" s="309" t="s">
        <v>142</v>
      </c>
      <c r="E822" s="309" t="s">
        <v>924</v>
      </c>
      <c r="F822" s="309" t="s">
        <v>2341</v>
      </c>
      <c r="G822" s="309" t="s">
        <v>4396</v>
      </c>
      <c r="H822" s="309" t="s">
        <v>69</v>
      </c>
      <c r="I822" s="309" t="s">
        <v>4397</v>
      </c>
      <c r="J822" s="309" t="s">
        <v>2669</v>
      </c>
      <c r="K822" s="309" t="s">
        <v>2620</v>
      </c>
      <c r="L822" s="309" t="s">
        <v>493</v>
      </c>
      <c r="M822" s="309" t="s">
        <v>8833</v>
      </c>
      <c r="N822" s="309" t="s">
        <v>8923</v>
      </c>
      <c r="O822" s="309"/>
    </row>
    <row r="823" spans="1:15" x14ac:dyDescent="0.3">
      <c r="A823" s="309" t="s">
        <v>4167</v>
      </c>
      <c r="B823" s="309" t="s">
        <v>4385</v>
      </c>
      <c r="C823" s="309" t="s">
        <v>2683</v>
      </c>
      <c r="D823" s="309" t="s">
        <v>142</v>
      </c>
      <c r="E823" s="309" t="s">
        <v>924</v>
      </c>
      <c r="F823" s="309" t="s">
        <v>2339</v>
      </c>
      <c r="G823" s="309" t="s">
        <v>4384</v>
      </c>
      <c r="H823" s="309" t="s">
        <v>69</v>
      </c>
      <c r="I823" s="309" t="s">
        <v>4386</v>
      </c>
      <c r="J823" s="309" t="s">
        <v>2669</v>
      </c>
      <c r="K823" s="309" t="s">
        <v>2620</v>
      </c>
      <c r="L823" s="309" t="s">
        <v>493</v>
      </c>
      <c r="M823" s="309" t="s">
        <v>8795</v>
      </c>
      <c r="N823" s="309" t="s">
        <v>8923</v>
      </c>
      <c r="O823" s="309"/>
    </row>
    <row r="824" spans="1:15" x14ac:dyDescent="0.3">
      <c r="A824" s="309" t="s">
        <v>4167</v>
      </c>
      <c r="B824" s="309" t="s">
        <v>4339</v>
      </c>
      <c r="C824" s="309" t="s">
        <v>2683</v>
      </c>
      <c r="D824" s="309" t="s">
        <v>142</v>
      </c>
      <c r="E824" s="309" t="s">
        <v>924</v>
      </c>
      <c r="F824" s="309" t="s">
        <v>2337</v>
      </c>
      <c r="G824" s="309" t="s">
        <v>4338</v>
      </c>
      <c r="H824" s="309" t="s">
        <v>69</v>
      </c>
      <c r="I824" s="309" t="s">
        <v>4340</v>
      </c>
      <c r="J824" s="309" t="s">
        <v>2669</v>
      </c>
      <c r="K824" s="309" t="s">
        <v>2620</v>
      </c>
      <c r="L824" s="309" t="s">
        <v>493</v>
      </c>
      <c r="M824" s="309" t="s">
        <v>8834</v>
      </c>
      <c r="N824" s="309" t="s">
        <v>8923</v>
      </c>
      <c r="O824" s="309"/>
    </row>
    <row r="825" spans="1:15" x14ac:dyDescent="0.3">
      <c r="A825" s="309" t="s">
        <v>4167</v>
      </c>
      <c r="B825" s="309" t="s">
        <v>4232</v>
      </c>
      <c r="C825" s="309" t="s">
        <v>923</v>
      </c>
      <c r="D825" s="309" t="s">
        <v>464</v>
      </c>
      <c r="E825" s="309" t="s">
        <v>924</v>
      </c>
      <c r="F825" s="309" t="s">
        <v>2331</v>
      </c>
      <c r="G825" s="309" t="s">
        <v>4231</v>
      </c>
      <c r="H825" s="309" t="s">
        <v>69</v>
      </c>
      <c r="I825" s="309" t="s">
        <v>4233</v>
      </c>
      <c r="J825" s="309" t="s">
        <v>2676</v>
      </c>
      <c r="K825" s="309" t="s">
        <v>2620</v>
      </c>
      <c r="L825" s="309" t="s">
        <v>493</v>
      </c>
      <c r="M825" s="309" t="s">
        <v>7693</v>
      </c>
      <c r="N825" s="309" t="s">
        <v>8923</v>
      </c>
      <c r="O825" s="309"/>
    </row>
    <row r="826" spans="1:15" x14ac:dyDescent="0.3">
      <c r="A826" s="309" t="s">
        <v>4167</v>
      </c>
      <c r="B826" s="309" t="s">
        <v>4383</v>
      </c>
      <c r="C826" s="309" t="s">
        <v>923</v>
      </c>
      <c r="D826" s="309" t="s">
        <v>142</v>
      </c>
      <c r="E826" s="309" t="s">
        <v>924</v>
      </c>
      <c r="F826" s="309" t="s">
        <v>2339</v>
      </c>
      <c r="G826" s="309" t="s">
        <v>4382</v>
      </c>
      <c r="H826" s="309" t="s">
        <v>69</v>
      </c>
      <c r="I826" s="309" t="s">
        <v>4233</v>
      </c>
      <c r="J826" s="309" t="s">
        <v>2669</v>
      </c>
      <c r="K826" s="309" t="s">
        <v>2620</v>
      </c>
      <c r="L826" s="309" t="s">
        <v>493</v>
      </c>
      <c r="M826" s="309" t="s">
        <v>8836</v>
      </c>
      <c r="N826" s="309" t="s">
        <v>8923</v>
      </c>
      <c r="O826" s="309"/>
    </row>
    <row r="827" spans="1:15" x14ac:dyDescent="0.3">
      <c r="A827" s="309" t="s">
        <v>4167</v>
      </c>
      <c r="B827" s="309" t="s">
        <v>3783</v>
      </c>
      <c r="C827" s="309" t="s">
        <v>18</v>
      </c>
      <c r="D827" s="309" t="s">
        <v>464</v>
      </c>
      <c r="E827" s="309" t="s">
        <v>924</v>
      </c>
      <c r="F827" s="309" t="s">
        <v>2331</v>
      </c>
      <c r="G827" s="309" t="s">
        <v>4261</v>
      </c>
      <c r="H827" s="309" t="s">
        <v>69</v>
      </c>
      <c r="I827" s="309" t="s">
        <v>4262</v>
      </c>
      <c r="J827" s="309" t="s">
        <v>2676</v>
      </c>
      <c r="K827" s="309" t="s">
        <v>2620</v>
      </c>
      <c r="L827" s="309" t="s">
        <v>493</v>
      </c>
      <c r="M827" s="309" t="s">
        <v>8863</v>
      </c>
      <c r="N827" s="309" t="s">
        <v>8923</v>
      </c>
      <c r="O827" s="309"/>
    </row>
    <row r="828" spans="1:15" x14ac:dyDescent="0.3">
      <c r="A828" s="309" t="s">
        <v>4167</v>
      </c>
      <c r="B828" s="309" t="s">
        <v>2862</v>
      </c>
      <c r="C828" s="309" t="s">
        <v>18</v>
      </c>
      <c r="D828" s="309" t="s">
        <v>142</v>
      </c>
      <c r="E828" s="309" t="s">
        <v>2680</v>
      </c>
      <c r="F828" s="309" t="s">
        <v>2341</v>
      </c>
      <c r="G828" s="309" t="s">
        <v>4436</v>
      </c>
      <c r="H828" s="309" t="s">
        <v>69</v>
      </c>
      <c r="I828" s="309" t="s">
        <v>4262</v>
      </c>
      <c r="J828" s="309" t="s">
        <v>2669</v>
      </c>
      <c r="K828" s="309" t="s">
        <v>2620</v>
      </c>
      <c r="L828" s="309" t="s">
        <v>493</v>
      </c>
      <c r="M828" s="309" t="s">
        <v>8995</v>
      </c>
      <c r="N828" s="309" t="s">
        <v>8923</v>
      </c>
      <c r="O828" s="309"/>
    </row>
    <row r="829" spans="1:15" x14ac:dyDescent="0.3">
      <c r="A829" s="309" t="s">
        <v>4167</v>
      </c>
      <c r="B829" s="309" t="s">
        <v>3138</v>
      </c>
      <c r="C829" s="309" t="s">
        <v>923</v>
      </c>
      <c r="D829" s="309" t="s">
        <v>142</v>
      </c>
      <c r="E829" s="309" t="s">
        <v>924</v>
      </c>
      <c r="F829" s="309" t="s">
        <v>2344</v>
      </c>
      <c r="G829" s="309" t="s">
        <v>4450</v>
      </c>
      <c r="H829" s="309" t="s">
        <v>69</v>
      </c>
      <c r="I829" s="309" t="s">
        <v>4451</v>
      </c>
      <c r="J829" s="309" t="s">
        <v>2669</v>
      </c>
      <c r="K829" s="309" t="s">
        <v>2620</v>
      </c>
      <c r="L829" s="309" t="s">
        <v>493</v>
      </c>
      <c r="M829" s="309" t="s">
        <v>8794</v>
      </c>
      <c r="N829" s="309" t="s">
        <v>8923</v>
      </c>
      <c r="O829" s="309"/>
    </row>
    <row r="830" spans="1:15" x14ac:dyDescent="0.3">
      <c r="A830" s="309" t="s">
        <v>4167</v>
      </c>
      <c r="B830" s="309" t="s">
        <v>3116</v>
      </c>
      <c r="C830" s="309" t="s">
        <v>7276</v>
      </c>
      <c r="D830" s="309" t="s">
        <v>464</v>
      </c>
      <c r="E830" s="309" t="s">
        <v>924</v>
      </c>
      <c r="F830" s="309" t="s">
        <v>2331</v>
      </c>
      <c r="G830" s="309" t="s">
        <v>4221</v>
      </c>
      <c r="H830" s="309" t="s">
        <v>69</v>
      </c>
      <c r="I830" s="309" t="s">
        <v>4222</v>
      </c>
      <c r="J830" s="309" t="s">
        <v>2676</v>
      </c>
      <c r="K830" s="309" t="s">
        <v>2620</v>
      </c>
      <c r="L830" s="309" t="s">
        <v>493</v>
      </c>
      <c r="M830" s="309" t="s">
        <v>8897</v>
      </c>
      <c r="N830" s="309" t="s">
        <v>8923</v>
      </c>
      <c r="O830" s="309"/>
    </row>
    <row r="831" spans="1:15" x14ac:dyDescent="0.3">
      <c r="A831" s="309" t="s">
        <v>4167</v>
      </c>
      <c r="B831" s="309" t="s">
        <v>3233</v>
      </c>
      <c r="C831" s="309" t="s">
        <v>7276</v>
      </c>
      <c r="D831" s="309" t="s">
        <v>142</v>
      </c>
      <c r="E831" s="309" t="s">
        <v>2680</v>
      </c>
      <c r="F831" s="309" t="s">
        <v>2331</v>
      </c>
      <c r="G831" s="309" t="s">
        <v>4223</v>
      </c>
      <c r="H831" s="309" t="s">
        <v>69</v>
      </c>
      <c r="I831" s="309" t="s">
        <v>4222</v>
      </c>
      <c r="J831" s="309" t="s">
        <v>2669</v>
      </c>
      <c r="K831" s="309" t="s">
        <v>2620</v>
      </c>
      <c r="L831" s="309" t="s">
        <v>493</v>
      </c>
      <c r="M831" s="309" t="s">
        <v>8897</v>
      </c>
      <c r="N831" s="309" t="s">
        <v>8923</v>
      </c>
      <c r="O831" s="309"/>
    </row>
    <row r="832" spans="1:15" x14ac:dyDescent="0.3">
      <c r="A832" s="309" t="s">
        <v>4167</v>
      </c>
      <c r="B832" s="309" t="s">
        <v>3236</v>
      </c>
      <c r="C832" s="309" t="s">
        <v>18</v>
      </c>
      <c r="D832" s="309" t="s">
        <v>464</v>
      </c>
      <c r="E832" s="309" t="s">
        <v>924</v>
      </c>
      <c r="F832" s="309" t="s">
        <v>2331</v>
      </c>
      <c r="G832" s="309" t="s">
        <v>4253</v>
      </c>
      <c r="H832" s="309" t="s">
        <v>69</v>
      </c>
      <c r="I832" s="309" t="s">
        <v>4250</v>
      </c>
      <c r="J832" s="309" t="s">
        <v>2676</v>
      </c>
      <c r="K832" s="309" t="s">
        <v>2620</v>
      </c>
      <c r="L832" s="309" t="s">
        <v>493</v>
      </c>
      <c r="M832" s="309" t="s">
        <v>8863</v>
      </c>
      <c r="N832" s="309" t="s">
        <v>8923</v>
      </c>
      <c r="O832" s="309"/>
    </row>
    <row r="833" spans="1:15" x14ac:dyDescent="0.3">
      <c r="A833" s="309" t="s">
        <v>4167</v>
      </c>
      <c r="B833" s="309" t="s">
        <v>4255</v>
      </c>
      <c r="C833" s="309" t="s">
        <v>18</v>
      </c>
      <c r="D833" s="309" t="s">
        <v>142</v>
      </c>
      <c r="E833" s="309" t="s">
        <v>2680</v>
      </c>
      <c r="F833" s="309" t="s">
        <v>2331</v>
      </c>
      <c r="G833" s="309" t="s">
        <v>4254</v>
      </c>
      <c r="H833" s="309" t="s">
        <v>69</v>
      </c>
      <c r="I833" s="309" t="s">
        <v>4250</v>
      </c>
      <c r="J833" s="309" t="s">
        <v>2669</v>
      </c>
      <c r="K833" s="309" t="s">
        <v>2620</v>
      </c>
      <c r="L833" s="309" t="s">
        <v>493</v>
      </c>
      <c r="M833" s="309" t="s">
        <v>8863</v>
      </c>
      <c r="N833" s="309" t="s">
        <v>8923</v>
      </c>
      <c r="O833" s="309"/>
    </row>
    <row r="834" spans="1:15" x14ac:dyDescent="0.3">
      <c r="A834" s="309" t="s">
        <v>4167</v>
      </c>
      <c r="B834" s="309" t="s">
        <v>1949</v>
      </c>
      <c r="C834" s="309" t="s">
        <v>7276</v>
      </c>
      <c r="D834" s="309" t="s">
        <v>464</v>
      </c>
      <c r="E834" s="309" t="s">
        <v>924</v>
      </c>
      <c r="F834" s="309" t="s">
        <v>2331</v>
      </c>
      <c r="G834" s="309" t="s">
        <v>4224</v>
      </c>
      <c r="H834" s="309" t="s">
        <v>69</v>
      </c>
      <c r="I834" s="309" t="s">
        <v>4225</v>
      </c>
      <c r="J834" s="309" t="s">
        <v>2676</v>
      </c>
      <c r="K834" s="309" t="s">
        <v>2620</v>
      </c>
      <c r="L834" s="309" t="s">
        <v>493</v>
      </c>
      <c r="M834" s="309" t="s">
        <v>8893</v>
      </c>
      <c r="N834" s="309" t="s">
        <v>8923</v>
      </c>
      <c r="O834" s="309"/>
    </row>
    <row r="835" spans="1:15" x14ac:dyDescent="0.3">
      <c r="A835" s="309" t="s">
        <v>4167</v>
      </c>
      <c r="B835" s="309" t="s">
        <v>3628</v>
      </c>
      <c r="C835" s="309" t="s">
        <v>923</v>
      </c>
      <c r="D835" s="309" t="s">
        <v>142</v>
      </c>
      <c r="E835" s="309" t="s">
        <v>2680</v>
      </c>
      <c r="F835" s="309" t="s">
        <v>2339</v>
      </c>
      <c r="G835" s="309" t="s">
        <v>4375</v>
      </c>
      <c r="H835" s="309" t="s">
        <v>69</v>
      </c>
      <c r="I835" s="309" t="s">
        <v>4225</v>
      </c>
      <c r="J835" s="309" t="s">
        <v>2669</v>
      </c>
      <c r="K835" s="309" t="s">
        <v>2620</v>
      </c>
      <c r="L835" s="309" t="s">
        <v>493</v>
      </c>
      <c r="M835" s="309" t="s">
        <v>8996</v>
      </c>
      <c r="N835" s="309" t="s">
        <v>8923</v>
      </c>
      <c r="O835" s="309"/>
    </row>
    <row r="836" spans="1:15" x14ac:dyDescent="0.3">
      <c r="A836" s="309" t="s">
        <v>4167</v>
      </c>
      <c r="B836" s="309" t="s">
        <v>3426</v>
      </c>
      <c r="C836" s="309" t="s">
        <v>923</v>
      </c>
      <c r="D836" s="309" t="s">
        <v>142</v>
      </c>
      <c r="E836" s="309" t="s">
        <v>924</v>
      </c>
      <c r="F836" s="309" t="s">
        <v>2337</v>
      </c>
      <c r="G836" s="309" t="s">
        <v>4317</v>
      </c>
      <c r="H836" s="309" t="s">
        <v>69</v>
      </c>
      <c r="I836" s="309" t="s">
        <v>4318</v>
      </c>
      <c r="J836" s="309" t="s">
        <v>2669</v>
      </c>
      <c r="K836" s="309" t="s">
        <v>2620</v>
      </c>
      <c r="L836" s="309" t="s">
        <v>493</v>
      </c>
      <c r="M836" s="309" t="s">
        <v>8868</v>
      </c>
      <c r="N836" s="309" t="s">
        <v>8923</v>
      </c>
      <c r="O836" s="309"/>
    </row>
    <row r="837" spans="1:15" x14ac:dyDescent="0.3">
      <c r="A837" s="309" t="s">
        <v>4167</v>
      </c>
      <c r="B837" s="309" t="s">
        <v>4391</v>
      </c>
      <c r="C837" s="309" t="s">
        <v>7276</v>
      </c>
      <c r="D837" s="309" t="s">
        <v>142</v>
      </c>
      <c r="E837" s="309" t="s">
        <v>924</v>
      </c>
      <c r="F837" s="309" t="s">
        <v>2341</v>
      </c>
      <c r="G837" s="309" t="s">
        <v>4390</v>
      </c>
      <c r="H837" s="309" t="s">
        <v>69</v>
      </c>
      <c r="I837" s="309" t="s">
        <v>4392</v>
      </c>
      <c r="J837" s="309" t="s">
        <v>2669</v>
      </c>
      <c r="K837" s="309" t="s">
        <v>2620</v>
      </c>
      <c r="L837" s="309" t="s">
        <v>493</v>
      </c>
      <c r="M837" s="309" t="s">
        <v>893</v>
      </c>
      <c r="N837" s="309" t="s">
        <v>8923</v>
      </c>
      <c r="O837" s="309"/>
    </row>
    <row r="838" spans="1:15" x14ac:dyDescent="0.3">
      <c r="A838" s="309" t="s">
        <v>4167</v>
      </c>
      <c r="B838" s="309" t="s">
        <v>1954</v>
      </c>
      <c r="C838" s="309" t="s">
        <v>7276</v>
      </c>
      <c r="D838" s="309" t="s">
        <v>142</v>
      </c>
      <c r="E838" s="309" t="s">
        <v>924</v>
      </c>
      <c r="F838" s="309" t="s">
        <v>2339</v>
      </c>
      <c r="G838" s="309" t="s">
        <v>4344</v>
      </c>
      <c r="H838" s="309" t="s">
        <v>69</v>
      </c>
      <c r="I838" s="309" t="s">
        <v>4345</v>
      </c>
      <c r="J838" s="309" t="s">
        <v>2669</v>
      </c>
      <c r="K838" s="309" t="s">
        <v>2620</v>
      </c>
      <c r="L838" s="309" t="s">
        <v>493</v>
      </c>
      <c r="M838" s="309" t="s">
        <v>884</v>
      </c>
      <c r="N838" s="309" t="s">
        <v>8923</v>
      </c>
      <c r="O838" s="309"/>
    </row>
    <row r="839" spans="1:15" x14ac:dyDescent="0.3">
      <c r="A839" s="309" t="s">
        <v>4167</v>
      </c>
      <c r="B839" s="309" t="s">
        <v>3409</v>
      </c>
      <c r="C839" s="309" t="s">
        <v>923</v>
      </c>
      <c r="D839" s="309" t="s">
        <v>464</v>
      </c>
      <c r="E839" s="309" t="s">
        <v>924</v>
      </c>
      <c r="F839" s="309" t="s">
        <v>2331</v>
      </c>
      <c r="G839" s="309" t="s">
        <v>4238</v>
      </c>
      <c r="H839" s="309" t="s">
        <v>69</v>
      </c>
      <c r="I839" s="309" t="s">
        <v>4235</v>
      </c>
      <c r="J839" s="309" t="s">
        <v>2676</v>
      </c>
      <c r="K839" s="309" t="s">
        <v>2620</v>
      </c>
      <c r="L839" s="309" t="s">
        <v>493</v>
      </c>
      <c r="M839" s="309" t="s">
        <v>8875</v>
      </c>
      <c r="N839" s="309" t="s">
        <v>8923</v>
      </c>
      <c r="O839" s="309"/>
    </row>
    <row r="840" spans="1:15" x14ac:dyDescent="0.3">
      <c r="A840" s="309" t="s">
        <v>4167</v>
      </c>
      <c r="B840" s="309" t="s">
        <v>3756</v>
      </c>
      <c r="C840" s="309" t="s">
        <v>923</v>
      </c>
      <c r="D840" s="309" t="s">
        <v>142</v>
      </c>
      <c r="E840" s="309" t="s">
        <v>2680</v>
      </c>
      <c r="F840" s="309" t="s">
        <v>2331</v>
      </c>
      <c r="G840" s="309" t="s">
        <v>4239</v>
      </c>
      <c r="H840" s="309" t="s">
        <v>69</v>
      </c>
      <c r="I840" s="309" t="s">
        <v>4235</v>
      </c>
      <c r="J840" s="309" t="s">
        <v>2669</v>
      </c>
      <c r="K840" s="309" t="s">
        <v>2620</v>
      </c>
      <c r="L840" s="309" t="s">
        <v>493</v>
      </c>
      <c r="M840" s="309" t="s">
        <v>8875</v>
      </c>
      <c r="N840" s="309" t="s">
        <v>8923</v>
      </c>
      <c r="O840" s="309"/>
    </row>
    <row r="841" spans="1:15" x14ac:dyDescent="0.3">
      <c r="A841" s="309" t="s">
        <v>4167</v>
      </c>
      <c r="B841" s="309" t="s">
        <v>4298</v>
      </c>
      <c r="C841" s="309" t="s">
        <v>2683</v>
      </c>
      <c r="D841" s="309" t="s">
        <v>464</v>
      </c>
      <c r="E841" s="309" t="s">
        <v>924</v>
      </c>
      <c r="F841" s="309" t="s">
        <v>2334</v>
      </c>
      <c r="G841" s="309" t="s">
        <v>4297</v>
      </c>
      <c r="H841" s="309" t="s">
        <v>69</v>
      </c>
      <c r="I841" s="309" t="s">
        <v>4299</v>
      </c>
      <c r="J841" s="309" t="s">
        <v>2676</v>
      </c>
      <c r="K841" s="309" t="s">
        <v>2620</v>
      </c>
      <c r="L841" s="309" t="s">
        <v>493</v>
      </c>
      <c r="M841" s="309" t="s">
        <v>8997</v>
      </c>
      <c r="N841" s="309" t="s">
        <v>8923</v>
      </c>
      <c r="O841" s="309"/>
    </row>
    <row r="842" spans="1:15" x14ac:dyDescent="0.3">
      <c r="A842" s="309" t="s">
        <v>4167</v>
      </c>
      <c r="B842" s="309" t="s">
        <v>4399</v>
      </c>
      <c r="C842" s="309" t="s">
        <v>923</v>
      </c>
      <c r="D842" s="309" t="s">
        <v>142</v>
      </c>
      <c r="E842" s="309" t="s">
        <v>924</v>
      </c>
      <c r="F842" s="309" t="s">
        <v>2341</v>
      </c>
      <c r="G842" s="309" t="s">
        <v>4398</v>
      </c>
      <c r="H842" s="309" t="s">
        <v>69</v>
      </c>
      <c r="I842" s="309" t="s">
        <v>4299</v>
      </c>
      <c r="J842" s="309" t="s">
        <v>2669</v>
      </c>
      <c r="K842" s="309" t="s">
        <v>2620</v>
      </c>
      <c r="L842" s="309" t="s">
        <v>493</v>
      </c>
      <c r="M842" s="309" t="s">
        <v>8998</v>
      </c>
      <c r="N842" s="309" t="s">
        <v>8923</v>
      </c>
      <c r="O842" s="309"/>
    </row>
    <row r="843" spans="1:15" x14ac:dyDescent="0.3">
      <c r="A843" s="309" t="s">
        <v>4167</v>
      </c>
      <c r="B843" s="309" t="s">
        <v>3698</v>
      </c>
      <c r="C843" s="309" t="s">
        <v>923</v>
      </c>
      <c r="D843" s="309" t="s">
        <v>142</v>
      </c>
      <c r="E843" s="309" t="s">
        <v>924</v>
      </c>
      <c r="F843" s="309" t="s">
        <v>2337</v>
      </c>
      <c r="G843" s="309" t="s">
        <v>4322</v>
      </c>
      <c r="H843" s="309" t="s">
        <v>69</v>
      </c>
      <c r="I843" s="309" t="s">
        <v>4323</v>
      </c>
      <c r="J843" s="309" t="s">
        <v>2669</v>
      </c>
      <c r="K843" s="309" t="s">
        <v>2620</v>
      </c>
      <c r="L843" s="309" t="s">
        <v>493</v>
      </c>
      <c r="M843" s="309" t="s">
        <v>8848</v>
      </c>
      <c r="N843" s="309" t="s">
        <v>8923</v>
      </c>
      <c r="O843" s="309"/>
    </row>
    <row r="844" spans="1:15" x14ac:dyDescent="0.3">
      <c r="A844" s="309" t="s">
        <v>4167</v>
      </c>
      <c r="B844" s="309" t="s">
        <v>4312</v>
      </c>
      <c r="C844" s="309" t="s">
        <v>7276</v>
      </c>
      <c r="D844" s="309" t="s">
        <v>142</v>
      </c>
      <c r="E844" s="309" t="s">
        <v>924</v>
      </c>
      <c r="F844" s="309" t="s">
        <v>2337</v>
      </c>
      <c r="G844" s="309" t="s">
        <v>4311</v>
      </c>
      <c r="H844" s="309" t="s">
        <v>69</v>
      </c>
      <c r="I844" s="309" t="s">
        <v>4313</v>
      </c>
      <c r="J844" s="309" t="s">
        <v>2669</v>
      </c>
      <c r="K844" s="309" t="s">
        <v>2620</v>
      </c>
      <c r="L844" s="309" t="s">
        <v>493</v>
      </c>
      <c r="M844" s="309" t="s">
        <v>8873</v>
      </c>
      <c r="N844" s="309" t="s">
        <v>8923</v>
      </c>
      <c r="O844" s="309"/>
    </row>
    <row r="845" spans="1:15" x14ac:dyDescent="0.3">
      <c r="A845" s="309" t="s">
        <v>4167</v>
      </c>
      <c r="B845" s="309" t="s">
        <v>1960</v>
      </c>
      <c r="C845" s="309" t="s">
        <v>923</v>
      </c>
      <c r="D845" s="309" t="s">
        <v>142</v>
      </c>
      <c r="E845" s="309" t="s">
        <v>924</v>
      </c>
      <c r="F845" s="309" t="s">
        <v>2344</v>
      </c>
      <c r="G845" s="309" t="s">
        <v>4445</v>
      </c>
      <c r="H845" s="309" t="s">
        <v>69</v>
      </c>
      <c r="I845" s="309" t="s">
        <v>4446</v>
      </c>
      <c r="J845" s="309" t="s">
        <v>2669</v>
      </c>
      <c r="K845" s="309" t="s">
        <v>2620</v>
      </c>
      <c r="L845" s="309" t="s">
        <v>493</v>
      </c>
      <c r="M845" s="309" t="s">
        <v>8794</v>
      </c>
      <c r="N845" s="309" t="s">
        <v>8923</v>
      </c>
      <c r="O845" s="309"/>
    </row>
    <row r="846" spans="1:15" x14ac:dyDescent="0.3">
      <c r="A846" s="309" t="s">
        <v>4167</v>
      </c>
      <c r="B846" s="309" t="s">
        <v>4320</v>
      </c>
      <c r="C846" s="309" t="s">
        <v>923</v>
      </c>
      <c r="D846" s="309" t="s">
        <v>142</v>
      </c>
      <c r="E846" s="309" t="s">
        <v>924</v>
      </c>
      <c r="F846" s="309" t="s">
        <v>2337</v>
      </c>
      <c r="G846" s="309" t="s">
        <v>4319</v>
      </c>
      <c r="H846" s="309" t="s">
        <v>69</v>
      </c>
      <c r="I846" s="309" t="s">
        <v>4321</v>
      </c>
      <c r="J846" s="309" t="s">
        <v>2669</v>
      </c>
      <c r="K846" s="309" t="s">
        <v>2620</v>
      </c>
      <c r="L846" s="309" t="s">
        <v>493</v>
      </c>
      <c r="M846" s="309" t="s">
        <v>8873</v>
      </c>
      <c r="N846" s="309" t="s">
        <v>8923</v>
      </c>
      <c r="O846" s="309"/>
    </row>
    <row r="847" spans="1:15" x14ac:dyDescent="0.3">
      <c r="A847" s="309" t="s">
        <v>4167</v>
      </c>
      <c r="B847" s="309" t="s">
        <v>3000</v>
      </c>
      <c r="C847" s="309" t="s">
        <v>923</v>
      </c>
      <c r="D847" s="309" t="s">
        <v>142</v>
      </c>
      <c r="E847" s="309" t="s">
        <v>924</v>
      </c>
      <c r="F847" s="309" t="s">
        <v>2339</v>
      </c>
      <c r="G847" s="309" t="s">
        <v>4370</v>
      </c>
      <c r="H847" s="309" t="s">
        <v>69</v>
      </c>
      <c r="I847" s="309" t="s">
        <v>4371</v>
      </c>
      <c r="J847" s="309" t="s">
        <v>2669</v>
      </c>
      <c r="K847" s="309" t="s">
        <v>2620</v>
      </c>
      <c r="L847" s="309" t="s">
        <v>493</v>
      </c>
      <c r="M847" s="309" t="s">
        <v>143</v>
      </c>
      <c r="N847" s="309" t="s">
        <v>8923</v>
      </c>
      <c r="O847" s="309"/>
    </row>
    <row r="848" spans="1:15" x14ac:dyDescent="0.3">
      <c r="A848" s="309" t="s">
        <v>4167</v>
      </c>
      <c r="B848" s="309" t="s">
        <v>3003</v>
      </c>
      <c r="C848" s="309" t="s">
        <v>7276</v>
      </c>
      <c r="D848" s="309" t="s">
        <v>142</v>
      </c>
      <c r="E848" s="309" t="s">
        <v>2680</v>
      </c>
      <c r="F848" s="309" t="s">
        <v>2334</v>
      </c>
      <c r="G848" s="309" t="s">
        <v>4277</v>
      </c>
      <c r="H848" s="309" t="s">
        <v>69</v>
      </c>
      <c r="I848" s="309" t="s">
        <v>4276</v>
      </c>
      <c r="J848" s="309" t="s">
        <v>2669</v>
      </c>
      <c r="K848" s="309" t="s">
        <v>2620</v>
      </c>
      <c r="L848" s="309" t="s">
        <v>493</v>
      </c>
      <c r="M848" s="309" t="s">
        <v>8891</v>
      </c>
      <c r="N848" s="309" t="s">
        <v>8923</v>
      </c>
      <c r="O848" s="309"/>
    </row>
    <row r="849" spans="1:15" x14ac:dyDescent="0.3">
      <c r="A849" s="309" t="s">
        <v>4167</v>
      </c>
      <c r="B849" s="309" t="s">
        <v>3057</v>
      </c>
      <c r="C849" s="309" t="s">
        <v>923</v>
      </c>
      <c r="D849" s="309" t="s">
        <v>464</v>
      </c>
      <c r="E849" s="309" t="s">
        <v>924</v>
      </c>
      <c r="F849" s="309" t="s">
        <v>2334</v>
      </c>
      <c r="G849" s="309" t="s">
        <v>4283</v>
      </c>
      <c r="H849" s="309" t="s">
        <v>69</v>
      </c>
      <c r="I849" s="309" t="s">
        <v>4284</v>
      </c>
      <c r="J849" s="309" t="s">
        <v>2676</v>
      </c>
      <c r="K849" s="309" t="s">
        <v>2620</v>
      </c>
      <c r="L849" s="309" t="s">
        <v>493</v>
      </c>
      <c r="M849" s="309" t="s">
        <v>7428</v>
      </c>
      <c r="N849" s="309" t="s">
        <v>8923</v>
      </c>
      <c r="O849" s="309"/>
    </row>
    <row r="850" spans="1:15" x14ac:dyDescent="0.3">
      <c r="A850" s="309" t="s">
        <v>4167</v>
      </c>
      <c r="B850" s="309" t="s">
        <v>3060</v>
      </c>
      <c r="C850" s="309" t="s">
        <v>18</v>
      </c>
      <c r="D850" s="309" t="s">
        <v>142</v>
      </c>
      <c r="E850" s="309" t="s">
        <v>2680</v>
      </c>
      <c r="F850" s="309" t="s">
        <v>2334</v>
      </c>
      <c r="G850" s="309" t="s">
        <v>4288</v>
      </c>
      <c r="H850" s="309" t="s">
        <v>69</v>
      </c>
      <c r="I850" s="309" t="s">
        <v>4284</v>
      </c>
      <c r="J850" s="309" t="s">
        <v>2669</v>
      </c>
      <c r="K850" s="309" t="s">
        <v>2620</v>
      </c>
      <c r="L850" s="309" t="s">
        <v>493</v>
      </c>
      <c r="M850" s="309" t="s">
        <v>7428</v>
      </c>
      <c r="N850" s="309" t="s">
        <v>8923</v>
      </c>
      <c r="O850" s="309"/>
    </row>
    <row r="851" spans="1:15" x14ac:dyDescent="0.3">
      <c r="A851" s="309" t="s">
        <v>4167</v>
      </c>
      <c r="B851" s="309" t="s">
        <v>3145</v>
      </c>
      <c r="C851" s="309" t="s">
        <v>7276</v>
      </c>
      <c r="D851" s="309" t="s">
        <v>142</v>
      </c>
      <c r="E851" s="309" t="s">
        <v>924</v>
      </c>
      <c r="F851" s="309" t="s">
        <v>2339</v>
      </c>
      <c r="G851" s="309" t="s">
        <v>4368</v>
      </c>
      <c r="H851" s="309" t="s">
        <v>69</v>
      </c>
      <c r="I851" s="309" t="s">
        <v>4369</v>
      </c>
      <c r="J851" s="309" t="s">
        <v>2669</v>
      </c>
      <c r="K851" s="309" t="s">
        <v>2620</v>
      </c>
      <c r="L851" s="309" t="s">
        <v>493</v>
      </c>
      <c r="M851" s="309" t="s">
        <v>143</v>
      </c>
      <c r="N851" s="309" t="s">
        <v>8923</v>
      </c>
      <c r="O851" s="309"/>
    </row>
    <row r="852" spans="1:15" x14ac:dyDescent="0.3">
      <c r="A852" s="309" t="s">
        <v>4167</v>
      </c>
      <c r="B852" s="309" t="s">
        <v>1964</v>
      </c>
      <c r="C852" s="309" t="s">
        <v>7276</v>
      </c>
      <c r="D852" s="309" t="s">
        <v>142</v>
      </c>
      <c r="E852" s="309" t="s">
        <v>924</v>
      </c>
      <c r="F852" s="309" t="s">
        <v>2339</v>
      </c>
      <c r="G852" s="309" t="s">
        <v>4353</v>
      </c>
      <c r="H852" s="309" t="s">
        <v>69</v>
      </c>
      <c r="I852" s="309" t="s">
        <v>4354</v>
      </c>
      <c r="J852" s="309" t="s">
        <v>2669</v>
      </c>
      <c r="K852" s="309" t="s">
        <v>2620</v>
      </c>
      <c r="L852" s="309" t="s">
        <v>493</v>
      </c>
      <c r="M852" s="309" t="s">
        <v>8865</v>
      </c>
      <c r="N852" s="309" t="s">
        <v>8923</v>
      </c>
      <c r="O852" s="309"/>
    </row>
    <row r="853" spans="1:15" x14ac:dyDescent="0.3">
      <c r="A853" s="309" t="s">
        <v>4167</v>
      </c>
      <c r="B853" s="309" t="s">
        <v>3149</v>
      </c>
      <c r="C853" s="309" t="s">
        <v>7276</v>
      </c>
      <c r="D853" s="309" t="s">
        <v>142</v>
      </c>
      <c r="E853" s="309" t="s">
        <v>1641</v>
      </c>
      <c r="F853" s="309" t="s">
        <v>2321</v>
      </c>
      <c r="G853" s="309" t="s">
        <v>4166</v>
      </c>
      <c r="H853" s="309" t="s">
        <v>69</v>
      </c>
      <c r="I853" s="309" t="s">
        <v>4168</v>
      </c>
      <c r="J853" s="309" t="s">
        <v>2669</v>
      </c>
      <c r="K853" s="309" t="s">
        <v>2620</v>
      </c>
      <c r="L853" s="309" t="s">
        <v>493</v>
      </c>
      <c r="M853" s="309" t="s">
        <v>8999</v>
      </c>
      <c r="N853" s="309" t="s">
        <v>8923</v>
      </c>
      <c r="O853" s="309"/>
    </row>
    <row r="854" spans="1:15" x14ac:dyDescent="0.3">
      <c r="A854" s="309" t="s">
        <v>4167</v>
      </c>
      <c r="B854" s="310" t="s">
        <v>3245</v>
      </c>
      <c r="C854" s="309" t="s">
        <v>2683</v>
      </c>
      <c r="D854" s="309" t="s">
        <v>142</v>
      </c>
      <c r="E854" s="309" t="s">
        <v>924</v>
      </c>
      <c r="F854" s="309" t="s">
        <v>2341</v>
      </c>
      <c r="G854" s="309" t="s">
        <v>4437</v>
      </c>
      <c r="H854" s="309" t="s">
        <v>69</v>
      </c>
      <c r="I854" s="309" t="s">
        <v>4438</v>
      </c>
      <c r="J854" s="309" t="s">
        <v>2669</v>
      </c>
      <c r="K854" s="309" t="s">
        <v>2620</v>
      </c>
      <c r="L854" s="309" t="s">
        <v>493</v>
      </c>
      <c r="M854" s="309" t="s">
        <v>889</v>
      </c>
      <c r="N854" s="309" t="s">
        <v>8923</v>
      </c>
      <c r="O854" s="309" t="s">
        <v>9020</v>
      </c>
    </row>
    <row r="855" spans="1:15" x14ac:dyDescent="0.3">
      <c r="A855" s="309" t="s">
        <v>4404</v>
      </c>
      <c r="B855" s="309" t="s">
        <v>4405</v>
      </c>
      <c r="C855" s="309" t="s">
        <v>2683</v>
      </c>
      <c r="D855" s="309" t="s">
        <v>142</v>
      </c>
      <c r="E855" s="309" t="s">
        <v>924</v>
      </c>
      <c r="F855" s="309" t="s">
        <v>2341</v>
      </c>
      <c r="G855" s="309" t="s">
        <v>4403</v>
      </c>
      <c r="H855" s="309" t="s">
        <v>69</v>
      </c>
      <c r="I855" s="309" t="s">
        <v>4406</v>
      </c>
      <c r="J855" s="309" t="s">
        <v>2669</v>
      </c>
      <c r="K855" s="309" t="s">
        <v>2620</v>
      </c>
      <c r="L855" s="309" t="s">
        <v>493</v>
      </c>
      <c r="M855" s="309" t="s">
        <v>881</v>
      </c>
      <c r="N855" s="309" t="s">
        <v>8923</v>
      </c>
      <c r="O855" s="309"/>
    </row>
    <row r="856" spans="1:15" x14ac:dyDescent="0.3">
      <c r="A856" s="309" t="s">
        <v>2733</v>
      </c>
      <c r="B856" s="309" t="s">
        <v>2737</v>
      </c>
      <c r="C856" s="309" t="s">
        <v>2683</v>
      </c>
      <c r="D856" s="309" t="s">
        <v>142</v>
      </c>
      <c r="E856" s="309" t="s">
        <v>924</v>
      </c>
      <c r="F856" s="309" t="s">
        <v>605</v>
      </c>
      <c r="G856" s="309" t="s">
        <v>2736</v>
      </c>
      <c r="H856" s="309" t="s">
        <v>69</v>
      </c>
      <c r="I856" s="309" t="s">
        <v>2738</v>
      </c>
      <c r="J856" s="309" t="s">
        <v>2669</v>
      </c>
      <c r="K856" s="309" t="s">
        <v>2620</v>
      </c>
      <c r="L856" s="309" t="s">
        <v>1238</v>
      </c>
      <c r="M856" s="309" t="s">
        <v>9000</v>
      </c>
      <c r="N856" s="309" t="s">
        <v>8923</v>
      </c>
      <c r="O856" s="309"/>
    </row>
    <row r="857" spans="1:15" x14ac:dyDescent="0.3">
      <c r="A857" s="309" t="s">
        <v>2733</v>
      </c>
      <c r="B857" s="309" t="s">
        <v>2734</v>
      </c>
      <c r="C857" s="309" t="s">
        <v>7276</v>
      </c>
      <c r="D857" s="309" t="s">
        <v>142</v>
      </c>
      <c r="E857" s="309" t="s">
        <v>924</v>
      </c>
      <c r="F857" s="309" t="s">
        <v>605</v>
      </c>
      <c r="G857" s="309" t="s">
        <v>2732</v>
      </c>
      <c r="H857" s="309" t="s">
        <v>69</v>
      </c>
      <c r="I857" s="309" t="s">
        <v>2735</v>
      </c>
      <c r="J857" s="309" t="s">
        <v>2669</v>
      </c>
      <c r="K857" s="309" t="s">
        <v>2620</v>
      </c>
      <c r="L857" s="309" t="s">
        <v>1238</v>
      </c>
      <c r="M857" s="309" t="s">
        <v>8836</v>
      </c>
      <c r="N857" s="309" t="s">
        <v>8923</v>
      </c>
      <c r="O857" s="309"/>
    </row>
    <row r="858" spans="1:15" x14ac:dyDescent="0.3">
      <c r="A858" s="309" t="s">
        <v>2712</v>
      </c>
      <c r="B858" s="309" t="s">
        <v>2726</v>
      </c>
      <c r="C858" s="309" t="s">
        <v>7276</v>
      </c>
      <c r="D858" s="309" t="s">
        <v>142</v>
      </c>
      <c r="E858" s="309" t="s">
        <v>924</v>
      </c>
      <c r="F858" s="309" t="s">
        <v>605</v>
      </c>
      <c r="G858" s="309" t="s">
        <v>2725</v>
      </c>
      <c r="H858" s="309" t="s">
        <v>69</v>
      </c>
      <c r="I858" s="309" t="s">
        <v>2727</v>
      </c>
      <c r="J858" s="309" t="s">
        <v>2669</v>
      </c>
      <c r="K858" s="309" t="s">
        <v>2620</v>
      </c>
      <c r="L858" s="309" t="s">
        <v>1238</v>
      </c>
      <c r="M858" s="309" t="s">
        <v>8836</v>
      </c>
      <c r="N858" s="309" t="s">
        <v>8923</v>
      </c>
      <c r="O858" s="309"/>
    </row>
    <row r="859" spans="1:15" x14ac:dyDescent="0.3">
      <c r="A859" s="309" t="s">
        <v>2712</v>
      </c>
      <c r="B859" s="309" t="s">
        <v>2713</v>
      </c>
      <c r="C859" s="309" t="s">
        <v>923</v>
      </c>
      <c r="D859" s="309" t="s">
        <v>142</v>
      </c>
      <c r="E859" s="309" t="s">
        <v>924</v>
      </c>
      <c r="F859" s="309" t="s">
        <v>602</v>
      </c>
      <c r="G859" s="309" t="s">
        <v>2711</v>
      </c>
      <c r="H859" s="309" t="s">
        <v>69</v>
      </c>
      <c r="I859" s="309" t="s">
        <v>2714</v>
      </c>
      <c r="J859" s="309" t="s">
        <v>2669</v>
      </c>
      <c r="K859" s="309" t="s">
        <v>2620</v>
      </c>
      <c r="L859" s="309" t="s">
        <v>1238</v>
      </c>
      <c r="M859" s="309" t="s">
        <v>8852</v>
      </c>
      <c r="N859" s="309" t="s">
        <v>8923</v>
      </c>
      <c r="O859" s="309"/>
    </row>
    <row r="860" spans="1:15" x14ac:dyDescent="0.3">
      <c r="A860" s="309" t="s">
        <v>2707</v>
      </c>
      <c r="B860" s="309" t="s">
        <v>2708</v>
      </c>
      <c r="C860" s="309" t="s">
        <v>923</v>
      </c>
      <c r="D860" s="309" t="s">
        <v>142</v>
      </c>
      <c r="E860" s="309" t="s">
        <v>924</v>
      </c>
      <c r="F860" s="309" t="s">
        <v>602</v>
      </c>
      <c r="G860" s="309" t="s">
        <v>2706</v>
      </c>
      <c r="H860" s="309" t="s">
        <v>69</v>
      </c>
      <c r="I860" s="309" t="s">
        <v>2710</v>
      </c>
      <c r="J860" s="309" t="s">
        <v>2709</v>
      </c>
      <c r="K860" s="309" t="s">
        <v>2620</v>
      </c>
      <c r="L860" s="309" t="s">
        <v>1238</v>
      </c>
      <c r="M860" s="309" t="s">
        <v>8890</v>
      </c>
      <c r="N860" s="309" t="s">
        <v>8923</v>
      </c>
      <c r="O860" s="309"/>
    </row>
    <row r="861" spans="1:15" x14ac:dyDescent="0.3">
      <c r="A861" s="309" t="s">
        <v>2667</v>
      </c>
      <c r="B861" s="309" t="s">
        <v>2740</v>
      </c>
      <c r="C861" s="309" t="s">
        <v>18</v>
      </c>
      <c r="D861" s="309" t="s">
        <v>142</v>
      </c>
      <c r="E861" s="309" t="s">
        <v>924</v>
      </c>
      <c r="F861" s="309" t="s">
        <v>605</v>
      </c>
      <c r="G861" s="309" t="s">
        <v>2739</v>
      </c>
      <c r="H861" s="309" t="s">
        <v>69</v>
      </c>
      <c r="I861" s="309" t="s">
        <v>2741</v>
      </c>
      <c r="J861" s="309" t="s">
        <v>2669</v>
      </c>
      <c r="K861" s="309" t="s">
        <v>2620</v>
      </c>
      <c r="L861" s="309" t="s">
        <v>1238</v>
      </c>
      <c r="M861" s="309" t="s">
        <v>8836</v>
      </c>
      <c r="N861" s="309" t="s">
        <v>8923</v>
      </c>
      <c r="O861" s="309"/>
    </row>
    <row r="862" spans="1:15" x14ac:dyDescent="0.3">
      <c r="A862" s="309" t="s">
        <v>2667</v>
      </c>
      <c r="B862" s="309" t="s">
        <v>2672</v>
      </c>
      <c r="C862" s="309" t="s">
        <v>18</v>
      </c>
      <c r="D862" s="309" t="s">
        <v>142</v>
      </c>
      <c r="E862" s="309" t="s">
        <v>924</v>
      </c>
      <c r="F862" s="309" t="s">
        <v>588</v>
      </c>
      <c r="G862" s="309" t="s">
        <v>2671</v>
      </c>
      <c r="H862" s="309" t="s">
        <v>69</v>
      </c>
      <c r="I862" s="309" t="s">
        <v>2673</v>
      </c>
      <c r="J862" s="309" t="s">
        <v>2669</v>
      </c>
      <c r="K862" s="309" t="s">
        <v>2620</v>
      </c>
      <c r="L862" s="309" t="s">
        <v>1238</v>
      </c>
      <c r="M862" s="309" t="s">
        <v>592</v>
      </c>
      <c r="N862" s="309" t="s">
        <v>8923</v>
      </c>
      <c r="O862" s="309"/>
    </row>
    <row r="863" spans="1:15" x14ac:dyDescent="0.3">
      <c r="A863" s="309" t="s">
        <v>2667</v>
      </c>
      <c r="B863" s="309" t="s">
        <v>2689</v>
      </c>
      <c r="C863" s="309" t="s">
        <v>923</v>
      </c>
      <c r="D863" s="309" t="s">
        <v>464</v>
      </c>
      <c r="E863" s="309" t="s">
        <v>924</v>
      </c>
      <c r="F863" s="309" t="s">
        <v>596</v>
      </c>
      <c r="G863" s="309" t="s">
        <v>2688</v>
      </c>
      <c r="H863" s="309" t="s">
        <v>69</v>
      </c>
      <c r="I863" s="309" t="s">
        <v>597</v>
      </c>
      <c r="J863" s="309" t="s">
        <v>2676</v>
      </c>
      <c r="K863" s="309" t="s">
        <v>2620</v>
      </c>
      <c r="L863" s="309" t="s">
        <v>1238</v>
      </c>
      <c r="M863" s="309" t="s">
        <v>598</v>
      </c>
      <c r="N863" s="309" t="s">
        <v>8923</v>
      </c>
      <c r="O863" s="309"/>
    </row>
    <row r="864" spans="1:15" x14ac:dyDescent="0.3">
      <c r="A864" s="309" t="s">
        <v>2667</v>
      </c>
      <c r="B864" s="309" t="s">
        <v>2691</v>
      </c>
      <c r="C864" s="309" t="s">
        <v>2683</v>
      </c>
      <c r="D864" s="309" t="s">
        <v>142</v>
      </c>
      <c r="E864" s="309" t="s">
        <v>2680</v>
      </c>
      <c r="F864" s="309" t="s">
        <v>596</v>
      </c>
      <c r="G864" s="309" t="s">
        <v>2690</v>
      </c>
      <c r="H864" s="309" t="s">
        <v>69</v>
      </c>
      <c r="I864" s="309" t="s">
        <v>597</v>
      </c>
      <c r="J864" s="309" t="s">
        <v>2669</v>
      </c>
      <c r="K864" s="309" t="s">
        <v>2620</v>
      </c>
      <c r="L864" s="309" t="s">
        <v>1238</v>
      </c>
      <c r="M864" s="309" t="s">
        <v>598</v>
      </c>
      <c r="N864" s="309" t="s">
        <v>8923</v>
      </c>
      <c r="O864" s="309"/>
    </row>
    <row r="865" spans="1:15" x14ac:dyDescent="0.3">
      <c r="A865" s="309" t="s">
        <v>2667</v>
      </c>
      <c r="B865" s="309" t="s">
        <v>2682</v>
      </c>
      <c r="C865" s="309" t="s">
        <v>2683</v>
      </c>
      <c r="D865" s="309" t="s">
        <v>142</v>
      </c>
      <c r="E865" s="309" t="s">
        <v>924</v>
      </c>
      <c r="F865" s="309" t="s">
        <v>593</v>
      </c>
      <c r="G865" s="309" t="s">
        <v>2681</v>
      </c>
      <c r="H865" s="309" t="s">
        <v>69</v>
      </c>
      <c r="I865" s="309" t="s">
        <v>2684</v>
      </c>
      <c r="J865" s="309" t="s">
        <v>2669</v>
      </c>
      <c r="K865" s="309" t="s">
        <v>2620</v>
      </c>
      <c r="L865" s="309" t="s">
        <v>1238</v>
      </c>
      <c r="M865" s="309" t="s">
        <v>8899</v>
      </c>
      <c r="N865" s="309" t="s">
        <v>8923</v>
      </c>
      <c r="O865" s="309"/>
    </row>
    <row r="866" spans="1:15" x14ac:dyDescent="0.3">
      <c r="A866" s="309" t="s">
        <v>2667</v>
      </c>
      <c r="B866" s="309" t="s">
        <v>2668</v>
      </c>
      <c r="C866" s="309" t="s">
        <v>923</v>
      </c>
      <c r="D866" s="309" t="s">
        <v>142</v>
      </c>
      <c r="E866" s="309" t="s">
        <v>924</v>
      </c>
      <c r="F866" s="309" t="s">
        <v>588</v>
      </c>
      <c r="G866" s="309" t="s">
        <v>2666</v>
      </c>
      <c r="H866" s="309" t="s">
        <v>69</v>
      </c>
      <c r="I866" s="309" t="s">
        <v>2670</v>
      </c>
      <c r="J866" s="309" t="s">
        <v>2669</v>
      </c>
      <c r="K866" s="309" t="s">
        <v>2620</v>
      </c>
      <c r="L866" s="309" t="s">
        <v>1238</v>
      </c>
      <c r="M866" s="309" t="s">
        <v>592</v>
      </c>
      <c r="N866" s="309" t="s">
        <v>8923</v>
      </c>
      <c r="O866" s="309"/>
    </row>
    <row r="867" spans="1:15" x14ac:dyDescent="0.3">
      <c r="A867" s="309" t="s">
        <v>2667</v>
      </c>
      <c r="B867" s="309" t="s">
        <v>2675</v>
      </c>
      <c r="C867" s="309" t="s">
        <v>7276</v>
      </c>
      <c r="D867" s="309" t="s">
        <v>464</v>
      </c>
      <c r="E867" s="309" t="s">
        <v>924</v>
      </c>
      <c r="F867" s="309" t="s">
        <v>593</v>
      </c>
      <c r="G867" s="309" t="s">
        <v>2674</v>
      </c>
      <c r="H867" s="309" t="s">
        <v>69</v>
      </c>
      <c r="I867" s="309" t="s">
        <v>2677</v>
      </c>
      <c r="J867" s="309" t="s">
        <v>2676</v>
      </c>
      <c r="K867" s="309" t="s">
        <v>2620</v>
      </c>
      <c r="L867" s="309" t="s">
        <v>1238</v>
      </c>
      <c r="M867" s="309" t="s">
        <v>8897</v>
      </c>
      <c r="N867" s="309" t="s">
        <v>8923</v>
      </c>
      <c r="O867" s="309"/>
    </row>
    <row r="868" spans="1:15" x14ac:dyDescent="0.3">
      <c r="A868" s="309" t="s">
        <v>2667</v>
      </c>
      <c r="B868" s="309" t="s">
        <v>2679</v>
      </c>
      <c r="C868" s="309" t="s">
        <v>7276</v>
      </c>
      <c r="D868" s="309" t="s">
        <v>142</v>
      </c>
      <c r="E868" s="309" t="s">
        <v>2680</v>
      </c>
      <c r="F868" s="309" t="s">
        <v>593</v>
      </c>
      <c r="G868" s="309" t="s">
        <v>2678</v>
      </c>
      <c r="H868" s="309" t="s">
        <v>69</v>
      </c>
      <c r="I868" s="309" t="s">
        <v>2677</v>
      </c>
      <c r="J868" s="309" t="s">
        <v>2669</v>
      </c>
      <c r="K868" s="309" t="s">
        <v>2620</v>
      </c>
      <c r="L868" s="309" t="s">
        <v>1238</v>
      </c>
      <c r="M868" s="309" t="s">
        <v>8897</v>
      </c>
      <c r="N868" s="309" t="s">
        <v>8923</v>
      </c>
      <c r="O868" s="309"/>
    </row>
    <row r="869" spans="1:15" x14ac:dyDescent="0.3">
      <c r="A869" s="309" t="s">
        <v>2667</v>
      </c>
      <c r="B869" s="309" t="s">
        <v>2686</v>
      </c>
      <c r="C869" s="309" t="s">
        <v>923</v>
      </c>
      <c r="D869" s="309" t="s">
        <v>142</v>
      </c>
      <c r="E869" s="309" t="s">
        <v>924</v>
      </c>
      <c r="F869" s="309" t="s">
        <v>593</v>
      </c>
      <c r="G869" s="309" t="s">
        <v>2685</v>
      </c>
      <c r="H869" s="309" t="s">
        <v>69</v>
      </c>
      <c r="I869" s="309" t="s">
        <v>2687</v>
      </c>
      <c r="J869" s="309" t="s">
        <v>2669</v>
      </c>
      <c r="K869" s="309" t="s">
        <v>2620</v>
      </c>
      <c r="L869" s="309" t="s">
        <v>1238</v>
      </c>
      <c r="M869" s="309" t="s">
        <v>8834</v>
      </c>
      <c r="N869" s="309" t="s">
        <v>8923</v>
      </c>
      <c r="O869" s="309"/>
    </row>
    <row r="870" spans="1:15" x14ac:dyDescent="0.3">
      <c r="A870" s="309" t="s">
        <v>2743</v>
      </c>
      <c r="B870" s="309" t="s">
        <v>2744</v>
      </c>
      <c r="C870" s="309" t="s">
        <v>7276</v>
      </c>
      <c r="D870" s="309" t="s">
        <v>142</v>
      </c>
      <c r="E870" s="309" t="s">
        <v>924</v>
      </c>
      <c r="F870" s="309" t="s">
        <v>608</v>
      </c>
      <c r="G870" s="309" t="s">
        <v>2742</v>
      </c>
      <c r="H870" s="309" t="s">
        <v>69</v>
      </c>
      <c r="I870" s="309" t="s">
        <v>2745</v>
      </c>
      <c r="J870" s="309" t="s">
        <v>2669</v>
      </c>
      <c r="K870" s="309" t="s">
        <v>2620</v>
      </c>
      <c r="L870" s="309" t="s">
        <v>1238</v>
      </c>
      <c r="M870" s="309" t="s">
        <v>881</v>
      </c>
      <c r="N870" s="309" t="s">
        <v>8923</v>
      </c>
      <c r="O870" s="309"/>
    </row>
    <row r="871" spans="1:15" x14ac:dyDescent="0.3">
      <c r="A871" s="309" t="s">
        <v>2743</v>
      </c>
      <c r="B871" s="309" t="s">
        <v>2749</v>
      </c>
      <c r="C871" s="309" t="s">
        <v>923</v>
      </c>
      <c r="D871" s="309" t="s">
        <v>506</v>
      </c>
      <c r="E871" s="309" t="s">
        <v>924</v>
      </c>
      <c r="F871" s="309" t="s">
        <v>608</v>
      </c>
      <c r="G871" s="309" t="s">
        <v>2748</v>
      </c>
      <c r="H871" s="309" t="s">
        <v>69</v>
      </c>
      <c r="I871" s="309" t="s">
        <v>2751</v>
      </c>
      <c r="J871" s="309" t="s">
        <v>2750</v>
      </c>
      <c r="K871" s="309" t="s">
        <v>2620</v>
      </c>
      <c r="L871" s="309" t="s">
        <v>1238</v>
      </c>
      <c r="M871" s="309" t="s">
        <v>8900</v>
      </c>
      <c r="N871" s="309" t="s">
        <v>8923</v>
      </c>
      <c r="O871" s="309"/>
    </row>
    <row r="872" spans="1:15" x14ac:dyDescent="0.3">
      <c r="A872" s="309" t="s">
        <v>2743</v>
      </c>
      <c r="B872" s="309" t="s">
        <v>2762</v>
      </c>
      <c r="C872" s="309" t="s">
        <v>2683</v>
      </c>
      <c r="D872" s="309" t="s">
        <v>464</v>
      </c>
      <c r="E872" s="309" t="s">
        <v>2680</v>
      </c>
      <c r="F872" s="309" t="s">
        <v>608</v>
      </c>
      <c r="G872" s="309" t="s">
        <v>2761</v>
      </c>
      <c r="H872" s="309" t="s">
        <v>69</v>
      </c>
      <c r="I872" s="309" t="s">
        <v>2751</v>
      </c>
      <c r="J872" s="309" t="s">
        <v>2763</v>
      </c>
      <c r="K872" s="309" t="s">
        <v>2620</v>
      </c>
      <c r="L872" s="309" t="s">
        <v>1238</v>
      </c>
      <c r="M872" s="309" t="s">
        <v>8900</v>
      </c>
      <c r="N872" s="309" t="s">
        <v>8923</v>
      </c>
      <c r="O872" s="309"/>
    </row>
    <row r="873" spans="1:15" x14ac:dyDescent="0.3">
      <c r="A873" s="309" t="s">
        <v>2743</v>
      </c>
      <c r="B873" s="309" t="s">
        <v>2753</v>
      </c>
      <c r="C873" s="309" t="s">
        <v>923</v>
      </c>
      <c r="D873" s="309" t="s">
        <v>142</v>
      </c>
      <c r="E873" s="309" t="s">
        <v>2680</v>
      </c>
      <c r="F873" s="309" t="s">
        <v>608</v>
      </c>
      <c r="G873" s="309" t="s">
        <v>2752</v>
      </c>
      <c r="H873" s="309" t="s">
        <v>69</v>
      </c>
      <c r="I873" s="309" t="s">
        <v>2751</v>
      </c>
      <c r="J873" s="309" t="s">
        <v>2669</v>
      </c>
      <c r="K873" s="309" t="s">
        <v>2620</v>
      </c>
      <c r="L873" s="309" t="s">
        <v>1238</v>
      </c>
      <c r="M873" s="309" t="s">
        <v>8900</v>
      </c>
      <c r="N873" s="309" t="s">
        <v>8923</v>
      </c>
      <c r="O873" s="309"/>
    </row>
    <row r="874" spans="1:15" x14ac:dyDescent="0.3">
      <c r="A874" s="309" t="s">
        <v>2693</v>
      </c>
      <c r="B874" s="309" t="s">
        <v>2716</v>
      </c>
      <c r="C874" s="309" t="s">
        <v>923</v>
      </c>
      <c r="D874" s="309" t="s">
        <v>142</v>
      </c>
      <c r="E874" s="309" t="s">
        <v>924</v>
      </c>
      <c r="F874" s="309" t="s">
        <v>602</v>
      </c>
      <c r="G874" s="309" t="s">
        <v>2715</v>
      </c>
      <c r="H874" s="309" t="s">
        <v>69</v>
      </c>
      <c r="I874" s="309" t="s">
        <v>2717</v>
      </c>
      <c r="J874" s="309" t="s">
        <v>2669</v>
      </c>
      <c r="K874" s="309" t="s">
        <v>2620</v>
      </c>
      <c r="L874" s="309" t="s">
        <v>1238</v>
      </c>
      <c r="M874" s="309" t="s">
        <v>143</v>
      </c>
      <c r="N874" s="309" t="s">
        <v>8923</v>
      </c>
      <c r="O874" s="309"/>
    </row>
    <row r="875" spans="1:15" x14ac:dyDescent="0.3">
      <c r="A875" s="309" t="s">
        <v>2693</v>
      </c>
      <c r="B875" s="309" t="s">
        <v>2747</v>
      </c>
      <c r="C875" s="309" t="s">
        <v>7276</v>
      </c>
      <c r="D875" s="309" t="s">
        <v>142</v>
      </c>
      <c r="E875" s="309" t="s">
        <v>924</v>
      </c>
      <c r="F875" s="309" t="s">
        <v>608</v>
      </c>
      <c r="G875" s="309" t="s">
        <v>2746</v>
      </c>
      <c r="H875" s="309" t="s">
        <v>69</v>
      </c>
      <c r="I875" s="309" t="s">
        <v>2745</v>
      </c>
      <c r="J875" s="309" t="s">
        <v>2669</v>
      </c>
      <c r="K875" s="309" t="s">
        <v>2620</v>
      </c>
      <c r="L875" s="309" t="s">
        <v>1238</v>
      </c>
      <c r="M875" s="309" t="s">
        <v>881</v>
      </c>
      <c r="N875" s="309" t="s">
        <v>8923</v>
      </c>
      <c r="O875" s="309"/>
    </row>
    <row r="876" spans="1:15" x14ac:dyDescent="0.3">
      <c r="A876" s="309" t="s">
        <v>2693</v>
      </c>
      <c r="B876" s="309" t="s">
        <v>2694</v>
      </c>
      <c r="C876" s="309" t="s">
        <v>923</v>
      </c>
      <c r="D876" s="309" t="s">
        <v>464</v>
      </c>
      <c r="E876" s="309" t="s">
        <v>924</v>
      </c>
      <c r="F876" s="309" t="s">
        <v>599</v>
      </c>
      <c r="G876" s="309" t="s">
        <v>2692</v>
      </c>
      <c r="H876" s="309" t="s">
        <v>69</v>
      </c>
      <c r="I876" s="309" t="s">
        <v>2695</v>
      </c>
      <c r="J876" s="309" t="s">
        <v>2676</v>
      </c>
      <c r="K876" s="309" t="s">
        <v>2620</v>
      </c>
      <c r="L876" s="309" t="s">
        <v>1238</v>
      </c>
      <c r="M876" s="309" t="s">
        <v>601</v>
      </c>
      <c r="N876" s="309" t="s">
        <v>8923</v>
      </c>
      <c r="O876" s="309"/>
    </row>
    <row r="877" spans="1:15" x14ac:dyDescent="0.3">
      <c r="A877" s="309" t="s">
        <v>2693</v>
      </c>
      <c r="B877" s="309" t="s">
        <v>2697</v>
      </c>
      <c r="C877" s="309" t="s">
        <v>923</v>
      </c>
      <c r="D877" s="309" t="s">
        <v>142</v>
      </c>
      <c r="E877" s="309" t="s">
        <v>2680</v>
      </c>
      <c r="F877" s="309" t="s">
        <v>599</v>
      </c>
      <c r="G877" s="309" t="s">
        <v>2696</v>
      </c>
      <c r="H877" s="309" t="s">
        <v>69</v>
      </c>
      <c r="I877" s="309" t="s">
        <v>2695</v>
      </c>
      <c r="J877" s="309" t="s">
        <v>2669</v>
      </c>
      <c r="K877" s="309" t="s">
        <v>2620</v>
      </c>
      <c r="L877" s="309" t="s">
        <v>1238</v>
      </c>
      <c r="M877" s="309" t="s">
        <v>601</v>
      </c>
      <c r="N877" s="309" t="s">
        <v>8923</v>
      </c>
      <c r="O877" s="309"/>
    </row>
    <row r="878" spans="1:15" x14ac:dyDescent="0.3">
      <c r="A878" s="309" t="s">
        <v>2693</v>
      </c>
      <c r="B878" s="309" t="s">
        <v>672</v>
      </c>
      <c r="C878" s="309" t="s">
        <v>923</v>
      </c>
      <c r="D878" s="309" t="s">
        <v>506</v>
      </c>
      <c r="E878" s="309" t="s">
        <v>924</v>
      </c>
      <c r="F878" s="309" t="s">
        <v>608</v>
      </c>
      <c r="G878" s="309" t="s">
        <v>2754</v>
      </c>
      <c r="H878" s="309" t="s">
        <v>69</v>
      </c>
      <c r="I878" s="309" t="s">
        <v>2756</v>
      </c>
      <c r="J878" s="309" t="s">
        <v>2755</v>
      </c>
      <c r="K878" s="309" t="s">
        <v>2620</v>
      </c>
      <c r="L878" s="309" t="s">
        <v>1238</v>
      </c>
      <c r="M878" s="309" t="s">
        <v>8900</v>
      </c>
      <c r="N878" s="309" t="s">
        <v>8923</v>
      </c>
      <c r="O878" s="309"/>
    </row>
    <row r="879" spans="1:15" x14ac:dyDescent="0.3">
      <c r="A879" s="309" t="s">
        <v>2693</v>
      </c>
      <c r="B879" s="309" t="s">
        <v>2758</v>
      </c>
      <c r="C879" s="309" t="s">
        <v>923</v>
      </c>
      <c r="D879" s="309" t="s">
        <v>464</v>
      </c>
      <c r="E879" s="309" t="s">
        <v>2680</v>
      </c>
      <c r="F879" s="309" t="s">
        <v>608</v>
      </c>
      <c r="G879" s="309" t="s">
        <v>2757</v>
      </c>
      <c r="H879" s="309" t="s">
        <v>69</v>
      </c>
      <c r="I879" s="309" t="s">
        <v>2756</v>
      </c>
      <c r="J879" s="309" t="s">
        <v>2676</v>
      </c>
      <c r="K879" s="309" t="s">
        <v>2620</v>
      </c>
      <c r="L879" s="309" t="s">
        <v>1238</v>
      </c>
      <c r="M879" s="309" t="s">
        <v>8900</v>
      </c>
      <c r="N879" s="309" t="s">
        <v>8923</v>
      </c>
      <c r="O879" s="309"/>
    </row>
    <row r="880" spans="1:15" x14ac:dyDescent="0.3">
      <c r="A880" s="309" t="s">
        <v>2693</v>
      </c>
      <c r="B880" s="309" t="s">
        <v>2760</v>
      </c>
      <c r="C880" s="309" t="s">
        <v>923</v>
      </c>
      <c r="D880" s="309" t="s">
        <v>142</v>
      </c>
      <c r="E880" s="309" t="s">
        <v>2680</v>
      </c>
      <c r="F880" s="309" t="s">
        <v>608</v>
      </c>
      <c r="G880" s="309" t="s">
        <v>2759</v>
      </c>
      <c r="H880" s="309" t="s">
        <v>69</v>
      </c>
      <c r="I880" s="309" t="s">
        <v>2756</v>
      </c>
      <c r="J880" s="309" t="s">
        <v>2669</v>
      </c>
      <c r="K880" s="309" t="s">
        <v>2620</v>
      </c>
      <c r="L880" s="309" t="s">
        <v>1238</v>
      </c>
      <c r="M880" s="309" t="s">
        <v>8900</v>
      </c>
      <c r="N880" s="309" t="s">
        <v>8923</v>
      </c>
      <c r="O880" s="309"/>
    </row>
    <row r="881" spans="1:15" x14ac:dyDescent="0.3">
      <c r="A881" s="309" t="s">
        <v>4479</v>
      </c>
      <c r="B881" s="309" t="s">
        <v>6959</v>
      </c>
      <c r="C881" s="309" t="s">
        <v>7276</v>
      </c>
      <c r="D881" s="309" t="s">
        <v>142</v>
      </c>
      <c r="E881" s="309" t="s">
        <v>924</v>
      </c>
      <c r="F881" s="309" t="s">
        <v>2521</v>
      </c>
      <c r="G881" s="309" t="s">
        <v>6958</v>
      </c>
      <c r="H881" s="309" t="s">
        <v>69</v>
      </c>
      <c r="I881" s="309" t="s">
        <v>6960</v>
      </c>
      <c r="J881" s="309" t="s">
        <v>2771</v>
      </c>
      <c r="K881" s="309" t="s">
        <v>2620</v>
      </c>
      <c r="L881" s="309" t="s">
        <v>327</v>
      </c>
      <c r="M881" s="309" t="s">
        <v>2523</v>
      </c>
      <c r="N881" s="309" t="s">
        <v>8923</v>
      </c>
      <c r="O881" s="309"/>
    </row>
    <row r="882" spans="1:15" x14ac:dyDescent="0.3">
      <c r="A882" s="309" t="s">
        <v>4479</v>
      </c>
      <c r="B882" s="309" t="s">
        <v>7054</v>
      </c>
      <c r="C882" s="309" t="s">
        <v>923</v>
      </c>
      <c r="D882" s="309" t="s">
        <v>142</v>
      </c>
      <c r="E882" s="309" t="s">
        <v>924</v>
      </c>
      <c r="F882" s="309" t="s">
        <v>2524</v>
      </c>
      <c r="G882" s="309" t="s">
        <v>7053</v>
      </c>
      <c r="H882" s="309" t="s">
        <v>69</v>
      </c>
      <c r="I882" s="309" t="s">
        <v>7055</v>
      </c>
      <c r="J882" s="309" t="s">
        <v>2771</v>
      </c>
      <c r="K882" s="309" t="s">
        <v>2620</v>
      </c>
      <c r="L882" s="309" t="s">
        <v>327</v>
      </c>
      <c r="M882" s="309" t="s">
        <v>2523</v>
      </c>
      <c r="N882" s="309" t="s">
        <v>8923</v>
      </c>
      <c r="O882" s="309"/>
    </row>
    <row r="883" spans="1:15" x14ac:dyDescent="0.3">
      <c r="A883" s="309" t="s">
        <v>4479</v>
      </c>
      <c r="B883" s="309" t="s">
        <v>1294</v>
      </c>
      <c r="C883" s="309" t="s">
        <v>923</v>
      </c>
      <c r="D883" s="309" t="s">
        <v>142</v>
      </c>
      <c r="E883" s="309" t="s">
        <v>924</v>
      </c>
      <c r="F883" s="309" t="s">
        <v>2524</v>
      </c>
      <c r="G883" s="309" t="s">
        <v>7056</v>
      </c>
      <c r="H883" s="309" t="s">
        <v>69</v>
      </c>
      <c r="I883" s="309" t="s">
        <v>7057</v>
      </c>
      <c r="J883" s="309" t="s">
        <v>2771</v>
      </c>
      <c r="K883" s="309" t="s">
        <v>2620</v>
      </c>
      <c r="L883" s="309" t="s">
        <v>327</v>
      </c>
      <c r="M883" s="309" t="s">
        <v>2523</v>
      </c>
      <c r="N883" s="309" t="s">
        <v>8923</v>
      </c>
      <c r="O883" s="309"/>
    </row>
    <row r="884" spans="1:15" x14ac:dyDescent="0.3">
      <c r="A884" s="309" t="s">
        <v>4479</v>
      </c>
      <c r="B884" s="309" t="s">
        <v>5678</v>
      </c>
      <c r="C884" s="309" t="s">
        <v>7276</v>
      </c>
      <c r="D884" s="309" t="s">
        <v>142</v>
      </c>
      <c r="E884" s="309" t="s">
        <v>924</v>
      </c>
      <c r="F884" s="309" t="s">
        <v>2435</v>
      </c>
      <c r="G884" s="309" t="s">
        <v>5677</v>
      </c>
      <c r="H884" s="309" t="s">
        <v>69</v>
      </c>
      <c r="I884" s="309" t="s">
        <v>5679</v>
      </c>
      <c r="J884" s="309" t="s">
        <v>2771</v>
      </c>
      <c r="K884" s="309" t="s">
        <v>2620</v>
      </c>
      <c r="L884" s="309" t="s">
        <v>327</v>
      </c>
      <c r="M884" s="309" t="s">
        <v>1780</v>
      </c>
      <c r="N884" s="309" t="s">
        <v>8923</v>
      </c>
      <c r="O884" s="309"/>
    </row>
    <row r="885" spans="1:15" x14ac:dyDescent="0.3">
      <c r="A885" s="309" t="s">
        <v>4479</v>
      </c>
      <c r="B885" s="309" t="s">
        <v>6401</v>
      </c>
      <c r="C885" s="309" t="s">
        <v>923</v>
      </c>
      <c r="D885" s="309" t="s">
        <v>142</v>
      </c>
      <c r="E885" s="309" t="s">
        <v>924</v>
      </c>
      <c r="F885" s="309" t="s">
        <v>2494</v>
      </c>
      <c r="G885" s="309" t="s">
        <v>6400</v>
      </c>
      <c r="H885" s="309" t="s">
        <v>69</v>
      </c>
      <c r="I885" s="309" t="s">
        <v>6402</v>
      </c>
      <c r="J885" s="309" t="s">
        <v>2771</v>
      </c>
      <c r="K885" s="309" t="s">
        <v>2620</v>
      </c>
      <c r="L885" s="309" t="s">
        <v>327</v>
      </c>
      <c r="M885" s="309" t="s">
        <v>8824</v>
      </c>
      <c r="N885" s="309" t="s">
        <v>8923</v>
      </c>
      <c r="O885" s="309"/>
    </row>
    <row r="886" spans="1:15" x14ac:dyDescent="0.3">
      <c r="A886" s="309" t="s">
        <v>4479</v>
      </c>
      <c r="B886" s="309" t="s">
        <v>6645</v>
      </c>
      <c r="C886" s="309" t="s">
        <v>7276</v>
      </c>
      <c r="D886" s="309" t="s">
        <v>142</v>
      </c>
      <c r="E886" s="309" t="s">
        <v>924</v>
      </c>
      <c r="F886" s="309" t="s">
        <v>2507</v>
      </c>
      <c r="G886" s="309" t="s">
        <v>6644</v>
      </c>
      <c r="H886" s="309" t="s">
        <v>69</v>
      </c>
      <c r="I886" s="309" t="s">
        <v>6646</v>
      </c>
      <c r="J886" s="309" t="s">
        <v>2771</v>
      </c>
      <c r="K886" s="309" t="s">
        <v>2620</v>
      </c>
      <c r="L886" s="309" t="s">
        <v>327</v>
      </c>
      <c r="M886" s="309" t="s">
        <v>8903</v>
      </c>
      <c r="N886" s="309" t="s">
        <v>8923</v>
      </c>
      <c r="O886" s="309"/>
    </row>
    <row r="887" spans="1:15" x14ac:dyDescent="0.3">
      <c r="A887" s="309" t="s">
        <v>4479</v>
      </c>
      <c r="B887" s="309" t="s">
        <v>4999</v>
      </c>
      <c r="C887" s="309" t="s">
        <v>7276</v>
      </c>
      <c r="D887" s="309" t="s">
        <v>142</v>
      </c>
      <c r="E887" s="309" t="s">
        <v>924</v>
      </c>
      <c r="F887" s="309" t="s">
        <v>2386</v>
      </c>
      <c r="G887" s="309" t="s">
        <v>4998</v>
      </c>
      <c r="H887" s="309" t="s">
        <v>69</v>
      </c>
      <c r="I887" s="309" t="s">
        <v>5000</v>
      </c>
      <c r="J887" s="309" t="s">
        <v>2771</v>
      </c>
      <c r="K887" s="309" t="s">
        <v>2620</v>
      </c>
      <c r="L887" s="309" t="s">
        <v>327</v>
      </c>
      <c r="M887" s="309" t="s">
        <v>1676</v>
      </c>
      <c r="N887" s="309" t="s">
        <v>8923</v>
      </c>
      <c r="O887" s="309"/>
    </row>
    <row r="888" spans="1:15" x14ac:dyDescent="0.3">
      <c r="A888" s="309" t="s">
        <v>4479</v>
      </c>
      <c r="B888" s="309" t="s">
        <v>6131</v>
      </c>
      <c r="C888" s="309" t="s">
        <v>7276</v>
      </c>
      <c r="D888" s="309" t="s">
        <v>142</v>
      </c>
      <c r="E888" s="309" t="s">
        <v>924</v>
      </c>
      <c r="F888" s="309" t="s">
        <v>2485</v>
      </c>
      <c r="G888" s="309" t="s">
        <v>6130</v>
      </c>
      <c r="H888" s="309" t="s">
        <v>69</v>
      </c>
      <c r="I888" s="309" t="s">
        <v>6132</v>
      </c>
      <c r="J888" s="309" t="s">
        <v>2771</v>
      </c>
      <c r="K888" s="309" t="s">
        <v>2620</v>
      </c>
      <c r="L888" s="309" t="s">
        <v>327</v>
      </c>
      <c r="M888" s="309" t="s">
        <v>8824</v>
      </c>
      <c r="N888" s="309" t="s">
        <v>8923</v>
      </c>
      <c r="O888" s="309"/>
    </row>
    <row r="889" spans="1:15" x14ac:dyDescent="0.3">
      <c r="A889" s="309" t="s">
        <v>4479</v>
      </c>
      <c r="B889" s="309" t="s">
        <v>6134</v>
      </c>
      <c r="C889" s="309" t="s">
        <v>7276</v>
      </c>
      <c r="D889" s="309" t="s">
        <v>142</v>
      </c>
      <c r="E889" s="309" t="s">
        <v>924</v>
      </c>
      <c r="F889" s="309" t="s">
        <v>2485</v>
      </c>
      <c r="G889" s="309" t="s">
        <v>6133</v>
      </c>
      <c r="H889" s="309" t="s">
        <v>69</v>
      </c>
      <c r="I889" s="309" t="s">
        <v>6135</v>
      </c>
      <c r="J889" s="309" t="s">
        <v>2771</v>
      </c>
      <c r="K889" s="309" t="s">
        <v>2620</v>
      </c>
      <c r="L889" s="309" t="s">
        <v>327</v>
      </c>
      <c r="M889" s="309" t="s">
        <v>8824</v>
      </c>
      <c r="N889" s="309" t="s">
        <v>8923</v>
      </c>
      <c r="O889" s="309"/>
    </row>
    <row r="890" spans="1:15" x14ac:dyDescent="0.3">
      <c r="A890" s="309" t="s">
        <v>4479</v>
      </c>
      <c r="B890" s="309" t="s">
        <v>5011</v>
      </c>
      <c r="C890" s="309" t="s">
        <v>7276</v>
      </c>
      <c r="D890" s="309" t="s">
        <v>142</v>
      </c>
      <c r="E890" s="309" t="s">
        <v>924</v>
      </c>
      <c r="F890" s="309" t="s">
        <v>2386</v>
      </c>
      <c r="G890" s="309" t="s">
        <v>5010</v>
      </c>
      <c r="H890" s="309" t="s">
        <v>69</v>
      </c>
      <c r="I890" s="309" t="s">
        <v>5012</v>
      </c>
      <c r="J890" s="309" t="s">
        <v>2771</v>
      </c>
      <c r="K890" s="309" t="s">
        <v>2620</v>
      </c>
      <c r="L890" s="309" t="s">
        <v>327</v>
      </c>
      <c r="M890" s="309" t="s">
        <v>1676</v>
      </c>
      <c r="N890" s="309" t="s">
        <v>8923</v>
      </c>
      <c r="O890" s="309"/>
    </row>
    <row r="891" spans="1:15" x14ac:dyDescent="0.3">
      <c r="A891" s="309" t="s">
        <v>4479</v>
      </c>
      <c r="B891" s="309" t="s">
        <v>4714</v>
      </c>
      <c r="C891" s="309" t="s">
        <v>923</v>
      </c>
      <c r="D891" s="309" t="s">
        <v>142</v>
      </c>
      <c r="E891" s="309" t="s">
        <v>924</v>
      </c>
      <c r="F891" s="309" t="s">
        <v>2364</v>
      </c>
      <c r="G891" s="309" t="s">
        <v>4713</v>
      </c>
      <c r="H891" s="309" t="s">
        <v>69</v>
      </c>
      <c r="I891" s="309" t="s">
        <v>4715</v>
      </c>
      <c r="J891" s="309" t="s">
        <v>2771</v>
      </c>
      <c r="K891" s="309" t="s">
        <v>2620</v>
      </c>
      <c r="L891" s="309" t="s">
        <v>327</v>
      </c>
      <c r="M891" s="309" t="s">
        <v>1659</v>
      </c>
      <c r="N891" s="309" t="s">
        <v>8923</v>
      </c>
      <c r="O891" s="309"/>
    </row>
    <row r="892" spans="1:15" x14ac:dyDescent="0.3">
      <c r="A892" s="309" t="s">
        <v>4479</v>
      </c>
      <c r="B892" s="309" t="s">
        <v>1300</v>
      </c>
      <c r="C892" s="309" t="s">
        <v>7276</v>
      </c>
      <c r="D892" s="309" t="s">
        <v>142</v>
      </c>
      <c r="E892" s="309" t="s">
        <v>924</v>
      </c>
      <c r="F892" s="309" t="s">
        <v>2507</v>
      </c>
      <c r="G892" s="309" t="s">
        <v>6671</v>
      </c>
      <c r="H892" s="309" t="s">
        <v>69</v>
      </c>
      <c r="I892" s="309" t="s">
        <v>6672</v>
      </c>
      <c r="J892" s="309" t="s">
        <v>2771</v>
      </c>
      <c r="K892" s="309" t="s">
        <v>2620</v>
      </c>
      <c r="L892" s="309" t="s">
        <v>327</v>
      </c>
      <c r="M892" s="309" t="s">
        <v>8903</v>
      </c>
      <c r="N892" s="309" t="s">
        <v>8923</v>
      </c>
      <c r="O892" s="309"/>
    </row>
    <row r="893" spans="1:15" x14ac:dyDescent="0.3">
      <c r="A893" s="309" t="s">
        <v>4479</v>
      </c>
      <c r="B893" s="309" t="s">
        <v>4692</v>
      </c>
      <c r="C893" s="309" t="s">
        <v>7276</v>
      </c>
      <c r="D893" s="309" t="s">
        <v>142</v>
      </c>
      <c r="E893" s="309" t="s">
        <v>924</v>
      </c>
      <c r="F893" s="309" t="s">
        <v>2364</v>
      </c>
      <c r="G893" s="309" t="s">
        <v>4691</v>
      </c>
      <c r="H893" s="309" t="s">
        <v>69</v>
      </c>
      <c r="I893" s="309" t="s">
        <v>4693</v>
      </c>
      <c r="J893" s="309" t="s">
        <v>2771</v>
      </c>
      <c r="K893" s="309" t="s">
        <v>2620</v>
      </c>
      <c r="L893" s="309" t="s">
        <v>327</v>
      </c>
      <c r="M893" s="309" t="s">
        <v>1659</v>
      </c>
      <c r="N893" s="309" t="s">
        <v>8923</v>
      </c>
      <c r="O893" s="309"/>
    </row>
    <row r="894" spans="1:15" x14ac:dyDescent="0.3">
      <c r="A894" s="309" t="s">
        <v>4479</v>
      </c>
      <c r="B894" s="309" t="s">
        <v>5279</v>
      </c>
      <c r="C894" s="309" t="s">
        <v>923</v>
      </c>
      <c r="D894" s="309" t="s">
        <v>142</v>
      </c>
      <c r="E894" s="309" t="s">
        <v>924</v>
      </c>
      <c r="F894" s="309" t="s">
        <v>2401</v>
      </c>
      <c r="G894" s="309" t="s">
        <v>5278</v>
      </c>
      <c r="H894" s="309" t="s">
        <v>69</v>
      </c>
      <c r="I894" s="309" t="s">
        <v>5280</v>
      </c>
      <c r="J894" s="309" t="s">
        <v>2771</v>
      </c>
      <c r="K894" s="309" t="s">
        <v>2620</v>
      </c>
      <c r="L894" s="309" t="s">
        <v>327</v>
      </c>
      <c r="M894" s="309" t="s">
        <v>282</v>
      </c>
      <c r="N894" s="309" t="s">
        <v>8923</v>
      </c>
      <c r="O894" s="309"/>
    </row>
    <row r="895" spans="1:15" x14ac:dyDescent="0.3">
      <c r="A895" s="309" t="s">
        <v>4479</v>
      </c>
      <c r="B895" s="309" t="s">
        <v>6158</v>
      </c>
      <c r="C895" s="309" t="s">
        <v>7276</v>
      </c>
      <c r="D895" s="309" t="s">
        <v>142</v>
      </c>
      <c r="E895" s="309" t="s">
        <v>924</v>
      </c>
      <c r="F895" s="309" t="s">
        <v>2485</v>
      </c>
      <c r="G895" s="309" t="s">
        <v>6157</v>
      </c>
      <c r="H895" s="309" t="s">
        <v>69</v>
      </c>
      <c r="I895" s="309" t="s">
        <v>6159</v>
      </c>
      <c r="J895" s="309" t="s">
        <v>2771</v>
      </c>
      <c r="K895" s="309" t="s">
        <v>2620</v>
      </c>
      <c r="L895" s="309" t="s">
        <v>327</v>
      </c>
      <c r="M895" s="309" t="s">
        <v>8824</v>
      </c>
      <c r="N895" s="309" t="s">
        <v>8923</v>
      </c>
      <c r="O895" s="309"/>
    </row>
    <row r="896" spans="1:15" x14ac:dyDescent="0.3">
      <c r="A896" s="309" t="s">
        <v>4479</v>
      </c>
      <c r="B896" s="309" t="s">
        <v>6161</v>
      </c>
      <c r="C896" s="309" t="s">
        <v>7276</v>
      </c>
      <c r="D896" s="309" t="s">
        <v>142</v>
      </c>
      <c r="E896" s="309" t="s">
        <v>924</v>
      </c>
      <c r="F896" s="309" t="s">
        <v>2485</v>
      </c>
      <c r="G896" s="309" t="s">
        <v>6160</v>
      </c>
      <c r="H896" s="309" t="s">
        <v>69</v>
      </c>
      <c r="I896" s="309" t="s">
        <v>6162</v>
      </c>
      <c r="J896" s="309" t="s">
        <v>2771</v>
      </c>
      <c r="K896" s="309" t="s">
        <v>2620</v>
      </c>
      <c r="L896" s="309" t="s">
        <v>327</v>
      </c>
      <c r="M896" s="309" t="s">
        <v>8824</v>
      </c>
      <c r="N896" s="309" t="s">
        <v>8923</v>
      </c>
      <c r="O896" s="309"/>
    </row>
    <row r="897" spans="1:15" x14ac:dyDescent="0.3">
      <c r="A897" s="309" t="s">
        <v>4479</v>
      </c>
      <c r="B897" s="309" t="s">
        <v>6164</v>
      </c>
      <c r="C897" s="309" t="s">
        <v>7276</v>
      </c>
      <c r="D897" s="309" t="s">
        <v>142</v>
      </c>
      <c r="E897" s="309" t="s">
        <v>924</v>
      </c>
      <c r="F897" s="309" t="s">
        <v>2485</v>
      </c>
      <c r="G897" s="309" t="s">
        <v>6163</v>
      </c>
      <c r="H897" s="309" t="s">
        <v>69</v>
      </c>
      <c r="I897" s="309" t="s">
        <v>6165</v>
      </c>
      <c r="J897" s="309" t="s">
        <v>2771</v>
      </c>
      <c r="K897" s="309" t="s">
        <v>2620</v>
      </c>
      <c r="L897" s="309" t="s">
        <v>327</v>
      </c>
      <c r="M897" s="309" t="s">
        <v>8824</v>
      </c>
      <c r="N897" s="309" t="s">
        <v>8923</v>
      </c>
      <c r="O897" s="309"/>
    </row>
    <row r="898" spans="1:15" x14ac:dyDescent="0.3">
      <c r="A898" s="309" t="s">
        <v>4479</v>
      </c>
      <c r="B898" s="309" t="s">
        <v>6167</v>
      </c>
      <c r="C898" s="309" t="s">
        <v>7276</v>
      </c>
      <c r="D898" s="309" t="s">
        <v>142</v>
      </c>
      <c r="E898" s="309" t="s">
        <v>924</v>
      </c>
      <c r="F898" s="309" t="s">
        <v>2485</v>
      </c>
      <c r="G898" s="309" t="s">
        <v>6166</v>
      </c>
      <c r="H898" s="309" t="s">
        <v>69</v>
      </c>
      <c r="I898" s="309" t="s">
        <v>6168</v>
      </c>
      <c r="J898" s="309" t="s">
        <v>2771</v>
      </c>
      <c r="K898" s="309" t="s">
        <v>2620</v>
      </c>
      <c r="L898" s="309" t="s">
        <v>327</v>
      </c>
      <c r="M898" s="309" t="s">
        <v>8824</v>
      </c>
      <c r="N898" s="309" t="s">
        <v>8923</v>
      </c>
      <c r="O898" s="309"/>
    </row>
    <row r="899" spans="1:15" x14ac:dyDescent="0.3">
      <c r="A899" s="309" t="s">
        <v>4479</v>
      </c>
      <c r="B899" s="309" t="s">
        <v>6370</v>
      </c>
      <c r="C899" s="309" t="s">
        <v>923</v>
      </c>
      <c r="D899" s="309" t="s">
        <v>142</v>
      </c>
      <c r="E899" s="309" t="s">
        <v>924</v>
      </c>
      <c r="F899" s="309" t="s">
        <v>2494</v>
      </c>
      <c r="G899" s="309" t="s">
        <v>6369</v>
      </c>
      <c r="H899" s="309" t="s">
        <v>69</v>
      </c>
      <c r="I899" s="309" t="s">
        <v>6371</v>
      </c>
      <c r="J899" s="309" t="s">
        <v>2771</v>
      </c>
      <c r="K899" s="309" t="s">
        <v>2620</v>
      </c>
      <c r="L899" s="309" t="s">
        <v>327</v>
      </c>
      <c r="M899" s="309" t="s">
        <v>8824</v>
      </c>
      <c r="N899" s="309" t="s">
        <v>8923</v>
      </c>
      <c r="O899" s="309"/>
    </row>
    <row r="900" spans="1:15" x14ac:dyDescent="0.3">
      <c r="A900" s="309" t="s">
        <v>4479</v>
      </c>
      <c r="B900" s="309" t="s">
        <v>6689</v>
      </c>
      <c r="C900" s="309" t="s">
        <v>7276</v>
      </c>
      <c r="D900" s="309" t="s">
        <v>142</v>
      </c>
      <c r="E900" s="309" t="s">
        <v>924</v>
      </c>
      <c r="F900" s="309" t="s">
        <v>2510</v>
      </c>
      <c r="G900" s="309" t="s">
        <v>6688</v>
      </c>
      <c r="H900" s="309" t="s">
        <v>69</v>
      </c>
      <c r="I900" s="309" t="s">
        <v>6690</v>
      </c>
      <c r="J900" s="309" t="s">
        <v>2771</v>
      </c>
      <c r="K900" s="309" t="s">
        <v>2620</v>
      </c>
      <c r="L900" s="309" t="s">
        <v>327</v>
      </c>
      <c r="M900" s="309" t="s">
        <v>8914</v>
      </c>
      <c r="N900" s="309" t="s">
        <v>8923</v>
      </c>
      <c r="O900" s="309"/>
    </row>
    <row r="901" spans="1:15" x14ac:dyDescent="0.3">
      <c r="A901" s="309" t="s">
        <v>4479</v>
      </c>
      <c r="B901" s="309" t="s">
        <v>1305</v>
      </c>
      <c r="C901" s="309" t="s">
        <v>7276</v>
      </c>
      <c r="D901" s="309" t="s">
        <v>142</v>
      </c>
      <c r="E901" s="309" t="s">
        <v>924</v>
      </c>
      <c r="F901" s="309" t="s">
        <v>2401</v>
      </c>
      <c r="G901" s="309" t="s">
        <v>5247</v>
      </c>
      <c r="H901" s="309" t="s">
        <v>69</v>
      </c>
      <c r="I901" s="309" t="s">
        <v>5248</v>
      </c>
      <c r="J901" s="309" t="s">
        <v>2771</v>
      </c>
      <c r="K901" s="309" t="s">
        <v>2620</v>
      </c>
      <c r="L901" s="309" t="s">
        <v>327</v>
      </c>
      <c r="M901" s="309" t="s">
        <v>282</v>
      </c>
      <c r="N901" s="309" t="s">
        <v>8923</v>
      </c>
      <c r="O901" s="309"/>
    </row>
    <row r="902" spans="1:15" x14ac:dyDescent="0.3">
      <c r="A902" s="309" t="s">
        <v>4479</v>
      </c>
      <c r="B902" s="309" t="s">
        <v>4950</v>
      </c>
      <c r="C902" s="309" t="s">
        <v>7276</v>
      </c>
      <c r="D902" s="309" t="s">
        <v>142</v>
      </c>
      <c r="E902" s="309" t="s">
        <v>924</v>
      </c>
      <c r="F902" s="309" t="s">
        <v>2382</v>
      </c>
      <c r="G902" s="309" t="s">
        <v>4949</v>
      </c>
      <c r="H902" s="309" t="s">
        <v>69</v>
      </c>
      <c r="I902" s="309" t="s">
        <v>4951</v>
      </c>
      <c r="J902" s="309" t="s">
        <v>2771</v>
      </c>
      <c r="K902" s="309" t="s">
        <v>2620</v>
      </c>
      <c r="L902" s="309" t="s">
        <v>327</v>
      </c>
      <c r="M902" s="309" t="s">
        <v>1098</v>
      </c>
      <c r="N902" s="309" t="s">
        <v>8923</v>
      </c>
      <c r="O902" s="309"/>
    </row>
    <row r="903" spans="1:15" x14ac:dyDescent="0.3">
      <c r="A903" s="309" t="s">
        <v>4479</v>
      </c>
      <c r="B903" s="309" t="s">
        <v>6208</v>
      </c>
      <c r="C903" s="309" t="s">
        <v>7276</v>
      </c>
      <c r="D903" s="309" t="s">
        <v>142</v>
      </c>
      <c r="E903" s="309" t="s">
        <v>924</v>
      </c>
      <c r="F903" s="309" t="s">
        <v>2488</v>
      </c>
      <c r="G903" s="309" t="s">
        <v>6207</v>
      </c>
      <c r="H903" s="309" t="s">
        <v>69</v>
      </c>
      <c r="I903" s="309" t="s">
        <v>6209</v>
      </c>
      <c r="J903" s="309" t="s">
        <v>2771</v>
      </c>
      <c r="K903" s="309" t="s">
        <v>2620</v>
      </c>
      <c r="L903" s="309" t="s">
        <v>327</v>
      </c>
      <c r="M903" s="309" t="s">
        <v>8824</v>
      </c>
      <c r="N903" s="309" t="s">
        <v>8923</v>
      </c>
      <c r="O903" s="309"/>
    </row>
    <row r="904" spans="1:15" x14ac:dyDescent="0.3">
      <c r="A904" s="309" t="s">
        <v>4479</v>
      </c>
      <c r="B904" s="309" t="s">
        <v>6707</v>
      </c>
      <c r="C904" s="309" t="s">
        <v>7276</v>
      </c>
      <c r="D904" s="309" t="s">
        <v>142</v>
      </c>
      <c r="E904" s="309" t="s">
        <v>924</v>
      </c>
      <c r="F904" s="309" t="s">
        <v>2510</v>
      </c>
      <c r="G904" s="309" t="s">
        <v>6706</v>
      </c>
      <c r="H904" s="309" t="s">
        <v>69</v>
      </c>
      <c r="I904" s="309" t="s">
        <v>6708</v>
      </c>
      <c r="J904" s="309" t="s">
        <v>2771</v>
      </c>
      <c r="K904" s="309" t="s">
        <v>2620</v>
      </c>
      <c r="L904" s="309" t="s">
        <v>327</v>
      </c>
      <c r="M904" s="309" t="s">
        <v>8902</v>
      </c>
      <c r="N904" s="309" t="s">
        <v>8923</v>
      </c>
      <c r="O904" s="309"/>
    </row>
    <row r="905" spans="1:15" x14ac:dyDescent="0.3">
      <c r="A905" s="309" t="s">
        <v>4479</v>
      </c>
      <c r="B905" s="309" t="s">
        <v>5368</v>
      </c>
      <c r="C905" s="309" t="s">
        <v>923</v>
      </c>
      <c r="D905" s="309" t="s">
        <v>142</v>
      </c>
      <c r="E905" s="309" t="s">
        <v>924</v>
      </c>
      <c r="F905" s="309" t="s">
        <v>2407</v>
      </c>
      <c r="G905" s="309" t="s">
        <v>5367</v>
      </c>
      <c r="H905" s="309" t="s">
        <v>69</v>
      </c>
      <c r="I905" s="309" t="s">
        <v>5369</v>
      </c>
      <c r="J905" s="309" t="s">
        <v>2771</v>
      </c>
      <c r="K905" s="309" t="s">
        <v>2620</v>
      </c>
      <c r="L905" s="309" t="s">
        <v>327</v>
      </c>
      <c r="M905" s="309" t="s">
        <v>1611</v>
      </c>
      <c r="N905" s="309" t="s">
        <v>8923</v>
      </c>
      <c r="O905" s="309"/>
    </row>
    <row r="906" spans="1:15" x14ac:dyDescent="0.3">
      <c r="A906" s="309" t="s">
        <v>4479</v>
      </c>
      <c r="B906" s="309" t="s">
        <v>6247</v>
      </c>
      <c r="C906" s="309" t="s">
        <v>7276</v>
      </c>
      <c r="D906" s="309" t="s">
        <v>142</v>
      </c>
      <c r="E906" s="309" t="s">
        <v>924</v>
      </c>
      <c r="F906" s="309" t="s">
        <v>2490</v>
      </c>
      <c r="G906" s="309" t="s">
        <v>6246</v>
      </c>
      <c r="H906" s="309" t="s">
        <v>69</v>
      </c>
      <c r="I906" s="309" t="s">
        <v>5997</v>
      </c>
      <c r="J906" s="309" t="s">
        <v>2771</v>
      </c>
      <c r="K906" s="309" t="s">
        <v>2620</v>
      </c>
      <c r="L906" s="309" t="s">
        <v>327</v>
      </c>
      <c r="M906" s="309" t="s">
        <v>8824</v>
      </c>
      <c r="N906" s="309" t="s">
        <v>8923</v>
      </c>
      <c r="O906" s="309"/>
    </row>
    <row r="907" spans="1:15" x14ac:dyDescent="0.3">
      <c r="A907" s="309" t="s">
        <v>4479</v>
      </c>
      <c r="B907" s="309" t="s">
        <v>4717</v>
      </c>
      <c r="C907" s="309" t="s">
        <v>923</v>
      </c>
      <c r="D907" s="309" t="s">
        <v>142</v>
      </c>
      <c r="E907" s="309" t="s">
        <v>924</v>
      </c>
      <c r="F907" s="309" t="s">
        <v>2364</v>
      </c>
      <c r="G907" s="309" t="s">
        <v>4716</v>
      </c>
      <c r="H907" s="309" t="s">
        <v>69</v>
      </c>
      <c r="I907" s="309" t="s">
        <v>4718</v>
      </c>
      <c r="J907" s="309" t="s">
        <v>2771</v>
      </c>
      <c r="K907" s="309" t="s">
        <v>2620</v>
      </c>
      <c r="L907" s="309" t="s">
        <v>327</v>
      </c>
      <c r="M907" s="309" t="s">
        <v>1659</v>
      </c>
      <c r="N907" s="309" t="s">
        <v>8923</v>
      </c>
      <c r="O907" s="309"/>
    </row>
    <row r="908" spans="1:15" x14ac:dyDescent="0.3">
      <c r="A908" s="309" t="s">
        <v>4479</v>
      </c>
      <c r="B908" s="309" t="s">
        <v>4708</v>
      </c>
      <c r="C908" s="309" t="s">
        <v>7276</v>
      </c>
      <c r="D908" s="309" t="s">
        <v>142</v>
      </c>
      <c r="E908" s="309" t="s">
        <v>924</v>
      </c>
      <c r="F908" s="309" t="s">
        <v>2364</v>
      </c>
      <c r="G908" s="309" t="s">
        <v>4707</v>
      </c>
      <c r="H908" s="309" t="s">
        <v>69</v>
      </c>
      <c r="I908" s="309" t="s">
        <v>4709</v>
      </c>
      <c r="J908" s="309" t="s">
        <v>2771</v>
      </c>
      <c r="K908" s="309" t="s">
        <v>2620</v>
      </c>
      <c r="L908" s="309" t="s">
        <v>327</v>
      </c>
      <c r="M908" s="309" t="s">
        <v>1659</v>
      </c>
      <c r="N908" s="309" t="s">
        <v>8923</v>
      </c>
      <c r="O908" s="309"/>
    </row>
    <row r="909" spans="1:15" x14ac:dyDescent="0.3">
      <c r="A909" s="309" t="s">
        <v>4479</v>
      </c>
      <c r="B909" s="309" t="s">
        <v>4480</v>
      </c>
      <c r="C909" s="309" t="s">
        <v>923</v>
      </c>
      <c r="D909" s="309" t="s">
        <v>142</v>
      </c>
      <c r="E909" s="309" t="s">
        <v>924</v>
      </c>
      <c r="F909" s="309" t="s">
        <v>2351</v>
      </c>
      <c r="G909" s="309" t="s">
        <v>4478</v>
      </c>
      <c r="H909" s="309" t="s">
        <v>69</v>
      </c>
      <c r="I909" s="309" t="s">
        <v>4481</v>
      </c>
      <c r="J909" s="309" t="s">
        <v>2771</v>
      </c>
      <c r="K909" s="309" t="s">
        <v>2620</v>
      </c>
      <c r="L909" s="309" t="s">
        <v>327</v>
      </c>
      <c r="M909" s="309" t="s">
        <v>978</v>
      </c>
      <c r="N909" s="309" t="s">
        <v>8923</v>
      </c>
      <c r="O909" s="309"/>
    </row>
    <row r="910" spans="1:15" x14ac:dyDescent="0.3">
      <c r="A910" s="309" t="s">
        <v>4479</v>
      </c>
      <c r="B910" s="309" t="s">
        <v>4726</v>
      </c>
      <c r="C910" s="309" t="s">
        <v>923</v>
      </c>
      <c r="D910" s="309" t="s">
        <v>142</v>
      </c>
      <c r="E910" s="309" t="s">
        <v>924</v>
      </c>
      <c r="F910" s="309" t="s">
        <v>2364</v>
      </c>
      <c r="G910" s="309" t="s">
        <v>4725</v>
      </c>
      <c r="H910" s="309" t="s">
        <v>69</v>
      </c>
      <c r="I910" s="309" t="s">
        <v>4727</v>
      </c>
      <c r="J910" s="309" t="s">
        <v>2771</v>
      </c>
      <c r="K910" s="309" t="s">
        <v>2620</v>
      </c>
      <c r="L910" s="309" t="s">
        <v>327</v>
      </c>
      <c r="M910" s="309" t="s">
        <v>1659</v>
      </c>
      <c r="N910" s="309" t="s">
        <v>8923</v>
      </c>
      <c r="O910" s="309"/>
    </row>
    <row r="911" spans="1:15" x14ac:dyDescent="0.3">
      <c r="A911" s="309" t="s">
        <v>4479</v>
      </c>
      <c r="B911" s="309" t="s">
        <v>5803</v>
      </c>
      <c r="C911" s="309" t="s">
        <v>7276</v>
      </c>
      <c r="D911" s="309" t="s">
        <v>142</v>
      </c>
      <c r="E911" s="309" t="s">
        <v>924</v>
      </c>
      <c r="F911" s="309" t="s">
        <v>2445</v>
      </c>
      <c r="G911" s="309" t="s">
        <v>5802</v>
      </c>
      <c r="H911" s="309" t="s">
        <v>69</v>
      </c>
      <c r="I911" s="309" t="s">
        <v>5801</v>
      </c>
      <c r="J911" s="309" t="s">
        <v>2771</v>
      </c>
      <c r="K911" s="309" t="s">
        <v>2620</v>
      </c>
      <c r="L911" s="309" t="s">
        <v>327</v>
      </c>
      <c r="M911" s="309" t="s">
        <v>1497</v>
      </c>
      <c r="N911" s="309" t="s">
        <v>8923</v>
      </c>
      <c r="O911" s="309"/>
    </row>
    <row r="912" spans="1:15" x14ac:dyDescent="0.3">
      <c r="A912" s="309" t="s">
        <v>4479</v>
      </c>
      <c r="B912" s="309" t="s">
        <v>4888</v>
      </c>
      <c r="C912" s="309" t="s">
        <v>7276</v>
      </c>
      <c r="D912" s="309" t="s">
        <v>142</v>
      </c>
      <c r="E912" s="309" t="s">
        <v>924</v>
      </c>
      <c r="F912" s="309" t="s">
        <v>2378</v>
      </c>
      <c r="G912" s="309" t="s">
        <v>4887</v>
      </c>
      <c r="H912" s="309" t="s">
        <v>69</v>
      </c>
      <c r="I912" s="309" t="s">
        <v>4889</v>
      </c>
      <c r="J912" s="309" t="s">
        <v>2771</v>
      </c>
      <c r="K912" s="309" t="s">
        <v>2620</v>
      </c>
      <c r="L912" s="309" t="s">
        <v>327</v>
      </c>
      <c r="M912" s="309" t="s">
        <v>1867</v>
      </c>
      <c r="N912" s="309" t="s">
        <v>8923</v>
      </c>
      <c r="O912" s="309"/>
    </row>
    <row r="913" spans="1:15" x14ac:dyDescent="0.3">
      <c r="A913" s="309" t="s">
        <v>4479</v>
      </c>
      <c r="B913" s="309" t="s">
        <v>4924</v>
      </c>
      <c r="C913" s="309" t="s">
        <v>923</v>
      </c>
      <c r="D913" s="309" t="s">
        <v>142</v>
      </c>
      <c r="E913" s="309" t="s">
        <v>924</v>
      </c>
      <c r="F913" s="309" t="s">
        <v>2378</v>
      </c>
      <c r="G913" s="309" t="s">
        <v>4923</v>
      </c>
      <c r="H913" s="309" t="s">
        <v>69</v>
      </c>
      <c r="I913" s="309" t="s">
        <v>4925</v>
      </c>
      <c r="J913" s="309" t="s">
        <v>2771</v>
      </c>
      <c r="K913" s="309" t="s">
        <v>2620</v>
      </c>
      <c r="L913" s="309" t="s">
        <v>327</v>
      </c>
      <c r="M913" s="309" t="s">
        <v>1867</v>
      </c>
      <c r="N913" s="309" t="s">
        <v>8923</v>
      </c>
      <c r="O913" s="309"/>
    </row>
    <row r="914" spans="1:15" x14ac:dyDescent="0.3">
      <c r="A914" s="309" t="s">
        <v>4479</v>
      </c>
      <c r="B914" s="309" t="s">
        <v>4896</v>
      </c>
      <c r="C914" s="309" t="s">
        <v>7276</v>
      </c>
      <c r="D914" s="309" t="s">
        <v>142</v>
      </c>
      <c r="E914" s="309" t="s">
        <v>924</v>
      </c>
      <c r="F914" s="309" t="s">
        <v>2378</v>
      </c>
      <c r="G914" s="309" t="s">
        <v>4895</v>
      </c>
      <c r="H914" s="309" t="s">
        <v>69</v>
      </c>
      <c r="I914" s="309" t="s">
        <v>4897</v>
      </c>
      <c r="J914" s="309" t="s">
        <v>2771</v>
      </c>
      <c r="K914" s="309" t="s">
        <v>2620</v>
      </c>
      <c r="L914" s="309" t="s">
        <v>327</v>
      </c>
      <c r="M914" s="309" t="s">
        <v>1867</v>
      </c>
      <c r="N914" s="309" t="s">
        <v>8923</v>
      </c>
      <c r="O914" s="309"/>
    </row>
    <row r="915" spans="1:15" x14ac:dyDescent="0.3">
      <c r="A915" s="309" t="s">
        <v>4479</v>
      </c>
      <c r="B915" s="309" t="s">
        <v>5344</v>
      </c>
      <c r="C915" s="309" t="s">
        <v>7276</v>
      </c>
      <c r="D915" s="309" t="s">
        <v>142</v>
      </c>
      <c r="E915" s="309" t="s">
        <v>924</v>
      </c>
      <c r="F915" s="309" t="s">
        <v>2405</v>
      </c>
      <c r="G915" s="309" t="s">
        <v>5343</v>
      </c>
      <c r="H915" s="309" t="s">
        <v>69</v>
      </c>
      <c r="I915" s="309" t="s">
        <v>5345</v>
      </c>
      <c r="J915" s="309" t="s">
        <v>2771</v>
      </c>
      <c r="K915" s="309" t="s">
        <v>2620</v>
      </c>
      <c r="L915" s="309" t="s">
        <v>327</v>
      </c>
      <c r="M915" s="309" t="s">
        <v>341</v>
      </c>
      <c r="N915" s="309" t="s">
        <v>8923</v>
      </c>
      <c r="O915" s="309"/>
    </row>
    <row r="916" spans="1:15" x14ac:dyDescent="0.3">
      <c r="A916" s="309" t="s">
        <v>4479</v>
      </c>
      <c r="B916" s="309" t="s">
        <v>6314</v>
      </c>
      <c r="C916" s="309" t="s">
        <v>7276</v>
      </c>
      <c r="D916" s="309" t="s">
        <v>142</v>
      </c>
      <c r="E916" s="309" t="s">
        <v>924</v>
      </c>
      <c r="F916" s="309" t="s">
        <v>2492</v>
      </c>
      <c r="G916" s="309" t="s">
        <v>6313</v>
      </c>
      <c r="H916" s="309" t="s">
        <v>69</v>
      </c>
      <c r="I916" s="309" t="s">
        <v>6315</v>
      </c>
      <c r="J916" s="309" t="s">
        <v>2771</v>
      </c>
      <c r="K916" s="309" t="s">
        <v>2620</v>
      </c>
      <c r="L916" s="309" t="s">
        <v>327</v>
      </c>
      <c r="M916" s="309" t="s">
        <v>8824</v>
      </c>
      <c r="N916" s="309" t="s">
        <v>8923</v>
      </c>
      <c r="O916" s="309"/>
    </row>
    <row r="917" spans="1:15" x14ac:dyDescent="0.3">
      <c r="A917" s="309" t="s">
        <v>4479</v>
      </c>
      <c r="B917" s="309" t="s">
        <v>6317</v>
      </c>
      <c r="C917" s="309" t="s">
        <v>7276</v>
      </c>
      <c r="D917" s="309" t="s">
        <v>142</v>
      </c>
      <c r="E917" s="309" t="s">
        <v>924</v>
      </c>
      <c r="F917" s="309" t="s">
        <v>2492</v>
      </c>
      <c r="G917" s="309" t="s">
        <v>6316</v>
      </c>
      <c r="H917" s="309" t="s">
        <v>69</v>
      </c>
      <c r="I917" s="309" t="s">
        <v>6318</v>
      </c>
      <c r="J917" s="309" t="s">
        <v>2771</v>
      </c>
      <c r="K917" s="309" t="s">
        <v>2620</v>
      </c>
      <c r="L917" s="309" t="s">
        <v>327</v>
      </c>
      <c r="M917" s="309" t="s">
        <v>8824</v>
      </c>
      <c r="N917" s="309" t="s">
        <v>8923</v>
      </c>
      <c r="O917" s="309"/>
    </row>
    <row r="918" spans="1:15" x14ac:dyDescent="0.3">
      <c r="A918" s="309" t="s">
        <v>4479</v>
      </c>
      <c r="B918" s="309" t="s">
        <v>5268</v>
      </c>
      <c r="C918" s="309" t="s">
        <v>7276</v>
      </c>
      <c r="D918" s="309" t="s">
        <v>142</v>
      </c>
      <c r="E918" s="309" t="s">
        <v>924</v>
      </c>
      <c r="F918" s="309" t="s">
        <v>2401</v>
      </c>
      <c r="G918" s="309" t="s">
        <v>5267</v>
      </c>
      <c r="H918" s="309" t="s">
        <v>69</v>
      </c>
      <c r="I918" s="309" t="s">
        <v>5269</v>
      </c>
      <c r="J918" s="309" t="s">
        <v>2771</v>
      </c>
      <c r="K918" s="309" t="s">
        <v>2620</v>
      </c>
      <c r="L918" s="309" t="s">
        <v>327</v>
      </c>
      <c r="M918" s="309" t="s">
        <v>282</v>
      </c>
      <c r="N918" s="309" t="s">
        <v>8923</v>
      </c>
      <c r="O918" s="309"/>
    </row>
    <row r="919" spans="1:15" x14ac:dyDescent="0.3">
      <c r="A919" s="309" t="s">
        <v>4695</v>
      </c>
      <c r="B919" s="309" t="s">
        <v>2915</v>
      </c>
      <c r="C919" s="309" t="s">
        <v>7276</v>
      </c>
      <c r="D919" s="309" t="s">
        <v>142</v>
      </c>
      <c r="E919" s="309" t="s">
        <v>924</v>
      </c>
      <c r="F919" s="309" t="s">
        <v>2435</v>
      </c>
      <c r="G919" s="309" t="s">
        <v>5675</v>
      </c>
      <c r="H919" s="309" t="s">
        <v>69</v>
      </c>
      <c r="I919" s="309" t="s">
        <v>5676</v>
      </c>
      <c r="J919" s="309" t="s">
        <v>2771</v>
      </c>
      <c r="K919" s="309" t="s">
        <v>2620</v>
      </c>
      <c r="L919" s="309" t="s">
        <v>327</v>
      </c>
      <c r="M919" s="309" t="s">
        <v>1780</v>
      </c>
      <c r="N919" s="309" t="s">
        <v>8923</v>
      </c>
      <c r="O919" s="309"/>
    </row>
    <row r="920" spans="1:15" x14ac:dyDescent="0.3">
      <c r="A920" s="309" t="s">
        <v>4695</v>
      </c>
      <c r="B920" s="309" t="s">
        <v>2917</v>
      </c>
      <c r="C920" s="309" t="s">
        <v>7276</v>
      </c>
      <c r="D920" s="309" t="s">
        <v>142</v>
      </c>
      <c r="E920" s="309" t="s">
        <v>924</v>
      </c>
      <c r="F920" s="309" t="s">
        <v>2449</v>
      </c>
      <c r="G920" s="309" t="s">
        <v>5847</v>
      </c>
      <c r="H920" s="309" t="s">
        <v>69</v>
      </c>
      <c r="I920" s="309" t="s">
        <v>5848</v>
      </c>
      <c r="J920" s="309" t="s">
        <v>2771</v>
      </c>
      <c r="K920" s="309" t="s">
        <v>2620</v>
      </c>
      <c r="L920" s="309" t="s">
        <v>327</v>
      </c>
      <c r="M920" s="309" t="s">
        <v>1788</v>
      </c>
      <c r="N920" s="309" t="s">
        <v>8923</v>
      </c>
      <c r="O920" s="309"/>
    </row>
    <row r="921" spans="1:15" x14ac:dyDescent="0.3">
      <c r="A921" s="309" t="s">
        <v>4695</v>
      </c>
      <c r="B921" s="309" t="s">
        <v>2919</v>
      </c>
      <c r="C921" s="309" t="s">
        <v>7276</v>
      </c>
      <c r="D921" s="309" t="s">
        <v>142</v>
      </c>
      <c r="E921" s="309" t="s">
        <v>924</v>
      </c>
      <c r="F921" s="309" t="s">
        <v>2507</v>
      </c>
      <c r="G921" s="309" t="s">
        <v>6636</v>
      </c>
      <c r="H921" s="309" t="s">
        <v>69</v>
      </c>
      <c r="I921" s="309" t="s">
        <v>6637</v>
      </c>
      <c r="J921" s="309" t="s">
        <v>2771</v>
      </c>
      <c r="K921" s="309" t="s">
        <v>2620</v>
      </c>
      <c r="L921" s="309" t="s">
        <v>327</v>
      </c>
      <c r="M921" s="309" t="s">
        <v>8903</v>
      </c>
      <c r="N921" s="309" t="s">
        <v>8923</v>
      </c>
      <c r="O921" s="309"/>
    </row>
    <row r="922" spans="1:15" x14ac:dyDescent="0.3">
      <c r="A922" s="309" t="s">
        <v>4695</v>
      </c>
      <c r="B922" s="309" t="s">
        <v>5005</v>
      </c>
      <c r="C922" s="309" t="s">
        <v>7276</v>
      </c>
      <c r="D922" s="309" t="s">
        <v>142</v>
      </c>
      <c r="E922" s="309" t="s">
        <v>924</v>
      </c>
      <c r="F922" s="309" t="s">
        <v>2386</v>
      </c>
      <c r="G922" s="309" t="s">
        <v>5004</v>
      </c>
      <c r="H922" s="309" t="s">
        <v>69</v>
      </c>
      <c r="I922" s="309" t="s">
        <v>5006</v>
      </c>
      <c r="J922" s="309" t="s">
        <v>2771</v>
      </c>
      <c r="K922" s="309" t="s">
        <v>2620</v>
      </c>
      <c r="L922" s="309" t="s">
        <v>327</v>
      </c>
      <c r="M922" s="309" t="s">
        <v>1676</v>
      </c>
      <c r="N922" s="309" t="s">
        <v>8923</v>
      </c>
      <c r="O922" s="309"/>
    </row>
    <row r="923" spans="1:15" x14ac:dyDescent="0.3">
      <c r="A923" s="309" t="s">
        <v>4695</v>
      </c>
      <c r="B923" s="309" t="s">
        <v>6648</v>
      </c>
      <c r="C923" s="309" t="s">
        <v>7276</v>
      </c>
      <c r="D923" s="309" t="s">
        <v>142</v>
      </c>
      <c r="E923" s="309" t="s">
        <v>924</v>
      </c>
      <c r="F923" s="309" t="s">
        <v>2507</v>
      </c>
      <c r="G923" s="309" t="s">
        <v>6647</v>
      </c>
      <c r="H923" s="309" t="s">
        <v>69</v>
      </c>
      <c r="I923" s="309" t="s">
        <v>6649</v>
      </c>
      <c r="J923" s="309" t="s">
        <v>2771</v>
      </c>
      <c r="K923" s="309" t="s">
        <v>2620</v>
      </c>
      <c r="L923" s="309" t="s">
        <v>327</v>
      </c>
      <c r="M923" s="309" t="s">
        <v>2509</v>
      </c>
      <c r="N923" s="309" t="s">
        <v>8923</v>
      </c>
      <c r="O923" s="309"/>
    </row>
    <row r="924" spans="1:15" x14ac:dyDescent="0.3">
      <c r="A924" s="309" t="s">
        <v>4695</v>
      </c>
      <c r="B924" s="309" t="s">
        <v>5598</v>
      </c>
      <c r="C924" s="309" t="s">
        <v>7276</v>
      </c>
      <c r="D924" s="309" t="s">
        <v>142</v>
      </c>
      <c r="E924" s="309" t="s">
        <v>924</v>
      </c>
      <c r="F924" s="309" t="s">
        <v>2427</v>
      </c>
      <c r="G924" s="309" t="s">
        <v>5597</v>
      </c>
      <c r="H924" s="309" t="s">
        <v>69</v>
      </c>
      <c r="I924" s="309" t="s">
        <v>5599</v>
      </c>
      <c r="J924" s="309" t="s">
        <v>2771</v>
      </c>
      <c r="K924" s="309" t="s">
        <v>2620</v>
      </c>
      <c r="L924" s="309" t="s">
        <v>327</v>
      </c>
      <c r="M924" s="309" t="s">
        <v>986</v>
      </c>
      <c r="N924" s="309" t="s">
        <v>8923</v>
      </c>
      <c r="O924" s="309"/>
    </row>
    <row r="925" spans="1:15" x14ac:dyDescent="0.3">
      <c r="A925" s="309" t="s">
        <v>4695</v>
      </c>
      <c r="B925" s="309" t="s">
        <v>3247</v>
      </c>
      <c r="C925" s="309" t="s">
        <v>7276</v>
      </c>
      <c r="D925" s="309" t="s">
        <v>142</v>
      </c>
      <c r="E925" s="309" t="s">
        <v>924</v>
      </c>
      <c r="F925" s="309" t="s">
        <v>2390</v>
      </c>
      <c r="G925" s="309" t="s">
        <v>5042</v>
      </c>
      <c r="H925" s="309" t="s">
        <v>69</v>
      </c>
      <c r="I925" s="309" t="s">
        <v>5043</v>
      </c>
      <c r="J925" s="309" t="s">
        <v>2771</v>
      </c>
      <c r="K925" s="309" t="s">
        <v>2620</v>
      </c>
      <c r="L925" s="309" t="s">
        <v>327</v>
      </c>
      <c r="M925" s="309" t="s">
        <v>1419</v>
      </c>
      <c r="N925" s="309" t="s">
        <v>8923</v>
      </c>
      <c r="O925" s="309"/>
    </row>
    <row r="926" spans="1:15" x14ac:dyDescent="0.3">
      <c r="A926" s="309" t="s">
        <v>4695</v>
      </c>
      <c r="B926" s="309" t="s">
        <v>3239</v>
      </c>
      <c r="C926" s="309" t="s">
        <v>7276</v>
      </c>
      <c r="D926" s="309" t="s">
        <v>142</v>
      </c>
      <c r="E926" s="309" t="s">
        <v>924</v>
      </c>
      <c r="F926" s="309" t="s">
        <v>2485</v>
      </c>
      <c r="G926" s="309" t="s">
        <v>6147</v>
      </c>
      <c r="H926" s="309" t="s">
        <v>69</v>
      </c>
      <c r="I926" s="309" t="s">
        <v>6148</v>
      </c>
      <c r="J926" s="309" t="s">
        <v>2771</v>
      </c>
      <c r="K926" s="309" t="s">
        <v>2620</v>
      </c>
      <c r="L926" s="309" t="s">
        <v>327</v>
      </c>
      <c r="M926" s="309" t="s">
        <v>8824</v>
      </c>
      <c r="N926" s="309" t="s">
        <v>8923</v>
      </c>
      <c r="O926" s="309"/>
    </row>
    <row r="927" spans="1:15" x14ac:dyDescent="0.3">
      <c r="A927" s="309" t="s">
        <v>4695</v>
      </c>
      <c r="B927" s="309" t="s">
        <v>5014</v>
      </c>
      <c r="C927" s="309" t="s">
        <v>7276</v>
      </c>
      <c r="D927" s="309" t="s">
        <v>142</v>
      </c>
      <c r="E927" s="309" t="s">
        <v>924</v>
      </c>
      <c r="F927" s="309" t="s">
        <v>2386</v>
      </c>
      <c r="G927" s="309" t="s">
        <v>5013</v>
      </c>
      <c r="H927" s="309" t="s">
        <v>69</v>
      </c>
      <c r="I927" s="309" t="s">
        <v>5015</v>
      </c>
      <c r="J927" s="309" t="s">
        <v>2771</v>
      </c>
      <c r="K927" s="309" t="s">
        <v>2620</v>
      </c>
      <c r="L927" s="309" t="s">
        <v>327</v>
      </c>
      <c r="M927" s="309" t="s">
        <v>1676</v>
      </c>
      <c r="N927" s="309" t="s">
        <v>8923</v>
      </c>
      <c r="O927" s="309"/>
    </row>
    <row r="928" spans="1:15" x14ac:dyDescent="0.3">
      <c r="A928" s="309" t="s">
        <v>4695</v>
      </c>
      <c r="B928" s="309" t="s">
        <v>6669</v>
      </c>
      <c r="C928" s="309" t="s">
        <v>7276</v>
      </c>
      <c r="D928" s="309" t="s">
        <v>142</v>
      </c>
      <c r="E928" s="309" t="s">
        <v>924</v>
      </c>
      <c r="F928" s="309" t="s">
        <v>2507</v>
      </c>
      <c r="G928" s="309" t="s">
        <v>6668</v>
      </c>
      <c r="H928" s="309" t="s">
        <v>69</v>
      </c>
      <c r="I928" s="309" t="s">
        <v>6670</v>
      </c>
      <c r="J928" s="309" t="s">
        <v>2771</v>
      </c>
      <c r="K928" s="309" t="s">
        <v>2620</v>
      </c>
      <c r="L928" s="309" t="s">
        <v>327</v>
      </c>
      <c r="M928" s="309" t="s">
        <v>9001</v>
      </c>
      <c r="N928" s="309" t="s">
        <v>8923</v>
      </c>
      <c r="O928" s="309"/>
    </row>
    <row r="929" spans="1:15" x14ac:dyDescent="0.3">
      <c r="A929" s="309" t="s">
        <v>4695</v>
      </c>
      <c r="B929" s="309" t="s">
        <v>6677</v>
      </c>
      <c r="C929" s="309" t="s">
        <v>7276</v>
      </c>
      <c r="D929" s="309" t="s">
        <v>142</v>
      </c>
      <c r="E929" s="309" t="s">
        <v>924</v>
      </c>
      <c r="F929" s="309" t="s">
        <v>2507</v>
      </c>
      <c r="G929" s="309" t="s">
        <v>6676</v>
      </c>
      <c r="H929" s="309" t="s">
        <v>69</v>
      </c>
      <c r="I929" s="309" t="s">
        <v>6678</v>
      </c>
      <c r="J929" s="309" t="s">
        <v>2771</v>
      </c>
      <c r="K929" s="309" t="s">
        <v>2620</v>
      </c>
      <c r="L929" s="309" t="s">
        <v>327</v>
      </c>
      <c r="M929" s="309" t="s">
        <v>9001</v>
      </c>
      <c r="N929" s="309" t="s">
        <v>8923</v>
      </c>
      <c r="O929" s="309"/>
    </row>
    <row r="930" spans="1:15" x14ac:dyDescent="0.3">
      <c r="A930" s="309" t="s">
        <v>4695</v>
      </c>
      <c r="B930" s="309" t="s">
        <v>4732</v>
      </c>
      <c r="C930" s="309" t="s">
        <v>7276</v>
      </c>
      <c r="D930" s="309" t="s">
        <v>142</v>
      </c>
      <c r="E930" s="309" t="s">
        <v>924</v>
      </c>
      <c r="F930" s="309" t="s">
        <v>2366</v>
      </c>
      <c r="G930" s="309" t="s">
        <v>4731</v>
      </c>
      <c r="H930" s="309" t="s">
        <v>69</v>
      </c>
      <c r="I930" s="309" t="s">
        <v>4733</v>
      </c>
      <c r="J930" s="309" t="s">
        <v>2771</v>
      </c>
      <c r="K930" s="309" t="s">
        <v>2620</v>
      </c>
      <c r="L930" s="309" t="s">
        <v>327</v>
      </c>
      <c r="M930" s="309" t="s">
        <v>1664</v>
      </c>
      <c r="N930" s="309" t="s">
        <v>8923</v>
      </c>
      <c r="O930" s="309"/>
    </row>
    <row r="931" spans="1:15" x14ac:dyDescent="0.3">
      <c r="A931" s="309" t="s">
        <v>4695</v>
      </c>
      <c r="B931" s="309" t="s">
        <v>4696</v>
      </c>
      <c r="C931" s="309" t="s">
        <v>7276</v>
      </c>
      <c r="D931" s="309" t="s">
        <v>142</v>
      </c>
      <c r="E931" s="309" t="s">
        <v>924</v>
      </c>
      <c r="F931" s="309" t="s">
        <v>2364</v>
      </c>
      <c r="G931" s="309" t="s">
        <v>4694</v>
      </c>
      <c r="H931" s="309" t="s">
        <v>69</v>
      </c>
      <c r="I931" s="309" t="s">
        <v>4697</v>
      </c>
      <c r="J931" s="309" t="s">
        <v>2771</v>
      </c>
      <c r="K931" s="309" t="s">
        <v>2620</v>
      </c>
      <c r="L931" s="309" t="s">
        <v>327</v>
      </c>
      <c r="M931" s="309" t="s">
        <v>1659</v>
      </c>
      <c r="N931" s="309" t="s">
        <v>8923</v>
      </c>
      <c r="O931" s="309"/>
    </row>
    <row r="932" spans="1:15" x14ac:dyDescent="0.3">
      <c r="A932" s="309" t="s">
        <v>4695</v>
      </c>
      <c r="B932" s="309" t="s">
        <v>5808</v>
      </c>
      <c r="C932" s="309" t="s">
        <v>923</v>
      </c>
      <c r="D932" s="309" t="s">
        <v>142</v>
      </c>
      <c r="E932" s="309" t="s">
        <v>924</v>
      </c>
      <c r="F932" s="309" t="s">
        <v>2445</v>
      </c>
      <c r="G932" s="309" t="s">
        <v>5807</v>
      </c>
      <c r="H932" s="309" t="s">
        <v>69</v>
      </c>
      <c r="I932" s="309" t="s">
        <v>5809</v>
      </c>
      <c r="J932" s="309" t="s">
        <v>2771</v>
      </c>
      <c r="K932" s="309" t="s">
        <v>2620</v>
      </c>
      <c r="L932" s="309" t="s">
        <v>327</v>
      </c>
      <c r="M932" s="309" t="s">
        <v>1507</v>
      </c>
      <c r="N932" s="309" t="s">
        <v>8923</v>
      </c>
      <c r="O932" s="309"/>
    </row>
    <row r="933" spans="1:15" x14ac:dyDescent="0.3">
      <c r="A933" s="309" t="s">
        <v>4695</v>
      </c>
      <c r="B933" s="309" t="s">
        <v>5615</v>
      </c>
      <c r="C933" s="309" t="s">
        <v>7276</v>
      </c>
      <c r="D933" s="309" t="s">
        <v>142</v>
      </c>
      <c r="E933" s="309" t="s">
        <v>924</v>
      </c>
      <c r="F933" s="309" t="s">
        <v>2429</v>
      </c>
      <c r="G933" s="309" t="s">
        <v>5614</v>
      </c>
      <c r="H933" s="309" t="s">
        <v>69</v>
      </c>
      <c r="I933" s="309" t="s">
        <v>5616</v>
      </c>
      <c r="J933" s="309" t="s">
        <v>2771</v>
      </c>
      <c r="K933" s="309" t="s">
        <v>2620</v>
      </c>
      <c r="L933" s="309" t="s">
        <v>327</v>
      </c>
      <c r="M933" s="309" t="s">
        <v>1437</v>
      </c>
      <c r="N933" s="309" t="s">
        <v>8923</v>
      </c>
      <c r="O933" s="309"/>
    </row>
    <row r="934" spans="1:15" x14ac:dyDescent="0.3">
      <c r="A934" s="309" t="s">
        <v>4695</v>
      </c>
      <c r="B934" s="309" t="s">
        <v>4953</v>
      </c>
      <c r="C934" s="309" t="s">
        <v>7276</v>
      </c>
      <c r="D934" s="309" t="s">
        <v>142</v>
      </c>
      <c r="E934" s="309" t="s">
        <v>924</v>
      </c>
      <c r="F934" s="309" t="s">
        <v>2382</v>
      </c>
      <c r="G934" s="309" t="s">
        <v>4952</v>
      </c>
      <c r="H934" s="309" t="s">
        <v>69</v>
      </c>
      <c r="I934" s="309" t="s">
        <v>4951</v>
      </c>
      <c r="J934" s="309" t="s">
        <v>2771</v>
      </c>
      <c r="K934" s="309" t="s">
        <v>2620</v>
      </c>
      <c r="L934" s="309" t="s">
        <v>327</v>
      </c>
      <c r="M934" s="309" t="s">
        <v>1098</v>
      </c>
      <c r="N934" s="309" t="s">
        <v>8923</v>
      </c>
      <c r="O934" s="309"/>
    </row>
    <row r="935" spans="1:15" x14ac:dyDescent="0.3">
      <c r="A935" s="309" t="s">
        <v>4695</v>
      </c>
      <c r="B935" s="309" t="s">
        <v>4143</v>
      </c>
      <c r="C935" s="309" t="s">
        <v>923</v>
      </c>
      <c r="D935" s="309" t="s">
        <v>142</v>
      </c>
      <c r="E935" s="309" t="s">
        <v>924</v>
      </c>
      <c r="F935" s="309" t="s">
        <v>2441</v>
      </c>
      <c r="G935" s="309" t="s">
        <v>5788</v>
      </c>
      <c r="H935" s="309" t="s">
        <v>69</v>
      </c>
      <c r="I935" s="309" t="s">
        <v>5789</v>
      </c>
      <c r="J935" s="309" t="s">
        <v>2771</v>
      </c>
      <c r="K935" s="309" t="s">
        <v>2620</v>
      </c>
      <c r="L935" s="309" t="s">
        <v>327</v>
      </c>
      <c r="M935" s="309" t="s">
        <v>1502</v>
      </c>
      <c r="N935" s="309" t="s">
        <v>8923</v>
      </c>
      <c r="O935" s="309"/>
    </row>
    <row r="936" spans="1:15" x14ac:dyDescent="0.3">
      <c r="A936" s="309" t="s">
        <v>4695</v>
      </c>
      <c r="B936" s="309" t="s">
        <v>5791</v>
      </c>
      <c r="C936" s="309" t="s">
        <v>923</v>
      </c>
      <c r="D936" s="309" t="s">
        <v>142</v>
      </c>
      <c r="E936" s="309" t="s">
        <v>924</v>
      </c>
      <c r="F936" s="309" t="s">
        <v>2441</v>
      </c>
      <c r="G936" s="309" t="s">
        <v>5790</v>
      </c>
      <c r="H936" s="309" t="s">
        <v>69</v>
      </c>
      <c r="I936" s="309" t="s">
        <v>5792</v>
      </c>
      <c r="J936" s="309" t="s">
        <v>2771</v>
      </c>
      <c r="K936" s="309" t="s">
        <v>2620</v>
      </c>
      <c r="L936" s="309" t="s">
        <v>327</v>
      </c>
      <c r="M936" s="309" t="s">
        <v>1502</v>
      </c>
      <c r="N936" s="309" t="s">
        <v>8923</v>
      </c>
      <c r="O936" s="309"/>
    </row>
    <row r="937" spans="1:15" x14ac:dyDescent="0.3">
      <c r="A937" s="309" t="s">
        <v>4695</v>
      </c>
      <c r="B937" s="309" t="s">
        <v>6541</v>
      </c>
      <c r="C937" s="309" t="s">
        <v>923</v>
      </c>
      <c r="D937" s="309" t="s">
        <v>142</v>
      </c>
      <c r="E937" s="309" t="s">
        <v>924</v>
      </c>
      <c r="F937" s="309" t="s">
        <v>2503</v>
      </c>
      <c r="G937" s="309" t="s">
        <v>6540</v>
      </c>
      <c r="H937" s="309" t="s">
        <v>69</v>
      </c>
      <c r="I937" s="309" t="s">
        <v>6542</v>
      </c>
      <c r="J937" s="309" t="s">
        <v>2771</v>
      </c>
      <c r="K937" s="309" t="s">
        <v>2620</v>
      </c>
      <c r="L937" s="309" t="s">
        <v>327</v>
      </c>
      <c r="M937" s="309" t="s">
        <v>9002</v>
      </c>
      <c r="N937" s="309" t="s">
        <v>8923</v>
      </c>
      <c r="O937" s="309"/>
    </row>
    <row r="938" spans="1:15" x14ac:dyDescent="0.3">
      <c r="A938" s="309" t="s">
        <v>4695</v>
      </c>
      <c r="B938" s="309" t="s">
        <v>3050</v>
      </c>
      <c r="C938" s="309" t="s">
        <v>7276</v>
      </c>
      <c r="D938" s="309" t="s">
        <v>142</v>
      </c>
      <c r="E938" s="309" t="s">
        <v>924</v>
      </c>
      <c r="F938" s="309" t="s">
        <v>2407</v>
      </c>
      <c r="G938" s="309" t="s">
        <v>5350</v>
      </c>
      <c r="H938" s="309" t="s">
        <v>69</v>
      </c>
      <c r="I938" s="309" t="s">
        <v>5351</v>
      </c>
      <c r="J938" s="309" t="s">
        <v>2771</v>
      </c>
      <c r="K938" s="309" t="s">
        <v>2620</v>
      </c>
      <c r="L938" s="309" t="s">
        <v>327</v>
      </c>
      <c r="M938" s="309" t="s">
        <v>1611</v>
      </c>
      <c r="N938" s="309" t="s">
        <v>8923</v>
      </c>
      <c r="O938" s="309"/>
    </row>
    <row r="939" spans="1:15" x14ac:dyDescent="0.3">
      <c r="A939" s="309" t="s">
        <v>4695</v>
      </c>
      <c r="B939" s="309" t="s">
        <v>3053</v>
      </c>
      <c r="C939" s="309" t="s">
        <v>923</v>
      </c>
      <c r="D939" s="309" t="s">
        <v>142</v>
      </c>
      <c r="E939" s="309" t="s">
        <v>924</v>
      </c>
      <c r="F939" s="309" t="s">
        <v>2399</v>
      </c>
      <c r="G939" s="309" t="s">
        <v>5239</v>
      </c>
      <c r="H939" s="309" t="s">
        <v>69</v>
      </c>
      <c r="I939" s="309" t="s">
        <v>5240</v>
      </c>
      <c r="J939" s="309" t="s">
        <v>2771</v>
      </c>
      <c r="K939" s="309" t="s">
        <v>2620</v>
      </c>
      <c r="L939" s="309" t="s">
        <v>327</v>
      </c>
      <c r="M939" s="309" t="s">
        <v>704</v>
      </c>
      <c r="N939" s="309" t="s">
        <v>8923</v>
      </c>
      <c r="O939" s="309"/>
    </row>
    <row r="940" spans="1:15" x14ac:dyDescent="0.3">
      <c r="A940" s="309" t="s">
        <v>4695</v>
      </c>
      <c r="B940" s="309" t="s">
        <v>3055</v>
      </c>
      <c r="C940" s="309" t="s">
        <v>923</v>
      </c>
      <c r="D940" s="309" t="s">
        <v>142</v>
      </c>
      <c r="E940" s="309" t="s">
        <v>924</v>
      </c>
      <c r="F940" s="309" t="s">
        <v>2431</v>
      </c>
      <c r="G940" s="309" t="s">
        <v>5633</v>
      </c>
      <c r="H940" s="309" t="s">
        <v>69</v>
      </c>
      <c r="I940" s="309" t="s">
        <v>5634</v>
      </c>
      <c r="J940" s="309" t="s">
        <v>2771</v>
      </c>
      <c r="K940" s="309" t="s">
        <v>2620</v>
      </c>
      <c r="L940" s="309" t="s">
        <v>327</v>
      </c>
      <c r="M940" s="309" t="s">
        <v>1442</v>
      </c>
      <c r="N940" s="309" t="s">
        <v>8923</v>
      </c>
      <c r="O940" s="309"/>
    </row>
    <row r="941" spans="1:15" x14ac:dyDescent="0.3">
      <c r="A941" s="309" t="s">
        <v>4695</v>
      </c>
      <c r="B941" s="309" t="s">
        <v>5419</v>
      </c>
      <c r="C941" s="309" t="s">
        <v>923</v>
      </c>
      <c r="D941" s="309" t="s">
        <v>142</v>
      </c>
      <c r="E941" s="309" t="s">
        <v>924</v>
      </c>
      <c r="F941" s="309" t="s">
        <v>2411</v>
      </c>
      <c r="G941" s="309" t="s">
        <v>5418</v>
      </c>
      <c r="H941" s="309" t="s">
        <v>69</v>
      </c>
      <c r="I941" s="309" t="s">
        <v>5420</v>
      </c>
      <c r="J941" s="309" t="s">
        <v>2771</v>
      </c>
      <c r="K941" s="309" t="s">
        <v>2620</v>
      </c>
      <c r="L941" s="309" t="s">
        <v>327</v>
      </c>
      <c r="M941" s="309" t="s">
        <v>1696</v>
      </c>
      <c r="N941" s="309" t="s">
        <v>8923</v>
      </c>
      <c r="O941" s="309"/>
    </row>
    <row r="942" spans="1:15" x14ac:dyDescent="0.3">
      <c r="A942" s="309" t="s">
        <v>4695</v>
      </c>
      <c r="B942" s="309" t="s">
        <v>6519</v>
      </c>
      <c r="C942" s="309" t="s">
        <v>7276</v>
      </c>
      <c r="D942" s="309" t="s">
        <v>142</v>
      </c>
      <c r="E942" s="309" t="s">
        <v>924</v>
      </c>
      <c r="F942" s="309" t="s">
        <v>2500</v>
      </c>
      <c r="G942" s="309" t="s">
        <v>6518</v>
      </c>
      <c r="H942" s="309" t="s">
        <v>69</v>
      </c>
      <c r="I942" s="309" t="s">
        <v>6520</v>
      </c>
      <c r="J942" s="309" t="s">
        <v>2771</v>
      </c>
      <c r="K942" s="309" t="s">
        <v>2620</v>
      </c>
      <c r="L942" s="309" t="s">
        <v>327</v>
      </c>
      <c r="M942" s="309" t="s">
        <v>8912</v>
      </c>
      <c r="N942" s="309" t="s">
        <v>8923</v>
      </c>
      <c r="O942" s="309"/>
    </row>
    <row r="943" spans="1:15" x14ac:dyDescent="0.3">
      <c r="A943" s="309" t="s">
        <v>4695</v>
      </c>
      <c r="B943" s="309" t="s">
        <v>4758</v>
      </c>
      <c r="C943" s="309" t="s">
        <v>7276</v>
      </c>
      <c r="D943" s="309" t="s">
        <v>142</v>
      </c>
      <c r="E943" s="309" t="s">
        <v>924</v>
      </c>
      <c r="F943" s="309" t="s">
        <v>2368</v>
      </c>
      <c r="G943" s="309" t="s">
        <v>4757</v>
      </c>
      <c r="H943" s="309" t="s">
        <v>69</v>
      </c>
      <c r="I943" s="309" t="s">
        <v>4759</v>
      </c>
      <c r="J943" s="309" t="s">
        <v>2771</v>
      </c>
      <c r="K943" s="309" t="s">
        <v>2620</v>
      </c>
      <c r="L943" s="309" t="s">
        <v>327</v>
      </c>
      <c r="M943" s="309" t="s">
        <v>1497</v>
      </c>
      <c r="N943" s="309" t="s">
        <v>8923</v>
      </c>
      <c r="O943" s="309"/>
    </row>
    <row r="944" spans="1:15" x14ac:dyDescent="0.3">
      <c r="A944" s="309" t="s">
        <v>4695</v>
      </c>
      <c r="B944" s="309" t="s">
        <v>5914</v>
      </c>
      <c r="C944" s="309" t="s">
        <v>923</v>
      </c>
      <c r="D944" s="309" t="s">
        <v>142</v>
      </c>
      <c r="E944" s="309" t="s">
        <v>924</v>
      </c>
      <c r="F944" s="309" t="s">
        <v>2455</v>
      </c>
      <c r="G944" s="309" t="s">
        <v>5913</v>
      </c>
      <c r="H944" s="309" t="s">
        <v>69</v>
      </c>
      <c r="I944" s="309" t="s">
        <v>5915</v>
      </c>
      <c r="J944" s="309" t="s">
        <v>2771</v>
      </c>
      <c r="K944" s="309" t="s">
        <v>2620</v>
      </c>
      <c r="L944" s="309" t="s">
        <v>327</v>
      </c>
      <c r="M944" s="309" t="s">
        <v>1106</v>
      </c>
      <c r="N944" s="309" t="s">
        <v>8923</v>
      </c>
      <c r="O944" s="309"/>
    </row>
    <row r="945" spans="1:15" x14ac:dyDescent="0.3">
      <c r="A945" s="309" t="s">
        <v>4695</v>
      </c>
      <c r="B945" s="309" t="s">
        <v>5231</v>
      </c>
      <c r="C945" s="309" t="s">
        <v>7276</v>
      </c>
      <c r="D945" s="309" t="s">
        <v>142</v>
      </c>
      <c r="E945" s="309" t="s">
        <v>924</v>
      </c>
      <c r="F945" s="309" t="s">
        <v>2399</v>
      </c>
      <c r="G945" s="309" t="s">
        <v>5230</v>
      </c>
      <c r="H945" s="309" t="s">
        <v>69</v>
      </c>
      <c r="I945" s="309" t="s">
        <v>5232</v>
      </c>
      <c r="J945" s="309" t="s">
        <v>2771</v>
      </c>
      <c r="K945" s="309" t="s">
        <v>2620</v>
      </c>
      <c r="L945" s="309" t="s">
        <v>327</v>
      </c>
      <c r="M945" s="309" t="s">
        <v>704</v>
      </c>
      <c r="N945" s="309" t="s">
        <v>8923</v>
      </c>
      <c r="O945" s="309"/>
    </row>
    <row r="946" spans="1:15" x14ac:dyDescent="0.3">
      <c r="A946" s="309" t="s">
        <v>4695</v>
      </c>
      <c r="B946" s="309" t="s">
        <v>5820</v>
      </c>
      <c r="C946" s="309" t="s">
        <v>923</v>
      </c>
      <c r="D946" s="309" t="s">
        <v>142</v>
      </c>
      <c r="E946" s="309" t="s">
        <v>924</v>
      </c>
      <c r="F946" s="309" t="s">
        <v>2445</v>
      </c>
      <c r="G946" s="309" t="s">
        <v>5819</v>
      </c>
      <c r="H946" s="309" t="s">
        <v>69</v>
      </c>
      <c r="I946" s="309" t="s">
        <v>5821</v>
      </c>
      <c r="J946" s="309" t="s">
        <v>2771</v>
      </c>
      <c r="K946" s="309" t="s">
        <v>2620</v>
      </c>
      <c r="L946" s="309" t="s">
        <v>327</v>
      </c>
      <c r="M946" s="309" t="s">
        <v>1507</v>
      </c>
      <c r="N946" s="309" t="s">
        <v>8923</v>
      </c>
      <c r="O946" s="309"/>
    </row>
    <row r="947" spans="1:15" x14ac:dyDescent="0.3">
      <c r="A947" s="309" t="s">
        <v>4466</v>
      </c>
      <c r="B947" s="309" t="s">
        <v>1196</v>
      </c>
      <c r="C947" s="309" t="s">
        <v>7276</v>
      </c>
      <c r="D947" s="309" t="s">
        <v>142</v>
      </c>
      <c r="E947" s="309" t="s">
        <v>924</v>
      </c>
      <c r="F947" s="309" t="s">
        <v>2392</v>
      </c>
      <c r="G947" s="309" t="s">
        <v>5062</v>
      </c>
      <c r="H947" s="309" t="s">
        <v>69</v>
      </c>
      <c r="I947" s="309" t="s">
        <v>5063</v>
      </c>
      <c r="J947" s="309" t="s">
        <v>2771</v>
      </c>
      <c r="K947" s="309" t="s">
        <v>2620</v>
      </c>
      <c r="L947" s="309" t="s">
        <v>327</v>
      </c>
      <c r="M947" s="309" t="s">
        <v>990</v>
      </c>
      <c r="N947" s="309" t="s">
        <v>8923</v>
      </c>
      <c r="O947" s="309"/>
    </row>
    <row r="948" spans="1:15" x14ac:dyDescent="0.3">
      <c r="A948" s="309" t="s">
        <v>4466</v>
      </c>
      <c r="B948" s="309" t="s">
        <v>6639</v>
      </c>
      <c r="C948" s="309" t="s">
        <v>7276</v>
      </c>
      <c r="D948" s="309" t="s">
        <v>142</v>
      </c>
      <c r="E948" s="309" t="s">
        <v>924</v>
      </c>
      <c r="F948" s="309" t="s">
        <v>2507</v>
      </c>
      <c r="G948" s="309" t="s">
        <v>6638</v>
      </c>
      <c r="H948" s="309" t="s">
        <v>69</v>
      </c>
      <c r="I948" s="309" t="s">
        <v>6640</v>
      </c>
      <c r="J948" s="309" t="s">
        <v>2771</v>
      </c>
      <c r="K948" s="309" t="s">
        <v>2620</v>
      </c>
      <c r="L948" s="309" t="s">
        <v>327</v>
      </c>
      <c r="M948" s="309" t="s">
        <v>8903</v>
      </c>
      <c r="N948" s="309" t="s">
        <v>8923</v>
      </c>
      <c r="O948" s="309"/>
    </row>
    <row r="949" spans="1:15" x14ac:dyDescent="0.3">
      <c r="A949" s="309" t="s">
        <v>4466</v>
      </c>
      <c r="B949" s="309" t="s">
        <v>6642</v>
      </c>
      <c r="C949" s="309" t="s">
        <v>7276</v>
      </c>
      <c r="D949" s="309" t="s">
        <v>142</v>
      </c>
      <c r="E949" s="309" t="s">
        <v>924</v>
      </c>
      <c r="F949" s="309" t="s">
        <v>2507</v>
      </c>
      <c r="G949" s="309" t="s">
        <v>6641</v>
      </c>
      <c r="H949" s="309" t="s">
        <v>69</v>
      </c>
      <c r="I949" s="309" t="s">
        <v>6643</v>
      </c>
      <c r="J949" s="309" t="s">
        <v>2771</v>
      </c>
      <c r="K949" s="309" t="s">
        <v>2620</v>
      </c>
      <c r="L949" s="309" t="s">
        <v>327</v>
      </c>
      <c r="M949" s="309" t="s">
        <v>8903</v>
      </c>
      <c r="N949" s="309" t="s">
        <v>8923</v>
      </c>
      <c r="O949" s="309"/>
    </row>
    <row r="950" spans="1:15" x14ac:dyDescent="0.3">
      <c r="A950" s="309" t="s">
        <v>4466</v>
      </c>
      <c r="B950" s="309" t="s">
        <v>5002</v>
      </c>
      <c r="C950" s="309" t="s">
        <v>7276</v>
      </c>
      <c r="D950" s="309" t="s">
        <v>142</v>
      </c>
      <c r="E950" s="309" t="s">
        <v>924</v>
      </c>
      <c r="F950" s="309" t="s">
        <v>2386</v>
      </c>
      <c r="G950" s="309" t="s">
        <v>5001</v>
      </c>
      <c r="H950" s="309" t="s">
        <v>69</v>
      </c>
      <c r="I950" s="309" t="s">
        <v>5003</v>
      </c>
      <c r="J950" s="309" t="s">
        <v>2771</v>
      </c>
      <c r="K950" s="309" t="s">
        <v>2620</v>
      </c>
      <c r="L950" s="309" t="s">
        <v>327</v>
      </c>
      <c r="M950" s="309" t="s">
        <v>1676</v>
      </c>
      <c r="N950" s="309" t="s">
        <v>8923</v>
      </c>
      <c r="O950" s="309"/>
    </row>
    <row r="951" spans="1:15" x14ac:dyDescent="0.3">
      <c r="A951" s="309" t="s">
        <v>4466</v>
      </c>
      <c r="B951" s="309" t="s">
        <v>5443</v>
      </c>
      <c r="C951" s="309" t="s">
        <v>7276</v>
      </c>
      <c r="D951" s="309" t="s">
        <v>142</v>
      </c>
      <c r="E951" s="309" t="s">
        <v>924</v>
      </c>
      <c r="F951" s="309" t="s">
        <v>2413</v>
      </c>
      <c r="G951" s="309" t="s">
        <v>5442</v>
      </c>
      <c r="H951" s="309" t="s">
        <v>69</v>
      </c>
      <c r="I951" s="309" t="s">
        <v>5444</v>
      </c>
      <c r="J951" s="309" t="s">
        <v>2771</v>
      </c>
      <c r="K951" s="309" t="s">
        <v>2620</v>
      </c>
      <c r="L951" s="309" t="s">
        <v>327</v>
      </c>
      <c r="M951" s="309" t="s">
        <v>1425</v>
      </c>
      <c r="N951" s="309" t="s">
        <v>8923</v>
      </c>
      <c r="O951" s="309"/>
    </row>
    <row r="952" spans="1:15" x14ac:dyDescent="0.3">
      <c r="A952" s="309" t="s">
        <v>4466</v>
      </c>
      <c r="B952" s="309" t="s">
        <v>5452</v>
      </c>
      <c r="C952" s="309" t="s">
        <v>923</v>
      </c>
      <c r="D952" s="309" t="s">
        <v>142</v>
      </c>
      <c r="E952" s="309" t="s">
        <v>924</v>
      </c>
      <c r="F952" s="309" t="s">
        <v>2413</v>
      </c>
      <c r="G952" s="309" t="s">
        <v>5451</v>
      </c>
      <c r="H952" s="309" t="s">
        <v>69</v>
      </c>
      <c r="I952" s="309" t="s">
        <v>5453</v>
      </c>
      <c r="J952" s="309" t="s">
        <v>2771</v>
      </c>
      <c r="K952" s="309" t="s">
        <v>2620</v>
      </c>
      <c r="L952" s="309" t="s">
        <v>327</v>
      </c>
      <c r="M952" s="309" t="s">
        <v>1425</v>
      </c>
      <c r="N952" s="309" t="s">
        <v>8923</v>
      </c>
      <c r="O952" s="309"/>
    </row>
    <row r="953" spans="1:15" x14ac:dyDescent="0.3">
      <c r="A953" s="309" t="s">
        <v>4466</v>
      </c>
      <c r="B953" s="309" t="s">
        <v>6651</v>
      </c>
      <c r="C953" s="309" t="s">
        <v>7276</v>
      </c>
      <c r="D953" s="309" t="s">
        <v>142</v>
      </c>
      <c r="E953" s="309" t="s">
        <v>924</v>
      </c>
      <c r="F953" s="309" t="s">
        <v>2507</v>
      </c>
      <c r="G953" s="309" t="s">
        <v>6650</v>
      </c>
      <c r="H953" s="309" t="s">
        <v>69</v>
      </c>
      <c r="I953" s="309" t="s">
        <v>6652</v>
      </c>
      <c r="J953" s="309" t="s">
        <v>2771</v>
      </c>
      <c r="K953" s="309" t="s">
        <v>2620</v>
      </c>
      <c r="L953" s="309" t="s">
        <v>327</v>
      </c>
      <c r="M953" s="309" t="s">
        <v>8903</v>
      </c>
      <c r="N953" s="309" t="s">
        <v>8923</v>
      </c>
      <c r="O953" s="309"/>
    </row>
    <row r="954" spans="1:15" x14ac:dyDescent="0.3">
      <c r="A954" s="309" t="s">
        <v>4466</v>
      </c>
      <c r="B954" s="309" t="s">
        <v>4686</v>
      </c>
      <c r="C954" s="309" t="s">
        <v>7276</v>
      </c>
      <c r="D954" s="309" t="s">
        <v>142</v>
      </c>
      <c r="E954" s="309" t="s">
        <v>924</v>
      </c>
      <c r="F954" s="309" t="s">
        <v>2364</v>
      </c>
      <c r="G954" s="309" t="s">
        <v>4685</v>
      </c>
      <c r="H954" s="309" t="s">
        <v>69</v>
      </c>
      <c r="I954" s="309" t="s">
        <v>4687</v>
      </c>
      <c r="J954" s="309" t="s">
        <v>2771</v>
      </c>
      <c r="K954" s="309" t="s">
        <v>2620</v>
      </c>
      <c r="L954" s="309" t="s">
        <v>327</v>
      </c>
      <c r="M954" s="309" t="s">
        <v>1659</v>
      </c>
      <c r="N954" s="309" t="s">
        <v>8923</v>
      </c>
      <c r="O954" s="309"/>
    </row>
    <row r="955" spans="1:15" x14ac:dyDescent="0.3">
      <c r="A955" s="309" t="s">
        <v>4466</v>
      </c>
      <c r="B955" s="309" t="s">
        <v>5008</v>
      </c>
      <c r="C955" s="309" t="s">
        <v>7276</v>
      </c>
      <c r="D955" s="309" t="s">
        <v>142</v>
      </c>
      <c r="E955" s="309" t="s">
        <v>924</v>
      </c>
      <c r="F955" s="309" t="s">
        <v>2386</v>
      </c>
      <c r="G955" s="309" t="s">
        <v>5007</v>
      </c>
      <c r="H955" s="309" t="s">
        <v>69</v>
      </c>
      <c r="I955" s="309" t="s">
        <v>5009</v>
      </c>
      <c r="J955" s="309" t="s">
        <v>2771</v>
      </c>
      <c r="K955" s="309" t="s">
        <v>2620</v>
      </c>
      <c r="L955" s="309" t="s">
        <v>327</v>
      </c>
      <c r="M955" s="309" t="s">
        <v>1676</v>
      </c>
      <c r="N955" s="309" t="s">
        <v>8923</v>
      </c>
      <c r="O955" s="309"/>
    </row>
    <row r="956" spans="1:15" x14ac:dyDescent="0.3">
      <c r="A956" s="309" t="s">
        <v>4466</v>
      </c>
      <c r="B956" s="309" t="s">
        <v>5040</v>
      </c>
      <c r="C956" s="309" t="s">
        <v>923</v>
      </c>
      <c r="D956" s="309" t="s">
        <v>142</v>
      </c>
      <c r="E956" s="309" t="s">
        <v>924</v>
      </c>
      <c r="F956" s="309" t="s">
        <v>2388</v>
      </c>
      <c r="G956" s="309" t="s">
        <v>5039</v>
      </c>
      <c r="H956" s="309" t="s">
        <v>69</v>
      </c>
      <c r="I956" s="309" t="s">
        <v>5041</v>
      </c>
      <c r="J956" s="309" t="s">
        <v>2771</v>
      </c>
      <c r="K956" s="309" t="s">
        <v>2620</v>
      </c>
      <c r="L956" s="309" t="s">
        <v>327</v>
      </c>
      <c r="M956" s="309" t="s">
        <v>337</v>
      </c>
      <c r="N956" s="309" t="s">
        <v>8923</v>
      </c>
      <c r="O956" s="309"/>
    </row>
    <row r="957" spans="1:15" x14ac:dyDescent="0.3">
      <c r="A957" s="309" t="s">
        <v>4466</v>
      </c>
      <c r="B957" s="309" t="s">
        <v>5125</v>
      </c>
      <c r="C957" s="309" t="s">
        <v>923</v>
      </c>
      <c r="D957" s="309" t="s">
        <v>142</v>
      </c>
      <c r="E957" s="309" t="s">
        <v>924</v>
      </c>
      <c r="F957" s="309" t="s">
        <v>2395</v>
      </c>
      <c r="G957" s="309" t="s">
        <v>5124</v>
      </c>
      <c r="H957" s="309" t="s">
        <v>69</v>
      </c>
      <c r="I957" s="309" t="s">
        <v>5126</v>
      </c>
      <c r="J957" s="309" t="s">
        <v>2771</v>
      </c>
      <c r="K957" s="309" t="s">
        <v>2620</v>
      </c>
      <c r="L957" s="309" t="s">
        <v>327</v>
      </c>
      <c r="M957" s="309" t="s">
        <v>990</v>
      </c>
      <c r="N957" s="309" t="s">
        <v>8923</v>
      </c>
      <c r="O957" s="309"/>
    </row>
    <row r="958" spans="1:15" x14ac:dyDescent="0.3">
      <c r="A958" s="309" t="s">
        <v>4466</v>
      </c>
      <c r="B958" s="309" t="s">
        <v>5130</v>
      </c>
      <c r="C958" s="309" t="s">
        <v>923</v>
      </c>
      <c r="D958" s="309" t="s">
        <v>142</v>
      </c>
      <c r="E958" s="309" t="s">
        <v>924</v>
      </c>
      <c r="F958" s="309" t="s">
        <v>2395</v>
      </c>
      <c r="G958" s="309" t="s">
        <v>5129</v>
      </c>
      <c r="H958" s="309" t="s">
        <v>69</v>
      </c>
      <c r="I958" s="309" t="s">
        <v>5131</v>
      </c>
      <c r="J958" s="309" t="s">
        <v>2771</v>
      </c>
      <c r="K958" s="309" t="s">
        <v>2620</v>
      </c>
      <c r="L958" s="309" t="s">
        <v>327</v>
      </c>
      <c r="M958" s="309" t="s">
        <v>990</v>
      </c>
      <c r="N958" s="309" t="s">
        <v>8923</v>
      </c>
      <c r="O958" s="309"/>
    </row>
    <row r="959" spans="1:15" x14ac:dyDescent="0.3">
      <c r="A959" s="309" t="s">
        <v>4466</v>
      </c>
      <c r="B959" s="309" t="s">
        <v>5067</v>
      </c>
      <c r="C959" s="309" t="s">
        <v>7276</v>
      </c>
      <c r="D959" s="309" t="s">
        <v>142</v>
      </c>
      <c r="E959" s="309" t="s">
        <v>924</v>
      </c>
      <c r="F959" s="309" t="s">
        <v>2392</v>
      </c>
      <c r="G959" s="309" t="s">
        <v>5066</v>
      </c>
      <c r="H959" s="309" t="s">
        <v>69</v>
      </c>
      <c r="I959" s="309" t="s">
        <v>5068</v>
      </c>
      <c r="J959" s="309" t="s">
        <v>2771</v>
      </c>
      <c r="K959" s="309" t="s">
        <v>2620</v>
      </c>
      <c r="L959" s="309" t="s">
        <v>327</v>
      </c>
      <c r="M959" s="309" t="s">
        <v>990</v>
      </c>
      <c r="N959" s="309" t="s">
        <v>8923</v>
      </c>
      <c r="O959" s="309"/>
    </row>
    <row r="960" spans="1:15" x14ac:dyDescent="0.3">
      <c r="A960" s="309" t="s">
        <v>4466</v>
      </c>
      <c r="B960" s="309" t="s">
        <v>5054</v>
      </c>
      <c r="C960" s="309" t="s">
        <v>923</v>
      </c>
      <c r="D960" s="309" t="s">
        <v>142</v>
      </c>
      <c r="E960" s="309" t="s">
        <v>924</v>
      </c>
      <c r="F960" s="309" t="s">
        <v>2390</v>
      </c>
      <c r="G960" s="309" t="s">
        <v>5053</v>
      </c>
      <c r="H960" s="309" t="s">
        <v>69</v>
      </c>
      <c r="I960" s="309" t="s">
        <v>5055</v>
      </c>
      <c r="J960" s="309" t="s">
        <v>2771</v>
      </c>
      <c r="K960" s="309" t="s">
        <v>2620</v>
      </c>
      <c r="L960" s="309" t="s">
        <v>327</v>
      </c>
      <c r="M960" s="309" t="s">
        <v>1419</v>
      </c>
      <c r="N960" s="309" t="s">
        <v>8923</v>
      </c>
      <c r="O960" s="309"/>
    </row>
    <row r="961" spans="1:15" x14ac:dyDescent="0.3">
      <c r="A961" s="309" t="s">
        <v>4466</v>
      </c>
      <c r="B961" s="309" t="s">
        <v>5048</v>
      </c>
      <c r="C961" s="309" t="s">
        <v>923</v>
      </c>
      <c r="D961" s="309" t="s">
        <v>142</v>
      </c>
      <c r="E961" s="309" t="s">
        <v>924</v>
      </c>
      <c r="F961" s="309" t="s">
        <v>2390</v>
      </c>
      <c r="G961" s="309" t="s">
        <v>5047</v>
      </c>
      <c r="H961" s="309" t="s">
        <v>69</v>
      </c>
      <c r="I961" s="309" t="s">
        <v>5049</v>
      </c>
      <c r="J961" s="309" t="s">
        <v>2771</v>
      </c>
      <c r="K961" s="309" t="s">
        <v>2620</v>
      </c>
      <c r="L961" s="309" t="s">
        <v>327</v>
      </c>
      <c r="M961" s="309" t="s">
        <v>1419</v>
      </c>
      <c r="N961" s="309" t="s">
        <v>8923</v>
      </c>
      <c r="O961" s="309"/>
    </row>
    <row r="962" spans="1:15" x14ac:dyDescent="0.3">
      <c r="A962" s="309" t="s">
        <v>4466</v>
      </c>
      <c r="B962" s="309" t="s">
        <v>6853</v>
      </c>
      <c r="C962" s="309" t="s">
        <v>923</v>
      </c>
      <c r="D962" s="309" t="s">
        <v>142</v>
      </c>
      <c r="E962" s="309" t="s">
        <v>924</v>
      </c>
      <c r="F962" s="309" t="s">
        <v>2517</v>
      </c>
      <c r="G962" s="309" t="s">
        <v>6852</v>
      </c>
      <c r="H962" s="309" t="s">
        <v>69</v>
      </c>
      <c r="I962" s="309" t="s">
        <v>6854</v>
      </c>
      <c r="J962" s="309" t="s">
        <v>2771</v>
      </c>
      <c r="K962" s="309" t="s">
        <v>2620</v>
      </c>
      <c r="L962" s="309" t="s">
        <v>327</v>
      </c>
      <c r="M962" s="309" t="s">
        <v>9001</v>
      </c>
      <c r="N962" s="309" t="s">
        <v>8923</v>
      </c>
      <c r="O962" s="309"/>
    </row>
    <row r="963" spans="1:15" x14ac:dyDescent="0.3">
      <c r="A963" s="309" t="s">
        <v>4466</v>
      </c>
      <c r="B963" s="309" t="s">
        <v>6654</v>
      </c>
      <c r="C963" s="309" t="s">
        <v>7276</v>
      </c>
      <c r="D963" s="309" t="s">
        <v>142</v>
      </c>
      <c r="E963" s="309" t="s">
        <v>924</v>
      </c>
      <c r="F963" s="309" t="s">
        <v>2507</v>
      </c>
      <c r="G963" s="309" t="s">
        <v>6653</v>
      </c>
      <c r="H963" s="309" t="s">
        <v>69</v>
      </c>
      <c r="I963" s="309" t="s">
        <v>6655</v>
      </c>
      <c r="J963" s="309" t="s">
        <v>2771</v>
      </c>
      <c r="K963" s="309" t="s">
        <v>2620</v>
      </c>
      <c r="L963" s="309" t="s">
        <v>327</v>
      </c>
      <c r="M963" s="309" t="s">
        <v>9001</v>
      </c>
      <c r="N963" s="309" t="s">
        <v>8923</v>
      </c>
      <c r="O963" s="309"/>
    </row>
    <row r="964" spans="1:15" x14ac:dyDescent="0.3">
      <c r="A964" s="309" t="s">
        <v>4466</v>
      </c>
      <c r="B964" s="309" t="s">
        <v>4729</v>
      </c>
      <c r="C964" s="309" t="s">
        <v>7276</v>
      </c>
      <c r="D964" s="309" t="s">
        <v>142</v>
      </c>
      <c r="E964" s="309" t="s">
        <v>924</v>
      </c>
      <c r="F964" s="309" t="s">
        <v>2366</v>
      </c>
      <c r="G964" s="309" t="s">
        <v>4728</v>
      </c>
      <c r="H964" s="309" t="s">
        <v>69</v>
      </c>
      <c r="I964" s="309" t="s">
        <v>4730</v>
      </c>
      <c r="J964" s="309" t="s">
        <v>2771</v>
      </c>
      <c r="K964" s="309" t="s">
        <v>2620</v>
      </c>
      <c r="L964" s="309" t="s">
        <v>327</v>
      </c>
      <c r="M964" s="309" t="s">
        <v>1664</v>
      </c>
      <c r="N964" s="309" t="s">
        <v>8923</v>
      </c>
      <c r="O964" s="309"/>
    </row>
    <row r="965" spans="1:15" x14ac:dyDescent="0.3">
      <c r="A965" s="309" t="s">
        <v>4466</v>
      </c>
      <c r="B965" s="309" t="s">
        <v>5051</v>
      </c>
      <c r="C965" s="309" t="s">
        <v>923</v>
      </c>
      <c r="D965" s="309" t="s">
        <v>142</v>
      </c>
      <c r="E965" s="309" t="s">
        <v>924</v>
      </c>
      <c r="F965" s="309" t="s">
        <v>2390</v>
      </c>
      <c r="G965" s="309" t="s">
        <v>5050</v>
      </c>
      <c r="H965" s="309" t="s">
        <v>69</v>
      </c>
      <c r="I965" s="309" t="s">
        <v>5052</v>
      </c>
      <c r="J965" s="309" t="s">
        <v>2771</v>
      </c>
      <c r="K965" s="309" t="s">
        <v>2620</v>
      </c>
      <c r="L965" s="309" t="s">
        <v>327</v>
      </c>
      <c r="M965" s="309" t="s">
        <v>1419</v>
      </c>
      <c r="N965" s="309" t="s">
        <v>8923</v>
      </c>
      <c r="O965" s="309"/>
    </row>
    <row r="966" spans="1:15" x14ac:dyDescent="0.3">
      <c r="A966" s="309" t="s">
        <v>4466</v>
      </c>
      <c r="B966" s="309" t="s">
        <v>1202</v>
      </c>
      <c r="C966" s="309" t="s">
        <v>7276</v>
      </c>
      <c r="D966" s="309" t="s">
        <v>142</v>
      </c>
      <c r="E966" s="309" t="s">
        <v>924</v>
      </c>
      <c r="F966" s="309" t="s">
        <v>2386</v>
      </c>
      <c r="G966" s="309" t="s">
        <v>5019</v>
      </c>
      <c r="H966" s="309" t="s">
        <v>69</v>
      </c>
      <c r="I966" s="309" t="s">
        <v>5020</v>
      </c>
      <c r="J966" s="309" t="s">
        <v>2771</v>
      </c>
      <c r="K966" s="309" t="s">
        <v>2620</v>
      </c>
      <c r="L966" s="309" t="s">
        <v>327</v>
      </c>
      <c r="M966" s="309" t="s">
        <v>1676</v>
      </c>
      <c r="N966" s="309" t="s">
        <v>8923</v>
      </c>
      <c r="O966" s="309"/>
    </row>
    <row r="967" spans="1:15" x14ac:dyDescent="0.3">
      <c r="A967" s="309" t="s">
        <v>4466</v>
      </c>
      <c r="B967" s="309" t="s">
        <v>5022</v>
      </c>
      <c r="C967" s="309" t="s">
        <v>923</v>
      </c>
      <c r="D967" s="309" t="s">
        <v>142</v>
      </c>
      <c r="E967" s="309" t="s">
        <v>924</v>
      </c>
      <c r="F967" s="309" t="s">
        <v>2386</v>
      </c>
      <c r="G967" s="309" t="s">
        <v>5021</v>
      </c>
      <c r="H967" s="309" t="s">
        <v>69</v>
      </c>
      <c r="I967" s="309" t="s">
        <v>5023</v>
      </c>
      <c r="J967" s="309" t="s">
        <v>2771</v>
      </c>
      <c r="K967" s="309" t="s">
        <v>2620</v>
      </c>
      <c r="L967" s="309" t="s">
        <v>327</v>
      </c>
      <c r="M967" s="309" t="s">
        <v>1676</v>
      </c>
      <c r="N967" s="309" t="s">
        <v>8923</v>
      </c>
      <c r="O967" s="309"/>
    </row>
    <row r="968" spans="1:15" x14ac:dyDescent="0.3">
      <c r="A968" s="309" t="s">
        <v>4466</v>
      </c>
      <c r="B968" s="309" t="s">
        <v>6663</v>
      </c>
      <c r="C968" s="309" t="s">
        <v>7276</v>
      </c>
      <c r="D968" s="309" t="s">
        <v>142</v>
      </c>
      <c r="E968" s="309" t="s">
        <v>924</v>
      </c>
      <c r="F968" s="309" t="s">
        <v>2507</v>
      </c>
      <c r="G968" s="309" t="s">
        <v>6662</v>
      </c>
      <c r="H968" s="309" t="s">
        <v>69</v>
      </c>
      <c r="I968" s="309" t="s">
        <v>6664</v>
      </c>
      <c r="J968" s="309" t="s">
        <v>2771</v>
      </c>
      <c r="K968" s="309" t="s">
        <v>2620</v>
      </c>
      <c r="L968" s="309" t="s">
        <v>327</v>
      </c>
      <c r="M968" s="309" t="s">
        <v>9001</v>
      </c>
      <c r="N968" s="309" t="s">
        <v>8923</v>
      </c>
      <c r="O968" s="309"/>
    </row>
    <row r="969" spans="1:15" x14ac:dyDescent="0.3">
      <c r="A969" s="309" t="s">
        <v>4466</v>
      </c>
      <c r="B969" s="309" t="s">
        <v>6666</v>
      </c>
      <c r="C969" s="309" t="s">
        <v>7276</v>
      </c>
      <c r="D969" s="309" t="s">
        <v>142</v>
      </c>
      <c r="E969" s="309" t="s">
        <v>924</v>
      </c>
      <c r="F969" s="309" t="s">
        <v>2507</v>
      </c>
      <c r="G969" s="309" t="s">
        <v>6665</v>
      </c>
      <c r="H969" s="309" t="s">
        <v>69</v>
      </c>
      <c r="I969" s="309" t="s">
        <v>6667</v>
      </c>
      <c r="J969" s="309" t="s">
        <v>2771</v>
      </c>
      <c r="K969" s="309" t="s">
        <v>2620</v>
      </c>
      <c r="L969" s="309" t="s">
        <v>327</v>
      </c>
      <c r="M969" s="309" t="s">
        <v>9001</v>
      </c>
      <c r="N969" s="309" t="s">
        <v>8923</v>
      </c>
      <c r="O969" s="309"/>
    </row>
    <row r="970" spans="1:15" x14ac:dyDescent="0.3">
      <c r="A970" s="309" t="s">
        <v>4466</v>
      </c>
      <c r="B970" s="309" t="s">
        <v>4988</v>
      </c>
      <c r="C970" s="309" t="s">
        <v>923</v>
      </c>
      <c r="D970" s="309" t="s">
        <v>142</v>
      </c>
      <c r="E970" s="309" t="s">
        <v>924</v>
      </c>
      <c r="F970" s="309" t="s">
        <v>2384</v>
      </c>
      <c r="G970" s="309" t="s">
        <v>4987</v>
      </c>
      <c r="H970" s="309" t="s">
        <v>69</v>
      </c>
      <c r="I970" s="309" t="s">
        <v>4989</v>
      </c>
      <c r="J970" s="309" t="s">
        <v>2771</v>
      </c>
      <c r="K970" s="309" t="s">
        <v>2620</v>
      </c>
      <c r="L970" s="309" t="s">
        <v>327</v>
      </c>
      <c r="M970" s="309" t="s">
        <v>333</v>
      </c>
      <c r="N970" s="309" t="s">
        <v>8923</v>
      </c>
      <c r="O970" s="309"/>
    </row>
    <row r="971" spans="1:15" x14ac:dyDescent="0.3">
      <c r="A971" s="309" t="s">
        <v>4466</v>
      </c>
      <c r="B971" s="309" t="s">
        <v>6674</v>
      </c>
      <c r="C971" s="309" t="s">
        <v>7276</v>
      </c>
      <c r="D971" s="309" t="s">
        <v>142</v>
      </c>
      <c r="E971" s="309" t="s">
        <v>924</v>
      </c>
      <c r="F971" s="309" t="s">
        <v>2507</v>
      </c>
      <c r="G971" s="309" t="s">
        <v>6673</v>
      </c>
      <c r="H971" s="309" t="s">
        <v>69</v>
      </c>
      <c r="I971" s="309" t="s">
        <v>6675</v>
      </c>
      <c r="J971" s="309" t="s">
        <v>2771</v>
      </c>
      <c r="K971" s="309" t="s">
        <v>2620</v>
      </c>
      <c r="L971" s="309" t="s">
        <v>327</v>
      </c>
      <c r="M971" s="309" t="s">
        <v>8903</v>
      </c>
      <c r="N971" s="309" t="s">
        <v>8923</v>
      </c>
      <c r="O971" s="309"/>
    </row>
    <row r="972" spans="1:15" x14ac:dyDescent="0.3">
      <c r="A972" s="309" t="s">
        <v>4466</v>
      </c>
      <c r="B972" s="309" t="s">
        <v>4720</v>
      </c>
      <c r="C972" s="309" t="s">
        <v>923</v>
      </c>
      <c r="D972" s="309" t="s">
        <v>142</v>
      </c>
      <c r="E972" s="309" t="s">
        <v>924</v>
      </c>
      <c r="F972" s="309" t="s">
        <v>2364</v>
      </c>
      <c r="G972" s="309" t="s">
        <v>4719</v>
      </c>
      <c r="H972" s="309" t="s">
        <v>69</v>
      </c>
      <c r="I972" s="309" t="s">
        <v>4721</v>
      </c>
      <c r="J972" s="309" t="s">
        <v>2771</v>
      </c>
      <c r="K972" s="309" t="s">
        <v>2620</v>
      </c>
      <c r="L972" s="309" t="s">
        <v>327</v>
      </c>
      <c r="M972" s="309" t="s">
        <v>1659</v>
      </c>
      <c r="N972" s="309" t="s">
        <v>8923</v>
      </c>
      <c r="O972" s="309"/>
    </row>
    <row r="973" spans="1:15" x14ac:dyDescent="0.3">
      <c r="A973" s="309" t="s">
        <v>4466</v>
      </c>
      <c r="B973" s="309" t="s">
        <v>4689</v>
      </c>
      <c r="C973" s="309" t="s">
        <v>7276</v>
      </c>
      <c r="D973" s="309" t="s">
        <v>142</v>
      </c>
      <c r="E973" s="309" t="s">
        <v>924</v>
      </c>
      <c r="F973" s="309" t="s">
        <v>2364</v>
      </c>
      <c r="G973" s="309" t="s">
        <v>4688</v>
      </c>
      <c r="H973" s="309" t="s">
        <v>69</v>
      </c>
      <c r="I973" s="309" t="s">
        <v>4690</v>
      </c>
      <c r="J973" s="309" t="s">
        <v>2771</v>
      </c>
      <c r="K973" s="309" t="s">
        <v>2620</v>
      </c>
      <c r="L973" s="309" t="s">
        <v>327</v>
      </c>
      <c r="M973" s="309" t="s">
        <v>1659</v>
      </c>
      <c r="N973" s="309" t="s">
        <v>8923</v>
      </c>
      <c r="O973" s="309"/>
    </row>
    <row r="974" spans="1:15" x14ac:dyDescent="0.3">
      <c r="A974" s="309" t="s">
        <v>4466</v>
      </c>
      <c r="B974" s="309" t="s">
        <v>5168</v>
      </c>
      <c r="C974" s="309" t="s">
        <v>923</v>
      </c>
      <c r="D974" s="309" t="s">
        <v>142</v>
      </c>
      <c r="E974" s="309" t="s">
        <v>924</v>
      </c>
      <c r="F974" s="309" t="s">
        <v>2395</v>
      </c>
      <c r="G974" s="309" t="s">
        <v>5167</v>
      </c>
      <c r="H974" s="309" t="s">
        <v>69</v>
      </c>
      <c r="I974" s="309" t="s">
        <v>5169</v>
      </c>
      <c r="J974" s="309" t="s">
        <v>2771</v>
      </c>
      <c r="K974" s="309" t="s">
        <v>2620</v>
      </c>
      <c r="L974" s="309" t="s">
        <v>327</v>
      </c>
      <c r="M974" s="309" t="s">
        <v>990</v>
      </c>
      <c r="N974" s="309" t="s">
        <v>8923</v>
      </c>
      <c r="O974" s="309"/>
    </row>
    <row r="975" spans="1:15" x14ac:dyDescent="0.3">
      <c r="A975" s="309" t="s">
        <v>4466</v>
      </c>
      <c r="B975" s="309" t="s">
        <v>1205</v>
      </c>
      <c r="C975" s="309" t="s">
        <v>923</v>
      </c>
      <c r="D975" s="309" t="s">
        <v>142</v>
      </c>
      <c r="E975" s="309" t="s">
        <v>924</v>
      </c>
      <c r="F975" s="309" t="s">
        <v>2395</v>
      </c>
      <c r="G975" s="309" t="s">
        <v>5170</v>
      </c>
      <c r="H975" s="309" t="s">
        <v>69</v>
      </c>
      <c r="I975" s="309" t="s">
        <v>5171</v>
      </c>
      <c r="J975" s="309" t="s">
        <v>2771</v>
      </c>
      <c r="K975" s="309" t="s">
        <v>2620</v>
      </c>
      <c r="L975" s="309" t="s">
        <v>327</v>
      </c>
      <c r="M975" s="309" t="s">
        <v>990</v>
      </c>
      <c r="N975" s="309" t="s">
        <v>8923</v>
      </c>
      <c r="O975" s="309"/>
    </row>
    <row r="976" spans="1:15" x14ac:dyDescent="0.3">
      <c r="A976" s="309" t="s">
        <v>4466</v>
      </c>
      <c r="B976" s="309" t="s">
        <v>5173</v>
      </c>
      <c r="C976" s="309" t="s">
        <v>923</v>
      </c>
      <c r="D976" s="309" t="s">
        <v>142</v>
      </c>
      <c r="E976" s="309" t="s">
        <v>924</v>
      </c>
      <c r="F976" s="309" t="s">
        <v>2395</v>
      </c>
      <c r="G976" s="309" t="s">
        <v>5172</v>
      </c>
      <c r="H976" s="309" t="s">
        <v>69</v>
      </c>
      <c r="I976" s="309" t="s">
        <v>5174</v>
      </c>
      <c r="J976" s="309" t="s">
        <v>2771</v>
      </c>
      <c r="K976" s="309" t="s">
        <v>2620</v>
      </c>
      <c r="L976" s="309" t="s">
        <v>327</v>
      </c>
      <c r="M976" s="309" t="s">
        <v>990</v>
      </c>
      <c r="N976" s="309" t="s">
        <v>8923</v>
      </c>
      <c r="O976" s="309"/>
    </row>
    <row r="977" spans="1:15" x14ac:dyDescent="0.3">
      <c r="A977" s="309" t="s">
        <v>4466</v>
      </c>
      <c r="B977" s="309" t="s">
        <v>6155</v>
      </c>
      <c r="C977" s="309" t="s">
        <v>7276</v>
      </c>
      <c r="D977" s="309" t="s">
        <v>142</v>
      </c>
      <c r="E977" s="309" t="s">
        <v>924</v>
      </c>
      <c r="F977" s="309" t="s">
        <v>2485</v>
      </c>
      <c r="G977" s="309" t="s">
        <v>6154</v>
      </c>
      <c r="H977" s="309" t="s">
        <v>69</v>
      </c>
      <c r="I977" s="309" t="s">
        <v>6156</v>
      </c>
      <c r="J977" s="309" t="s">
        <v>2771</v>
      </c>
      <c r="K977" s="309" t="s">
        <v>2620</v>
      </c>
      <c r="L977" s="309" t="s">
        <v>327</v>
      </c>
      <c r="M977" s="309" t="s">
        <v>8824</v>
      </c>
      <c r="N977" s="309" t="s">
        <v>8923</v>
      </c>
      <c r="O977" s="309"/>
    </row>
    <row r="978" spans="1:15" x14ac:dyDescent="0.3">
      <c r="A978" s="309" t="s">
        <v>4466</v>
      </c>
      <c r="B978" s="309" t="s">
        <v>6593</v>
      </c>
      <c r="C978" s="309" t="s">
        <v>923</v>
      </c>
      <c r="D978" s="309" t="s">
        <v>142</v>
      </c>
      <c r="E978" s="309" t="s">
        <v>924</v>
      </c>
      <c r="F978" s="309" t="s">
        <v>2503</v>
      </c>
      <c r="G978" s="309" t="s">
        <v>6592</v>
      </c>
      <c r="H978" s="309" t="s">
        <v>69</v>
      </c>
      <c r="I978" s="309" t="s">
        <v>6594</v>
      </c>
      <c r="J978" s="309" t="s">
        <v>2771</v>
      </c>
      <c r="K978" s="309" t="s">
        <v>2620</v>
      </c>
      <c r="L978" s="309" t="s">
        <v>327</v>
      </c>
      <c r="M978" s="309" t="s">
        <v>8910</v>
      </c>
      <c r="N978" s="309" t="s">
        <v>8923</v>
      </c>
      <c r="O978" s="309"/>
    </row>
    <row r="979" spans="1:15" x14ac:dyDescent="0.3">
      <c r="A979" s="309" t="s">
        <v>4466</v>
      </c>
      <c r="B979" s="309" t="s">
        <v>4467</v>
      </c>
      <c r="C979" s="309" t="s">
        <v>7276</v>
      </c>
      <c r="D979" s="309" t="s">
        <v>142</v>
      </c>
      <c r="E979" s="309" t="s">
        <v>924</v>
      </c>
      <c r="F979" s="309" t="s">
        <v>2351</v>
      </c>
      <c r="G979" s="309" t="s">
        <v>4465</v>
      </c>
      <c r="H979" s="309" t="s">
        <v>69</v>
      </c>
      <c r="I979" s="309" t="s">
        <v>4468</v>
      </c>
      <c r="J979" s="309" t="s">
        <v>2771</v>
      </c>
      <c r="K979" s="309" t="s">
        <v>2620</v>
      </c>
      <c r="L979" s="309" t="s">
        <v>327</v>
      </c>
      <c r="M979" s="309" t="s">
        <v>978</v>
      </c>
      <c r="N979" s="309" t="s">
        <v>8923</v>
      </c>
      <c r="O979" s="309"/>
    </row>
    <row r="980" spans="1:15" x14ac:dyDescent="0.3">
      <c r="A980" s="309" t="s">
        <v>4466</v>
      </c>
      <c r="B980" s="309" t="s">
        <v>4492</v>
      </c>
      <c r="C980" s="309" t="s">
        <v>923</v>
      </c>
      <c r="D980" s="309" t="s">
        <v>142</v>
      </c>
      <c r="E980" s="309" t="s">
        <v>924</v>
      </c>
      <c r="F980" s="309" t="s">
        <v>2351</v>
      </c>
      <c r="G980" s="309" t="s">
        <v>4491</v>
      </c>
      <c r="H980" s="309" t="s">
        <v>69</v>
      </c>
      <c r="I980" s="309" t="s">
        <v>4493</v>
      </c>
      <c r="J980" s="309" t="s">
        <v>2771</v>
      </c>
      <c r="K980" s="309" t="s">
        <v>2620</v>
      </c>
      <c r="L980" s="309" t="s">
        <v>327</v>
      </c>
      <c r="M980" s="309" t="s">
        <v>978</v>
      </c>
      <c r="N980" s="309" t="s">
        <v>8923</v>
      </c>
      <c r="O980" s="309"/>
    </row>
    <row r="981" spans="1:15" x14ac:dyDescent="0.3">
      <c r="A981" s="309" t="s">
        <v>4466</v>
      </c>
      <c r="B981" s="309" t="s">
        <v>4723</v>
      </c>
      <c r="C981" s="309" t="s">
        <v>923</v>
      </c>
      <c r="D981" s="309" t="s">
        <v>142</v>
      </c>
      <c r="E981" s="309" t="s">
        <v>924</v>
      </c>
      <c r="F981" s="309" t="s">
        <v>2364</v>
      </c>
      <c r="G981" s="309" t="s">
        <v>4722</v>
      </c>
      <c r="H981" s="309" t="s">
        <v>69</v>
      </c>
      <c r="I981" s="309" t="s">
        <v>4724</v>
      </c>
      <c r="J981" s="309" t="s">
        <v>2771</v>
      </c>
      <c r="K981" s="309" t="s">
        <v>2620</v>
      </c>
      <c r="L981" s="309" t="s">
        <v>327</v>
      </c>
      <c r="M981" s="309" t="s">
        <v>1659</v>
      </c>
      <c r="N981" s="309" t="s">
        <v>8923</v>
      </c>
      <c r="O981" s="309"/>
    </row>
    <row r="982" spans="1:15" x14ac:dyDescent="0.3">
      <c r="A982" s="309" t="s">
        <v>4466</v>
      </c>
      <c r="B982" s="309" t="s">
        <v>6947</v>
      </c>
      <c r="C982" s="309" t="s">
        <v>923</v>
      </c>
      <c r="D982" s="309" t="s">
        <v>142</v>
      </c>
      <c r="E982" s="309" t="s">
        <v>924</v>
      </c>
      <c r="F982" s="309" t="s">
        <v>2519</v>
      </c>
      <c r="G982" s="309" t="s">
        <v>6946</v>
      </c>
      <c r="H982" s="309" t="s">
        <v>69</v>
      </c>
      <c r="I982" s="309" t="s">
        <v>6948</v>
      </c>
      <c r="J982" s="309" t="s">
        <v>2771</v>
      </c>
      <c r="K982" s="309" t="s">
        <v>2620</v>
      </c>
      <c r="L982" s="309" t="s">
        <v>327</v>
      </c>
      <c r="M982" s="309" t="s">
        <v>8905</v>
      </c>
      <c r="N982" s="309" t="s">
        <v>8923</v>
      </c>
      <c r="O982" s="309"/>
    </row>
    <row r="983" spans="1:15" x14ac:dyDescent="0.3">
      <c r="A983" s="309" t="s">
        <v>4466</v>
      </c>
      <c r="B983" s="309" t="s">
        <v>5388</v>
      </c>
      <c r="C983" s="309" t="s">
        <v>7276</v>
      </c>
      <c r="D983" s="309" t="s">
        <v>142</v>
      </c>
      <c r="E983" s="309" t="s">
        <v>924</v>
      </c>
      <c r="F983" s="309" t="s">
        <v>2409</v>
      </c>
      <c r="G983" s="309" t="s">
        <v>5387</v>
      </c>
      <c r="H983" s="309" t="s">
        <v>69</v>
      </c>
      <c r="I983" s="309" t="s">
        <v>5389</v>
      </c>
      <c r="J983" s="309" t="s">
        <v>2771</v>
      </c>
      <c r="K983" s="309" t="s">
        <v>2620</v>
      </c>
      <c r="L983" s="309" t="s">
        <v>327</v>
      </c>
      <c r="M983" s="309" t="s">
        <v>1689</v>
      </c>
      <c r="N983" s="309" t="s">
        <v>8923</v>
      </c>
      <c r="O983" s="309"/>
    </row>
    <row r="984" spans="1:15" x14ac:dyDescent="0.3">
      <c r="A984" s="309" t="s">
        <v>4466</v>
      </c>
      <c r="B984" s="309" t="s">
        <v>5391</v>
      </c>
      <c r="C984" s="309" t="s">
        <v>7276</v>
      </c>
      <c r="D984" s="309" t="s">
        <v>142</v>
      </c>
      <c r="E984" s="309" t="s">
        <v>924</v>
      </c>
      <c r="F984" s="309" t="s">
        <v>2409</v>
      </c>
      <c r="G984" s="309" t="s">
        <v>5390</v>
      </c>
      <c r="H984" s="309" t="s">
        <v>69</v>
      </c>
      <c r="I984" s="309" t="s">
        <v>5392</v>
      </c>
      <c r="J984" s="309" t="s">
        <v>2771</v>
      </c>
      <c r="K984" s="309" t="s">
        <v>2620</v>
      </c>
      <c r="L984" s="309" t="s">
        <v>327</v>
      </c>
      <c r="M984" s="309" t="s">
        <v>1689</v>
      </c>
      <c r="N984" s="309" t="s">
        <v>8923</v>
      </c>
      <c r="O984" s="309"/>
    </row>
    <row r="985" spans="1:15" x14ac:dyDescent="0.3">
      <c r="A985" s="309" t="s">
        <v>4466</v>
      </c>
      <c r="B985" s="309" t="s">
        <v>5025</v>
      </c>
      <c r="C985" s="309" t="s">
        <v>7276</v>
      </c>
      <c r="D985" s="309" t="s">
        <v>142</v>
      </c>
      <c r="E985" s="309" t="s">
        <v>924</v>
      </c>
      <c r="F985" s="309" t="s">
        <v>2388</v>
      </c>
      <c r="G985" s="309" t="s">
        <v>5024</v>
      </c>
      <c r="H985" s="309" t="s">
        <v>69</v>
      </c>
      <c r="I985" s="309" t="s">
        <v>5026</v>
      </c>
      <c r="J985" s="309" t="s">
        <v>2771</v>
      </c>
      <c r="K985" s="309" t="s">
        <v>2620</v>
      </c>
      <c r="L985" s="309" t="s">
        <v>327</v>
      </c>
      <c r="M985" s="309" t="s">
        <v>337</v>
      </c>
      <c r="N985" s="309" t="s">
        <v>8923</v>
      </c>
      <c r="O985" s="309"/>
    </row>
    <row r="986" spans="1:15" x14ac:dyDescent="0.3">
      <c r="A986" s="309" t="s">
        <v>4466</v>
      </c>
      <c r="B986" s="309" t="s">
        <v>4985</v>
      </c>
      <c r="C986" s="309" t="s">
        <v>7276</v>
      </c>
      <c r="D986" s="309" t="s">
        <v>142</v>
      </c>
      <c r="E986" s="309" t="s">
        <v>924</v>
      </c>
      <c r="F986" s="309" t="s">
        <v>2384</v>
      </c>
      <c r="G986" s="309" t="s">
        <v>4984</v>
      </c>
      <c r="H986" s="309" t="s">
        <v>69</v>
      </c>
      <c r="I986" s="309" t="s">
        <v>4986</v>
      </c>
      <c r="J986" s="309" t="s">
        <v>2771</v>
      </c>
      <c r="K986" s="309" t="s">
        <v>2620</v>
      </c>
      <c r="L986" s="309" t="s">
        <v>327</v>
      </c>
      <c r="M986" s="309" t="s">
        <v>333</v>
      </c>
      <c r="N986" s="309" t="s">
        <v>8923</v>
      </c>
      <c r="O986" s="309"/>
    </row>
    <row r="987" spans="1:15" x14ac:dyDescent="0.3">
      <c r="A987" s="309" t="s">
        <v>4466</v>
      </c>
      <c r="B987" s="309" t="s">
        <v>4991</v>
      </c>
      <c r="C987" s="309" t="s">
        <v>923</v>
      </c>
      <c r="D987" s="309" t="s">
        <v>142</v>
      </c>
      <c r="E987" s="309" t="s">
        <v>924</v>
      </c>
      <c r="F987" s="309" t="s">
        <v>2384</v>
      </c>
      <c r="G987" s="309" t="s">
        <v>4990</v>
      </c>
      <c r="H987" s="309" t="s">
        <v>69</v>
      </c>
      <c r="I987" s="309" t="s">
        <v>4992</v>
      </c>
      <c r="J987" s="309" t="s">
        <v>2771</v>
      </c>
      <c r="K987" s="309" t="s">
        <v>2620</v>
      </c>
      <c r="L987" s="309" t="s">
        <v>327</v>
      </c>
      <c r="M987" s="309" t="s">
        <v>333</v>
      </c>
      <c r="N987" s="309" t="s">
        <v>8923</v>
      </c>
      <c r="O987" s="309"/>
    </row>
    <row r="988" spans="1:15" x14ac:dyDescent="0.3">
      <c r="A988" s="309" t="s">
        <v>4466</v>
      </c>
      <c r="B988" s="309" t="s">
        <v>6437</v>
      </c>
      <c r="C988" s="309" t="s">
        <v>923</v>
      </c>
      <c r="D988" s="309" t="s">
        <v>142</v>
      </c>
      <c r="E988" s="309" t="s">
        <v>924</v>
      </c>
      <c r="F988" s="309" t="s">
        <v>2496</v>
      </c>
      <c r="G988" s="309" t="s">
        <v>6436</v>
      </c>
      <c r="H988" s="309" t="s">
        <v>69</v>
      </c>
      <c r="I988" s="309" t="s">
        <v>6438</v>
      </c>
      <c r="J988" s="309" t="s">
        <v>2771</v>
      </c>
      <c r="K988" s="309" t="s">
        <v>2620</v>
      </c>
      <c r="L988" s="309" t="s">
        <v>327</v>
      </c>
      <c r="M988" s="309" t="s">
        <v>8824</v>
      </c>
      <c r="N988" s="309" t="s">
        <v>8923</v>
      </c>
      <c r="O988" s="309"/>
    </row>
    <row r="989" spans="1:15" x14ac:dyDescent="0.3">
      <c r="A989" s="309" t="s">
        <v>4466</v>
      </c>
      <c r="B989" s="309" t="s">
        <v>6431</v>
      </c>
      <c r="C989" s="309" t="s">
        <v>923</v>
      </c>
      <c r="D989" s="309" t="s">
        <v>142</v>
      </c>
      <c r="E989" s="309" t="s">
        <v>924</v>
      </c>
      <c r="F989" s="309" t="s">
        <v>2496</v>
      </c>
      <c r="G989" s="309" t="s">
        <v>6430</v>
      </c>
      <c r="H989" s="309" t="s">
        <v>69</v>
      </c>
      <c r="I989" s="309" t="s">
        <v>6432</v>
      </c>
      <c r="J989" s="309" t="s">
        <v>2771</v>
      </c>
      <c r="K989" s="309" t="s">
        <v>2620</v>
      </c>
      <c r="L989" s="309" t="s">
        <v>327</v>
      </c>
      <c r="M989" s="309" t="s">
        <v>8824</v>
      </c>
      <c r="N989" s="309" t="s">
        <v>8923</v>
      </c>
      <c r="O989" s="309"/>
    </row>
    <row r="990" spans="1:15" x14ac:dyDescent="0.3">
      <c r="A990" s="309" t="s">
        <v>4466</v>
      </c>
      <c r="B990" s="309" t="s">
        <v>6199</v>
      </c>
      <c r="C990" s="309" t="s">
        <v>7276</v>
      </c>
      <c r="D990" s="309" t="s">
        <v>142</v>
      </c>
      <c r="E990" s="309" t="s">
        <v>924</v>
      </c>
      <c r="F990" s="309" t="s">
        <v>2488</v>
      </c>
      <c r="G990" s="309" t="s">
        <v>6198</v>
      </c>
      <c r="H990" s="309" t="s">
        <v>69</v>
      </c>
      <c r="I990" s="309" t="s">
        <v>6200</v>
      </c>
      <c r="J990" s="309" t="s">
        <v>2771</v>
      </c>
      <c r="K990" s="309" t="s">
        <v>2620</v>
      </c>
      <c r="L990" s="309" t="s">
        <v>327</v>
      </c>
      <c r="M990" s="309" t="s">
        <v>8824</v>
      </c>
      <c r="N990" s="309" t="s">
        <v>8923</v>
      </c>
      <c r="O990" s="309"/>
    </row>
    <row r="991" spans="1:15" x14ac:dyDescent="0.3">
      <c r="A991" s="309" t="s">
        <v>4466</v>
      </c>
      <c r="B991" s="309" t="s">
        <v>6202</v>
      </c>
      <c r="C991" s="309" t="s">
        <v>7276</v>
      </c>
      <c r="D991" s="309" t="s">
        <v>142</v>
      </c>
      <c r="E991" s="309" t="s">
        <v>924</v>
      </c>
      <c r="F991" s="309" t="s">
        <v>2488</v>
      </c>
      <c r="G991" s="309" t="s">
        <v>6201</v>
      </c>
      <c r="H991" s="309" t="s">
        <v>69</v>
      </c>
      <c r="I991" s="309" t="s">
        <v>6203</v>
      </c>
      <c r="J991" s="309" t="s">
        <v>2771</v>
      </c>
      <c r="K991" s="309" t="s">
        <v>2620</v>
      </c>
      <c r="L991" s="309" t="s">
        <v>327</v>
      </c>
      <c r="M991" s="309" t="s">
        <v>8824</v>
      </c>
      <c r="N991" s="309" t="s">
        <v>8923</v>
      </c>
      <c r="O991" s="309"/>
    </row>
    <row r="992" spans="1:15" x14ac:dyDescent="0.3">
      <c r="A992" s="309" t="s">
        <v>4466</v>
      </c>
      <c r="B992" s="309" t="s">
        <v>4702</v>
      </c>
      <c r="C992" s="309" t="s">
        <v>7276</v>
      </c>
      <c r="D992" s="309" t="s">
        <v>142</v>
      </c>
      <c r="E992" s="309" t="s">
        <v>924</v>
      </c>
      <c r="F992" s="309" t="s">
        <v>2364</v>
      </c>
      <c r="G992" s="309" t="s">
        <v>4701</v>
      </c>
      <c r="H992" s="309" t="s">
        <v>69</v>
      </c>
      <c r="I992" s="309" t="s">
        <v>4703</v>
      </c>
      <c r="J992" s="309" t="s">
        <v>2771</v>
      </c>
      <c r="K992" s="309" t="s">
        <v>2620</v>
      </c>
      <c r="L992" s="309" t="s">
        <v>327</v>
      </c>
      <c r="M992" s="309" t="s">
        <v>1659</v>
      </c>
      <c r="N992" s="309" t="s">
        <v>8923</v>
      </c>
      <c r="O992" s="309"/>
    </row>
    <row r="993" spans="1:15" x14ac:dyDescent="0.3">
      <c r="A993" s="309" t="s">
        <v>4466</v>
      </c>
      <c r="B993" s="309" t="s">
        <v>4705</v>
      </c>
      <c r="C993" s="309" t="s">
        <v>7276</v>
      </c>
      <c r="D993" s="309" t="s">
        <v>142</v>
      </c>
      <c r="E993" s="309" t="s">
        <v>924</v>
      </c>
      <c r="F993" s="309" t="s">
        <v>2364</v>
      </c>
      <c r="G993" s="309" t="s">
        <v>4704</v>
      </c>
      <c r="H993" s="309" t="s">
        <v>69</v>
      </c>
      <c r="I993" s="309" t="s">
        <v>4706</v>
      </c>
      <c r="J993" s="309" t="s">
        <v>2771</v>
      </c>
      <c r="K993" s="309" t="s">
        <v>2620</v>
      </c>
      <c r="L993" s="309" t="s">
        <v>327</v>
      </c>
      <c r="M993" s="309" t="s">
        <v>1659</v>
      </c>
      <c r="N993" s="309" t="s">
        <v>8923</v>
      </c>
      <c r="O993" s="309"/>
    </row>
    <row r="994" spans="1:15" x14ac:dyDescent="0.3">
      <c r="A994" s="309" t="s">
        <v>4466</v>
      </c>
      <c r="B994" s="309" t="s">
        <v>1213</v>
      </c>
      <c r="C994" s="309" t="s">
        <v>923</v>
      </c>
      <c r="D994" s="309" t="s">
        <v>142</v>
      </c>
      <c r="E994" s="309" t="s">
        <v>924</v>
      </c>
      <c r="F994" s="309" t="s">
        <v>2405</v>
      </c>
      <c r="G994" s="309" t="s">
        <v>5348</v>
      </c>
      <c r="H994" s="309" t="s">
        <v>69</v>
      </c>
      <c r="I994" s="309" t="s">
        <v>5349</v>
      </c>
      <c r="J994" s="309" t="s">
        <v>2771</v>
      </c>
      <c r="K994" s="309" t="s">
        <v>2620</v>
      </c>
      <c r="L994" s="309" t="s">
        <v>327</v>
      </c>
      <c r="M994" s="309" t="s">
        <v>341</v>
      </c>
      <c r="N994" s="309" t="s">
        <v>8923</v>
      </c>
      <c r="O994" s="309"/>
    </row>
    <row r="995" spans="1:15" x14ac:dyDescent="0.3">
      <c r="A995" s="309" t="s">
        <v>4466</v>
      </c>
      <c r="B995" s="309" t="s">
        <v>4558</v>
      </c>
      <c r="C995" s="309" t="s">
        <v>923</v>
      </c>
      <c r="D995" s="309" t="s">
        <v>142</v>
      </c>
      <c r="E995" s="309" t="s">
        <v>924</v>
      </c>
      <c r="F995" s="309" t="s">
        <v>2356</v>
      </c>
      <c r="G995" s="309" t="s">
        <v>4557</v>
      </c>
      <c r="H995" s="309" t="s">
        <v>69</v>
      </c>
      <c r="I995" s="309" t="s">
        <v>4559</v>
      </c>
      <c r="J995" s="309" t="s">
        <v>2771</v>
      </c>
      <c r="K995" s="309" t="s">
        <v>2620</v>
      </c>
      <c r="L995" s="309" t="s">
        <v>327</v>
      </c>
      <c r="M995" s="309" t="s">
        <v>1654</v>
      </c>
      <c r="N995" s="309" t="s">
        <v>8923</v>
      </c>
      <c r="O995" s="309"/>
    </row>
    <row r="996" spans="1:15" x14ac:dyDescent="0.3">
      <c r="A996" s="309" t="s">
        <v>4466</v>
      </c>
      <c r="B996" s="309" t="s">
        <v>4503</v>
      </c>
      <c r="C996" s="309" t="s">
        <v>7276</v>
      </c>
      <c r="D996" s="309" t="s">
        <v>142</v>
      </c>
      <c r="E996" s="309" t="s">
        <v>924</v>
      </c>
      <c r="F996" s="309" t="s">
        <v>2354</v>
      </c>
      <c r="G996" s="309" t="s">
        <v>4502</v>
      </c>
      <c r="H996" s="309" t="s">
        <v>69</v>
      </c>
      <c r="I996" s="309" t="s">
        <v>4504</v>
      </c>
      <c r="J996" s="309" t="s">
        <v>2771</v>
      </c>
      <c r="K996" s="309" t="s">
        <v>2620</v>
      </c>
      <c r="L996" s="309" t="s">
        <v>327</v>
      </c>
      <c r="M996" s="309" t="s">
        <v>1654</v>
      </c>
      <c r="N996" s="309" t="s">
        <v>8923</v>
      </c>
      <c r="O996" s="309"/>
    </row>
    <row r="997" spans="1:15" x14ac:dyDescent="0.3">
      <c r="A997" s="309" t="s">
        <v>4466</v>
      </c>
      <c r="B997" s="309" t="s">
        <v>4506</v>
      </c>
      <c r="C997" s="309" t="s">
        <v>7276</v>
      </c>
      <c r="D997" s="309" t="s">
        <v>142</v>
      </c>
      <c r="E997" s="309" t="s">
        <v>924</v>
      </c>
      <c r="F997" s="309" t="s">
        <v>2354</v>
      </c>
      <c r="G997" s="309" t="s">
        <v>4505</v>
      </c>
      <c r="H997" s="309" t="s">
        <v>69</v>
      </c>
      <c r="I997" s="309" t="s">
        <v>4507</v>
      </c>
      <c r="J997" s="309" t="s">
        <v>2771</v>
      </c>
      <c r="K997" s="309" t="s">
        <v>2620</v>
      </c>
      <c r="L997" s="309" t="s">
        <v>327</v>
      </c>
      <c r="M997" s="309" t="s">
        <v>1654</v>
      </c>
      <c r="N997" s="309" t="s">
        <v>8923</v>
      </c>
      <c r="O997" s="309"/>
    </row>
    <row r="998" spans="1:15" x14ac:dyDescent="0.3">
      <c r="A998" s="309" t="s">
        <v>4466</v>
      </c>
      <c r="B998" s="309" t="s">
        <v>5917</v>
      </c>
      <c r="C998" s="309" t="s">
        <v>923</v>
      </c>
      <c r="D998" s="309" t="s">
        <v>142</v>
      </c>
      <c r="E998" s="309" t="s">
        <v>924</v>
      </c>
      <c r="F998" s="309" t="s">
        <v>2455</v>
      </c>
      <c r="G998" s="309" t="s">
        <v>5916</v>
      </c>
      <c r="H998" s="309" t="s">
        <v>69</v>
      </c>
      <c r="I998" s="309" t="s">
        <v>5918</v>
      </c>
      <c r="J998" s="309" t="s">
        <v>2771</v>
      </c>
      <c r="K998" s="309" t="s">
        <v>2620</v>
      </c>
      <c r="L998" s="309" t="s">
        <v>327</v>
      </c>
      <c r="M998" s="309" t="s">
        <v>1106</v>
      </c>
      <c r="N998" s="309" t="s">
        <v>8923</v>
      </c>
      <c r="O998" s="309"/>
    </row>
    <row r="999" spans="1:15" x14ac:dyDescent="0.3">
      <c r="A999" s="309" t="s">
        <v>4466</v>
      </c>
      <c r="B999" s="309" t="s">
        <v>5335</v>
      </c>
      <c r="C999" s="309" t="s">
        <v>7276</v>
      </c>
      <c r="D999" s="309" t="s">
        <v>142</v>
      </c>
      <c r="E999" s="309" t="s">
        <v>924</v>
      </c>
      <c r="F999" s="309" t="s">
        <v>2405</v>
      </c>
      <c r="G999" s="309" t="s">
        <v>5334</v>
      </c>
      <c r="H999" s="309" t="s">
        <v>69</v>
      </c>
      <c r="I999" s="309" t="s">
        <v>5336</v>
      </c>
      <c r="J999" s="309" t="s">
        <v>2771</v>
      </c>
      <c r="K999" s="309" t="s">
        <v>2620</v>
      </c>
      <c r="L999" s="309" t="s">
        <v>327</v>
      </c>
      <c r="M999" s="309" t="s">
        <v>341</v>
      </c>
      <c r="N999" s="309" t="s">
        <v>8923</v>
      </c>
      <c r="O999" s="309"/>
    </row>
    <row r="1000" spans="1:15" x14ac:dyDescent="0.3">
      <c r="A1000" s="309" t="s">
        <v>4466</v>
      </c>
      <c r="B1000" s="309" t="s">
        <v>4653</v>
      </c>
      <c r="C1000" s="309" t="s">
        <v>923</v>
      </c>
      <c r="D1000" s="309" t="s">
        <v>142</v>
      </c>
      <c r="E1000" s="309" t="s">
        <v>924</v>
      </c>
      <c r="F1000" s="309" t="s">
        <v>2360</v>
      </c>
      <c r="G1000" s="309" t="s">
        <v>4652</v>
      </c>
      <c r="H1000" s="309" t="s">
        <v>69</v>
      </c>
      <c r="I1000" s="309" t="s">
        <v>4654</v>
      </c>
      <c r="J1000" s="309" t="s">
        <v>2771</v>
      </c>
      <c r="K1000" s="309" t="s">
        <v>2620</v>
      </c>
      <c r="L1000" s="309" t="s">
        <v>327</v>
      </c>
      <c r="M1000" s="309" t="s">
        <v>1489</v>
      </c>
      <c r="N1000" s="309" t="s">
        <v>8923</v>
      </c>
      <c r="O1000" s="309"/>
    </row>
    <row r="1001" spans="1:15" x14ac:dyDescent="0.3">
      <c r="A1001" s="309" t="s">
        <v>4466</v>
      </c>
      <c r="B1001" s="309" t="s">
        <v>4568</v>
      </c>
      <c r="C1001" s="309" t="s">
        <v>7276</v>
      </c>
      <c r="D1001" s="309" t="s">
        <v>142</v>
      </c>
      <c r="E1001" s="309" t="s">
        <v>924</v>
      </c>
      <c r="F1001" s="309" t="s">
        <v>2358</v>
      </c>
      <c r="G1001" s="309" t="s">
        <v>4567</v>
      </c>
      <c r="H1001" s="309" t="s">
        <v>69</v>
      </c>
      <c r="I1001" s="309" t="s">
        <v>4569</v>
      </c>
      <c r="J1001" s="309" t="s">
        <v>2771</v>
      </c>
      <c r="K1001" s="309" t="s">
        <v>2620</v>
      </c>
      <c r="L1001" s="309" t="s">
        <v>327</v>
      </c>
      <c r="M1001" s="309" t="s">
        <v>1489</v>
      </c>
      <c r="N1001" s="309" t="s">
        <v>8923</v>
      </c>
      <c r="O1001" s="309"/>
    </row>
    <row r="1002" spans="1:15" x14ac:dyDescent="0.3">
      <c r="A1002" s="309" t="s">
        <v>4466</v>
      </c>
      <c r="B1002" s="309" t="s">
        <v>4571</v>
      </c>
      <c r="C1002" s="309" t="s">
        <v>7276</v>
      </c>
      <c r="D1002" s="309" t="s">
        <v>142</v>
      </c>
      <c r="E1002" s="309" t="s">
        <v>924</v>
      </c>
      <c r="F1002" s="309" t="s">
        <v>2358</v>
      </c>
      <c r="G1002" s="309" t="s">
        <v>4570</v>
      </c>
      <c r="H1002" s="309" t="s">
        <v>69</v>
      </c>
      <c r="I1002" s="309" t="s">
        <v>4572</v>
      </c>
      <c r="J1002" s="309" t="s">
        <v>2771</v>
      </c>
      <c r="K1002" s="309" t="s">
        <v>2620</v>
      </c>
      <c r="L1002" s="309" t="s">
        <v>327</v>
      </c>
      <c r="M1002" s="309" t="s">
        <v>1489</v>
      </c>
      <c r="N1002" s="309" t="s">
        <v>8923</v>
      </c>
      <c r="O1002" s="309"/>
    </row>
    <row r="1003" spans="1:15" x14ac:dyDescent="0.3">
      <c r="A1003" s="309" t="s">
        <v>4466</v>
      </c>
      <c r="B1003" s="309" t="s">
        <v>4574</v>
      </c>
      <c r="C1003" s="309" t="s">
        <v>7276</v>
      </c>
      <c r="D1003" s="309" t="s">
        <v>142</v>
      </c>
      <c r="E1003" s="309" t="s">
        <v>924</v>
      </c>
      <c r="F1003" s="309" t="s">
        <v>2358</v>
      </c>
      <c r="G1003" s="309" t="s">
        <v>4573</v>
      </c>
      <c r="H1003" s="309" t="s">
        <v>69</v>
      </c>
      <c r="I1003" s="309" t="s">
        <v>4575</v>
      </c>
      <c r="J1003" s="309" t="s">
        <v>2771</v>
      </c>
      <c r="K1003" s="309" t="s">
        <v>2620</v>
      </c>
      <c r="L1003" s="309" t="s">
        <v>327</v>
      </c>
      <c r="M1003" s="309" t="s">
        <v>1489</v>
      </c>
      <c r="N1003" s="309" t="s">
        <v>8923</v>
      </c>
      <c r="O1003" s="309"/>
    </row>
    <row r="1004" spans="1:15" x14ac:dyDescent="0.3">
      <c r="A1004" s="309" t="s">
        <v>4466</v>
      </c>
      <c r="B1004" s="309" t="s">
        <v>4577</v>
      </c>
      <c r="C1004" s="309" t="s">
        <v>7276</v>
      </c>
      <c r="D1004" s="309" t="s">
        <v>142</v>
      </c>
      <c r="E1004" s="309" t="s">
        <v>924</v>
      </c>
      <c r="F1004" s="309" t="s">
        <v>2358</v>
      </c>
      <c r="G1004" s="309" t="s">
        <v>4576</v>
      </c>
      <c r="H1004" s="309" t="s">
        <v>69</v>
      </c>
      <c r="I1004" s="309" t="s">
        <v>4578</v>
      </c>
      <c r="J1004" s="309" t="s">
        <v>2771</v>
      </c>
      <c r="K1004" s="309" t="s">
        <v>2620</v>
      </c>
      <c r="L1004" s="309" t="s">
        <v>327</v>
      </c>
      <c r="M1004" s="309" t="s">
        <v>1489</v>
      </c>
      <c r="N1004" s="309" t="s">
        <v>8923</v>
      </c>
      <c r="O1004" s="309"/>
    </row>
    <row r="1005" spans="1:15" x14ac:dyDescent="0.3">
      <c r="A1005" s="309" t="s">
        <v>4466</v>
      </c>
      <c r="B1005" s="309" t="s">
        <v>4580</v>
      </c>
      <c r="C1005" s="309" t="s">
        <v>7276</v>
      </c>
      <c r="D1005" s="309" t="s">
        <v>142</v>
      </c>
      <c r="E1005" s="309" t="s">
        <v>924</v>
      </c>
      <c r="F1005" s="309" t="s">
        <v>2358</v>
      </c>
      <c r="G1005" s="309" t="s">
        <v>4579</v>
      </c>
      <c r="H1005" s="309" t="s">
        <v>69</v>
      </c>
      <c r="I1005" s="309" t="s">
        <v>4581</v>
      </c>
      <c r="J1005" s="309" t="s">
        <v>2771</v>
      </c>
      <c r="K1005" s="309" t="s">
        <v>2620</v>
      </c>
      <c r="L1005" s="309" t="s">
        <v>327</v>
      </c>
      <c r="M1005" s="309" t="s">
        <v>1489</v>
      </c>
      <c r="N1005" s="309" t="s">
        <v>8923</v>
      </c>
      <c r="O1005" s="309"/>
    </row>
    <row r="1006" spans="1:15" x14ac:dyDescent="0.3">
      <c r="A1006" s="309" t="s">
        <v>4466</v>
      </c>
      <c r="B1006" s="309" t="s">
        <v>4591</v>
      </c>
      <c r="C1006" s="309" t="s">
        <v>7276</v>
      </c>
      <c r="D1006" s="309" t="s">
        <v>142</v>
      </c>
      <c r="E1006" s="309" t="s">
        <v>924</v>
      </c>
      <c r="F1006" s="309" t="s">
        <v>2358</v>
      </c>
      <c r="G1006" s="309" t="s">
        <v>4590</v>
      </c>
      <c r="H1006" s="309" t="s">
        <v>69</v>
      </c>
      <c r="I1006" s="309" t="s">
        <v>4592</v>
      </c>
      <c r="J1006" s="309" t="s">
        <v>2771</v>
      </c>
      <c r="K1006" s="309" t="s">
        <v>2620</v>
      </c>
      <c r="L1006" s="309" t="s">
        <v>327</v>
      </c>
      <c r="M1006" s="309" t="s">
        <v>1489</v>
      </c>
      <c r="N1006" s="309" t="s">
        <v>8923</v>
      </c>
      <c r="O1006" s="309"/>
    </row>
    <row r="1007" spans="1:15" x14ac:dyDescent="0.3">
      <c r="A1007" s="309" t="s">
        <v>4466</v>
      </c>
      <c r="B1007" s="309" t="s">
        <v>4594</v>
      </c>
      <c r="C1007" s="309" t="s">
        <v>7276</v>
      </c>
      <c r="D1007" s="309" t="s">
        <v>142</v>
      </c>
      <c r="E1007" s="309" t="s">
        <v>924</v>
      </c>
      <c r="F1007" s="309" t="s">
        <v>2358</v>
      </c>
      <c r="G1007" s="309" t="s">
        <v>4593</v>
      </c>
      <c r="H1007" s="309" t="s">
        <v>69</v>
      </c>
      <c r="I1007" s="309" t="s">
        <v>4595</v>
      </c>
      <c r="J1007" s="309" t="s">
        <v>2771</v>
      </c>
      <c r="K1007" s="309" t="s">
        <v>2620</v>
      </c>
      <c r="L1007" s="309" t="s">
        <v>327</v>
      </c>
      <c r="M1007" s="309" t="s">
        <v>1489</v>
      </c>
      <c r="N1007" s="309" t="s">
        <v>8923</v>
      </c>
      <c r="O1007" s="309"/>
    </row>
    <row r="1008" spans="1:15" x14ac:dyDescent="0.3">
      <c r="A1008" s="309" t="s">
        <v>4466</v>
      </c>
      <c r="B1008" s="309" t="s">
        <v>5242</v>
      </c>
      <c r="C1008" s="309" t="s">
        <v>923</v>
      </c>
      <c r="D1008" s="309" t="s">
        <v>142</v>
      </c>
      <c r="E1008" s="309" t="s">
        <v>924</v>
      </c>
      <c r="F1008" s="309" t="s">
        <v>2399</v>
      </c>
      <c r="G1008" s="309" t="s">
        <v>5241</v>
      </c>
      <c r="H1008" s="309" t="s">
        <v>69</v>
      </c>
      <c r="I1008" s="309" t="s">
        <v>5243</v>
      </c>
      <c r="J1008" s="309" t="s">
        <v>2771</v>
      </c>
      <c r="K1008" s="309" t="s">
        <v>2620</v>
      </c>
      <c r="L1008" s="309" t="s">
        <v>327</v>
      </c>
      <c r="M1008" s="309" t="s">
        <v>704</v>
      </c>
      <c r="N1008" s="309" t="s">
        <v>8923</v>
      </c>
      <c r="O1008" s="309"/>
    </row>
    <row r="1009" spans="1:15" x14ac:dyDescent="0.3">
      <c r="A1009" s="309" t="s">
        <v>4466</v>
      </c>
      <c r="B1009" s="309" t="s">
        <v>4656</v>
      </c>
      <c r="C1009" s="309" t="s">
        <v>923</v>
      </c>
      <c r="D1009" s="309" t="s">
        <v>142</v>
      </c>
      <c r="E1009" s="309" t="s">
        <v>924</v>
      </c>
      <c r="F1009" s="309" t="s">
        <v>2360</v>
      </c>
      <c r="G1009" s="309" t="s">
        <v>4655</v>
      </c>
      <c r="H1009" s="309" t="s">
        <v>69</v>
      </c>
      <c r="I1009" s="309" t="s">
        <v>4657</v>
      </c>
      <c r="J1009" s="309" t="s">
        <v>2771</v>
      </c>
      <c r="K1009" s="309" t="s">
        <v>2620</v>
      </c>
      <c r="L1009" s="309" t="s">
        <v>327</v>
      </c>
      <c r="M1009" s="309" t="s">
        <v>1489</v>
      </c>
      <c r="N1009" s="309" t="s">
        <v>8923</v>
      </c>
      <c r="O1009" s="309"/>
    </row>
    <row r="1010" spans="1:15" x14ac:dyDescent="0.3">
      <c r="A1010" s="309" t="s">
        <v>4466</v>
      </c>
      <c r="B1010" s="309" t="s">
        <v>4644</v>
      </c>
      <c r="C1010" s="309" t="s">
        <v>923</v>
      </c>
      <c r="D1010" s="309" t="s">
        <v>142</v>
      </c>
      <c r="E1010" s="309" t="s">
        <v>924</v>
      </c>
      <c r="F1010" s="309" t="s">
        <v>2360</v>
      </c>
      <c r="G1010" s="309" t="s">
        <v>4643</v>
      </c>
      <c r="H1010" s="309" t="s">
        <v>69</v>
      </c>
      <c r="I1010" s="309" t="s">
        <v>4645</v>
      </c>
      <c r="J1010" s="309" t="s">
        <v>2771</v>
      </c>
      <c r="K1010" s="309" t="s">
        <v>2620</v>
      </c>
      <c r="L1010" s="309" t="s">
        <v>327</v>
      </c>
      <c r="M1010" s="309" t="s">
        <v>1489</v>
      </c>
      <c r="N1010" s="309" t="s">
        <v>8923</v>
      </c>
      <c r="O1010" s="309"/>
    </row>
    <row r="1011" spans="1:15" x14ac:dyDescent="0.3">
      <c r="A1011" s="309" t="s">
        <v>4466</v>
      </c>
      <c r="B1011" s="309" t="s">
        <v>4647</v>
      </c>
      <c r="C1011" s="309" t="s">
        <v>923</v>
      </c>
      <c r="D1011" s="309" t="s">
        <v>142</v>
      </c>
      <c r="E1011" s="309" t="s">
        <v>924</v>
      </c>
      <c r="F1011" s="309" t="s">
        <v>2360</v>
      </c>
      <c r="G1011" s="309" t="s">
        <v>4646</v>
      </c>
      <c r="H1011" s="309" t="s">
        <v>69</v>
      </c>
      <c r="I1011" s="309" t="s">
        <v>4648</v>
      </c>
      <c r="J1011" s="309" t="s">
        <v>2771</v>
      </c>
      <c r="K1011" s="309" t="s">
        <v>2620</v>
      </c>
      <c r="L1011" s="309" t="s">
        <v>327</v>
      </c>
      <c r="M1011" s="309" t="s">
        <v>1489</v>
      </c>
      <c r="N1011" s="309" t="s">
        <v>8923</v>
      </c>
      <c r="O1011" s="309"/>
    </row>
    <row r="1012" spans="1:15" x14ac:dyDescent="0.3">
      <c r="A1012" s="309" t="s">
        <v>4466</v>
      </c>
      <c r="B1012" s="309" t="s">
        <v>4650</v>
      </c>
      <c r="C1012" s="309" t="s">
        <v>923</v>
      </c>
      <c r="D1012" s="309" t="s">
        <v>142</v>
      </c>
      <c r="E1012" s="309" t="s">
        <v>924</v>
      </c>
      <c r="F1012" s="309" t="s">
        <v>2360</v>
      </c>
      <c r="G1012" s="309" t="s">
        <v>4649</v>
      </c>
      <c r="H1012" s="309" t="s">
        <v>69</v>
      </c>
      <c r="I1012" s="309" t="s">
        <v>4651</v>
      </c>
      <c r="J1012" s="309" t="s">
        <v>2771</v>
      </c>
      <c r="K1012" s="309" t="s">
        <v>2620</v>
      </c>
      <c r="L1012" s="309" t="s">
        <v>327</v>
      </c>
      <c r="M1012" s="309" t="s">
        <v>1489</v>
      </c>
      <c r="N1012" s="309" t="s">
        <v>8923</v>
      </c>
      <c r="O1012" s="309"/>
    </row>
    <row r="1013" spans="1:15" x14ac:dyDescent="0.3">
      <c r="A1013" s="309" t="s">
        <v>4466</v>
      </c>
      <c r="B1013" s="309" t="s">
        <v>5176</v>
      </c>
      <c r="C1013" s="309" t="s">
        <v>7276</v>
      </c>
      <c r="D1013" s="309" t="s">
        <v>142</v>
      </c>
      <c r="E1013" s="309" t="s">
        <v>924</v>
      </c>
      <c r="F1013" s="309" t="s">
        <v>2397</v>
      </c>
      <c r="G1013" s="309" t="s">
        <v>5175</v>
      </c>
      <c r="H1013" s="309" t="s">
        <v>69</v>
      </c>
      <c r="I1013" s="309" t="s">
        <v>5177</v>
      </c>
      <c r="J1013" s="309" t="s">
        <v>2771</v>
      </c>
      <c r="K1013" s="309" t="s">
        <v>2620</v>
      </c>
      <c r="L1013" s="309" t="s">
        <v>327</v>
      </c>
      <c r="M1013" s="309" t="s">
        <v>1681</v>
      </c>
      <c r="N1013" s="309" t="s">
        <v>8923</v>
      </c>
      <c r="O1013" s="309"/>
    </row>
    <row r="1014" spans="1:15" x14ac:dyDescent="0.3">
      <c r="A1014" s="309" t="s">
        <v>4466</v>
      </c>
      <c r="B1014" s="309" t="s">
        <v>1222</v>
      </c>
      <c r="C1014" s="309" t="s">
        <v>7276</v>
      </c>
      <c r="D1014" s="309" t="s">
        <v>142</v>
      </c>
      <c r="E1014" s="309" t="s">
        <v>924</v>
      </c>
      <c r="F1014" s="309" t="s">
        <v>2397</v>
      </c>
      <c r="G1014" s="309" t="s">
        <v>5178</v>
      </c>
      <c r="H1014" s="309" t="s">
        <v>69</v>
      </c>
      <c r="I1014" s="309" t="s">
        <v>5179</v>
      </c>
      <c r="J1014" s="309" t="s">
        <v>2771</v>
      </c>
      <c r="K1014" s="309" t="s">
        <v>2620</v>
      </c>
      <c r="L1014" s="309" t="s">
        <v>327</v>
      </c>
      <c r="M1014" s="309" t="s">
        <v>1681</v>
      </c>
      <c r="N1014" s="309" t="s">
        <v>8923</v>
      </c>
      <c r="O1014" s="309"/>
    </row>
    <row r="1015" spans="1:15" x14ac:dyDescent="0.3">
      <c r="A1015" s="309" t="s">
        <v>4466</v>
      </c>
      <c r="B1015" s="309" t="s">
        <v>5181</v>
      </c>
      <c r="C1015" s="309" t="s">
        <v>7276</v>
      </c>
      <c r="D1015" s="309" t="s">
        <v>142</v>
      </c>
      <c r="E1015" s="309" t="s">
        <v>924</v>
      </c>
      <c r="F1015" s="309" t="s">
        <v>2397</v>
      </c>
      <c r="G1015" s="309" t="s">
        <v>5180</v>
      </c>
      <c r="H1015" s="309" t="s">
        <v>69</v>
      </c>
      <c r="I1015" s="309" t="s">
        <v>5182</v>
      </c>
      <c r="J1015" s="309" t="s">
        <v>2771</v>
      </c>
      <c r="K1015" s="309" t="s">
        <v>2620</v>
      </c>
      <c r="L1015" s="309" t="s">
        <v>327</v>
      </c>
      <c r="M1015" s="309" t="s">
        <v>1681</v>
      </c>
      <c r="N1015" s="309" t="s">
        <v>8923</v>
      </c>
      <c r="O1015" s="309"/>
    </row>
    <row r="1016" spans="1:15" x14ac:dyDescent="0.3">
      <c r="A1016" s="309" t="s">
        <v>4466</v>
      </c>
      <c r="B1016" s="309" t="s">
        <v>5184</v>
      </c>
      <c r="C1016" s="309" t="s">
        <v>7276</v>
      </c>
      <c r="D1016" s="309" t="s">
        <v>142</v>
      </c>
      <c r="E1016" s="309" t="s">
        <v>924</v>
      </c>
      <c r="F1016" s="309" t="s">
        <v>2397</v>
      </c>
      <c r="G1016" s="309" t="s">
        <v>5183</v>
      </c>
      <c r="H1016" s="309" t="s">
        <v>69</v>
      </c>
      <c r="I1016" s="309" t="s">
        <v>5185</v>
      </c>
      <c r="J1016" s="309" t="s">
        <v>2771</v>
      </c>
      <c r="K1016" s="309" t="s">
        <v>2620</v>
      </c>
      <c r="L1016" s="309" t="s">
        <v>327</v>
      </c>
      <c r="M1016" s="309" t="s">
        <v>1681</v>
      </c>
      <c r="N1016" s="309" t="s">
        <v>8923</v>
      </c>
      <c r="O1016" s="309"/>
    </row>
    <row r="1017" spans="1:15" x14ac:dyDescent="0.3">
      <c r="A1017" s="309" t="s">
        <v>4466</v>
      </c>
      <c r="B1017" s="309" t="s">
        <v>5187</v>
      </c>
      <c r="C1017" s="309" t="s">
        <v>7276</v>
      </c>
      <c r="D1017" s="309" t="s">
        <v>142</v>
      </c>
      <c r="E1017" s="309" t="s">
        <v>924</v>
      </c>
      <c r="F1017" s="309" t="s">
        <v>2397</v>
      </c>
      <c r="G1017" s="309" t="s">
        <v>5186</v>
      </c>
      <c r="H1017" s="309" t="s">
        <v>69</v>
      </c>
      <c r="I1017" s="309" t="s">
        <v>5188</v>
      </c>
      <c r="J1017" s="309" t="s">
        <v>2771</v>
      </c>
      <c r="K1017" s="309" t="s">
        <v>2620</v>
      </c>
      <c r="L1017" s="309" t="s">
        <v>327</v>
      </c>
      <c r="M1017" s="309" t="s">
        <v>1681</v>
      </c>
      <c r="N1017" s="309" t="s">
        <v>8923</v>
      </c>
      <c r="O1017" s="309"/>
    </row>
    <row r="1018" spans="1:15" x14ac:dyDescent="0.3">
      <c r="A1018" s="309" t="s">
        <v>4466</v>
      </c>
      <c r="B1018" s="309" t="s">
        <v>5190</v>
      </c>
      <c r="C1018" s="309" t="s">
        <v>7276</v>
      </c>
      <c r="D1018" s="309" t="s">
        <v>142</v>
      </c>
      <c r="E1018" s="309" t="s">
        <v>924</v>
      </c>
      <c r="F1018" s="309" t="s">
        <v>2397</v>
      </c>
      <c r="G1018" s="309" t="s">
        <v>5189</v>
      </c>
      <c r="H1018" s="309" t="s">
        <v>69</v>
      </c>
      <c r="I1018" s="309" t="s">
        <v>5191</v>
      </c>
      <c r="J1018" s="309" t="s">
        <v>2771</v>
      </c>
      <c r="K1018" s="309" t="s">
        <v>2620</v>
      </c>
      <c r="L1018" s="309" t="s">
        <v>327</v>
      </c>
      <c r="M1018" s="309" t="s">
        <v>1681</v>
      </c>
      <c r="N1018" s="309" t="s">
        <v>8923</v>
      </c>
      <c r="O1018" s="309"/>
    </row>
    <row r="1019" spans="1:15" x14ac:dyDescent="0.3">
      <c r="A1019" s="309" t="s">
        <v>4466</v>
      </c>
      <c r="B1019" s="309" t="s">
        <v>5216</v>
      </c>
      <c r="C1019" s="309" t="s">
        <v>923</v>
      </c>
      <c r="D1019" s="309" t="s">
        <v>142</v>
      </c>
      <c r="E1019" s="309" t="s">
        <v>924</v>
      </c>
      <c r="F1019" s="309" t="s">
        <v>2397</v>
      </c>
      <c r="G1019" s="309" t="s">
        <v>5215</v>
      </c>
      <c r="H1019" s="309" t="s">
        <v>69</v>
      </c>
      <c r="I1019" s="309" t="s">
        <v>5217</v>
      </c>
      <c r="J1019" s="309" t="s">
        <v>2771</v>
      </c>
      <c r="K1019" s="309" t="s">
        <v>2620</v>
      </c>
      <c r="L1019" s="309" t="s">
        <v>327</v>
      </c>
      <c r="M1019" s="309" t="s">
        <v>1681</v>
      </c>
      <c r="N1019" s="309" t="s">
        <v>8923</v>
      </c>
      <c r="O1019" s="309"/>
    </row>
    <row r="1020" spans="1:15" x14ac:dyDescent="0.3">
      <c r="A1020" s="309" t="s">
        <v>4466</v>
      </c>
      <c r="B1020" s="309" t="s">
        <v>6284</v>
      </c>
      <c r="C1020" s="309" t="s">
        <v>7276</v>
      </c>
      <c r="D1020" s="309" t="s">
        <v>142</v>
      </c>
      <c r="E1020" s="309" t="s">
        <v>924</v>
      </c>
      <c r="F1020" s="309" t="s">
        <v>2490</v>
      </c>
      <c r="G1020" s="309" t="s">
        <v>6283</v>
      </c>
      <c r="H1020" s="309" t="s">
        <v>69</v>
      </c>
      <c r="I1020" s="309" t="s">
        <v>6285</v>
      </c>
      <c r="J1020" s="309" t="s">
        <v>2771</v>
      </c>
      <c r="K1020" s="309" t="s">
        <v>2620</v>
      </c>
      <c r="L1020" s="309" t="s">
        <v>327</v>
      </c>
      <c r="M1020" s="309" t="s">
        <v>8824</v>
      </c>
      <c r="N1020" s="309" t="s">
        <v>8923</v>
      </c>
      <c r="O1020" s="309"/>
    </row>
    <row r="1021" spans="1:15" x14ac:dyDescent="0.3">
      <c r="A1021" s="309" t="s">
        <v>4466</v>
      </c>
      <c r="B1021" s="309" t="s">
        <v>6908</v>
      </c>
      <c r="C1021" s="309" t="s">
        <v>923</v>
      </c>
      <c r="D1021" s="309" t="s">
        <v>142</v>
      </c>
      <c r="E1021" s="309" t="s">
        <v>924</v>
      </c>
      <c r="F1021" s="309" t="s">
        <v>2519</v>
      </c>
      <c r="G1021" s="309" t="s">
        <v>6907</v>
      </c>
      <c r="H1021" s="309" t="s">
        <v>69</v>
      </c>
      <c r="I1021" s="309" t="s">
        <v>6909</v>
      </c>
      <c r="J1021" s="309" t="s">
        <v>2771</v>
      </c>
      <c r="K1021" s="309" t="s">
        <v>2620</v>
      </c>
      <c r="L1021" s="309" t="s">
        <v>327</v>
      </c>
      <c r="M1021" s="309" t="s">
        <v>9001</v>
      </c>
      <c r="N1021" s="309" t="s">
        <v>8923</v>
      </c>
      <c r="O1021" s="309"/>
    </row>
    <row r="1022" spans="1:15" x14ac:dyDescent="0.3">
      <c r="A1022" s="309" t="s">
        <v>4466</v>
      </c>
      <c r="B1022" s="309" t="s">
        <v>6293</v>
      </c>
      <c r="C1022" s="309" t="s">
        <v>7276</v>
      </c>
      <c r="D1022" s="309" t="s">
        <v>142</v>
      </c>
      <c r="E1022" s="309" t="s">
        <v>924</v>
      </c>
      <c r="F1022" s="309" t="s">
        <v>2490</v>
      </c>
      <c r="G1022" s="309" t="s">
        <v>6292</v>
      </c>
      <c r="H1022" s="309" t="s">
        <v>69</v>
      </c>
      <c r="I1022" s="309" t="s">
        <v>6294</v>
      </c>
      <c r="J1022" s="309" t="s">
        <v>2771</v>
      </c>
      <c r="K1022" s="309" t="s">
        <v>2620</v>
      </c>
      <c r="L1022" s="309" t="s">
        <v>327</v>
      </c>
      <c r="M1022" s="309" t="s">
        <v>8824</v>
      </c>
      <c r="N1022" s="309" t="s">
        <v>8923</v>
      </c>
      <c r="O1022" s="309"/>
    </row>
    <row r="1023" spans="1:15" x14ac:dyDescent="0.3">
      <c r="A1023" s="309" t="s">
        <v>4466</v>
      </c>
      <c r="B1023" s="309" t="s">
        <v>4994</v>
      </c>
      <c r="C1023" s="309" t="s">
        <v>923</v>
      </c>
      <c r="D1023" s="309" t="s">
        <v>142</v>
      </c>
      <c r="E1023" s="309" t="s">
        <v>924</v>
      </c>
      <c r="F1023" s="309" t="s">
        <v>2384</v>
      </c>
      <c r="G1023" s="309" t="s">
        <v>4993</v>
      </c>
      <c r="H1023" s="309" t="s">
        <v>69</v>
      </c>
      <c r="I1023" s="309" t="s">
        <v>4995</v>
      </c>
      <c r="J1023" s="309" t="s">
        <v>2771</v>
      </c>
      <c r="K1023" s="309" t="s">
        <v>2620</v>
      </c>
      <c r="L1023" s="309" t="s">
        <v>327</v>
      </c>
      <c r="M1023" s="309" t="s">
        <v>333</v>
      </c>
      <c r="N1023" s="309" t="s">
        <v>8923</v>
      </c>
      <c r="O1023" s="309"/>
    </row>
    <row r="1024" spans="1:15" x14ac:dyDescent="0.3">
      <c r="A1024" s="309" t="s">
        <v>4466</v>
      </c>
      <c r="B1024" s="309" t="s">
        <v>6308</v>
      </c>
      <c r="C1024" s="309" t="s">
        <v>7276</v>
      </c>
      <c r="D1024" s="309" t="s">
        <v>142</v>
      </c>
      <c r="E1024" s="309" t="s">
        <v>924</v>
      </c>
      <c r="F1024" s="309" t="s">
        <v>2492</v>
      </c>
      <c r="G1024" s="309" t="s">
        <v>6307</v>
      </c>
      <c r="H1024" s="309" t="s">
        <v>69</v>
      </c>
      <c r="I1024" s="309" t="s">
        <v>6309</v>
      </c>
      <c r="J1024" s="309" t="s">
        <v>2771</v>
      </c>
      <c r="K1024" s="309" t="s">
        <v>2620</v>
      </c>
      <c r="L1024" s="309" t="s">
        <v>327</v>
      </c>
      <c r="M1024" s="309" t="s">
        <v>8824</v>
      </c>
      <c r="N1024" s="309" t="s">
        <v>8923</v>
      </c>
      <c r="O1024" s="309"/>
    </row>
    <row r="1025" spans="1:15" x14ac:dyDescent="0.3">
      <c r="A1025" s="309" t="s">
        <v>4466</v>
      </c>
      <c r="B1025" s="309" t="s">
        <v>5165</v>
      </c>
      <c r="C1025" s="309" t="s">
        <v>923</v>
      </c>
      <c r="D1025" s="309" t="s">
        <v>142</v>
      </c>
      <c r="E1025" s="309" t="s">
        <v>924</v>
      </c>
      <c r="F1025" s="309" t="s">
        <v>2395</v>
      </c>
      <c r="G1025" s="309" t="s">
        <v>5164</v>
      </c>
      <c r="H1025" s="309" t="s">
        <v>69</v>
      </c>
      <c r="I1025" s="309" t="s">
        <v>5166</v>
      </c>
      <c r="J1025" s="309" t="s">
        <v>2771</v>
      </c>
      <c r="K1025" s="309" t="s">
        <v>2620</v>
      </c>
      <c r="L1025" s="309" t="s">
        <v>327</v>
      </c>
      <c r="M1025" s="309" t="s">
        <v>990</v>
      </c>
      <c r="N1025" s="309" t="s">
        <v>8923</v>
      </c>
      <c r="O1025" s="309"/>
    </row>
    <row r="1026" spans="1:15" x14ac:dyDescent="0.3">
      <c r="A1026" s="309" t="s">
        <v>4466</v>
      </c>
      <c r="B1026" s="309" t="s">
        <v>5122</v>
      </c>
      <c r="C1026" s="309" t="s">
        <v>7276</v>
      </c>
      <c r="D1026" s="309" t="s">
        <v>142</v>
      </c>
      <c r="E1026" s="309" t="s">
        <v>924</v>
      </c>
      <c r="F1026" s="309" t="s">
        <v>2395</v>
      </c>
      <c r="G1026" s="309" t="s">
        <v>5121</v>
      </c>
      <c r="H1026" s="309" t="s">
        <v>69</v>
      </c>
      <c r="I1026" s="309" t="s">
        <v>5123</v>
      </c>
      <c r="J1026" s="309" t="s">
        <v>2771</v>
      </c>
      <c r="K1026" s="309" t="s">
        <v>2620</v>
      </c>
      <c r="L1026" s="309" t="s">
        <v>327</v>
      </c>
      <c r="M1026" s="309" t="s">
        <v>990</v>
      </c>
      <c r="N1026" s="309" t="s">
        <v>8923</v>
      </c>
      <c r="O1026" s="309"/>
    </row>
    <row r="1027" spans="1:15" x14ac:dyDescent="0.3">
      <c r="A1027" s="309" t="s">
        <v>4466</v>
      </c>
      <c r="B1027" s="309" t="s">
        <v>5234</v>
      </c>
      <c r="C1027" s="309" t="s">
        <v>7276</v>
      </c>
      <c r="D1027" s="309" t="s">
        <v>142</v>
      </c>
      <c r="E1027" s="309" t="s">
        <v>924</v>
      </c>
      <c r="F1027" s="309" t="s">
        <v>2399</v>
      </c>
      <c r="G1027" s="309" t="s">
        <v>5233</v>
      </c>
      <c r="H1027" s="309" t="s">
        <v>69</v>
      </c>
      <c r="I1027" s="309" t="s">
        <v>5235</v>
      </c>
      <c r="J1027" s="309" t="s">
        <v>2771</v>
      </c>
      <c r="K1027" s="309" t="s">
        <v>2620</v>
      </c>
      <c r="L1027" s="309" t="s">
        <v>327</v>
      </c>
      <c r="M1027" s="309" t="s">
        <v>704</v>
      </c>
      <c r="N1027" s="309" t="s">
        <v>8923</v>
      </c>
      <c r="O1027" s="309"/>
    </row>
    <row r="1028" spans="1:15" x14ac:dyDescent="0.3">
      <c r="A1028" s="309" t="s">
        <v>4466</v>
      </c>
      <c r="B1028" s="309" t="s">
        <v>5034</v>
      </c>
      <c r="C1028" s="309" t="s">
        <v>923</v>
      </c>
      <c r="D1028" s="309" t="s">
        <v>142</v>
      </c>
      <c r="E1028" s="309" t="s">
        <v>924</v>
      </c>
      <c r="F1028" s="309" t="s">
        <v>2388</v>
      </c>
      <c r="G1028" s="309" t="s">
        <v>5033</v>
      </c>
      <c r="H1028" s="309" t="s">
        <v>69</v>
      </c>
      <c r="I1028" s="309" t="s">
        <v>5035</v>
      </c>
      <c r="J1028" s="309" t="s">
        <v>2771</v>
      </c>
      <c r="K1028" s="309" t="s">
        <v>2620</v>
      </c>
      <c r="L1028" s="309" t="s">
        <v>327</v>
      </c>
      <c r="M1028" s="309" t="s">
        <v>337</v>
      </c>
      <c r="N1028" s="309" t="s">
        <v>8923</v>
      </c>
      <c r="O1028" s="309"/>
    </row>
    <row r="1029" spans="1:15" x14ac:dyDescent="0.3">
      <c r="A1029" s="309" t="s">
        <v>4466</v>
      </c>
      <c r="B1029" s="309" t="s">
        <v>5396</v>
      </c>
      <c r="C1029" s="309" t="s">
        <v>923</v>
      </c>
      <c r="D1029" s="309" t="s">
        <v>142</v>
      </c>
      <c r="E1029" s="309" t="s">
        <v>924</v>
      </c>
      <c r="F1029" s="309" t="s">
        <v>2409</v>
      </c>
      <c r="G1029" s="309" t="s">
        <v>5395</v>
      </c>
      <c r="H1029" s="309" t="s">
        <v>69</v>
      </c>
      <c r="I1029" s="309" t="s">
        <v>5397</v>
      </c>
      <c r="J1029" s="309" t="s">
        <v>2771</v>
      </c>
      <c r="K1029" s="309" t="s">
        <v>2620</v>
      </c>
      <c r="L1029" s="309" t="s">
        <v>327</v>
      </c>
      <c r="M1029" s="309" t="s">
        <v>1689</v>
      </c>
      <c r="N1029" s="309" t="s">
        <v>8923</v>
      </c>
      <c r="O1029" s="309"/>
    </row>
    <row r="1030" spans="1:15" x14ac:dyDescent="0.3">
      <c r="A1030" s="309" t="s">
        <v>4466</v>
      </c>
      <c r="B1030" s="309" t="s">
        <v>5797</v>
      </c>
      <c r="C1030" s="309" t="s">
        <v>7276</v>
      </c>
      <c r="D1030" s="309" t="s">
        <v>142</v>
      </c>
      <c r="E1030" s="309" t="s">
        <v>924</v>
      </c>
      <c r="F1030" s="309" t="s">
        <v>2443</v>
      </c>
      <c r="G1030" s="309" t="s">
        <v>5796</v>
      </c>
      <c r="H1030" s="309" t="s">
        <v>69</v>
      </c>
      <c r="I1030" s="309" t="s">
        <v>5798</v>
      </c>
      <c r="J1030" s="309" t="s">
        <v>2771</v>
      </c>
      <c r="K1030" s="309" t="s">
        <v>2620</v>
      </c>
      <c r="L1030" s="309" t="s">
        <v>327</v>
      </c>
      <c r="M1030" s="309" t="s">
        <v>1448</v>
      </c>
      <c r="N1030" s="309" t="s">
        <v>8923</v>
      </c>
      <c r="O1030" s="309"/>
    </row>
    <row r="1031" spans="1:15" x14ac:dyDescent="0.3">
      <c r="A1031" s="309" t="s">
        <v>4466</v>
      </c>
      <c r="B1031" s="309" t="s">
        <v>6440</v>
      </c>
      <c r="C1031" s="309" t="s">
        <v>923</v>
      </c>
      <c r="D1031" s="309" t="s">
        <v>142</v>
      </c>
      <c r="E1031" s="309" t="s">
        <v>924</v>
      </c>
      <c r="F1031" s="309" t="s">
        <v>2496</v>
      </c>
      <c r="G1031" s="309" t="s">
        <v>6439</v>
      </c>
      <c r="H1031" s="309" t="s">
        <v>69</v>
      </c>
      <c r="I1031" s="309" t="s">
        <v>6441</v>
      </c>
      <c r="J1031" s="309" t="s">
        <v>2771</v>
      </c>
      <c r="K1031" s="309" t="s">
        <v>2620</v>
      </c>
      <c r="L1031" s="309" t="s">
        <v>327</v>
      </c>
      <c r="M1031" s="309" t="s">
        <v>8824</v>
      </c>
      <c r="N1031" s="309" t="s">
        <v>8923</v>
      </c>
      <c r="O1031" s="309"/>
    </row>
    <row r="1032" spans="1:15" x14ac:dyDescent="0.3">
      <c r="A1032" s="309" t="s">
        <v>4466</v>
      </c>
      <c r="B1032" s="309" t="s">
        <v>1228</v>
      </c>
      <c r="C1032" s="309" t="s">
        <v>7276</v>
      </c>
      <c r="D1032" s="309" t="s">
        <v>142</v>
      </c>
      <c r="E1032" s="309" t="s">
        <v>924</v>
      </c>
      <c r="F1032" s="309" t="s">
        <v>2492</v>
      </c>
      <c r="G1032" s="309" t="s">
        <v>6322</v>
      </c>
      <c r="H1032" s="309" t="s">
        <v>69</v>
      </c>
      <c r="I1032" s="309" t="s">
        <v>6323</v>
      </c>
      <c r="J1032" s="309" t="s">
        <v>2771</v>
      </c>
      <c r="K1032" s="309" t="s">
        <v>2620</v>
      </c>
      <c r="L1032" s="309" t="s">
        <v>327</v>
      </c>
      <c r="M1032" s="309" t="s">
        <v>8824</v>
      </c>
      <c r="N1032" s="309" t="s">
        <v>8923</v>
      </c>
      <c r="O1032" s="309"/>
    </row>
    <row r="1033" spans="1:15" x14ac:dyDescent="0.3">
      <c r="A1033" s="309" t="s">
        <v>4466</v>
      </c>
      <c r="B1033" s="309" t="s">
        <v>6538</v>
      </c>
      <c r="C1033" s="309" t="s">
        <v>7276</v>
      </c>
      <c r="D1033" s="309" t="s">
        <v>142</v>
      </c>
      <c r="E1033" s="309" t="s">
        <v>924</v>
      </c>
      <c r="F1033" s="309" t="s">
        <v>2500</v>
      </c>
      <c r="G1033" s="309" t="s">
        <v>6537</v>
      </c>
      <c r="H1033" s="309" t="s">
        <v>69</v>
      </c>
      <c r="I1033" s="309" t="s">
        <v>6539</v>
      </c>
      <c r="J1033" s="309" t="s">
        <v>2771</v>
      </c>
      <c r="K1033" s="309" t="s">
        <v>2620</v>
      </c>
      <c r="L1033" s="309" t="s">
        <v>327</v>
      </c>
      <c r="M1033" s="309" t="s">
        <v>9003</v>
      </c>
      <c r="N1033" s="309" t="s">
        <v>8923</v>
      </c>
      <c r="O1033" s="309"/>
    </row>
    <row r="1034" spans="1:15" x14ac:dyDescent="0.3">
      <c r="A1034" s="309" t="s">
        <v>4466</v>
      </c>
      <c r="B1034" s="309" t="s">
        <v>6325</v>
      </c>
      <c r="C1034" s="309" t="s">
        <v>7276</v>
      </c>
      <c r="D1034" s="309" t="s">
        <v>142</v>
      </c>
      <c r="E1034" s="309" t="s">
        <v>924</v>
      </c>
      <c r="F1034" s="309" t="s">
        <v>2492</v>
      </c>
      <c r="G1034" s="309" t="s">
        <v>6324</v>
      </c>
      <c r="H1034" s="309" t="s">
        <v>69</v>
      </c>
      <c r="I1034" s="309" t="s">
        <v>6326</v>
      </c>
      <c r="J1034" s="309" t="s">
        <v>2771</v>
      </c>
      <c r="K1034" s="309" t="s">
        <v>2620</v>
      </c>
      <c r="L1034" s="309" t="s">
        <v>327</v>
      </c>
      <c r="M1034" s="309" t="s">
        <v>8824</v>
      </c>
      <c r="N1034" s="309" t="s">
        <v>8923</v>
      </c>
      <c r="O1034" s="309"/>
    </row>
    <row r="1035" spans="1:15" x14ac:dyDescent="0.3">
      <c r="A1035" s="309" t="s">
        <v>4466</v>
      </c>
      <c r="B1035" s="309" t="s">
        <v>6443</v>
      </c>
      <c r="C1035" s="309" t="s">
        <v>923</v>
      </c>
      <c r="D1035" s="309" t="s">
        <v>142</v>
      </c>
      <c r="E1035" s="309" t="s">
        <v>924</v>
      </c>
      <c r="F1035" s="309" t="s">
        <v>2496</v>
      </c>
      <c r="G1035" s="309" t="s">
        <v>6442</v>
      </c>
      <c r="H1035" s="309" t="s">
        <v>69</v>
      </c>
      <c r="I1035" s="309" t="s">
        <v>6444</v>
      </c>
      <c r="J1035" s="309" t="s">
        <v>2771</v>
      </c>
      <c r="K1035" s="309" t="s">
        <v>2620</v>
      </c>
      <c r="L1035" s="309" t="s">
        <v>327</v>
      </c>
      <c r="M1035" s="309" t="s">
        <v>8824</v>
      </c>
      <c r="N1035" s="309" t="s">
        <v>8923</v>
      </c>
      <c r="O1035" s="309"/>
    </row>
    <row r="1036" spans="1:15" x14ac:dyDescent="0.3">
      <c r="A1036" s="309" t="s">
        <v>4466</v>
      </c>
      <c r="B1036" s="309" t="s">
        <v>5037</v>
      </c>
      <c r="C1036" s="309" t="s">
        <v>923</v>
      </c>
      <c r="D1036" s="309" t="s">
        <v>142</v>
      </c>
      <c r="E1036" s="309" t="s">
        <v>924</v>
      </c>
      <c r="F1036" s="309" t="s">
        <v>2388</v>
      </c>
      <c r="G1036" s="309" t="s">
        <v>5036</v>
      </c>
      <c r="H1036" s="309" t="s">
        <v>69</v>
      </c>
      <c r="I1036" s="309" t="s">
        <v>5038</v>
      </c>
      <c r="J1036" s="309" t="s">
        <v>2771</v>
      </c>
      <c r="K1036" s="309" t="s">
        <v>2620</v>
      </c>
      <c r="L1036" s="309" t="s">
        <v>327</v>
      </c>
      <c r="M1036" s="309" t="s">
        <v>337</v>
      </c>
      <c r="N1036" s="309" t="s">
        <v>8923</v>
      </c>
      <c r="O1036" s="309"/>
    </row>
    <row r="1037" spans="1:15" x14ac:dyDescent="0.3">
      <c r="A1037" s="309" t="s">
        <v>4466</v>
      </c>
      <c r="B1037" s="309" t="s">
        <v>4509</v>
      </c>
      <c r="C1037" s="309" t="s">
        <v>7276</v>
      </c>
      <c r="D1037" s="309" t="s">
        <v>142</v>
      </c>
      <c r="E1037" s="309" t="s">
        <v>924</v>
      </c>
      <c r="F1037" s="309" t="s">
        <v>2354</v>
      </c>
      <c r="G1037" s="309" t="s">
        <v>4508</v>
      </c>
      <c r="H1037" s="309" t="s">
        <v>69</v>
      </c>
      <c r="I1037" s="309" t="s">
        <v>4510</v>
      </c>
      <c r="J1037" s="309" t="s">
        <v>2771</v>
      </c>
      <c r="K1037" s="309" t="s">
        <v>2620</v>
      </c>
      <c r="L1037" s="309" t="s">
        <v>327</v>
      </c>
      <c r="M1037" s="309" t="s">
        <v>1654</v>
      </c>
      <c r="N1037" s="309" t="s">
        <v>8923</v>
      </c>
      <c r="O1037" s="309"/>
    </row>
    <row r="1038" spans="1:15" x14ac:dyDescent="0.3">
      <c r="A1038" s="309" t="s">
        <v>4466</v>
      </c>
      <c r="B1038" s="309" t="s">
        <v>4515</v>
      </c>
      <c r="C1038" s="309" t="s">
        <v>7276</v>
      </c>
      <c r="D1038" s="309" t="s">
        <v>142</v>
      </c>
      <c r="E1038" s="309" t="s">
        <v>924</v>
      </c>
      <c r="F1038" s="309" t="s">
        <v>2354</v>
      </c>
      <c r="G1038" s="309" t="s">
        <v>4514</v>
      </c>
      <c r="H1038" s="309" t="s">
        <v>69</v>
      </c>
      <c r="I1038" s="309" t="s">
        <v>4516</v>
      </c>
      <c r="J1038" s="309" t="s">
        <v>2771</v>
      </c>
      <c r="K1038" s="309" t="s">
        <v>2620</v>
      </c>
      <c r="L1038" s="309" t="s">
        <v>327</v>
      </c>
      <c r="M1038" s="309" t="s">
        <v>1654</v>
      </c>
      <c r="N1038" s="309" t="s">
        <v>8923</v>
      </c>
      <c r="O1038" s="309"/>
    </row>
    <row r="1039" spans="1:15" x14ac:dyDescent="0.3">
      <c r="A1039" s="309" t="s">
        <v>4466</v>
      </c>
      <c r="B1039" s="309" t="s">
        <v>4549</v>
      </c>
      <c r="C1039" s="309" t="s">
        <v>923</v>
      </c>
      <c r="D1039" s="309" t="s">
        <v>142</v>
      </c>
      <c r="E1039" s="309" t="s">
        <v>924</v>
      </c>
      <c r="F1039" s="309" t="s">
        <v>2354</v>
      </c>
      <c r="G1039" s="309" t="s">
        <v>4548</v>
      </c>
      <c r="H1039" s="309" t="s">
        <v>69</v>
      </c>
      <c r="I1039" s="309" t="s">
        <v>4550</v>
      </c>
      <c r="J1039" s="309" t="s">
        <v>2771</v>
      </c>
      <c r="K1039" s="309" t="s">
        <v>2620</v>
      </c>
      <c r="L1039" s="309" t="s">
        <v>327</v>
      </c>
      <c r="M1039" s="309" t="s">
        <v>1654</v>
      </c>
      <c r="N1039" s="309" t="s">
        <v>8923</v>
      </c>
      <c r="O1039" s="309"/>
    </row>
    <row r="1040" spans="1:15" x14ac:dyDescent="0.3">
      <c r="A1040" s="309" t="s">
        <v>4466</v>
      </c>
      <c r="B1040" s="309" t="s">
        <v>4552</v>
      </c>
      <c r="C1040" s="309" t="s">
        <v>923</v>
      </c>
      <c r="D1040" s="309" t="s">
        <v>142</v>
      </c>
      <c r="E1040" s="309" t="s">
        <v>924</v>
      </c>
      <c r="F1040" s="309" t="s">
        <v>2354</v>
      </c>
      <c r="G1040" s="309" t="s">
        <v>4551</v>
      </c>
      <c r="H1040" s="309" t="s">
        <v>69</v>
      </c>
      <c r="I1040" s="309" t="s">
        <v>4553</v>
      </c>
      <c r="J1040" s="309" t="s">
        <v>2771</v>
      </c>
      <c r="K1040" s="309" t="s">
        <v>2620</v>
      </c>
      <c r="L1040" s="309" t="s">
        <v>327</v>
      </c>
      <c r="M1040" s="309" t="s">
        <v>1654</v>
      </c>
      <c r="N1040" s="309" t="s">
        <v>8923</v>
      </c>
      <c r="O1040" s="309"/>
    </row>
    <row r="1041" spans="1:15" x14ac:dyDescent="0.3">
      <c r="A1041" s="309" t="s">
        <v>4466</v>
      </c>
      <c r="B1041" s="309" t="s">
        <v>4555</v>
      </c>
      <c r="C1041" s="309" t="s">
        <v>923</v>
      </c>
      <c r="D1041" s="309" t="s">
        <v>142</v>
      </c>
      <c r="E1041" s="309" t="s">
        <v>924</v>
      </c>
      <c r="F1041" s="309" t="s">
        <v>2356</v>
      </c>
      <c r="G1041" s="309" t="s">
        <v>4554</v>
      </c>
      <c r="H1041" s="309" t="s">
        <v>69</v>
      </c>
      <c r="I1041" s="309" t="s">
        <v>4556</v>
      </c>
      <c r="J1041" s="309" t="s">
        <v>2771</v>
      </c>
      <c r="K1041" s="309" t="s">
        <v>2620</v>
      </c>
      <c r="L1041" s="309" t="s">
        <v>327</v>
      </c>
      <c r="M1041" s="309" t="s">
        <v>1654</v>
      </c>
      <c r="N1041" s="309" t="s">
        <v>8923</v>
      </c>
      <c r="O1041" s="309"/>
    </row>
    <row r="1042" spans="1:15" x14ac:dyDescent="0.3">
      <c r="A1042" s="309" t="s">
        <v>4466</v>
      </c>
      <c r="B1042" s="309" t="s">
        <v>1233</v>
      </c>
      <c r="C1042" s="309" t="s">
        <v>7276</v>
      </c>
      <c r="D1042" s="309" t="s">
        <v>142</v>
      </c>
      <c r="E1042" s="309" t="s">
        <v>924</v>
      </c>
      <c r="F1042" s="309" t="s">
        <v>2354</v>
      </c>
      <c r="G1042" s="309" t="s">
        <v>4523</v>
      </c>
      <c r="H1042" s="309" t="s">
        <v>69</v>
      </c>
      <c r="I1042" s="309" t="s">
        <v>4524</v>
      </c>
      <c r="J1042" s="309" t="s">
        <v>2771</v>
      </c>
      <c r="K1042" s="309" t="s">
        <v>2620</v>
      </c>
      <c r="L1042" s="309" t="s">
        <v>327</v>
      </c>
      <c r="M1042" s="309" t="s">
        <v>1654</v>
      </c>
      <c r="N1042" s="309" t="s">
        <v>8923</v>
      </c>
      <c r="O1042" s="309"/>
    </row>
    <row r="1043" spans="1:15" x14ac:dyDescent="0.3">
      <c r="A1043" s="309" t="s">
        <v>4466</v>
      </c>
      <c r="B1043" s="309" t="s">
        <v>4861</v>
      </c>
      <c r="C1043" s="309" t="s">
        <v>7276</v>
      </c>
      <c r="D1043" s="309" t="s">
        <v>142</v>
      </c>
      <c r="E1043" s="309" t="s">
        <v>924</v>
      </c>
      <c r="F1043" s="309" t="s">
        <v>2376</v>
      </c>
      <c r="G1043" s="309" t="s">
        <v>4860</v>
      </c>
      <c r="H1043" s="309" t="s">
        <v>69</v>
      </c>
      <c r="I1043" s="309" t="s">
        <v>4862</v>
      </c>
      <c r="J1043" s="309" t="s">
        <v>2771</v>
      </c>
      <c r="K1043" s="309" t="s">
        <v>2620</v>
      </c>
      <c r="L1043" s="309" t="s">
        <v>327</v>
      </c>
      <c r="M1043" s="309" t="s">
        <v>1863</v>
      </c>
      <c r="N1043" s="309" t="s">
        <v>8923</v>
      </c>
      <c r="O1043" s="309"/>
    </row>
    <row r="1044" spans="1:15" x14ac:dyDescent="0.3">
      <c r="A1044" s="309" t="s">
        <v>4466</v>
      </c>
      <c r="B1044" s="309" t="s">
        <v>4864</v>
      </c>
      <c r="C1044" s="309" t="s">
        <v>7276</v>
      </c>
      <c r="D1044" s="309" t="s">
        <v>142</v>
      </c>
      <c r="E1044" s="309" t="s">
        <v>924</v>
      </c>
      <c r="F1044" s="309" t="s">
        <v>2376</v>
      </c>
      <c r="G1044" s="309" t="s">
        <v>4863</v>
      </c>
      <c r="H1044" s="309" t="s">
        <v>69</v>
      </c>
      <c r="I1044" s="309" t="s">
        <v>4865</v>
      </c>
      <c r="J1044" s="309" t="s">
        <v>2771</v>
      </c>
      <c r="K1044" s="309" t="s">
        <v>2620</v>
      </c>
      <c r="L1044" s="309" t="s">
        <v>327</v>
      </c>
      <c r="M1044" s="309" t="s">
        <v>1863</v>
      </c>
      <c r="N1044" s="309" t="s">
        <v>8923</v>
      </c>
      <c r="O1044" s="309"/>
    </row>
    <row r="1045" spans="1:15" x14ac:dyDescent="0.3">
      <c r="A1045" s="309" t="s">
        <v>4466</v>
      </c>
      <c r="B1045" s="309" t="s">
        <v>4867</v>
      </c>
      <c r="C1045" s="309" t="s">
        <v>7276</v>
      </c>
      <c r="D1045" s="309" t="s">
        <v>142</v>
      </c>
      <c r="E1045" s="309" t="s">
        <v>924</v>
      </c>
      <c r="F1045" s="309" t="s">
        <v>2376</v>
      </c>
      <c r="G1045" s="309" t="s">
        <v>4866</v>
      </c>
      <c r="H1045" s="309" t="s">
        <v>69</v>
      </c>
      <c r="I1045" s="309" t="s">
        <v>4868</v>
      </c>
      <c r="J1045" s="309" t="s">
        <v>2771</v>
      </c>
      <c r="K1045" s="309" t="s">
        <v>2620</v>
      </c>
      <c r="L1045" s="309" t="s">
        <v>327</v>
      </c>
      <c r="M1045" s="309" t="s">
        <v>1863</v>
      </c>
      <c r="N1045" s="309" t="s">
        <v>8923</v>
      </c>
      <c r="O1045" s="309"/>
    </row>
    <row r="1046" spans="1:15" x14ac:dyDescent="0.3">
      <c r="A1046" s="309" t="s">
        <v>4466</v>
      </c>
      <c r="B1046" s="309" t="s">
        <v>4875</v>
      </c>
      <c r="C1046" s="309" t="s">
        <v>923</v>
      </c>
      <c r="D1046" s="309" t="s">
        <v>142</v>
      </c>
      <c r="E1046" s="309" t="s">
        <v>924</v>
      </c>
      <c r="F1046" s="309" t="s">
        <v>2376</v>
      </c>
      <c r="G1046" s="309" t="s">
        <v>4874</v>
      </c>
      <c r="H1046" s="309" t="s">
        <v>69</v>
      </c>
      <c r="I1046" s="309" t="s">
        <v>4876</v>
      </c>
      <c r="J1046" s="309" t="s">
        <v>2771</v>
      </c>
      <c r="K1046" s="309" t="s">
        <v>2620</v>
      </c>
      <c r="L1046" s="309" t="s">
        <v>327</v>
      </c>
      <c r="M1046" s="309" t="s">
        <v>1863</v>
      </c>
      <c r="N1046" s="309" t="s">
        <v>8923</v>
      </c>
      <c r="O1046" s="309"/>
    </row>
    <row r="1047" spans="1:15" x14ac:dyDescent="0.3">
      <c r="A1047" s="309" t="s">
        <v>4466</v>
      </c>
      <c r="B1047" s="309" t="s">
        <v>4870</v>
      </c>
      <c r="C1047" s="309" t="s">
        <v>7276</v>
      </c>
      <c r="D1047" s="309" t="s">
        <v>142</v>
      </c>
      <c r="E1047" s="309" t="s">
        <v>924</v>
      </c>
      <c r="F1047" s="309" t="s">
        <v>2376</v>
      </c>
      <c r="G1047" s="309" t="s">
        <v>4869</v>
      </c>
      <c r="H1047" s="309" t="s">
        <v>69</v>
      </c>
      <c r="I1047" s="309" t="s">
        <v>4871</v>
      </c>
      <c r="J1047" s="309" t="s">
        <v>2771</v>
      </c>
      <c r="K1047" s="309" t="s">
        <v>2620</v>
      </c>
      <c r="L1047" s="309" t="s">
        <v>327</v>
      </c>
      <c r="M1047" s="309" t="s">
        <v>1863</v>
      </c>
      <c r="N1047" s="309" t="s">
        <v>8923</v>
      </c>
      <c r="O1047" s="309"/>
    </row>
    <row r="1048" spans="1:15" x14ac:dyDescent="0.3">
      <c r="A1048" s="309" t="s">
        <v>4466</v>
      </c>
      <c r="B1048" s="309" t="s">
        <v>4880</v>
      </c>
      <c r="C1048" s="309" t="s">
        <v>923</v>
      </c>
      <c r="D1048" s="309" t="s">
        <v>142</v>
      </c>
      <c r="E1048" s="309" t="s">
        <v>924</v>
      </c>
      <c r="F1048" s="309" t="s">
        <v>2376</v>
      </c>
      <c r="G1048" s="309" t="s">
        <v>4879</v>
      </c>
      <c r="H1048" s="309" t="s">
        <v>69</v>
      </c>
      <c r="I1048" s="309" t="s">
        <v>4524</v>
      </c>
      <c r="J1048" s="309" t="s">
        <v>2771</v>
      </c>
      <c r="K1048" s="309" t="s">
        <v>2620</v>
      </c>
      <c r="L1048" s="309" t="s">
        <v>327</v>
      </c>
      <c r="M1048" s="309" t="s">
        <v>1863</v>
      </c>
      <c r="N1048" s="309" t="s">
        <v>8923</v>
      </c>
      <c r="O1048" s="309"/>
    </row>
    <row r="1049" spans="1:15" x14ac:dyDescent="0.3">
      <c r="A1049" s="309" t="s">
        <v>4466</v>
      </c>
      <c r="B1049" s="309" t="s">
        <v>6355</v>
      </c>
      <c r="C1049" s="309" t="s">
        <v>7276</v>
      </c>
      <c r="D1049" s="309" t="s">
        <v>142</v>
      </c>
      <c r="E1049" s="309" t="s">
        <v>924</v>
      </c>
      <c r="F1049" s="309" t="s">
        <v>2494</v>
      </c>
      <c r="G1049" s="309" t="s">
        <v>6354</v>
      </c>
      <c r="H1049" s="309" t="s">
        <v>69</v>
      </c>
      <c r="I1049" s="309" t="s">
        <v>6356</v>
      </c>
      <c r="J1049" s="309" t="s">
        <v>2771</v>
      </c>
      <c r="K1049" s="309" t="s">
        <v>2620</v>
      </c>
      <c r="L1049" s="309" t="s">
        <v>327</v>
      </c>
      <c r="M1049" s="309" t="s">
        <v>8824</v>
      </c>
      <c r="N1049" s="309" t="s">
        <v>8923</v>
      </c>
      <c r="O1049" s="309"/>
    </row>
    <row r="1050" spans="1:15" x14ac:dyDescent="0.3">
      <c r="A1050" s="309" t="s">
        <v>4466</v>
      </c>
      <c r="B1050" s="309" t="s">
        <v>6358</v>
      </c>
      <c r="C1050" s="309" t="s">
        <v>7276</v>
      </c>
      <c r="D1050" s="309" t="s">
        <v>142</v>
      </c>
      <c r="E1050" s="309" t="s">
        <v>924</v>
      </c>
      <c r="F1050" s="309" t="s">
        <v>2494</v>
      </c>
      <c r="G1050" s="309" t="s">
        <v>6357</v>
      </c>
      <c r="H1050" s="309" t="s">
        <v>69</v>
      </c>
      <c r="I1050" s="309" t="s">
        <v>6359</v>
      </c>
      <c r="J1050" s="309" t="s">
        <v>2771</v>
      </c>
      <c r="K1050" s="309" t="s">
        <v>2620</v>
      </c>
      <c r="L1050" s="309" t="s">
        <v>327</v>
      </c>
      <c r="M1050" s="309" t="s">
        <v>8824</v>
      </c>
      <c r="N1050" s="309" t="s">
        <v>8923</v>
      </c>
      <c r="O1050" s="309"/>
    </row>
    <row r="1051" spans="1:15" x14ac:dyDescent="0.3">
      <c r="A1051" s="309" t="s">
        <v>4466</v>
      </c>
      <c r="B1051" s="309" t="s">
        <v>1243</v>
      </c>
      <c r="C1051" s="309" t="s">
        <v>923</v>
      </c>
      <c r="D1051" s="309" t="s">
        <v>142</v>
      </c>
      <c r="E1051" s="309" t="s">
        <v>924</v>
      </c>
      <c r="F1051" s="309" t="s">
        <v>2409</v>
      </c>
      <c r="G1051" s="309" t="s">
        <v>5393</v>
      </c>
      <c r="H1051" s="309" t="s">
        <v>69</v>
      </c>
      <c r="I1051" s="309" t="s">
        <v>5394</v>
      </c>
      <c r="J1051" s="309" t="s">
        <v>2771</v>
      </c>
      <c r="K1051" s="309" t="s">
        <v>2620</v>
      </c>
      <c r="L1051" s="309" t="s">
        <v>327</v>
      </c>
      <c r="M1051" s="309" t="s">
        <v>1689</v>
      </c>
      <c r="N1051" s="309" t="s">
        <v>8923</v>
      </c>
      <c r="O1051" s="309"/>
    </row>
    <row r="1052" spans="1:15" x14ac:dyDescent="0.3">
      <c r="A1052" s="309" t="s">
        <v>4466</v>
      </c>
      <c r="B1052" s="309" t="s">
        <v>6596</v>
      </c>
      <c r="C1052" s="309" t="s">
        <v>923</v>
      </c>
      <c r="D1052" s="309" t="s">
        <v>142</v>
      </c>
      <c r="E1052" s="309" t="s">
        <v>924</v>
      </c>
      <c r="F1052" s="309" t="s">
        <v>2503</v>
      </c>
      <c r="G1052" s="309" t="s">
        <v>6595</v>
      </c>
      <c r="H1052" s="309" t="s">
        <v>69</v>
      </c>
      <c r="I1052" s="309" t="s">
        <v>6597</v>
      </c>
      <c r="J1052" s="309" t="s">
        <v>2771</v>
      </c>
      <c r="K1052" s="309" t="s">
        <v>2620</v>
      </c>
      <c r="L1052" s="309" t="s">
        <v>327</v>
      </c>
      <c r="M1052" s="309" t="s">
        <v>8912</v>
      </c>
      <c r="N1052" s="309" t="s">
        <v>8923</v>
      </c>
      <c r="O1052" s="309"/>
    </row>
    <row r="1053" spans="1:15" x14ac:dyDescent="0.3">
      <c r="A1053" s="309" t="s">
        <v>4466</v>
      </c>
      <c r="B1053" s="309" t="s">
        <v>5031</v>
      </c>
      <c r="C1053" s="309" t="s">
        <v>7276</v>
      </c>
      <c r="D1053" s="309" t="s">
        <v>142</v>
      </c>
      <c r="E1053" s="309" t="s">
        <v>924</v>
      </c>
      <c r="F1053" s="309" t="s">
        <v>2388</v>
      </c>
      <c r="G1053" s="309" t="s">
        <v>5030</v>
      </c>
      <c r="H1053" s="309" t="s">
        <v>69</v>
      </c>
      <c r="I1053" s="309" t="s">
        <v>5032</v>
      </c>
      <c r="J1053" s="309" t="s">
        <v>2771</v>
      </c>
      <c r="K1053" s="309" t="s">
        <v>2620</v>
      </c>
      <c r="L1053" s="309" t="s">
        <v>327</v>
      </c>
      <c r="M1053" s="309" t="s">
        <v>337</v>
      </c>
      <c r="N1053" s="309" t="s">
        <v>8923</v>
      </c>
      <c r="O1053" s="309"/>
    </row>
    <row r="1054" spans="1:15" x14ac:dyDescent="0.3">
      <c r="A1054" s="309" t="s">
        <v>4466</v>
      </c>
      <c r="B1054" s="309" t="s">
        <v>5213</v>
      </c>
      <c r="C1054" s="309" t="s">
        <v>7276</v>
      </c>
      <c r="D1054" s="309" t="s">
        <v>142</v>
      </c>
      <c r="E1054" s="309" t="s">
        <v>924</v>
      </c>
      <c r="F1054" s="309" t="s">
        <v>2397</v>
      </c>
      <c r="G1054" s="309" t="s">
        <v>5212</v>
      </c>
      <c r="H1054" s="309" t="s">
        <v>69</v>
      </c>
      <c r="I1054" s="309" t="s">
        <v>5214</v>
      </c>
      <c r="J1054" s="309" t="s">
        <v>2771</v>
      </c>
      <c r="K1054" s="309" t="s">
        <v>2620</v>
      </c>
      <c r="L1054" s="309" t="s">
        <v>327</v>
      </c>
      <c r="M1054" s="309" t="s">
        <v>1681</v>
      </c>
      <c r="N1054" s="309" t="s">
        <v>8923</v>
      </c>
      <c r="O1054" s="309"/>
    </row>
    <row r="1055" spans="1:15" x14ac:dyDescent="0.3">
      <c r="A1055" s="309" t="s">
        <v>4466</v>
      </c>
      <c r="B1055" s="309" t="s">
        <v>5379</v>
      </c>
      <c r="C1055" s="309" t="s">
        <v>923</v>
      </c>
      <c r="D1055" s="309" t="s">
        <v>142</v>
      </c>
      <c r="E1055" s="309" t="s">
        <v>924</v>
      </c>
      <c r="F1055" s="309" t="s">
        <v>2407</v>
      </c>
      <c r="G1055" s="309" t="s">
        <v>5378</v>
      </c>
      <c r="H1055" s="309" t="s">
        <v>69</v>
      </c>
      <c r="I1055" s="309" t="s">
        <v>5380</v>
      </c>
      <c r="J1055" s="309" t="s">
        <v>2771</v>
      </c>
      <c r="K1055" s="309" t="s">
        <v>2620</v>
      </c>
      <c r="L1055" s="309" t="s">
        <v>327</v>
      </c>
      <c r="M1055" s="309" t="s">
        <v>1611</v>
      </c>
      <c r="N1055" s="309" t="s">
        <v>8923</v>
      </c>
      <c r="O1055" s="309"/>
    </row>
    <row r="1056" spans="1:15" x14ac:dyDescent="0.3">
      <c r="A1056" s="309" t="s">
        <v>4847</v>
      </c>
      <c r="B1056" s="309" t="s">
        <v>6483</v>
      </c>
      <c r="C1056" s="309" t="s">
        <v>923</v>
      </c>
      <c r="D1056" s="309" t="s">
        <v>142</v>
      </c>
      <c r="E1056" s="309" t="s">
        <v>924</v>
      </c>
      <c r="F1056" s="309" t="s">
        <v>2498</v>
      </c>
      <c r="G1056" s="309" t="s">
        <v>6482</v>
      </c>
      <c r="H1056" s="309" t="s">
        <v>69</v>
      </c>
      <c r="I1056" s="309" t="s">
        <v>6484</v>
      </c>
      <c r="J1056" s="309" t="s">
        <v>4849</v>
      </c>
      <c r="K1056" s="309" t="s">
        <v>2620</v>
      </c>
      <c r="L1056" s="309" t="s">
        <v>327</v>
      </c>
      <c r="M1056" s="309" t="s">
        <v>9004</v>
      </c>
      <c r="N1056" s="309" t="s">
        <v>8923</v>
      </c>
      <c r="O1056" s="309"/>
    </row>
    <row r="1057" spans="1:15" x14ac:dyDescent="0.3">
      <c r="A1057" s="309" t="s">
        <v>4847</v>
      </c>
      <c r="B1057" s="309" t="s">
        <v>4848</v>
      </c>
      <c r="C1057" s="309" t="s">
        <v>7276</v>
      </c>
      <c r="D1057" s="309" t="s">
        <v>142</v>
      </c>
      <c r="E1057" s="309" t="s">
        <v>924</v>
      </c>
      <c r="F1057" s="309" t="s">
        <v>2374</v>
      </c>
      <c r="G1057" s="309" t="s">
        <v>4846</v>
      </c>
      <c r="H1057" s="309" t="s">
        <v>69</v>
      </c>
      <c r="I1057" s="309" t="s">
        <v>4850</v>
      </c>
      <c r="J1057" s="309" t="s">
        <v>4849</v>
      </c>
      <c r="K1057" s="309" t="s">
        <v>2620</v>
      </c>
      <c r="L1057" s="309" t="s">
        <v>327</v>
      </c>
      <c r="M1057" s="309" t="s">
        <v>465</v>
      </c>
      <c r="N1057" s="309" t="s">
        <v>8923</v>
      </c>
      <c r="O1057" s="309"/>
    </row>
    <row r="1058" spans="1:15" x14ac:dyDescent="0.3">
      <c r="A1058" s="309" t="s">
        <v>4847</v>
      </c>
      <c r="B1058" s="309" t="s">
        <v>4852</v>
      </c>
      <c r="C1058" s="309" t="s">
        <v>7276</v>
      </c>
      <c r="D1058" s="309" t="s">
        <v>142</v>
      </c>
      <c r="E1058" s="309" t="s">
        <v>924</v>
      </c>
      <c r="F1058" s="309" t="s">
        <v>2374</v>
      </c>
      <c r="G1058" s="309" t="s">
        <v>4851</v>
      </c>
      <c r="H1058" s="309" t="s">
        <v>69</v>
      </c>
      <c r="I1058" s="309" t="s">
        <v>4853</v>
      </c>
      <c r="J1058" s="309" t="s">
        <v>4849</v>
      </c>
      <c r="K1058" s="309" t="s">
        <v>2620</v>
      </c>
      <c r="L1058" s="309" t="s">
        <v>327</v>
      </c>
      <c r="M1058" s="309" t="s">
        <v>465</v>
      </c>
      <c r="N1058" s="309" t="s">
        <v>8923</v>
      </c>
      <c r="O1058" s="309"/>
    </row>
    <row r="1059" spans="1:15" x14ac:dyDescent="0.3">
      <c r="A1059" s="309" t="s">
        <v>4847</v>
      </c>
      <c r="B1059" s="309" t="s">
        <v>4855</v>
      </c>
      <c r="C1059" s="309" t="s">
        <v>7276</v>
      </c>
      <c r="D1059" s="309" t="s">
        <v>142</v>
      </c>
      <c r="E1059" s="309" t="s">
        <v>924</v>
      </c>
      <c r="F1059" s="309" t="s">
        <v>2374</v>
      </c>
      <c r="G1059" s="309" t="s">
        <v>4854</v>
      </c>
      <c r="H1059" s="309" t="s">
        <v>69</v>
      </c>
      <c r="I1059" s="309" t="s">
        <v>4856</v>
      </c>
      <c r="J1059" s="309" t="s">
        <v>4849</v>
      </c>
      <c r="K1059" s="309" t="s">
        <v>2620</v>
      </c>
      <c r="L1059" s="309" t="s">
        <v>327</v>
      </c>
      <c r="M1059" s="309" t="s">
        <v>465</v>
      </c>
      <c r="N1059" s="309" t="s">
        <v>8923</v>
      </c>
      <c r="O1059" s="309"/>
    </row>
    <row r="1060" spans="1:15" x14ac:dyDescent="0.3">
      <c r="A1060" s="309" t="s">
        <v>4847</v>
      </c>
      <c r="B1060" s="309" t="s">
        <v>6137</v>
      </c>
      <c r="C1060" s="309" t="s">
        <v>7276</v>
      </c>
      <c r="D1060" s="309" t="s">
        <v>142</v>
      </c>
      <c r="E1060" s="309" t="s">
        <v>924</v>
      </c>
      <c r="F1060" s="309" t="s">
        <v>2485</v>
      </c>
      <c r="G1060" s="309" t="s">
        <v>6136</v>
      </c>
      <c r="H1060" s="309" t="s">
        <v>69</v>
      </c>
      <c r="I1060" s="309" t="s">
        <v>6138</v>
      </c>
      <c r="J1060" s="309" t="s">
        <v>4849</v>
      </c>
      <c r="K1060" s="309" t="s">
        <v>2620</v>
      </c>
      <c r="L1060" s="309" t="s">
        <v>327</v>
      </c>
      <c r="M1060" s="309" t="s">
        <v>8824</v>
      </c>
      <c r="N1060" s="309" t="s">
        <v>8923</v>
      </c>
      <c r="O1060" s="309"/>
    </row>
    <row r="1061" spans="1:15" x14ac:dyDescent="0.3">
      <c r="A1061" s="309" t="s">
        <v>4847</v>
      </c>
      <c r="B1061" s="309" t="s">
        <v>525</v>
      </c>
      <c r="C1061" s="309" t="s">
        <v>923</v>
      </c>
      <c r="D1061" s="309" t="s">
        <v>142</v>
      </c>
      <c r="E1061" s="309" t="s">
        <v>924</v>
      </c>
      <c r="F1061" s="309" t="s">
        <v>2496</v>
      </c>
      <c r="G1061" s="309" t="s">
        <v>6451</v>
      </c>
      <c r="H1061" s="309" t="s">
        <v>69</v>
      </c>
      <c r="I1061" s="309" t="s">
        <v>6452</v>
      </c>
      <c r="J1061" s="309" t="s">
        <v>4849</v>
      </c>
      <c r="K1061" s="309" t="s">
        <v>2620</v>
      </c>
      <c r="L1061" s="309" t="s">
        <v>327</v>
      </c>
      <c r="M1061" s="309" t="s">
        <v>8824</v>
      </c>
      <c r="N1061" s="309" t="s">
        <v>8923</v>
      </c>
      <c r="O1061" s="309"/>
    </row>
    <row r="1062" spans="1:15" x14ac:dyDescent="0.3">
      <c r="A1062" s="309" t="s">
        <v>4847</v>
      </c>
      <c r="B1062" s="309" t="s">
        <v>6140</v>
      </c>
      <c r="C1062" s="309" t="s">
        <v>7276</v>
      </c>
      <c r="D1062" s="309" t="s">
        <v>142</v>
      </c>
      <c r="E1062" s="309" t="s">
        <v>924</v>
      </c>
      <c r="F1062" s="309" t="s">
        <v>2485</v>
      </c>
      <c r="G1062" s="309" t="s">
        <v>6139</v>
      </c>
      <c r="H1062" s="309" t="s">
        <v>69</v>
      </c>
      <c r="I1062" s="309" t="s">
        <v>6141</v>
      </c>
      <c r="J1062" s="309" t="s">
        <v>4849</v>
      </c>
      <c r="K1062" s="309" t="s">
        <v>2620</v>
      </c>
      <c r="L1062" s="309" t="s">
        <v>327</v>
      </c>
      <c r="M1062" s="309" t="s">
        <v>8824</v>
      </c>
      <c r="N1062" s="309" t="s">
        <v>8923</v>
      </c>
      <c r="O1062" s="309"/>
    </row>
    <row r="1063" spans="1:15" x14ac:dyDescent="0.3">
      <c r="A1063" s="309" t="s">
        <v>4847</v>
      </c>
      <c r="B1063" s="309" t="s">
        <v>6454</v>
      </c>
      <c r="C1063" s="309" t="s">
        <v>923</v>
      </c>
      <c r="D1063" s="309" t="s">
        <v>142</v>
      </c>
      <c r="E1063" s="309" t="s">
        <v>924</v>
      </c>
      <c r="F1063" s="309" t="s">
        <v>2496</v>
      </c>
      <c r="G1063" s="309" t="s">
        <v>6453</v>
      </c>
      <c r="H1063" s="309" t="s">
        <v>69</v>
      </c>
      <c r="I1063" s="309" t="s">
        <v>6455</v>
      </c>
      <c r="J1063" s="309" t="s">
        <v>4849</v>
      </c>
      <c r="K1063" s="309" t="s">
        <v>2620</v>
      </c>
      <c r="L1063" s="309" t="s">
        <v>327</v>
      </c>
      <c r="M1063" s="309" t="s">
        <v>8824</v>
      </c>
      <c r="N1063" s="309" t="s">
        <v>8923</v>
      </c>
      <c r="O1063" s="309"/>
    </row>
    <row r="1064" spans="1:15" x14ac:dyDescent="0.3">
      <c r="A1064" s="309" t="s">
        <v>4847</v>
      </c>
      <c r="B1064" s="309" t="s">
        <v>6428</v>
      </c>
      <c r="C1064" s="309" t="s">
        <v>923</v>
      </c>
      <c r="D1064" s="309" t="s">
        <v>142</v>
      </c>
      <c r="E1064" s="309" t="s">
        <v>924</v>
      </c>
      <c r="F1064" s="309" t="s">
        <v>2496</v>
      </c>
      <c r="G1064" s="309" t="s">
        <v>6427</v>
      </c>
      <c r="H1064" s="309" t="s">
        <v>69</v>
      </c>
      <c r="I1064" s="309" t="s">
        <v>6429</v>
      </c>
      <c r="J1064" s="309" t="s">
        <v>4849</v>
      </c>
      <c r="K1064" s="309" t="s">
        <v>2620</v>
      </c>
      <c r="L1064" s="309" t="s">
        <v>327</v>
      </c>
      <c r="M1064" s="309" t="s">
        <v>8824</v>
      </c>
      <c r="N1064" s="309" t="s">
        <v>8923</v>
      </c>
      <c r="O1064" s="309"/>
    </row>
    <row r="1065" spans="1:15" x14ac:dyDescent="0.3">
      <c r="A1065" s="309" t="s">
        <v>4847</v>
      </c>
      <c r="B1065" s="309" t="s">
        <v>6686</v>
      </c>
      <c r="C1065" s="309" t="s">
        <v>7276</v>
      </c>
      <c r="D1065" s="309" t="s">
        <v>142</v>
      </c>
      <c r="E1065" s="309" t="s">
        <v>924</v>
      </c>
      <c r="F1065" s="309" t="s">
        <v>2507</v>
      </c>
      <c r="G1065" s="309" t="s">
        <v>6685</v>
      </c>
      <c r="H1065" s="309" t="s">
        <v>69</v>
      </c>
      <c r="I1065" s="309" t="s">
        <v>6687</v>
      </c>
      <c r="J1065" s="309" t="s">
        <v>4849</v>
      </c>
      <c r="K1065" s="309" t="s">
        <v>2620</v>
      </c>
      <c r="L1065" s="309" t="s">
        <v>327</v>
      </c>
      <c r="M1065" s="309" t="s">
        <v>8918</v>
      </c>
      <c r="N1065" s="309" t="s">
        <v>8923</v>
      </c>
      <c r="O1065" s="309"/>
    </row>
    <row r="1066" spans="1:15" x14ac:dyDescent="0.3">
      <c r="A1066" s="309" t="s">
        <v>4847</v>
      </c>
      <c r="B1066" s="309" t="s">
        <v>6276</v>
      </c>
      <c r="C1066" s="309" t="s">
        <v>7276</v>
      </c>
      <c r="D1066" s="309" t="s">
        <v>142</v>
      </c>
      <c r="E1066" s="309" t="s">
        <v>924</v>
      </c>
      <c r="F1066" s="309" t="s">
        <v>2490</v>
      </c>
      <c r="G1066" s="309" t="s">
        <v>6275</v>
      </c>
      <c r="H1066" s="309" t="s">
        <v>69</v>
      </c>
      <c r="I1066" s="309" t="s">
        <v>6277</v>
      </c>
      <c r="J1066" s="309" t="s">
        <v>4849</v>
      </c>
      <c r="K1066" s="309" t="s">
        <v>2620</v>
      </c>
      <c r="L1066" s="309" t="s">
        <v>327</v>
      </c>
      <c r="M1066" s="309" t="s">
        <v>8824</v>
      </c>
      <c r="N1066" s="309" t="s">
        <v>8923</v>
      </c>
      <c r="O1066" s="309"/>
    </row>
    <row r="1067" spans="1:15" x14ac:dyDescent="0.3">
      <c r="A1067" s="309" t="s">
        <v>4847</v>
      </c>
      <c r="B1067" s="309" t="s">
        <v>6287</v>
      </c>
      <c r="C1067" s="309" t="s">
        <v>7276</v>
      </c>
      <c r="D1067" s="309" t="s">
        <v>142</v>
      </c>
      <c r="E1067" s="309" t="s">
        <v>924</v>
      </c>
      <c r="F1067" s="309" t="s">
        <v>2490</v>
      </c>
      <c r="G1067" s="309" t="s">
        <v>6286</v>
      </c>
      <c r="H1067" s="309" t="s">
        <v>69</v>
      </c>
      <c r="I1067" s="309" t="s">
        <v>6288</v>
      </c>
      <c r="J1067" s="309" t="s">
        <v>4849</v>
      </c>
      <c r="K1067" s="309" t="s">
        <v>2620</v>
      </c>
      <c r="L1067" s="309" t="s">
        <v>327</v>
      </c>
      <c r="M1067" s="309" t="s">
        <v>8824</v>
      </c>
      <c r="N1067" s="309" t="s">
        <v>8923</v>
      </c>
      <c r="O1067" s="309"/>
    </row>
    <row r="1068" spans="1:15" x14ac:dyDescent="0.3">
      <c r="A1068" s="309" t="s">
        <v>4847</v>
      </c>
      <c r="B1068" s="309" t="s">
        <v>6296</v>
      </c>
      <c r="C1068" s="309" t="s">
        <v>7276</v>
      </c>
      <c r="D1068" s="309" t="s">
        <v>142</v>
      </c>
      <c r="E1068" s="309" t="s">
        <v>924</v>
      </c>
      <c r="F1068" s="309" t="s">
        <v>2492</v>
      </c>
      <c r="G1068" s="309" t="s">
        <v>6295</v>
      </c>
      <c r="H1068" s="309" t="s">
        <v>69</v>
      </c>
      <c r="I1068" s="309" t="s">
        <v>6297</v>
      </c>
      <c r="J1068" s="309" t="s">
        <v>4849</v>
      </c>
      <c r="K1068" s="309" t="s">
        <v>2620</v>
      </c>
      <c r="L1068" s="309" t="s">
        <v>327</v>
      </c>
      <c r="M1068" s="309" t="s">
        <v>8824</v>
      </c>
      <c r="N1068" s="309" t="s">
        <v>8923</v>
      </c>
      <c r="O1068" s="309"/>
    </row>
    <row r="1069" spans="1:15" x14ac:dyDescent="0.3">
      <c r="A1069" s="309" t="s">
        <v>4847</v>
      </c>
      <c r="B1069" s="309" t="s">
        <v>5472</v>
      </c>
      <c r="C1069" s="309" t="s">
        <v>923</v>
      </c>
      <c r="D1069" s="309" t="s">
        <v>142</v>
      </c>
      <c r="E1069" s="309" t="s">
        <v>924</v>
      </c>
      <c r="F1069" s="309" t="s">
        <v>2417</v>
      </c>
      <c r="G1069" s="309" t="s">
        <v>5471</v>
      </c>
      <c r="H1069" s="309" t="s">
        <v>69</v>
      </c>
      <c r="I1069" s="309" t="s">
        <v>5473</v>
      </c>
      <c r="J1069" s="309" t="s">
        <v>4849</v>
      </c>
      <c r="K1069" s="309" t="s">
        <v>2620</v>
      </c>
      <c r="L1069" s="309" t="s">
        <v>327</v>
      </c>
      <c r="M1069" s="309" t="s">
        <v>469</v>
      </c>
      <c r="N1069" s="309" t="s">
        <v>8923</v>
      </c>
      <c r="O1069" s="309"/>
    </row>
    <row r="1070" spans="1:15" x14ac:dyDescent="0.3">
      <c r="A1070" s="309" t="s">
        <v>4847</v>
      </c>
      <c r="B1070" s="309" t="s">
        <v>664</v>
      </c>
      <c r="C1070" s="309" t="s">
        <v>923</v>
      </c>
      <c r="D1070" s="309" t="s">
        <v>142</v>
      </c>
      <c r="E1070" s="309" t="s">
        <v>924</v>
      </c>
      <c r="F1070" s="309" t="s">
        <v>2417</v>
      </c>
      <c r="G1070" s="309" t="s">
        <v>5474</v>
      </c>
      <c r="H1070" s="309" t="s">
        <v>69</v>
      </c>
      <c r="I1070" s="309" t="s">
        <v>5475</v>
      </c>
      <c r="J1070" s="309" t="s">
        <v>4849</v>
      </c>
      <c r="K1070" s="309" t="s">
        <v>2620</v>
      </c>
      <c r="L1070" s="309" t="s">
        <v>327</v>
      </c>
      <c r="M1070" s="309" t="s">
        <v>469</v>
      </c>
      <c r="N1070" s="309" t="s">
        <v>8923</v>
      </c>
      <c r="O1070" s="309"/>
    </row>
    <row r="1071" spans="1:15" x14ac:dyDescent="0.3">
      <c r="A1071" s="309" t="s">
        <v>4847</v>
      </c>
      <c r="B1071" s="309" t="s">
        <v>6361</v>
      </c>
      <c r="C1071" s="309" t="s">
        <v>7276</v>
      </c>
      <c r="D1071" s="309" t="s">
        <v>142</v>
      </c>
      <c r="E1071" s="309" t="s">
        <v>924</v>
      </c>
      <c r="F1071" s="309" t="s">
        <v>2494</v>
      </c>
      <c r="G1071" s="309" t="s">
        <v>6360</v>
      </c>
      <c r="H1071" s="309" t="s">
        <v>69</v>
      </c>
      <c r="I1071" s="309" t="s">
        <v>6362</v>
      </c>
      <c r="J1071" s="309" t="s">
        <v>4849</v>
      </c>
      <c r="K1071" s="309" t="s">
        <v>2620</v>
      </c>
      <c r="L1071" s="309" t="s">
        <v>327</v>
      </c>
      <c r="M1071" s="309" t="s">
        <v>8824</v>
      </c>
      <c r="N1071" s="309" t="s">
        <v>8923</v>
      </c>
      <c r="O1071" s="309"/>
    </row>
    <row r="1072" spans="1:15" x14ac:dyDescent="0.3">
      <c r="A1072" s="309" t="s">
        <v>4847</v>
      </c>
      <c r="B1072" s="309" t="s">
        <v>6479</v>
      </c>
      <c r="C1072" s="309" t="s">
        <v>923</v>
      </c>
      <c r="D1072" s="309" t="s">
        <v>142</v>
      </c>
      <c r="E1072" s="309" t="s">
        <v>924</v>
      </c>
      <c r="F1072" s="309" t="s">
        <v>2498</v>
      </c>
      <c r="G1072" s="309" t="s">
        <v>6478</v>
      </c>
      <c r="H1072" s="309" t="s">
        <v>69</v>
      </c>
      <c r="I1072" s="309" t="s">
        <v>6480</v>
      </c>
      <c r="J1072" s="309" t="s">
        <v>4849</v>
      </c>
      <c r="K1072" s="309" t="s">
        <v>2620</v>
      </c>
      <c r="L1072" s="309" t="s">
        <v>327</v>
      </c>
      <c r="M1072" s="309" t="s">
        <v>8824</v>
      </c>
      <c r="N1072" s="309" t="s">
        <v>8923</v>
      </c>
      <c r="O1072" s="309"/>
    </row>
    <row r="1073" spans="1:15" x14ac:dyDescent="0.3">
      <c r="A1073" s="309" t="s">
        <v>4847</v>
      </c>
      <c r="B1073" s="309" t="s">
        <v>5766</v>
      </c>
      <c r="C1073" s="309" t="s">
        <v>923</v>
      </c>
      <c r="D1073" s="309" t="s">
        <v>142</v>
      </c>
      <c r="E1073" s="309" t="s">
        <v>924</v>
      </c>
      <c r="F1073" s="309" t="s">
        <v>2441</v>
      </c>
      <c r="G1073" s="309" t="s">
        <v>5765</v>
      </c>
      <c r="H1073" s="309" t="s">
        <v>69</v>
      </c>
      <c r="I1073" s="309" t="s">
        <v>5767</v>
      </c>
      <c r="J1073" s="309" t="s">
        <v>4849</v>
      </c>
      <c r="K1073" s="309" t="s">
        <v>2620</v>
      </c>
      <c r="L1073" s="309" t="s">
        <v>327</v>
      </c>
      <c r="M1073" s="309" t="s">
        <v>1502</v>
      </c>
      <c r="N1073" s="309" t="s">
        <v>8923</v>
      </c>
      <c r="O1073" s="309"/>
    </row>
    <row r="1074" spans="1:15" x14ac:dyDescent="0.3">
      <c r="A1074" s="309" t="s">
        <v>4462</v>
      </c>
      <c r="B1074" s="309" t="s">
        <v>6128</v>
      </c>
      <c r="C1074" s="309" t="s">
        <v>7276</v>
      </c>
      <c r="D1074" s="309" t="s">
        <v>142</v>
      </c>
      <c r="E1074" s="309" t="s">
        <v>924</v>
      </c>
      <c r="F1074" s="309" t="s">
        <v>2485</v>
      </c>
      <c r="G1074" s="309" t="s">
        <v>6127</v>
      </c>
      <c r="H1074" s="309" t="s">
        <v>69</v>
      </c>
      <c r="I1074" s="309" t="s">
        <v>6129</v>
      </c>
      <c r="J1074" s="309" t="s">
        <v>2771</v>
      </c>
      <c r="K1074" s="309" t="s">
        <v>2620</v>
      </c>
      <c r="L1074" s="309" t="s">
        <v>327</v>
      </c>
      <c r="M1074" s="309" t="s">
        <v>8824</v>
      </c>
      <c r="N1074" s="309" t="s">
        <v>8923</v>
      </c>
      <c r="O1074" s="309"/>
    </row>
    <row r="1075" spans="1:15" x14ac:dyDescent="0.3">
      <c r="A1075" s="309" t="s">
        <v>4462</v>
      </c>
      <c r="B1075" s="309" t="s">
        <v>780</v>
      </c>
      <c r="C1075" s="309" t="s">
        <v>7276</v>
      </c>
      <c r="D1075" s="309" t="s">
        <v>142</v>
      </c>
      <c r="E1075" s="309" t="s">
        <v>924</v>
      </c>
      <c r="F1075" s="309" t="s">
        <v>2485</v>
      </c>
      <c r="G1075" s="309" t="s">
        <v>6142</v>
      </c>
      <c r="H1075" s="309" t="s">
        <v>69</v>
      </c>
      <c r="I1075" s="309" t="s">
        <v>6143</v>
      </c>
      <c r="J1075" s="309" t="s">
        <v>2771</v>
      </c>
      <c r="K1075" s="309" t="s">
        <v>2620</v>
      </c>
      <c r="L1075" s="309" t="s">
        <v>327</v>
      </c>
      <c r="M1075" s="309" t="s">
        <v>8824</v>
      </c>
      <c r="N1075" s="309" t="s">
        <v>8923</v>
      </c>
      <c r="O1075" s="309"/>
    </row>
    <row r="1076" spans="1:15" x14ac:dyDescent="0.3">
      <c r="A1076" s="309" t="s">
        <v>4462</v>
      </c>
      <c r="B1076" s="309" t="s">
        <v>6145</v>
      </c>
      <c r="C1076" s="309" t="s">
        <v>7276</v>
      </c>
      <c r="D1076" s="309" t="s">
        <v>142</v>
      </c>
      <c r="E1076" s="309" t="s">
        <v>924</v>
      </c>
      <c r="F1076" s="309" t="s">
        <v>2485</v>
      </c>
      <c r="G1076" s="309" t="s">
        <v>6144</v>
      </c>
      <c r="H1076" s="309" t="s">
        <v>69</v>
      </c>
      <c r="I1076" s="309" t="s">
        <v>6146</v>
      </c>
      <c r="J1076" s="309" t="s">
        <v>2771</v>
      </c>
      <c r="K1076" s="309" t="s">
        <v>2620</v>
      </c>
      <c r="L1076" s="309" t="s">
        <v>327</v>
      </c>
      <c r="M1076" s="309" t="s">
        <v>8824</v>
      </c>
      <c r="N1076" s="309" t="s">
        <v>8923</v>
      </c>
      <c r="O1076" s="309"/>
    </row>
    <row r="1077" spans="1:15" x14ac:dyDescent="0.3">
      <c r="A1077" s="309" t="s">
        <v>4462</v>
      </c>
      <c r="B1077" s="309" t="s">
        <v>4699</v>
      </c>
      <c r="C1077" s="309" t="s">
        <v>7276</v>
      </c>
      <c r="D1077" s="309" t="s">
        <v>142</v>
      </c>
      <c r="E1077" s="309" t="s">
        <v>924</v>
      </c>
      <c r="F1077" s="309" t="s">
        <v>2364</v>
      </c>
      <c r="G1077" s="309" t="s">
        <v>4698</v>
      </c>
      <c r="H1077" s="309" t="s">
        <v>69</v>
      </c>
      <c r="I1077" s="309" t="s">
        <v>4700</v>
      </c>
      <c r="J1077" s="309" t="s">
        <v>2771</v>
      </c>
      <c r="K1077" s="309" t="s">
        <v>2620</v>
      </c>
      <c r="L1077" s="309" t="s">
        <v>327</v>
      </c>
      <c r="M1077" s="309" t="s">
        <v>1659</v>
      </c>
      <c r="N1077" s="309" t="s">
        <v>8923</v>
      </c>
      <c r="O1077" s="309"/>
    </row>
    <row r="1078" spans="1:15" x14ac:dyDescent="0.3">
      <c r="A1078" s="309" t="s">
        <v>4462</v>
      </c>
      <c r="B1078" s="309" t="s">
        <v>6683</v>
      </c>
      <c r="C1078" s="309" t="s">
        <v>7276</v>
      </c>
      <c r="D1078" s="309" t="s">
        <v>142</v>
      </c>
      <c r="E1078" s="309" t="s">
        <v>924</v>
      </c>
      <c r="F1078" s="309" t="s">
        <v>2507</v>
      </c>
      <c r="G1078" s="309" t="s">
        <v>6682</v>
      </c>
      <c r="H1078" s="309" t="s">
        <v>69</v>
      </c>
      <c r="I1078" s="309" t="s">
        <v>6684</v>
      </c>
      <c r="J1078" s="309" t="s">
        <v>2771</v>
      </c>
      <c r="K1078" s="309" t="s">
        <v>2620</v>
      </c>
      <c r="L1078" s="309" t="s">
        <v>327</v>
      </c>
      <c r="M1078" s="309" t="s">
        <v>9005</v>
      </c>
      <c r="N1078" s="309" t="s">
        <v>8923</v>
      </c>
      <c r="O1078" s="309"/>
    </row>
    <row r="1079" spans="1:15" x14ac:dyDescent="0.3">
      <c r="A1079" s="309" t="s">
        <v>4462</v>
      </c>
      <c r="B1079" s="309" t="s">
        <v>4463</v>
      </c>
      <c r="C1079" s="309" t="s">
        <v>7276</v>
      </c>
      <c r="D1079" s="309" t="s">
        <v>142</v>
      </c>
      <c r="E1079" s="309" t="s">
        <v>924</v>
      </c>
      <c r="F1079" s="309" t="s">
        <v>2351</v>
      </c>
      <c r="G1079" s="309" t="s">
        <v>4461</v>
      </c>
      <c r="H1079" s="309" t="s">
        <v>69</v>
      </c>
      <c r="I1079" s="309" t="s">
        <v>4464</v>
      </c>
      <c r="J1079" s="309" t="s">
        <v>2771</v>
      </c>
      <c r="K1079" s="309" t="s">
        <v>2620</v>
      </c>
      <c r="L1079" s="309" t="s">
        <v>327</v>
      </c>
      <c r="M1079" s="309" t="s">
        <v>978</v>
      </c>
      <c r="N1079" s="309" t="s">
        <v>8923</v>
      </c>
      <c r="O1079" s="309"/>
    </row>
    <row r="1080" spans="1:15" x14ac:dyDescent="0.3">
      <c r="A1080" s="309" t="s">
        <v>4462</v>
      </c>
      <c r="B1080" s="309" t="s">
        <v>4483</v>
      </c>
      <c r="C1080" s="309" t="s">
        <v>923</v>
      </c>
      <c r="D1080" s="309" t="s">
        <v>142</v>
      </c>
      <c r="E1080" s="309" t="s">
        <v>924</v>
      </c>
      <c r="F1080" s="309" t="s">
        <v>2351</v>
      </c>
      <c r="G1080" s="309" t="s">
        <v>4482</v>
      </c>
      <c r="H1080" s="309" t="s">
        <v>69</v>
      </c>
      <c r="I1080" s="309" t="s">
        <v>4484</v>
      </c>
      <c r="J1080" s="309" t="s">
        <v>2771</v>
      </c>
      <c r="K1080" s="309" t="s">
        <v>2620</v>
      </c>
      <c r="L1080" s="309" t="s">
        <v>327</v>
      </c>
      <c r="M1080" s="309" t="s">
        <v>978</v>
      </c>
      <c r="N1080" s="309" t="s">
        <v>8923</v>
      </c>
      <c r="O1080" s="309"/>
    </row>
    <row r="1081" spans="1:15" x14ac:dyDescent="0.3">
      <c r="A1081" s="309" t="s">
        <v>4462</v>
      </c>
      <c r="B1081" s="309" t="s">
        <v>6190</v>
      </c>
      <c r="C1081" s="309" t="s">
        <v>7276</v>
      </c>
      <c r="D1081" s="309" t="s">
        <v>142</v>
      </c>
      <c r="E1081" s="309" t="s">
        <v>924</v>
      </c>
      <c r="F1081" s="309" t="s">
        <v>2488</v>
      </c>
      <c r="G1081" s="309" t="s">
        <v>6189</v>
      </c>
      <c r="H1081" s="309" t="s">
        <v>69</v>
      </c>
      <c r="I1081" s="309" t="s">
        <v>6191</v>
      </c>
      <c r="J1081" s="309" t="s">
        <v>2771</v>
      </c>
      <c r="K1081" s="309" t="s">
        <v>2620</v>
      </c>
      <c r="L1081" s="309" t="s">
        <v>327</v>
      </c>
      <c r="M1081" s="309" t="s">
        <v>8824</v>
      </c>
      <c r="N1081" s="309" t="s">
        <v>8923</v>
      </c>
      <c r="O1081" s="309"/>
    </row>
    <row r="1082" spans="1:15" x14ac:dyDescent="0.3">
      <c r="A1082" s="309" t="s">
        <v>4462</v>
      </c>
      <c r="B1082" s="309" t="s">
        <v>6193</v>
      </c>
      <c r="C1082" s="309" t="s">
        <v>7276</v>
      </c>
      <c r="D1082" s="309" t="s">
        <v>142</v>
      </c>
      <c r="E1082" s="309" t="s">
        <v>924</v>
      </c>
      <c r="F1082" s="309" t="s">
        <v>2488</v>
      </c>
      <c r="G1082" s="309" t="s">
        <v>6192</v>
      </c>
      <c r="H1082" s="309" t="s">
        <v>69</v>
      </c>
      <c r="I1082" s="309" t="s">
        <v>6194</v>
      </c>
      <c r="J1082" s="309" t="s">
        <v>2771</v>
      </c>
      <c r="K1082" s="309" t="s">
        <v>2620</v>
      </c>
      <c r="L1082" s="309" t="s">
        <v>327</v>
      </c>
      <c r="M1082" s="309" t="s">
        <v>8824</v>
      </c>
      <c r="N1082" s="309" t="s">
        <v>8923</v>
      </c>
      <c r="O1082" s="309"/>
    </row>
    <row r="1083" spans="1:15" x14ac:dyDescent="0.3">
      <c r="A1083" s="309" t="s">
        <v>4462</v>
      </c>
      <c r="B1083" s="309" t="s">
        <v>6196</v>
      </c>
      <c r="C1083" s="309" t="s">
        <v>7276</v>
      </c>
      <c r="D1083" s="309" t="s">
        <v>142</v>
      </c>
      <c r="E1083" s="309" t="s">
        <v>924</v>
      </c>
      <c r="F1083" s="309" t="s">
        <v>2488</v>
      </c>
      <c r="G1083" s="309" t="s">
        <v>6195</v>
      </c>
      <c r="H1083" s="309" t="s">
        <v>69</v>
      </c>
      <c r="I1083" s="309" t="s">
        <v>6197</v>
      </c>
      <c r="J1083" s="309" t="s">
        <v>2771</v>
      </c>
      <c r="K1083" s="309" t="s">
        <v>2620</v>
      </c>
      <c r="L1083" s="309" t="s">
        <v>327</v>
      </c>
      <c r="M1083" s="309" t="s">
        <v>8824</v>
      </c>
      <c r="N1083" s="309" t="s">
        <v>8923</v>
      </c>
      <c r="O1083" s="309"/>
    </row>
    <row r="1084" spans="1:15" x14ac:dyDescent="0.3">
      <c r="A1084" s="309" t="s">
        <v>4462</v>
      </c>
      <c r="B1084" s="309" t="s">
        <v>5196</v>
      </c>
      <c r="C1084" s="309" t="s">
        <v>7276</v>
      </c>
      <c r="D1084" s="309" t="s">
        <v>142</v>
      </c>
      <c r="E1084" s="309" t="s">
        <v>924</v>
      </c>
      <c r="F1084" s="309" t="s">
        <v>2397</v>
      </c>
      <c r="G1084" s="309" t="s">
        <v>5195</v>
      </c>
      <c r="H1084" s="309" t="s">
        <v>69</v>
      </c>
      <c r="I1084" s="309" t="s">
        <v>5197</v>
      </c>
      <c r="J1084" s="309" t="s">
        <v>2771</v>
      </c>
      <c r="K1084" s="309" t="s">
        <v>2620</v>
      </c>
      <c r="L1084" s="309" t="s">
        <v>327</v>
      </c>
      <c r="M1084" s="309" t="s">
        <v>1681</v>
      </c>
      <c r="N1084" s="309" t="s">
        <v>8923</v>
      </c>
      <c r="O1084" s="309"/>
    </row>
    <row r="1085" spans="1:15" x14ac:dyDescent="0.3">
      <c r="A1085" s="309" t="s">
        <v>4462</v>
      </c>
      <c r="B1085" s="309" t="s">
        <v>5225</v>
      </c>
      <c r="C1085" s="309" t="s">
        <v>923</v>
      </c>
      <c r="D1085" s="309" t="s">
        <v>142</v>
      </c>
      <c r="E1085" s="309" t="s">
        <v>924</v>
      </c>
      <c r="F1085" s="309" t="s">
        <v>2397</v>
      </c>
      <c r="G1085" s="309" t="s">
        <v>5224</v>
      </c>
      <c r="H1085" s="309" t="s">
        <v>69</v>
      </c>
      <c r="I1085" s="309" t="s">
        <v>5226</v>
      </c>
      <c r="J1085" s="309" t="s">
        <v>2771</v>
      </c>
      <c r="K1085" s="309" t="s">
        <v>2620</v>
      </c>
      <c r="L1085" s="309" t="s">
        <v>327</v>
      </c>
      <c r="M1085" s="309" t="s">
        <v>1681</v>
      </c>
      <c r="N1085" s="309" t="s">
        <v>8923</v>
      </c>
      <c r="O1085" s="309"/>
    </row>
    <row r="1086" spans="1:15" x14ac:dyDescent="0.3">
      <c r="A1086" s="309" t="s">
        <v>4462</v>
      </c>
      <c r="B1086" s="309" t="s">
        <v>5199</v>
      </c>
      <c r="C1086" s="309" t="s">
        <v>7276</v>
      </c>
      <c r="D1086" s="309" t="s">
        <v>142</v>
      </c>
      <c r="E1086" s="309" t="s">
        <v>924</v>
      </c>
      <c r="F1086" s="309" t="s">
        <v>2397</v>
      </c>
      <c r="G1086" s="309" t="s">
        <v>5198</v>
      </c>
      <c r="H1086" s="309" t="s">
        <v>69</v>
      </c>
      <c r="I1086" s="309" t="s">
        <v>5200</v>
      </c>
      <c r="J1086" s="309" t="s">
        <v>2771</v>
      </c>
      <c r="K1086" s="309" t="s">
        <v>2620</v>
      </c>
      <c r="L1086" s="309" t="s">
        <v>327</v>
      </c>
      <c r="M1086" s="309" t="s">
        <v>1681</v>
      </c>
      <c r="N1086" s="309" t="s">
        <v>8923</v>
      </c>
      <c r="O1086" s="309"/>
    </row>
    <row r="1087" spans="1:15" x14ac:dyDescent="0.3">
      <c r="A1087" s="309" t="s">
        <v>4462</v>
      </c>
      <c r="B1087" s="309" t="s">
        <v>5219</v>
      </c>
      <c r="C1087" s="309" t="s">
        <v>923</v>
      </c>
      <c r="D1087" s="309" t="s">
        <v>142</v>
      </c>
      <c r="E1087" s="309" t="s">
        <v>924</v>
      </c>
      <c r="F1087" s="309" t="s">
        <v>2397</v>
      </c>
      <c r="G1087" s="309" t="s">
        <v>5218</v>
      </c>
      <c r="H1087" s="309" t="s">
        <v>69</v>
      </c>
      <c r="I1087" s="309" t="s">
        <v>5220</v>
      </c>
      <c r="J1087" s="309" t="s">
        <v>2771</v>
      </c>
      <c r="K1087" s="309" t="s">
        <v>2620</v>
      </c>
      <c r="L1087" s="309" t="s">
        <v>327</v>
      </c>
      <c r="M1087" s="309" t="s">
        <v>1681</v>
      </c>
      <c r="N1087" s="309" t="s">
        <v>8923</v>
      </c>
      <c r="O1087" s="309"/>
    </row>
    <row r="1088" spans="1:15" x14ac:dyDescent="0.3">
      <c r="A1088" s="309" t="s">
        <v>4462</v>
      </c>
      <c r="B1088" s="309" t="s">
        <v>5202</v>
      </c>
      <c r="C1088" s="309" t="s">
        <v>7276</v>
      </c>
      <c r="D1088" s="309" t="s">
        <v>142</v>
      </c>
      <c r="E1088" s="309" t="s">
        <v>924</v>
      </c>
      <c r="F1088" s="309" t="s">
        <v>2397</v>
      </c>
      <c r="G1088" s="309" t="s">
        <v>5201</v>
      </c>
      <c r="H1088" s="309" t="s">
        <v>69</v>
      </c>
      <c r="I1088" s="309" t="s">
        <v>5203</v>
      </c>
      <c r="J1088" s="309" t="s">
        <v>2771</v>
      </c>
      <c r="K1088" s="309" t="s">
        <v>2620</v>
      </c>
      <c r="L1088" s="309" t="s">
        <v>327</v>
      </c>
      <c r="M1088" s="309" t="s">
        <v>1681</v>
      </c>
      <c r="N1088" s="309" t="s">
        <v>8923</v>
      </c>
      <c r="O1088" s="309"/>
    </row>
    <row r="1089" spans="1:15" x14ac:dyDescent="0.3">
      <c r="A1089" s="309" t="s">
        <v>4462</v>
      </c>
      <c r="B1089" s="309" t="s">
        <v>5228</v>
      </c>
      <c r="C1089" s="309" t="s">
        <v>923</v>
      </c>
      <c r="D1089" s="309" t="s">
        <v>142</v>
      </c>
      <c r="E1089" s="309" t="s">
        <v>924</v>
      </c>
      <c r="F1089" s="309" t="s">
        <v>2397</v>
      </c>
      <c r="G1089" s="309" t="s">
        <v>5227</v>
      </c>
      <c r="H1089" s="309" t="s">
        <v>69</v>
      </c>
      <c r="I1089" s="309" t="s">
        <v>5229</v>
      </c>
      <c r="J1089" s="309" t="s">
        <v>2771</v>
      </c>
      <c r="K1089" s="309" t="s">
        <v>2620</v>
      </c>
      <c r="L1089" s="309" t="s">
        <v>327</v>
      </c>
      <c r="M1089" s="309" t="s">
        <v>1681</v>
      </c>
      <c r="N1089" s="309" t="s">
        <v>8923</v>
      </c>
      <c r="O1089" s="309"/>
    </row>
    <row r="1090" spans="1:15" x14ac:dyDescent="0.3">
      <c r="A1090" s="309" t="s">
        <v>4462</v>
      </c>
      <c r="B1090" s="309" t="s">
        <v>5205</v>
      </c>
      <c r="C1090" s="309" t="s">
        <v>7276</v>
      </c>
      <c r="D1090" s="309" t="s">
        <v>142</v>
      </c>
      <c r="E1090" s="309" t="s">
        <v>924</v>
      </c>
      <c r="F1090" s="309" t="s">
        <v>2397</v>
      </c>
      <c r="G1090" s="309" t="s">
        <v>5204</v>
      </c>
      <c r="H1090" s="309" t="s">
        <v>69</v>
      </c>
      <c r="I1090" s="309" t="s">
        <v>5206</v>
      </c>
      <c r="J1090" s="309" t="s">
        <v>2771</v>
      </c>
      <c r="K1090" s="309" t="s">
        <v>2620</v>
      </c>
      <c r="L1090" s="309" t="s">
        <v>327</v>
      </c>
      <c r="M1090" s="309" t="s">
        <v>1681</v>
      </c>
      <c r="N1090" s="309" t="s">
        <v>8923</v>
      </c>
      <c r="O1090" s="309"/>
    </row>
    <row r="1091" spans="1:15" x14ac:dyDescent="0.3">
      <c r="A1091" s="309" t="s">
        <v>4462</v>
      </c>
      <c r="B1091" s="309" t="s">
        <v>5208</v>
      </c>
      <c r="C1091" s="309" t="s">
        <v>7276</v>
      </c>
      <c r="D1091" s="309" t="s">
        <v>142</v>
      </c>
      <c r="E1091" s="309" t="s">
        <v>924</v>
      </c>
      <c r="F1091" s="309" t="s">
        <v>2397</v>
      </c>
      <c r="G1091" s="309" t="s">
        <v>5207</v>
      </c>
      <c r="H1091" s="309" t="s">
        <v>69</v>
      </c>
      <c r="I1091" s="309" t="s">
        <v>5209</v>
      </c>
      <c r="J1091" s="309" t="s">
        <v>2771</v>
      </c>
      <c r="K1091" s="309" t="s">
        <v>2620</v>
      </c>
      <c r="L1091" s="309" t="s">
        <v>327</v>
      </c>
      <c r="M1091" s="309" t="s">
        <v>1681</v>
      </c>
      <c r="N1091" s="309" t="s">
        <v>8923</v>
      </c>
      <c r="O1091" s="309"/>
    </row>
    <row r="1092" spans="1:15" x14ac:dyDescent="0.3">
      <c r="A1092" s="309" t="s">
        <v>4462</v>
      </c>
      <c r="B1092" s="309" t="s">
        <v>5222</v>
      </c>
      <c r="C1092" s="309" t="s">
        <v>923</v>
      </c>
      <c r="D1092" s="309" t="s">
        <v>142</v>
      </c>
      <c r="E1092" s="309" t="s">
        <v>924</v>
      </c>
      <c r="F1092" s="309" t="s">
        <v>2397</v>
      </c>
      <c r="G1092" s="309" t="s">
        <v>5221</v>
      </c>
      <c r="H1092" s="309" t="s">
        <v>69</v>
      </c>
      <c r="I1092" s="309" t="s">
        <v>5223</v>
      </c>
      <c r="J1092" s="309" t="s">
        <v>2771</v>
      </c>
      <c r="K1092" s="309" t="s">
        <v>2620</v>
      </c>
      <c r="L1092" s="309" t="s">
        <v>327</v>
      </c>
      <c r="M1092" s="309" t="s">
        <v>1681</v>
      </c>
      <c r="N1092" s="309" t="s">
        <v>8923</v>
      </c>
      <c r="O1092" s="309"/>
    </row>
    <row r="1093" spans="1:15" x14ac:dyDescent="0.3">
      <c r="A1093" s="309" t="s">
        <v>4462</v>
      </c>
      <c r="B1093" s="309" t="s">
        <v>6446</v>
      </c>
      <c r="C1093" s="309" t="s">
        <v>923</v>
      </c>
      <c r="D1093" s="309" t="s">
        <v>142</v>
      </c>
      <c r="E1093" s="309" t="s">
        <v>924</v>
      </c>
      <c r="F1093" s="309" t="s">
        <v>2496</v>
      </c>
      <c r="G1093" s="309" t="s">
        <v>6445</v>
      </c>
      <c r="H1093" s="309" t="s">
        <v>69</v>
      </c>
      <c r="I1093" s="309" t="s">
        <v>6447</v>
      </c>
      <c r="J1093" s="309" t="s">
        <v>2771</v>
      </c>
      <c r="K1093" s="309" t="s">
        <v>2620</v>
      </c>
      <c r="L1093" s="309" t="s">
        <v>327</v>
      </c>
      <c r="M1093" s="309" t="s">
        <v>8824</v>
      </c>
      <c r="N1093" s="309" t="s">
        <v>8923</v>
      </c>
      <c r="O1093" s="309"/>
    </row>
    <row r="1094" spans="1:15" x14ac:dyDescent="0.3">
      <c r="A1094" s="309" t="s">
        <v>4462</v>
      </c>
      <c r="B1094" s="309" t="s">
        <v>5060</v>
      </c>
      <c r="C1094" s="309" t="s">
        <v>2683</v>
      </c>
      <c r="D1094" s="309" t="s">
        <v>142</v>
      </c>
      <c r="E1094" s="309" t="s">
        <v>924</v>
      </c>
      <c r="F1094" s="309" t="s">
        <v>2390</v>
      </c>
      <c r="G1094" s="309" t="s">
        <v>5059</v>
      </c>
      <c r="H1094" s="309" t="s">
        <v>69</v>
      </c>
      <c r="I1094" s="309" t="s">
        <v>5061</v>
      </c>
      <c r="J1094" s="309" t="s">
        <v>2771</v>
      </c>
      <c r="K1094" s="309" t="s">
        <v>2620</v>
      </c>
      <c r="L1094" s="309" t="s">
        <v>327</v>
      </c>
      <c r="M1094" s="309" t="s">
        <v>1419</v>
      </c>
      <c r="N1094" s="309" t="s">
        <v>8923</v>
      </c>
      <c r="O1094" s="309"/>
    </row>
    <row r="1095" spans="1:15" x14ac:dyDescent="0.3">
      <c r="A1095" s="309" t="s">
        <v>4462</v>
      </c>
      <c r="B1095" s="309" t="s">
        <v>6290</v>
      </c>
      <c r="C1095" s="309" t="s">
        <v>7276</v>
      </c>
      <c r="D1095" s="309" t="s">
        <v>142</v>
      </c>
      <c r="E1095" s="309" t="s">
        <v>924</v>
      </c>
      <c r="F1095" s="309" t="s">
        <v>2490</v>
      </c>
      <c r="G1095" s="309" t="s">
        <v>6289</v>
      </c>
      <c r="H1095" s="309" t="s">
        <v>69</v>
      </c>
      <c r="I1095" s="309" t="s">
        <v>6291</v>
      </c>
      <c r="J1095" s="309" t="s">
        <v>2771</v>
      </c>
      <c r="K1095" s="309" t="s">
        <v>2620</v>
      </c>
      <c r="L1095" s="309" t="s">
        <v>327</v>
      </c>
      <c r="M1095" s="309" t="s">
        <v>8824</v>
      </c>
      <c r="N1095" s="309" t="s">
        <v>8923</v>
      </c>
      <c r="O1095" s="309"/>
    </row>
    <row r="1096" spans="1:15" x14ac:dyDescent="0.3">
      <c r="A1096" s="309" t="s">
        <v>4462</v>
      </c>
      <c r="B1096" s="309" t="s">
        <v>6299</v>
      </c>
      <c r="C1096" s="309" t="s">
        <v>7276</v>
      </c>
      <c r="D1096" s="309" t="s">
        <v>142</v>
      </c>
      <c r="E1096" s="309" t="s">
        <v>924</v>
      </c>
      <c r="F1096" s="309" t="s">
        <v>2492</v>
      </c>
      <c r="G1096" s="309" t="s">
        <v>6298</v>
      </c>
      <c r="H1096" s="309" t="s">
        <v>69</v>
      </c>
      <c r="I1096" s="309" t="s">
        <v>6300</v>
      </c>
      <c r="J1096" s="309" t="s">
        <v>2771</v>
      </c>
      <c r="K1096" s="309" t="s">
        <v>2620</v>
      </c>
      <c r="L1096" s="309" t="s">
        <v>327</v>
      </c>
      <c r="M1096" s="309" t="s">
        <v>8824</v>
      </c>
      <c r="N1096" s="309" t="s">
        <v>8923</v>
      </c>
      <c r="O1096" s="309"/>
    </row>
    <row r="1097" spans="1:15" x14ac:dyDescent="0.3">
      <c r="A1097" s="309" t="s">
        <v>4462</v>
      </c>
      <c r="B1097" s="309" t="s">
        <v>4486</v>
      </c>
      <c r="C1097" s="309" t="s">
        <v>923</v>
      </c>
      <c r="D1097" s="309" t="s">
        <v>142</v>
      </c>
      <c r="E1097" s="309" t="s">
        <v>924</v>
      </c>
      <c r="F1097" s="309" t="s">
        <v>2351</v>
      </c>
      <c r="G1097" s="309" t="s">
        <v>4485</v>
      </c>
      <c r="H1097" s="309" t="s">
        <v>69</v>
      </c>
      <c r="I1097" s="309" t="s">
        <v>4487</v>
      </c>
      <c r="J1097" s="309" t="s">
        <v>2771</v>
      </c>
      <c r="K1097" s="309" t="s">
        <v>2620</v>
      </c>
      <c r="L1097" s="309" t="s">
        <v>327</v>
      </c>
      <c r="M1097" s="309" t="s">
        <v>978</v>
      </c>
      <c r="N1097" s="309" t="s">
        <v>8923</v>
      </c>
      <c r="O1097" s="309"/>
    </row>
    <row r="1098" spans="1:15" x14ac:dyDescent="0.3">
      <c r="A1098" s="309" t="s">
        <v>4462</v>
      </c>
      <c r="B1098" s="309" t="s">
        <v>4711</v>
      </c>
      <c r="C1098" s="309" t="s">
        <v>7276</v>
      </c>
      <c r="D1098" s="309" t="s">
        <v>142</v>
      </c>
      <c r="E1098" s="309" t="s">
        <v>924</v>
      </c>
      <c r="F1098" s="309" t="s">
        <v>2364</v>
      </c>
      <c r="G1098" s="309" t="s">
        <v>4710</v>
      </c>
      <c r="H1098" s="309" t="s">
        <v>69</v>
      </c>
      <c r="I1098" s="309" t="s">
        <v>4712</v>
      </c>
      <c r="J1098" s="309" t="s">
        <v>2771</v>
      </c>
      <c r="K1098" s="309" t="s">
        <v>2620</v>
      </c>
      <c r="L1098" s="309" t="s">
        <v>327</v>
      </c>
      <c r="M1098" s="309" t="s">
        <v>1659</v>
      </c>
      <c r="N1098" s="309" t="s">
        <v>8923</v>
      </c>
      <c r="O1098" s="309"/>
    </row>
    <row r="1099" spans="1:15" x14ac:dyDescent="0.3">
      <c r="A1099" s="309" t="s">
        <v>4462</v>
      </c>
      <c r="B1099" s="309" t="s">
        <v>4470</v>
      </c>
      <c r="C1099" s="309" t="s">
        <v>7276</v>
      </c>
      <c r="D1099" s="309" t="s">
        <v>142</v>
      </c>
      <c r="E1099" s="309" t="s">
        <v>924</v>
      </c>
      <c r="F1099" s="309" t="s">
        <v>2351</v>
      </c>
      <c r="G1099" s="309" t="s">
        <v>4469</v>
      </c>
      <c r="H1099" s="309" t="s">
        <v>69</v>
      </c>
      <c r="I1099" s="309" t="s">
        <v>4471</v>
      </c>
      <c r="J1099" s="309" t="s">
        <v>2771</v>
      </c>
      <c r="K1099" s="309" t="s">
        <v>2620</v>
      </c>
      <c r="L1099" s="309" t="s">
        <v>327</v>
      </c>
      <c r="M1099" s="309" t="s">
        <v>978</v>
      </c>
      <c r="N1099" s="309" t="s">
        <v>8923</v>
      </c>
      <c r="O1099" s="309"/>
    </row>
    <row r="1100" spans="1:15" x14ac:dyDescent="0.3">
      <c r="A1100" s="309" t="s">
        <v>4462</v>
      </c>
      <c r="B1100" s="309" t="s">
        <v>6911</v>
      </c>
      <c r="C1100" s="309" t="s">
        <v>923</v>
      </c>
      <c r="D1100" s="309" t="s">
        <v>142</v>
      </c>
      <c r="E1100" s="309" t="s">
        <v>924</v>
      </c>
      <c r="F1100" s="309" t="s">
        <v>2519</v>
      </c>
      <c r="G1100" s="309" t="s">
        <v>6910</v>
      </c>
      <c r="H1100" s="309" t="s">
        <v>69</v>
      </c>
      <c r="I1100" s="309" t="s">
        <v>6912</v>
      </c>
      <c r="J1100" s="309" t="s">
        <v>2771</v>
      </c>
      <c r="K1100" s="309" t="s">
        <v>2620</v>
      </c>
      <c r="L1100" s="309" t="s">
        <v>327</v>
      </c>
      <c r="M1100" s="309" t="s">
        <v>8909</v>
      </c>
      <c r="N1100" s="309" t="s">
        <v>8923</v>
      </c>
      <c r="O1100" s="309"/>
    </row>
    <row r="1101" spans="1:15" x14ac:dyDescent="0.3">
      <c r="A1101" s="309" t="s">
        <v>4462</v>
      </c>
      <c r="B1101" s="309" t="s">
        <v>6311</v>
      </c>
      <c r="C1101" s="309" t="s">
        <v>7276</v>
      </c>
      <c r="D1101" s="309" t="s">
        <v>142</v>
      </c>
      <c r="E1101" s="309" t="s">
        <v>924</v>
      </c>
      <c r="F1101" s="309" t="s">
        <v>2492</v>
      </c>
      <c r="G1101" s="309" t="s">
        <v>6310</v>
      </c>
      <c r="H1101" s="309" t="s">
        <v>69</v>
      </c>
      <c r="I1101" s="309" t="s">
        <v>6312</v>
      </c>
      <c r="J1101" s="309" t="s">
        <v>2771</v>
      </c>
      <c r="K1101" s="309" t="s">
        <v>2620</v>
      </c>
      <c r="L1101" s="309" t="s">
        <v>327</v>
      </c>
      <c r="M1101" s="309" t="s">
        <v>8824</v>
      </c>
      <c r="N1101" s="309" t="s">
        <v>8923</v>
      </c>
      <c r="O1101" s="309"/>
    </row>
    <row r="1102" spans="1:15" x14ac:dyDescent="0.3">
      <c r="A1102" s="309" t="s">
        <v>4462</v>
      </c>
      <c r="B1102" s="309" t="s">
        <v>6422</v>
      </c>
      <c r="C1102" s="309" t="s">
        <v>2683</v>
      </c>
      <c r="D1102" s="309" t="s">
        <v>142</v>
      </c>
      <c r="E1102" s="309" t="s">
        <v>924</v>
      </c>
      <c r="F1102" s="309" t="s">
        <v>2496</v>
      </c>
      <c r="G1102" s="309" t="s">
        <v>6421</v>
      </c>
      <c r="H1102" s="309" t="s">
        <v>69</v>
      </c>
      <c r="I1102" s="309" t="s">
        <v>6423</v>
      </c>
      <c r="J1102" s="309" t="s">
        <v>2771</v>
      </c>
      <c r="K1102" s="309" t="s">
        <v>2620</v>
      </c>
      <c r="L1102" s="309" t="s">
        <v>327</v>
      </c>
      <c r="M1102" s="309" t="s">
        <v>8824</v>
      </c>
      <c r="N1102" s="309" t="s">
        <v>8923</v>
      </c>
      <c r="O1102" s="309"/>
    </row>
    <row r="1103" spans="1:15" x14ac:dyDescent="0.3">
      <c r="A1103" s="309" t="s">
        <v>4462</v>
      </c>
      <c r="B1103" s="309" t="s">
        <v>785</v>
      </c>
      <c r="C1103" s="309" t="s">
        <v>7276</v>
      </c>
      <c r="D1103" s="309" t="s">
        <v>142</v>
      </c>
      <c r="E1103" s="309" t="s">
        <v>924</v>
      </c>
      <c r="F1103" s="309" t="s">
        <v>2351</v>
      </c>
      <c r="G1103" s="309" t="s">
        <v>4472</v>
      </c>
      <c r="H1103" s="309" t="s">
        <v>69</v>
      </c>
      <c r="I1103" s="309" t="s">
        <v>4473</v>
      </c>
      <c r="J1103" s="309" t="s">
        <v>2771</v>
      </c>
      <c r="K1103" s="309" t="s">
        <v>2620</v>
      </c>
      <c r="L1103" s="309" t="s">
        <v>327</v>
      </c>
      <c r="M1103" s="309" t="s">
        <v>978</v>
      </c>
      <c r="N1103" s="309" t="s">
        <v>8923</v>
      </c>
      <c r="O1103" s="309"/>
    </row>
    <row r="1104" spans="1:15" x14ac:dyDescent="0.3">
      <c r="A1104" s="309" t="s">
        <v>4462</v>
      </c>
      <c r="B1104" s="309" t="s">
        <v>4489</v>
      </c>
      <c r="C1104" s="309" t="s">
        <v>923</v>
      </c>
      <c r="D1104" s="309" t="s">
        <v>142</v>
      </c>
      <c r="E1104" s="309" t="s">
        <v>924</v>
      </c>
      <c r="F1104" s="309" t="s">
        <v>2351</v>
      </c>
      <c r="G1104" s="309" t="s">
        <v>4488</v>
      </c>
      <c r="H1104" s="309" t="s">
        <v>69</v>
      </c>
      <c r="I1104" s="309" t="s">
        <v>4490</v>
      </c>
      <c r="J1104" s="309" t="s">
        <v>2771</v>
      </c>
      <c r="K1104" s="309" t="s">
        <v>2620</v>
      </c>
      <c r="L1104" s="309" t="s">
        <v>327</v>
      </c>
      <c r="M1104" s="309" t="s">
        <v>978</v>
      </c>
      <c r="N1104" s="309" t="s">
        <v>8923</v>
      </c>
      <c r="O1104" s="309"/>
    </row>
    <row r="1105" spans="1:15" x14ac:dyDescent="0.3">
      <c r="A1105" s="309" t="s">
        <v>4462</v>
      </c>
      <c r="B1105" s="309" t="s">
        <v>5057</v>
      </c>
      <c r="C1105" s="309" t="s">
        <v>923</v>
      </c>
      <c r="D1105" s="309" t="s">
        <v>142</v>
      </c>
      <c r="E1105" s="309" t="s">
        <v>924</v>
      </c>
      <c r="F1105" s="309" t="s">
        <v>2390</v>
      </c>
      <c r="G1105" s="309" t="s">
        <v>5056</v>
      </c>
      <c r="H1105" s="309" t="s">
        <v>69</v>
      </c>
      <c r="I1105" s="309" t="s">
        <v>5058</v>
      </c>
      <c r="J1105" s="309" t="s">
        <v>2771</v>
      </c>
      <c r="K1105" s="309" t="s">
        <v>2620</v>
      </c>
      <c r="L1105" s="309" t="s">
        <v>327</v>
      </c>
      <c r="M1105" s="309" t="s">
        <v>1419</v>
      </c>
      <c r="N1105" s="309" t="s">
        <v>8923</v>
      </c>
      <c r="O1105" s="309"/>
    </row>
    <row r="1106" spans="1:15" x14ac:dyDescent="0.3">
      <c r="A1106" s="309" t="s">
        <v>4462</v>
      </c>
      <c r="B1106" s="309" t="s">
        <v>6328</v>
      </c>
      <c r="C1106" s="309" t="s">
        <v>7276</v>
      </c>
      <c r="D1106" s="309" t="s">
        <v>142</v>
      </c>
      <c r="E1106" s="309" t="s">
        <v>924</v>
      </c>
      <c r="F1106" s="309" t="s">
        <v>2492</v>
      </c>
      <c r="G1106" s="309" t="s">
        <v>6327</v>
      </c>
      <c r="H1106" s="309" t="s">
        <v>69</v>
      </c>
      <c r="I1106" s="309" t="s">
        <v>6329</v>
      </c>
      <c r="J1106" s="309" t="s">
        <v>2771</v>
      </c>
      <c r="K1106" s="309" t="s">
        <v>2620</v>
      </c>
      <c r="L1106" s="309" t="s">
        <v>327</v>
      </c>
      <c r="M1106" s="309" t="s">
        <v>8824</v>
      </c>
      <c r="N1106" s="309" t="s">
        <v>8923</v>
      </c>
      <c r="O1106" s="309"/>
    </row>
    <row r="1107" spans="1:15" x14ac:dyDescent="0.3">
      <c r="A1107" s="309" t="s">
        <v>4462</v>
      </c>
      <c r="B1107" s="309" t="s">
        <v>6331</v>
      </c>
      <c r="C1107" s="309" t="s">
        <v>7276</v>
      </c>
      <c r="D1107" s="309" t="s">
        <v>142</v>
      </c>
      <c r="E1107" s="309" t="s">
        <v>924</v>
      </c>
      <c r="F1107" s="309" t="s">
        <v>2492</v>
      </c>
      <c r="G1107" s="309" t="s">
        <v>6330</v>
      </c>
      <c r="H1107" s="309" t="s">
        <v>69</v>
      </c>
      <c r="I1107" s="309" t="s">
        <v>6332</v>
      </c>
      <c r="J1107" s="309" t="s">
        <v>2771</v>
      </c>
      <c r="K1107" s="309" t="s">
        <v>2620</v>
      </c>
      <c r="L1107" s="309" t="s">
        <v>327</v>
      </c>
      <c r="M1107" s="309" t="s">
        <v>8824</v>
      </c>
      <c r="N1107" s="309" t="s">
        <v>8923</v>
      </c>
      <c r="O1107" s="309"/>
    </row>
    <row r="1108" spans="1:15" x14ac:dyDescent="0.3">
      <c r="A1108" s="309" t="s">
        <v>4462</v>
      </c>
      <c r="B1108" s="309" t="s">
        <v>6334</v>
      </c>
      <c r="C1108" s="309" t="s">
        <v>7276</v>
      </c>
      <c r="D1108" s="309" t="s">
        <v>142</v>
      </c>
      <c r="E1108" s="309" t="s">
        <v>924</v>
      </c>
      <c r="F1108" s="309" t="s">
        <v>2492</v>
      </c>
      <c r="G1108" s="309" t="s">
        <v>6333</v>
      </c>
      <c r="H1108" s="309" t="s">
        <v>69</v>
      </c>
      <c r="I1108" s="309" t="s">
        <v>6335</v>
      </c>
      <c r="J1108" s="309" t="s">
        <v>2771</v>
      </c>
      <c r="K1108" s="309" t="s">
        <v>2620</v>
      </c>
      <c r="L1108" s="309" t="s">
        <v>327</v>
      </c>
      <c r="M1108" s="309" t="s">
        <v>8824</v>
      </c>
      <c r="N1108" s="309" t="s">
        <v>8923</v>
      </c>
      <c r="O1108" s="309"/>
    </row>
    <row r="1109" spans="1:15" x14ac:dyDescent="0.3">
      <c r="A1109" s="309" t="s">
        <v>4462</v>
      </c>
      <c r="B1109" s="309" t="s">
        <v>6434</v>
      </c>
      <c r="C1109" s="309" t="s">
        <v>923</v>
      </c>
      <c r="D1109" s="309" t="s">
        <v>142</v>
      </c>
      <c r="E1109" s="309" t="s">
        <v>924</v>
      </c>
      <c r="F1109" s="309" t="s">
        <v>2496</v>
      </c>
      <c r="G1109" s="309" t="s">
        <v>6433</v>
      </c>
      <c r="H1109" s="309" t="s">
        <v>69</v>
      </c>
      <c r="I1109" s="309" t="s">
        <v>6435</v>
      </c>
      <c r="J1109" s="309" t="s">
        <v>2771</v>
      </c>
      <c r="K1109" s="309" t="s">
        <v>2620</v>
      </c>
      <c r="L1109" s="309" t="s">
        <v>327</v>
      </c>
      <c r="M1109" s="309" t="s">
        <v>8824</v>
      </c>
      <c r="N1109" s="309" t="s">
        <v>8923</v>
      </c>
      <c r="O1109" s="309"/>
    </row>
    <row r="1110" spans="1:15" x14ac:dyDescent="0.3">
      <c r="A1110" s="309" t="s">
        <v>4462</v>
      </c>
      <c r="B1110" s="309" t="s">
        <v>6775</v>
      </c>
      <c r="C1110" s="309" t="s">
        <v>7276</v>
      </c>
      <c r="D1110" s="309" t="s">
        <v>142</v>
      </c>
      <c r="E1110" s="309" t="s">
        <v>924</v>
      </c>
      <c r="F1110" s="309" t="s">
        <v>2512</v>
      </c>
      <c r="G1110" s="309" t="s">
        <v>6774</v>
      </c>
      <c r="H1110" s="309" t="s">
        <v>69</v>
      </c>
      <c r="I1110" s="309" t="s">
        <v>6776</v>
      </c>
      <c r="J1110" s="309" t="s">
        <v>2771</v>
      </c>
      <c r="K1110" s="309" t="s">
        <v>2620</v>
      </c>
      <c r="L1110" s="309" t="s">
        <v>327</v>
      </c>
      <c r="M1110" s="309" t="s">
        <v>8909</v>
      </c>
      <c r="N1110" s="309" t="s">
        <v>8923</v>
      </c>
      <c r="O1110" s="309"/>
    </row>
    <row r="1111" spans="1:15" x14ac:dyDescent="0.3">
      <c r="A1111" s="309" t="s">
        <v>4462</v>
      </c>
      <c r="B1111" s="309" t="s">
        <v>6449</v>
      </c>
      <c r="C1111" s="309" t="s">
        <v>923</v>
      </c>
      <c r="D1111" s="309" t="s">
        <v>142</v>
      </c>
      <c r="E1111" s="309" t="s">
        <v>924</v>
      </c>
      <c r="F1111" s="309" t="s">
        <v>2496</v>
      </c>
      <c r="G1111" s="309" t="s">
        <v>6448</v>
      </c>
      <c r="H1111" s="309" t="s">
        <v>69</v>
      </c>
      <c r="I1111" s="309" t="s">
        <v>6450</v>
      </c>
      <c r="J1111" s="309" t="s">
        <v>2771</v>
      </c>
      <c r="K1111" s="309" t="s">
        <v>2620</v>
      </c>
      <c r="L1111" s="309" t="s">
        <v>327</v>
      </c>
      <c r="M1111" s="309" t="s">
        <v>8824</v>
      </c>
      <c r="N1111" s="309" t="s">
        <v>8923</v>
      </c>
      <c r="O1111" s="309"/>
    </row>
    <row r="1112" spans="1:15" x14ac:dyDescent="0.3">
      <c r="A1112" s="309" t="s">
        <v>4462</v>
      </c>
      <c r="B1112" s="309" t="s">
        <v>6337</v>
      </c>
      <c r="C1112" s="309" t="s">
        <v>7276</v>
      </c>
      <c r="D1112" s="309" t="s">
        <v>142</v>
      </c>
      <c r="E1112" s="309" t="s">
        <v>924</v>
      </c>
      <c r="F1112" s="309" t="s">
        <v>2492</v>
      </c>
      <c r="G1112" s="309" t="s">
        <v>6336</v>
      </c>
      <c r="H1112" s="309" t="s">
        <v>69</v>
      </c>
      <c r="I1112" s="309" t="s">
        <v>6338</v>
      </c>
      <c r="J1112" s="309" t="s">
        <v>2771</v>
      </c>
      <c r="K1112" s="309" t="s">
        <v>2620</v>
      </c>
      <c r="L1112" s="309" t="s">
        <v>327</v>
      </c>
      <c r="M1112" s="309" t="s">
        <v>8824</v>
      </c>
      <c r="N1112" s="309" t="s">
        <v>8923</v>
      </c>
      <c r="O1112" s="309"/>
    </row>
    <row r="1113" spans="1:15" x14ac:dyDescent="0.3">
      <c r="A1113" s="309" t="s">
        <v>4561</v>
      </c>
      <c r="B1113" s="309" t="s">
        <v>5311</v>
      </c>
      <c r="C1113" s="309" t="s">
        <v>7276</v>
      </c>
      <c r="D1113" s="309" t="s">
        <v>142</v>
      </c>
      <c r="E1113" s="309" t="s">
        <v>924</v>
      </c>
      <c r="F1113" s="309" t="s">
        <v>2405</v>
      </c>
      <c r="G1113" s="309" t="s">
        <v>5310</v>
      </c>
      <c r="H1113" s="309" t="s">
        <v>69</v>
      </c>
      <c r="I1113" s="309" t="s">
        <v>5312</v>
      </c>
      <c r="J1113" s="309" t="s">
        <v>2771</v>
      </c>
      <c r="K1113" s="309" t="s">
        <v>2620</v>
      </c>
      <c r="L1113" s="309" t="s">
        <v>327</v>
      </c>
      <c r="M1113" s="309" t="s">
        <v>341</v>
      </c>
      <c r="N1113" s="309" t="s">
        <v>8923</v>
      </c>
      <c r="O1113" s="309"/>
    </row>
    <row r="1114" spans="1:15" x14ac:dyDescent="0.3">
      <c r="A1114" s="309" t="s">
        <v>4561</v>
      </c>
      <c r="B1114" s="309" t="s">
        <v>6457</v>
      </c>
      <c r="C1114" s="309" t="s">
        <v>923</v>
      </c>
      <c r="D1114" s="309" t="s">
        <v>142</v>
      </c>
      <c r="E1114" s="309" t="s">
        <v>924</v>
      </c>
      <c r="F1114" s="309" t="s">
        <v>2496</v>
      </c>
      <c r="G1114" s="309" t="s">
        <v>6456</v>
      </c>
      <c r="H1114" s="309" t="s">
        <v>69</v>
      </c>
      <c r="I1114" s="309" t="s">
        <v>6458</v>
      </c>
      <c r="J1114" s="309" t="s">
        <v>2771</v>
      </c>
      <c r="K1114" s="309" t="s">
        <v>2620</v>
      </c>
      <c r="L1114" s="309" t="s">
        <v>327</v>
      </c>
      <c r="M1114" s="309" t="s">
        <v>8824</v>
      </c>
      <c r="N1114" s="309" t="s">
        <v>8923</v>
      </c>
      <c r="O1114" s="309"/>
    </row>
    <row r="1115" spans="1:15" x14ac:dyDescent="0.3">
      <c r="A1115" s="309" t="s">
        <v>4561</v>
      </c>
      <c r="B1115" s="309" t="s">
        <v>6599</v>
      </c>
      <c r="C1115" s="309" t="s">
        <v>923</v>
      </c>
      <c r="D1115" s="309" t="s">
        <v>142</v>
      </c>
      <c r="E1115" s="309" t="s">
        <v>924</v>
      </c>
      <c r="F1115" s="309" t="s">
        <v>2503</v>
      </c>
      <c r="G1115" s="309" t="s">
        <v>6598</v>
      </c>
      <c r="H1115" s="309" t="s">
        <v>69</v>
      </c>
      <c r="I1115" s="309" t="s">
        <v>6600</v>
      </c>
      <c r="J1115" s="309" t="s">
        <v>2771</v>
      </c>
      <c r="K1115" s="309" t="s">
        <v>2620</v>
      </c>
      <c r="L1115" s="309" t="s">
        <v>327</v>
      </c>
      <c r="M1115" s="309" t="s">
        <v>2502</v>
      </c>
      <c r="N1115" s="309" t="s">
        <v>8923</v>
      </c>
      <c r="O1115" s="309"/>
    </row>
    <row r="1116" spans="1:15" x14ac:dyDescent="0.3">
      <c r="A1116" s="309" t="s">
        <v>4561</v>
      </c>
      <c r="B1116" s="309" t="s">
        <v>6859</v>
      </c>
      <c r="C1116" s="309" t="s">
        <v>923</v>
      </c>
      <c r="D1116" s="309" t="s">
        <v>142</v>
      </c>
      <c r="E1116" s="309" t="s">
        <v>924</v>
      </c>
      <c r="F1116" s="309" t="s">
        <v>2517</v>
      </c>
      <c r="G1116" s="309" t="s">
        <v>6858</v>
      </c>
      <c r="H1116" s="309" t="s">
        <v>69</v>
      </c>
      <c r="I1116" s="309" t="s">
        <v>6860</v>
      </c>
      <c r="J1116" s="309" t="s">
        <v>2771</v>
      </c>
      <c r="K1116" s="309" t="s">
        <v>2620</v>
      </c>
      <c r="L1116" s="309" t="s">
        <v>327</v>
      </c>
      <c r="M1116" s="309" t="s">
        <v>2509</v>
      </c>
      <c r="N1116" s="309" t="s">
        <v>8923</v>
      </c>
      <c r="O1116" s="309"/>
    </row>
    <row r="1117" spans="1:15" x14ac:dyDescent="0.3">
      <c r="A1117" s="309" t="s">
        <v>4561</v>
      </c>
      <c r="B1117" s="309" t="s">
        <v>6634</v>
      </c>
      <c r="C1117" s="309" t="s">
        <v>7276</v>
      </c>
      <c r="D1117" s="309" t="s">
        <v>142</v>
      </c>
      <c r="E1117" s="309" t="s">
        <v>924</v>
      </c>
      <c r="F1117" s="309" t="s">
        <v>2507</v>
      </c>
      <c r="G1117" s="309" t="s">
        <v>6633</v>
      </c>
      <c r="H1117" s="309" t="s">
        <v>69</v>
      </c>
      <c r="I1117" s="309" t="s">
        <v>6635</v>
      </c>
      <c r="J1117" s="309" t="s">
        <v>2771</v>
      </c>
      <c r="K1117" s="309" t="s">
        <v>2620</v>
      </c>
      <c r="L1117" s="309" t="s">
        <v>327</v>
      </c>
      <c r="M1117" s="309" t="s">
        <v>8906</v>
      </c>
      <c r="N1117" s="309" t="s">
        <v>8923</v>
      </c>
      <c r="O1117" s="309"/>
    </row>
    <row r="1118" spans="1:15" x14ac:dyDescent="0.3">
      <c r="A1118" s="309" t="s">
        <v>4561</v>
      </c>
      <c r="B1118" s="309" t="s">
        <v>5612</v>
      </c>
      <c r="C1118" s="309" t="s">
        <v>7276</v>
      </c>
      <c r="D1118" s="309" t="s">
        <v>142</v>
      </c>
      <c r="E1118" s="309" t="s">
        <v>924</v>
      </c>
      <c r="F1118" s="309" t="s">
        <v>2429</v>
      </c>
      <c r="G1118" s="309" t="s">
        <v>5611</v>
      </c>
      <c r="H1118" s="309" t="s">
        <v>69</v>
      </c>
      <c r="I1118" s="309" t="s">
        <v>5613</v>
      </c>
      <c r="J1118" s="309" t="s">
        <v>2771</v>
      </c>
      <c r="K1118" s="309" t="s">
        <v>2620</v>
      </c>
      <c r="L1118" s="309" t="s">
        <v>327</v>
      </c>
      <c r="M1118" s="309" t="s">
        <v>1437</v>
      </c>
      <c r="N1118" s="309" t="s">
        <v>8923</v>
      </c>
      <c r="O1118" s="309"/>
    </row>
    <row r="1119" spans="1:15" x14ac:dyDescent="0.3">
      <c r="A1119" s="309" t="s">
        <v>4561</v>
      </c>
      <c r="B1119" s="309" t="s">
        <v>5382</v>
      </c>
      <c r="C1119" s="309" t="s">
        <v>7276</v>
      </c>
      <c r="D1119" s="309" t="s">
        <v>142</v>
      </c>
      <c r="E1119" s="309" t="s">
        <v>924</v>
      </c>
      <c r="F1119" s="309" t="s">
        <v>2409</v>
      </c>
      <c r="G1119" s="309" t="s">
        <v>5381</v>
      </c>
      <c r="H1119" s="309" t="s">
        <v>69</v>
      </c>
      <c r="I1119" s="309" t="s">
        <v>5383</v>
      </c>
      <c r="J1119" s="309" t="s">
        <v>2771</v>
      </c>
      <c r="K1119" s="309" t="s">
        <v>2620</v>
      </c>
      <c r="L1119" s="309" t="s">
        <v>327</v>
      </c>
      <c r="M1119" s="309" t="s">
        <v>1689</v>
      </c>
      <c r="N1119" s="309" t="s">
        <v>8923</v>
      </c>
      <c r="O1119" s="309"/>
    </row>
    <row r="1120" spans="1:15" x14ac:dyDescent="0.3">
      <c r="A1120" s="309" t="s">
        <v>4561</v>
      </c>
      <c r="B1120" s="309" t="s">
        <v>5477</v>
      </c>
      <c r="C1120" s="309" t="s">
        <v>7276</v>
      </c>
      <c r="D1120" s="309" t="s">
        <v>142</v>
      </c>
      <c r="E1120" s="309" t="s">
        <v>924</v>
      </c>
      <c r="F1120" s="309" t="s">
        <v>2419</v>
      </c>
      <c r="G1120" s="309" t="s">
        <v>5476</v>
      </c>
      <c r="H1120" s="309" t="s">
        <v>69</v>
      </c>
      <c r="I1120" s="309" t="s">
        <v>5478</v>
      </c>
      <c r="J1120" s="309" t="s">
        <v>2771</v>
      </c>
      <c r="K1120" s="309" t="s">
        <v>2620</v>
      </c>
      <c r="L1120" s="309" t="s">
        <v>327</v>
      </c>
      <c r="M1120" s="309" t="s">
        <v>474</v>
      </c>
      <c r="N1120" s="309" t="s">
        <v>8923</v>
      </c>
      <c r="O1120" s="309"/>
    </row>
    <row r="1121" spans="1:15" x14ac:dyDescent="0.3">
      <c r="A1121" s="309" t="s">
        <v>4561</v>
      </c>
      <c r="B1121" s="309" t="s">
        <v>4858</v>
      </c>
      <c r="C1121" s="309" t="s">
        <v>7276</v>
      </c>
      <c r="D1121" s="309" t="s">
        <v>142</v>
      </c>
      <c r="E1121" s="309" t="s">
        <v>924</v>
      </c>
      <c r="F1121" s="309" t="s">
        <v>2419</v>
      </c>
      <c r="G1121" s="309" t="s">
        <v>5479</v>
      </c>
      <c r="H1121" s="309" t="s">
        <v>69</v>
      </c>
      <c r="I1121" s="309" t="s">
        <v>5480</v>
      </c>
      <c r="J1121" s="309" t="s">
        <v>2771</v>
      </c>
      <c r="K1121" s="309" t="s">
        <v>2620</v>
      </c>
      <c r="L1121" s="309" t="s">
        <v>327</v>
      </c>
      <c r="M1121" s="309" t="s">
        <v>474</v>
      </c>
      <c r="N1121" s="309" t="s">
        <v>8923</v>
      </c>
      <c r="O1121" s="309"/>
    </row>
    <row r="1122" spans="1:15" x14ac:dyDescent="0.3">
      <c r="A1122" s="309" t="s">
        <v>4561</v>
      </c>
      <c r="B1122" s="309" t="s">
        <v>5385</v>
      </c>
      <c r="C1122" s="309" t="s">
        <v>7276</v>
      </c>
      <c r="D1122" s="309" t="s">
        <v>142</v>
      </c>
      <c r="E1122" s="309" t="s">
        <v>924</v>
      </c>
      <c r="F1122" s="309" t="s">
        <v>2409</v>
      </c>
      <c r="G1122" s="309" t="s">
        <v>5384</v>
      </c>
      <c r="H1122" s="309" t="s">
        <v>69</v>
      </c>
      <c r="I1122" s="309" t="s">
        <v>5386</v>
      </c>
      <c r="J1122" s="309" t="s">
        <v>2771</v>
      </c>
      <c r="K1122" s="309" t="s">
        <v>2620</v>
      </c>
      <c r="L1122" s="309" t="s">
        <v>327</v>
      </c>
      <c r="M1122" s="309" t="s">
        <v>1689</v>
      </c>
      <c r="N1122" s="309" t="s">
        <v>8923</v>
      </c>
      <c r="O1122" s="309"/>
    </row>
    <row r="1123" spans="1:15" x14ac:dyDescent="0.3">
      <c r="A1123" s="309" t="s">
        <v>4561</v>
      </c>
      <c r="B1123" s="309" t="s">
        <v>5618</v>
      </c>
      <c r="C1123" s="309" t="s">
        <v>7276</v>
      </c>
      <c r="D1123" s="309" t="s">
        <v>142</v>
      </c>
      <c r="E1123" s="309" t="s">
        <v>924</v>
      </c>
      <c r="F1123" s="309" t="s">
        <v>2429</v>
      </c>
      <c r="G1123" s="309" t="s">
        <v>5617</v>
      </c>
      <c r="H1123" s="309" t="s">
        <v>69</v>
      </c>
      <c r="I1123" s="309" t="s">
        <v>5619</v>
      </c>
      <c r="J1123" s="309" t="s">
        <v>2771</v>
      </c>
      <c r="K1123" s="309" t="s">
        <v>2620</v>
      </c>
      <c r="L1123" s="309" t="s">
        <v>327</v>
      </c>
      <c r="M1123" s="309" t="s">
        <v>1437</v>
      </c>
      <c r="N1123" s="309" t="s">
        <v>8923</v>
      </c>
      <c r="O1123" s="309"/>
    </row>
    <row r="1124" spans="1:15" x14ac:dyDescent="0.3">
      <c r="A1124" s="309" t="s">
        <v>4561</v>
      </c>
      <c r="B1124" s="309" t="s">
        <v>5399</v>
      </c>
      <c r="C1124" s="309" t="s">
        <v>7276</v>
      </c>
      <c r="D1124" s="309" t="s">
        <v>142</v>
      </c>
      <c r="E1124" s="309" t="s">
        <v>924</v>
      </c>
      <c r="F1124" s="309" t="s">
        <v>2429</v>
      </c>
      <c r="G1124" s="309" t="s">
        <v>5620</v>
      </c>
      <c r="H1124" s="309" t="s">
        <v>69</v>
      </c>
      <c r="I1124" s="309" t="s">
        <v>5621</v>
      </c>
      <c r="J1124" s="309" t="s">
        <v>2771</v>
      </c>
      <c r="K1124" s="309" t="s">
        <v>2620</v>
      </c>
      <c r="L1124" s="309" t="s">
        <v>327</v>
      </c>
      <c r="M1124" s="309" t="s">
        <v>1437</v>
      </c>
      <c r="N1124" s="309" t="s">
        <v>8923</v>
      </c>
      <c r="O1124" s="309"/>
    </row>
    <row r="1125" spans="1:15" x14ac:dyDescent="0.3">
      <c r="A1125" s="309" t="s">
        <v>4561</v>
      </c>
      <c r="B1125" s="309" t="s">
        <v>4671</v>
      </c>
      <c r="C1125" s="309" t="s">
        <v>7276</v>
      </c>
      <c r="D1125" s="309" t="s">
        <v>142</v>
      </c>
      <c r="E1125" s="309" t="s">
        <v>924</v>
      </c>
      <c r="F1125" s="309" t="s">
        <v>2429</v>
      </c>
      <c r="G1125" s="309" t="s">
        <v>5622</v>
      </c>
      <c r="H1125" s="309" t="s">
        <v>69</v>
      </c>
      <c r="I1125" s="309" t="s">
        <v>5623</v>
      </c>
      <c r="J1125" s="309" t="s">
        <v>2771</v>
      </c>
      <c r="K1125" s="309" t="s">
        <v>2620</v>
      </c>
      <c r="L1125" s="309" t="s">
        <v>327</v>
      </c>
      <c r="M1125" s="309" t="s">
        <v>1437</v>
      </c>
      <c r="N1125" s="309" t="s">
        <v>8923</v>
      </c>
      <c r="O1125" s="309"/>
    </row>
    <row r="1126" spans="1:15" x14ac:dyDescent="0.3">
      <c r="A1126" s="309" t="s">
        <v>4561</v>
      </c>
      <c r="B1126" s="309" t="s">
        <v>4674</v>
      </c>
      <c r="C1126" s="309" t="s">
        <v>7276</v>
      </c>
      <c r="D1126" s="309" t="s">
        <v>142</v>
      </c>
      <c r="E1126" s="309" t="s">
        <v>924</v>
      </c>
      <c r="F1126" s="309" t="s">
        <v>2429</v>
      </c>
      <c r="G1126" s="309" t="s">
        <v>5624</v>
      </c>
      <c r="H1126" s="309" t="s">
        <v>69</v>
      </c>
      <c r="I1126" s="309" t="s">
        <v>5625</v>
      </c>
      <c r="J1126" s="309" t="s">
        <v>2771</v>
      </c>
      <c r="K1126" s="309" t="s">
        <v>2620</v>
      </c>
      <c r="L1126" s="309" t="s">
        <v>327</v>
      </c>
      <c r="M1126" s="309" t="s">
        <v>1437</v>
      </c>
      <c r="N1126" s="309" t="s">
        <v>8923</v>
      </c>
      <c r="O1126" s="309"/>
    </row>
    <row r="1127" spans="1:15" x14ac:dyDescent="0.3">
      <c r="A1127" s="309" t="s">
        <v>4561</v>
      </c>
      <c r="B1127" s="309" t="s">
        <v>4677</v>
      </c>
      <c r="C1127" s="309" t="s">
        <v>7276</v>
      </c>
      <c r="D1127" s="309" t="s">
        <v>142</v>
      </c>
      <c r="E1127" s="309" t="s">
        <v>924</v>
      </c>
      <c r="F1127" s="309" t="s">
        <v>2429</v>
      </c>
      <c r="G1127" s="309" t="s">
        <v>5626</v>
      </c>
      <c r="H1127" s="309" t="s">
        <v>69</v>
      </c>
      <c r="I1127" s="309" t="s">
        <v>5627</v>
      </c>
      <c r="J1127" s="309" t="s">
        <v>2771</v>
      </c>
      <c r="K1127" s="309" t="s">
        <v>2620</v>
      </c>
      <c r="L1127" s="309" t="s">
        <v>327</v>
      </c>
      <c r="M1127" s="309" t="s">
        <v>1437</v>
      </c>
      <c r="N1127" s="309" t="s">
        <v>8923</v>
      </c>
      <c r="O1127" s="309"/>
    </row>
    <row r="1128" spans="1:15" x14ac:dyDescent="0.3">
      <c r="A1128" s="309" t="s">
        <v>4561</v>
      </c>
      <c r="B1128" s="309" t="s">
        <v>4680</v>
      </c>
      <c r="C1128" s="309" t="s">
        <v>923</v>
      </c>
      <c r="D1128" s="309" t="s">
        <v>142</v>
      </c>
      <c r="E1128" s="309" t="s">
        <v>924</v>
      </c>
      <c r="F1128" s="309" t="s">
        <v>2429</v>
      </c>
      <c r="G1128" s="309" t="s">
        <v>5631</v>
      </c>
      <c r="H1128" s="309" t="s">
        <v>69</v>
      </c>
      <c r="I1128" s="309" t="s">
        <v>5632</v>
      </c>
      <c r="J1128" s="309" t="s">
        <v>2771</v>
      </c>
      <c r="K1128" s="309" t="s">
        <v>2620</v>
      </c>
      <c r="L1128" s="309" t="s">
        <v>327</v>
      </c>
      <c r="M1128" s="309" t="s">
        <v>1437</v>
      </c>
      <c r="N1128" s="309" t="s">
        <v>8923</v>
      </c>
      <c r="O1128" s="309"/>
    </row>
    <row r="1129" spans="1:15" x14ac:dyDescent="0.3">
      <c r="A1129" s="309" t="s">
        <v>4561</v>
      </c>
      <c r="B1129" s="309" t="s">
        <v>6847</v>
      </c>
      <c r="C1129" s="309" t="s">
        <v>923</v>
      </c>
      <c r="D1129" s="309" t="s">
        <v>142</v>
      </c>
      <c r="E1129" s="309" t="s">
        <v>924</v>
      </c>
      <c r="F1129" s="309" t="s">
        <v>2515</v>
      </c>
      <c r="G1129" s="309" t="s">
        <v>6846</v>
      </c>
      <c r="H1129" s="309" t="s">
        <v>69</v>
      </c>
      <c r="I1129" s="309" t="s">
        <v>6848</v>
      </c>
      <c r="J1129" s="309" t="s">
        <v>2771</v>
      </c>
      <c r="K1129" s="309" t="s">
        <v>2620</v>
      </c>
      <c r="L1129" s="309" t="s">
        <v>327</v>
      </c>
      <c r="M1129" s="309" t="s">
        <v>8906</v>
      </c>
      <c r="N1129" s="309" t="s">
        <v>8923</v>
      </c>
      <c r="O1129" s="309"/>
    </row>
    <row r="1130" spans="1:15" x14ac:dyDescent="0.3">
      <c r="A1130" s="309" t="s">
        <v>4561</v>
      </c>
      <c r="B1130" s="309" t="s">
        <v>6698</v>
      </c>
      <c r="C1130" s="309" t="s">
        <v>7276</v>
      </c>
      <c r="D1130" s="309" t="s">
        <v>142</v>
      </c>
      <c r="E1130" s="309" t="s">
        <v>924</v>
      </c>
      <c r="F1130" s="309" t="s">
        <v>2510</v>
      </c>
      <c r="G1130" s="309" t="s">
        <v>6697</v>
      </c>
      <c r="H1130" s="309" t="s">
        <v>69</v>
      </c>
      <c r="I1130" s="309" t="s">
        <v>6699</v>
      </c>
      <c r="J1130" s="309" t="s">
        <v>2771</v>
      </c>
      <c r="K1130" s="309" t="s">
        <v>2620</v>
      </c>
      <c r="L1130" s="309" t="s">
        <v>327</v>
      </c>
      <c r="M1130" s="309" t="s">
        <v>8906</v>
      </c>
      <c r="N1130" s="309" t="s">
        <v>8923</v>
      </c>
      <c r="O1130" s="309"/>
    </row>
    <row r="1131" spans="1:15" x14ac:dyDescent="0.3">
      <c r="A1131" s="309" t="s">
        <v>4561</v>
      </c>
      <c r="B1131" s="309" t="s">
        <v>5497</v>
      </c>
      <c r="C1131" s="309" t="s">
        <v>923</v>
      </c>
      <c r="D1131" s="309" t="s">
        <v>142</v>
      </c>
      <c r="E1131" s="309" t="s">
        <v>924</v>
      </c>
      <c r="F1131" s="309" t="s">
        <v>2441</v>
      </c>
      <c r="G1131" s="309" t="s">
        <v>5763</v>
      </c>
      <c r="H1131" s="309" t="s">
        <v>69</v>
      </c>
      <c r="I1131" s="309" t="s">
        <v>5764</v>
      </c>
      <c r="J1131" s="309" t="s">
        <v>2771</v>
      </c>
      <c r="K1131" s="309" t="s">
        <v>2620</v>
      </c>
      <c r="L1131" s="309" t="s">
        <v>327</v>
      </c>
      <c r="M1131" s="309" t="s">
        <v>1502</v>
      </c>
      <c r="N1131" s="309" t="s">
        <v>8923</v>
      </c>
      <c r="O1131" s="309"/>
    </row>
    <row r="1132" spans="1:15" x14ac:dyDescent="0.3">
      <c r="A1132" s="309" t="s">
        <v>4561</v>
      </c>
      <c r="B1132" s="309" t="s">
        <v>5758</v>
      </c>
      <c r="C1132" s="309" t="s">
        <v>7276</v>
      </c>
      <c r="D1132" s="309" t="s">
        <v>142</v>
      </c>
      <c r="E1132" s="309" t="s">
        <v>924</v>
      </c>
      <c r="F1132" s="309" t="s">
        <v>2441</v>
      </c>
      <c r="G1132" s="309" t="s">
        <v>5757</v>
      </c>
      <c r="H1132" s="309" t="s">
        <v>69</v>
      </c>
      <c r="I1132" s="309" t="s">
        <v>5759</v>
      </c>
      <c r="J1132" s="309" t="s">
        <v>2771</v>
      </c>
      <c r="K1132" s="309" t="s">
        <v>2620</v>
      </c>
      <c r="L1132" s="309" t="s">
        <v>327</v>
      </c>
      <c r="M1132" s="309" t="s">
        <v>1502</v>
      </c>
      <c r="N1132" s="309" t="s">
        <v>8923</v>
      </c>
      <c r="O1132" s="309"/>
    </row>
    <row r="1133" spans="1:15" x14ac:dyDescent="0.3">
      <c r="A1133" s="309" t="s">
        <v>4561</v>
      </c>
      <c r="B1133" s="309" t="s">
        <v>4562</v>
      </c>
      <c r="C1133" s="309" t="s">
        <v>7276</v>
      </c>
      <c r="D1133" s="309" t="s">
        <v>142</v>
      </c>
      <c r="E1133" s="309" t="s">
        <v>924</v>
      </c>
      <c r="F1133" s="309" t="s">
        <v>2358</v>
      </c>
      <c r="G1133" s="309" t="s">
        <v>4560</v>
      </c>
      <c r="H1133" s="309" t="s">
        <v>69</v>
      </c>
      <c r="I1133" s="309" t="s">
        <v>4563</v>
      </c>
      <c r="J1133" s="309" t="s">
        <v>2771</v>
      </c>
      <c r="K1133" s="309" t="s">
        <v>2620</v>
      </c>
      <c r="L1133" s="309" t="s">
        <v>327</v>
      </c>
      <c r="M1133" s="309" t="s">
        <v>1489</v>
      </c>
      <c r="N1133" s="309" t="s">
        <v>8923</v>
      </c>
      <c r="O1133" s="309"/>
    </row>
    <row r="1134" spans="1:15" x14ac:dyDescent="0.3">
      <c r="A1134" s="309" t="s">
        <v>4561</v>
      </c>
      <c r="B1134" s="309" t="s">
        <v>5262</v>
      </c>
      <c r="C1134" s="309" t="s">
        <v>7276</v>
      </c>
      <c r="D1134" s="309" t="s">
        <v>142</v>
      </c>
      <c r="E1134" s="309" t="s">
        <v>924</v>
      </c>
      <c r="F1134" s="309" t="s">
        <v>2401</v>
      </c>
      <c r="G1134" s="309" t="s">
        <v>5261</v>
      </c>
      <c r="H1134" s="309" t="s">
        <v>69</v>
      </c>
      <c r="I1134" s="309" t="s">
        <v>5263</v>
      </c>
      <c r="J1134" s="309" t="s">
        <v>2771</v>
      </c>
      <c r="K1134" s="309" t="s">
        <v>2620</v>
      </c>
      <c r="L1134" s="309" t="s">
        <v>327</v>
      </c>
      <c r="M1134" s="309" t="s">
        <v>282</v>
      </c>
      <c r="N1134" s="309" t="s">
        <v>8923</v>
      </c>
      <c r="O1134" s="309"/>
    </row>
    <row r="1135" spans="1:15" x14ac:dyDescent="0.3">
      <c r="A1135" s="309" t="s">
        <v>4561</v>
      </c>
      <c r="B1135" s="309" t="s">
        <v>5338</v>
      </c>
      <c r="C1135" s="309" t="s">
        <v>7276</v>
      </c>
      <c r="D1135" s="309" t="s">
        <v>142</v>
      </c>
      <c r="E1135" s="309" t="s">
        <v>924</v>
      </c>
      <c r="F1135" s="309" t="s">
        <v>2405</v>
      </c>
      <c r="G1135" s="309" t="s">
        <v>5337</v>
      </c>
      <c r="H1135" s="309" t="s">
        <v>69</v>
      </c>
      <c r="I1135" s="309" t="s">
        <v>5339</v>
      </c>
      <c r="J1135" s="309" t="s">
        <v>2771</v>
      </c>
      <c r="K1135" s="309" t="s">
        <v>2620</v>
      </c>
      <c r="L1135" s="309" t="s">
        <v>327</v>
      </c>
      <c r="M1135" s="309" t="s">
        <v>341</v>
      </c>
      <c r="N1135" s="309" t="s">
        <v>8923</v>
      </c>
      <c r="O1135" s="309"/>
    </row>
    <row r="1136" spans="1:15" x14ac:dyDescent="0.3">
      <c r="A1136" s="309" t="s">
        <v>4561</v>
      </c>
      <c r="B1136" s="309" t="s">
        <v>5341</v>
      </c>
      <c r="C1136" s="309" t="s">
        <v>7276</v>
      </c>
      <c r="D1136" s="309" t="s">
        <v>142</v>
      </c>
      <c r="E1136" s="309" t="s">
        <v>924</v>
      </c>
      <c r="F1136" s="309" t="s">
        <v>2405</v>
      </c>
      <c r="G1136" s="309" t="s">
        <v>5340</v>
      </c>
      <c r="H1136" s="309" t="s">
        <v>69</v>
      </c>
      <c r="I1136" s="309" t="s">
        <v>5342</v>
      </c>
      <c r="J1136" s="309" t="s">
        <v>2771</v>
      </c>
      <c r="K1136" s="309" t="s">
        <v>2620</v>
      </c>
      <c r="L1136" s="309" t="s">
        <v>327</v>
      </c>
      <c r="M1136" s="309" t="s">
        <v>341</v>
      </c>
      <c r="N1136" s="309" t="s">
        <v>8923</v>
      </c>
      <c r="O1136" s="309"/>
    </row>
    <row r="1137" spans="1:15" x14ac:dyDescent="0.3">
      <c r="A1137" s="309" t="s">
        <v>4561</v>
      </c>
      <c r="B1137" s="309" t="s">
        <v>6626</v>
      </c>
      <c r="C1137" s="309" t="s">
        <v>923</v>
      </c>
      <c r="D1137" s="309" t="s">
        <v>142</v>
      </c>
      <c r="E1137" s="309" t="s">
        <v>924</v>
      </c>
      <c r="F1137" s="309" t="s">
        <v>2517</v>
      </c>
      <c r="G1137" s="309" t="s">
        <v>6861</v>
      </c>
      <c r="H1137" s="309" t="s">
        <v>69</v>
      </c>
      <c r="I1137" s="309" t="s">
        <v>6862</v>
      </c>
      <c r="J1137" s="309" t="s">
        <v>2771</v>
      </c>
      <c r="K1137" s="309" t="s">
        <v>2620</v>
      </c>
      <c r="L1137" s="309" t="s">
        <v>327</v>
      </c>
      <c r="M1137" s="309" t="s">
        <v>8911</v>
      </c>
      <c r="N1137" s="309" t="s">
        <v>8923</v>
      </c>
      <c r="O1137" s="309"/>
    </row>
    <row r="1138" spans="1:15" x14ac:dyDescent="0.3">
      <c r="A1138" s="309" t="s">
        <v>4561</v>
      </c>
      <c r="B1138" s="309" t="s">
        <v>6718</v>
      </c>
      <c r="C1138" s="309" t="s">
        <v>7276</v>
      </c>
      <c r="D1138" s="309" t="s">
        <v>142</v>
      </c>
      <c r="E1138" s="309" t="s">
        <v>924</v>
      </c>
      <c r="F1138" s="309" t="s">
        <v>2510</v>
      </c>
      <c r="G1138" s="309" t="s">
        <v>6717</v>
      </c>
      <c r="H1138" s="309" t="s">
        <v>69</v>
      </c>
      <c r="I1138" s="309" t="s">
        <v>6719</v>
      </c>
      <c r="J1138" s="309" t="s">
        <v>2771</v>
      </c>
      <c r="K1138" s="309" t="s">
        <v>2620</v>
      </c>
      <c r="L1138" s="309" t="s">
        <v>327</v>
      </c>
      <c r="M1138" s="309" t="s">
        <v>8908</v>
      </c>
      <c r="N1138" s="309" t="s">
        <v>8923</v>
      </c>
      <c r="O1138" s="309"/>
    </row>
    <row r="1139" spans="1:15" x14ac:dyDescent="0.3">
      <c r="A1139" s="309" t="s">
        <v>4561</v>
      </c>
      <c r="B1139" s="309" t="s">
        <v>4175</v>
      </c>
      <c r="C1139" s="309" t="s">
        <v>7276</v>
      </c>
      <c r="D1139" s="309" t="s">
        <v>142</v>
      </c>
      <c r="E1139" s="309" t="s">
        <v>924</v>
      </c>
      <c r="F1139" s="309" t="s">
        <v>2510</v>
      </c>
      <c r="G1139" s="309" t="s">
        <v>6727</v>
      </c>
      <c r="H1139" s="309" t="s">
        <v>69</v>
      </c>
      <c r="I1139" s="309" t="s">
        <v>6728</v>
      </c>
      <c r="J1139" s="309" t="s">
        <v>2771</v>
      </c>
      <c r="K1139" s="309" t="s">
        <v>2620</v>
      </c>
      <c r="L1139" s="309" t="s">
        <v>327</v>
      </c>
      <c r="M1139" s="309" t="s">
        <v>8904</v>
      </c>
      <c r="N1139" s="309" t="s">
        <v>8923</v>
      </c>
      <c r="O1139" s="309"/>
    </row>
    <row r="1140" spans="1:15" x14ac:dyDescent="0.3">
      <c r="A1140" s="309" t="s">
        <v>4561</v>
      </c>
      <c r="B1140" s="309" t="s">
        <v>4179</v>
      </c>
      <c r="C1140" s="309" t="s">
        <v>7276</v>
      </c>
      <c r="D1140" s="309" t="s">
        <v>142</v>
      </c>
      <c r="E1140" s="309" t="s">
        <v>924</v>
      </c>
      <c r="F1140" s="309" t="s">
        <v>2419</v>
      </c>
      <c r="G1140" s="309" t="s">
        <v>5487</v>
      </c>
      <c r="H1140" s="309" t="s">
        <v>69</v>
      </c>
      <c r="I1140" s="309" t="s">
        <v>5488</v>
      </c>
      <c r="J1140" s="309" t="s">
        <v>2771</v>
      </c>
      <c r="K1140" s="309" t="s">
        <v>2620</v>
      </c>
      <c r="L1140" s="309" t="s">
        <v>327</v>
      </c>
      <c r="M1140" s="309" t="s">
        <v>474</v>
      </c>
      <c r="N1140" s="309" t="s">
        <v>8923</v>
      </c>
      <c r="O1140" s="309"/>
    </row>
    <row r="1141" spans="1:15" x14ac:dyDescent="0.3">
      <c r="A1141" s="309" t="s">
        <v>4561</v>
      </c>
      <c r="B1141" s="309" t="s">
        <v>4182</v>
      </c>
      <c r="C1141" s="309" t="s">
        <v>7276</v>
      </c>
      <c r="D1141" s="309" t="s">
        <v>142</v>
      </c>
      <c r="E1141" s="309" t="s">
        <v>924</v>
      </c>
      <c r="F1141" s="309" t="s">
        <v>2419</v>
      </c>
      <c r="G1141" s="309" t="s">
        <v>5489</v>
      </c>
      <c r="H1141" s="309" t="s">
        <v>69</v>
      </c>
      <c r="I1141" s="309" t="s">
        <v>5490</v>
      </c>
      <c r="J1141" s="309" t="s">
        <v>2771</v>
      </c>
      <c r="K1141" s="309" t="s">
        <v>2620</v>
      </c>
      <c r="L1141" s="309" t="s">
        <v>327</v>
      </c>
      <c r="M1141" s="309" t="s">
        <v>474</v>
      </c>
      <c r="N1141" s="309" t="s">
        <v>8923</v>
      </c>
      <c r="O1141" s="309"/>
    </row>
    <row r="1142" spans="1:15" x14ac:dyDescent="0.3">
      <c r="A1142" s="309" t="s">
        <v>4561</v>
      </c>
      <c r="B1142" s="309" t="s">
        <v>4184</v>
      </c>
      <c r="C1142" s="309" t="s">
        <v>7276</v>
      </c>
      <c r="D1142" s="309" t="s">
        <v>142</v>
      </c>
      <c r="E1142" s="309" t="s">
        <v>924</v>
      </c>
      <c r="F1142" s="309" t="s">
        <v>2500</v>
      </c>
      <c r="G1142" s="309" t="s">
        <v>6523</v>
      </c>
      <c r="H1142" s="309" t="s">
        <v>69</v>
      </c>
      <c r="I1142" s="309" t="s">
        <v>6524</v>
      </c>
      <c r="J1142" s="309" t="s">
        <v>2771</v>
      </c>
      <c r="K1142" s="309" t="s">
        <v>2620</v>
      </c>
      <c r="L1142" s="309" t="s">
        <v>327</v>
      </c>
      <c r="M1142" s="309" t="s">
        <v>8907</v>
      </c>
      <c r="N1142" s="309" t="s">
        <v>8923</v>
      </c>
      <c r="O1142" s="309"/>
    </row>
    <row r="1143" spans="1:15" x14ac:dyDescent="0.3">
      <c r="A1143" s="309" t="s">
        <v>4561</v>
      </c>
      <c r="B1143" s="309" t="s">
        <v>4440</v>
      </c>
      <c r="C1143" s="309" t="s">
        <v>2683</v>
      </c>
      <c r="D1143" s="309" t="s">
        <v>142</v>
      </c>
      <c r="E1143" s="309" t="s">
        <v>924</v>
      </c>
      <c r="F1143" s="309" t="s">
        <v>2503</v>
      </c>
      <c r="G1143" s="309" t="s">
        <v>6587</v>
      </c>
      <c r="H1143" s="309" t="s">
        <v>69</v>
      </c>
      <c r="I1143" s="309" t="s">
        <v>6588</v>
      </c>
      <c r="J1143" s="309" t="s">
        <v>2771</v>
      </c>
      <c r="K1143" s="309" t="s">
        <v>2620</v>
      </c>
      <c r="L1143" s="309" t="s">
        <v>327</v>
      </c>
      <c r="M1143" s="309" t="s">
        <v>8907</v>
      </c>
      <c r="N1143" s="309" t="s">
        <v>8923</v>
      </c>
      <c r="O1143" s="309"/>
    </row>
    <row r="1144" spans="1:15" x14ac:dyDescent="0.3">
      <c r="A1144" s="309" t="s">
        <v>4561</v>
      </c>
      <c r="B1144" s="309" t="s">
        <v>6603</v>
      </c>
      <c r="C1144" s="309" t="s">
        <v>923</v>
      </c>
      <c r="D1144" s="309" t="s">
        <v>142</v>
      </c>
      <c r="E1144" s="309" t="s">
        <v>924</v>
      </c>
      <c r="F1144" s="309" t="s">
        <v>2505</v>
      </c>
      <c r="G1144" s="309" t="s">
        <v>6602</v>
      </c>
      <c r="H1144" s="309" t="s">
        <v>69</v>
      </c>
      <c r="I1144" s="309" t="s">
        <v>6604</v>
      </c>
      <c r="J1144" s="309" t="s">
        <v>2771</v>
      </c>
      <c r="K1144" s="309" t="s">
        <v>2620</v>
      </c>
      <c r="L1144" s="309" t="s">
        <v>327</v>
      </c>
      <c r="M1144" s="309" t="s">
        <v>2502</v>
      </c>
      <c r="N1144" s="309" t="s">
        <v>8923</v>
      </c>
      <c r="O1144" s="309"/>
    </row>
    <row r="1145" spans="1:15" x14ac:dyDescent="0.3">
      <c r="A1145" s="309" t="s">
        <v>4561</v>
      </c>
      <c r="B1145" s="309" t="s">
        <v>6460</v>
      </c>
      <c r="C1145" s="309" t="s">
        <v>923</v>
      </c>
      <c r="D1145" s="309" t="s">
        <v>142</v>
      </c>
      <c r="E1145" s="309" t="s">
        <v>924</v>
      </c>
      <c r="F1145" s="309" t="s">
        <v>2496</v>
      </c>
      <c r="G1145" s="309" t="s">
        <v>6459</v>
      </c>
      <c r="H1145" s="309" t="s">
        <v>69</v>
      </c>
      <c r="I1145" s="309" t="s">
        <v>6461</v>
      </c>
      <c r="J1145" s="309" t="s">
        <v>2771</v>
      </c>
      <c r="K1145" s="309" t="s">
        <v>2620</v>
      </c>
      <c r="L1145" s="309" t="s">
        <v>327</v>
      </c>
      <c r="M1145" s="309" t="s">
        <v>8824</v>
      </c>
      <c r="N1145" s="309" t="s">
        <v>8923</v>
      </c>
      <c r="O1145" s="309"/>
    </row>
    <row r="1146" spans="1:15" x14ac:dyDescent="0.3">
      <c r="A1146" s="309" t="s">
        <v>4561</v>
      </c>
      <c r="B1146" s="309" t="s">
        <v>6795</v>
      </c>
      <c r="C1146" s="309" t="s">
        <v>7276</v>
      </c>
      <c r="D1146" s="309" t="s">
        <v>142</v>
      </c>
      <c r="E1146" s="309" t="s">
        <v>924</v>
      </c>
      <c r="F1146" s="309" t="s">
        <v>2512</v>
      </c>
      <c r="G1146" s="309" t="s">
        <v>6794</v>
      </c>
      <c r="H1146" s="309" t="s">
        <v>69</v>
      </c>
      <c r="I1146" s="309" t="s">
        <v>6796</v>
      </c>
      <c r="J1146" s="309" t="s">
        <v>2771</v>
      </c>
      <c r="K1146" s="309" t="s">
        <v>2620</v>
      </c>
      <c r="L1146" s="309" t="s">
        <v>327</v>
      </c>
      <c r="M1146" s="309" t="s">
        <v>8904</v>
      </c>
      <c r="N1146" s="309" t="s">
        <v>8923</v>
      </c>
      <c r="O1146" s="309"/>
    </row>
    <row r="1147" spans="1:15" x14ac:dyDescent="0.3">
      <c r="A1147" s="309" t="s">
        <v>4735</v>
      </c>
      <c r="B1147" s="309" t="s">
        <v>4736</v>
      </c>
      <c r="C1147" s="309" t="s">
        <v>7276</v>
      </c>
      <c r="D1147" s="309" t="s">
        <v>142</v>
      </c>
      <c r="E1147" s="309" t="s">
        <v>924</v>
      </c>
      <c r="F1147" s="309" t="s">
        <v>2368</v>
      </c>
      <c r="G1147" s="309" t="s">
        <v>4734</v>
      </c>
      <c r="H1147" s="309" t="s">
        <v>69</v>
      </c>
      <c r="I1147" s="309" t="s">
        <v>4737</v>
      </c>
      <c r="J1147" s="309" t="s">
        <v>2669</v>
      </c>
      <c r="K1147" s="309" t="s">
        <v>2620</v>
      </c>
      <c r="L1147" s="309" t="s">
        <v>327</v>
      </c>
      <c r="M1147" s="309" t="s">
        <v>1497</v>
      </c>
      <c r="N1147" s="309" t="s">
        <v>8923</v>
      </c>
      <c r="O1147" s="309"/>
    </row>
    <row r="1148" spans="1:15" x14ac:dyDescent="0.3">
      <c r="A1148" s="309" t="s">
        <v>4735</v>
      </c>
      <c r="B1148" s="309" t="s">
        <v>4739</v>
      </c>
      <c r="C1148" s="309" t="s">
        <v>7276</v>
      </c>
      <c r="D1148" s="309" t="s">
        <v>142</v>
      </c>
      <c r="E1148" s="309" t="s">
        <v>924</v>
      </c>
      <c r="F1148" s="309" t="s">
        <v>2368</v>
      </c>
      <c r="G1148" s="309" t="s">
        <v>4738</v>
      </c>
      <c r="H1148" s="309" t="s">
        <v>69</v>
      </c>
      <c r="I1148" s="309" t="s">
        <v>4740</v>
      </c>
      <c r="J1148" s="309" t="s">
        <v>2669</v>
      </c>
      <c r="K1148" s="309" t="s">
        <v>2620</v>
      </c>
      <c r="L1148" s="309" t="s">
        <v>327</v>
      </c>
      <c r="M1148" s="309" t="s">
        <v>1497</v>
      </c>
      <c r="N1148" s="309" t="s">
        <v>8923</v>
      </c>
      <c r="O1148" s="309"/>
    </row>
    <row r="1149" spans="1:15" x14ac:dyDescent="0.3">
      <c r="A1149" s="309" t="s">
        <v>4735</v>
      </c>
      <c r="B1149" s="309" t="s">
        <v>4752</v>
      </c>
      <c r="C1149" s="309" t="s">
        <v>7276</v>
      </c>
      <c r="D1149" s="309" t="s">
        <v>142</v>
      </c>
      <c r="E1149" s="309" t="s">
        <v>924</v>
      </c>
      <c r="F1149" s="309" t="s">
        <v>2368</v>
      </c>
      <c r="G1149" s="309" t="s">
        <v>4751</v>
      </c>
      <c r="H1149" s="309" t="s">
        <v>69</v>
      </c>
      <c r="I1149" s="309" t="s">
        <v>4753</v>
      </c>
      <c r="J1149" s="309" t="s">
        <v>2669</v>
      </c>
      <c r="K1149" s="309" t="s">
        <v>2620</v>
      </c>
      <c r="L1149" s="309" t="s">
        <v>327</v>
      </c>
      <c r="M1149" s="309" t="s">
        <v>1497</v>
      </c>
      <c r="N1149" s="309" t="s">
        <v>8923</v>
      </c>
      <c r="O1149" s="309"/>
    </row>
    <row r="1150" spans="1:15" x14ac:dyDescent="0.3">
      <c r="A1150" s="309" t="s">
        <v>4735</v>
      </c>
      <c r="B1150" s="309" t="s">
        <v>5805</v>
      </c>
      <c r="C1150" s="309" t="s">
        <v>7276</v>
      </c>
      <c r="D1150" s="309" t="s">
        <v>142</v>
      </c>
      <c r="E1150" s="309" t="s">
        <v>924</v>
      </c>
      <c r="F1150" s="309" t="s">
        <v>2445</v>
      </c>
      <c r="G1150" s="309" t="s">
        <v>5804</v>
      </c>
      <c r="H1150" s="309" t="s">
        <v>69</v>
      </c>
      <c r="I1150" s="309" t="s">
        <v>5806</v>
      </c>
      <c r="J1150" s="309" t="s">
        <v>2669</v>
      </c>
      <c r="K1150" s="309" t="s">
        <v>2620</v>
      </c>
      <c r="L1150" s="309" t="s">
        <v>327</v>
      </c>
      <c r="M1150" s="309" t="s">
        <v>1507</v>
      </c>
      <c r="N1150" s="309" t="s">
        <v>8923</v>
      </c>
      <c r="O1150" s="309"/>
    </row>
    <row r="1151" spans="1:15" x14ac:dyDescent="0.3">
      <c r="A1151" s="309" t="s">
        <v>4545</v>
      </c>
      <c r="B1151" s="309" t="s">
        <v>5674</v>
      </c>
      <c r="C1151" s="309" t="s">
        <v>7276</v>
      </c>
      <c r="D1151" s="309" t="s">
        <v>142</v>
      </c>
      <c r="E1151" s="309" t="s">
        <v>924</v>
      </c>
      <c r="F1151" s="309" t="s">
        <v>2435</v>
      </c>
      <c r="G1151" s="309" t="s">
        <v>5673</v>
      </c>
      <c r="H1151" s="309" t="s">
        <v>69</v>
      </c>
      <c r="I1151" s="309" t="s">
        <v>5672</v>
      </c>
      <c r="J1151" s="309" t="s">
        <v>2771</v>
      </c>
      <c r="K1151" s="309" t="s">
        <v>2620</v>
      </c>
      <c r="L1151" s="309" t="s">
        <v>327</v>
      </c>
      <c r="M1151" s="309" t="s">
        <v>1780</v>
      </c>
      <c r="N1151" s="309" t="s">
        <v>8923</v>
      </c>
      <c r="O1151" s="309"/>
    </row>
    <row r="1152" spans="1:15" x14ac:dyDescent="0.3">
      <c r="A1152" s="309" t="s">
        <v>4545</v>
      </c>
      <c r="B1152" s="309" t="s">
        <v>5162</v>
      </c>
      <c r="C1152" s="309" t="s">
        <v>923</v>
      </c>
      <c r="D1152" s="309" t="s">
        <v>142</v>
      </c>
      <c r="E1152" s="309" t="s">
        <v>924</v>
      </c>
      <c r="F1152" s="309" t="s">
        <v>2395</v>
      </c>
      <c r="G1152" s="309" t="s">
        <v>5161</v>
      </c>
      <c r="H1152" s="309" t="s">
        <v>69</v>
      </c>
      <c r="I1152" s="309" t="s">
        <v>5163</v>
      </c>
      <c r="J1152" s="309" t="s">
        <v>2771</v>
      </c>
      <c r="K1152" s="309" t="s">
        <v>2620</v>
      </c>
      <c r="L1152" s="309" t="s">
        <v>327</v>
      </c>
      <c r="M1152" s="309" t="s">
        <v>990</v>
      </c>
      <c r="N1152" s="309" t="s">
        <v>8923</v>
      </c>
      <c r="O1152" s="309"/>
    </row>
    <row r="1153" spans="1:15" x14ac:dyDescent="0.3">
      <c r="A1153" s="309" t="s">
        <v>4545</v>
      </c>
      <c r="B1153" s="309" t="s">
        <v>5606</v>
      </c>
      <c r="C1153" s="309" t="s">
        <v>923</v>
      </c>
      <c r="D1153" s="309" t="s">
        <v>142</v>
      </c>
      <c r="E1153" s="309" t="s">
        <v>924</v>
      </c>
      <c r="F1153" s="309" t="s">
        <v>2498</v>
      </c>
      <c r="G1153" s="309" t="s">
        <v>6473</v>
      </c>
      <c r="H1153" s="309" t="s">
        <v>69</v>
      </c>
      <c r="I1153" s="309" t="s">
        <v>6474</v>
      </c>
      <c r="J1153" s="309" t="s">
        <v>2771</v>
      </c>
      <c r="K1153" s="309" t="s">
        <v>2620</v>
      </c>
      <c r="L1153" s="309" t="s">
        <v>327</v>
      </c>
      <c r="M1153" s="309" t="s">
        <v>9004</v>
      </c>
      <c r="N1153" s="309" t="s">
        <v>8923</v>
      </c>
      <c r="O1153" s="309"/>
    </row>
    <row r="1154" spans="1:15" x14ac:dyDescent="0.3">
      <c r="A1154" s="309" t="s">
        <v>4545</v>
      </c>
      <c r="B1154" s="309" t="s">
        <v>5867</v>
      </c>
      <c r="C1154" s="309" t="s">
        <v>7276</v>
      </c>
      <c r="D1154" s="309" t="s">
        <v>142</v>
      </c>
      <c r="E1154" s="309" t="s">
        <v>924</v>
      </c>
      <c r="F1154" s="309" t="s">
        <v>2449</v>
      </c>
      <c r="G1154" s="309" t="s">
        <v>5866</v>
      </c>
      <c r="H1154" s="309" t="s">
        <v>69</v>
      </c>
      <c r="I1154" s="309" t="s">
        <v>5868</v>
      </c>
      <c r="J1154" s="309" t="s">
        <v>2771</v>
      </c>
      <c r="K1154" s="309" t="s">
        <v>2620</v>
      </c>
      <c r="L1154" s="309" t="s">
        <v>327</v>
      </c>
      <c r="M1154" s="309" t="s">
        <v>1788</v>
      </c>
      <c r="N1154" s="309" t="s">
        <v>8923</v>
      </c>
      <c r="O1154" s="309"/>
    </row>
    <row r="1155" spans="1:15" x14ac:dyDescent="0.3">
      <c r="A1155" s="309" t="s">
        <v>4545</v>
      </c>
      <c r="B1155" s="309" t="s">
        <v>5609</v>
      </c>
      <c r="C1155" s="309" t="s">
        <v>7276</v>
      </c>
      <c r="D1155" s="309" t="s">
        <v>142</v>
      </c>
      <c r="E1155" s="309" t="s">
        <v>924</v>
      </c>
      <c r="F1155" s="309" t="s">
        <v>2429</v>
      </c>
      <c r="G1155" s="309" t="s">
        <v>5608</v>
      </c>
      <c r="H1155" s="309" t="s">
        <v>69</v>
      </c>
      <c r="I1155" s="309" t="s">
        <v>5610</v>
      </c>
      <c r="J1155" s="309" t="s">
        <v>2771</v>
      </c>
      <c r="K1155" s="309" t="s">
        <v>2620</v>
      </c>
      <c r="L1155" s="309" t="s">
        <v>327</v>
      </c>
      <c r="M1155" s="309" t="s">
        <v>1437</v>
      </c>
      <c r="N1155" s="309" t="s">
        <v>8923</v>
      </c>
      <c r="O1155" s="309"/>
    </row>
    <row r="1156" spans="1:15" x14ac:dyDescent="0.3">
      <c r="A1156" s="309" t="s">
        <v>4545</v>
      </c>
      <c r="B1156" s="309" t="s">
        <v>5250</v>
      </c>
      <c r="C1156" s="309" t="s">
        <v>7276</v>
      </c>
      <c r="D1156" s="309" t="s">
        <v>142</v>
      </c>
      <c r="E1156" s="309" t="s">
        <v>924</v>
      </c>
      <c r="F1156" s="309" t="s">
        <v>2401</v>
      </c>
      <c r="G1156" s="309" t="s">
        <v>5249</v>
      </c>
      <c r="H1156" s="309" t="s">
        <v>69</v>
      </c>
      <c r="I1156" s="309" t="s">
        <v>5251</v>
      </c>
      <c r="J1156" s="309" t="s">
        <v>2771</v>
      </c>
      <c r="K1156" s="309" t="s">
        <v>2620</v>
      </c>
      <c r="L1156" s="309" t="s">
        <v>327</v>
      </c>
      <c r="M1156" s="309" t="s">
        <v>282</v>
      </c>
      <c r="N1156" s="309" t="s">
        <v>8923</v>
      </c>
      <c r="O1156" s="309"/>
    </row>
    <row r="1157" spans="1:15" x14ac:dyDescent="0.3">
      <c r="A1157" s="309" t="s">
        <v>4545</v>
      </c>
      <c r="B1157" s="309" t="s">
        <v>5437</v>
      </c>
      <c r="C1157" s="309" t="s">
        <v>923</v>
      </c>
      <c r="D1157" s="309" t="s">
        <v>142</v>
      </c>
      <c r="E1157" s="309" t="s">
        <v>924</v>
      </c>
      <c r="F1157" s="309" t="s">
        <v>2411</v>
      </c>
      <c r="G1157" s="309" t="s">
        <v>5436</v>
      </c>
      <c r="H1157" s="309" t="s">
        <v>69</v>
      </c>
      <c r="I1157" s="309" t="s">
        <v>5438</v>
      </c>
      <c r="J1157" s="309" t="s">
        <v>2771</v>
      </c>
      <c r="K1157" s="309" t="s">
        <v>2620</v>
      </c>
      <c r="L1157" s="309" t="s">
        <v>327</v>
      </c>
      <c r="M1157" s="309" t="s">
        <v>1696</v>
      </c>
      <c r="N1157" s="309" t="s">
        <v>8923</v>
      </c>
      <c r="O1157" s="309"/>
    </row>
    <row r="1158" spans="1:15" x14ac:dyDescent="0.3">
      <c r="A1158" s="309" t="s">
        <v>4545</v>
      </c>
      <c r="B1158" s="309" t="s">
        <v>5317</v>
      </c>
      <c r="C1158" s="309" t="s">
        <v>923</v>
      </c>
      <c r="D1158" s="309" t="s">
        <v>142</v>
      </c>
      <c r="E1158" s="309" t="s">
        <v>924</v>
      </c>
      <c r="F1158" s="309" t="s">
        <v>2441</v>
      </c>
      <c r="G1158" s="309" t="s">
        <v>5786</v>
      </c>
      <c r="H1158" s="309" t="s">
        <v>69</v>
      </c>
      <c r="I1158" s="309" t="s">
        <v>5787</v>
      </c>
      <c r="J1158" s="309" t="s">
        <v>2771</v>
      </c>
      <c r="K1158" s="309" t="s">
        <v>2620</v>
      </c>
      <c r="L1158" s="309" t="s">
        <v>327</v>
      </c>
      <c r="M1158" s="309" t="s">
        <v>1502</v>
      </c>
      <c r="N1158" s="309" t="s">
        <v>8923</v>
      </c>
      <c r="O1158" s="309"/>
    </row>
    <row r="1159" spans="1:15" x14ac:dyDescent="0.3">
      <c r="A1159" s="309" t="s">
        <v>4545</v>
      </c>
      <c r="B1159" s="309" t="s">
        <v>5690</v>
      </c>
      <c r="C1159" s="309" t="s">
        <v>923</v>
      </c>
      <c r="D1159" s="309" t="s">
        <v>142</v>
      </c>
      <c r="E1159" s="309" t="s">
        <v>924</v>
      </c>
      <c r="F1159" s="309" t="s">
        <v>2437</v>
      </c>
      <c r="G1159" s="309" t="s">
        <v>5742</v>
      </c>
      <c r="H1159" s="309" t="s">
        <v>69</v>
      </c>
      <c r="I1159" s="309" t="s">
        <v>5743</v>
      </c>
      <c r="J1159" s="309" t="s">
        <v>2771</v>
      </c>
      <c r="K1159" s="309" t="s">
        <v>2620</v>
      </c>
      <c r="L1159" s="309" t="s">
        <v>327</v>
      </c>
      <c r="M1159" s="309" t="s">
        <v>1780</v>
      </c>
      <c r="N1159" s="309" t="s">
        <v>8923</v>
      </c>
      <c r="O1159" s="309"/>
    </row>
    <row r="1160" spans="1:15" x14ac:dyDescent="0.3">
      <c r="A1160" s="309" t="s">
        <v>4545</v>
      </c>
      <c r="B1160" s="309" t="s">
        <v>5259</v>
      </c>
      <c r="C1160" s="309" t="s">
        <v>7276</v>
      </c>
      <c r="D1160" s="309" t="s">
        <v>142</v>
      </c>
      <c r="E1160" s="309" t="s">
        <v>924</v>
      </c>
      <c r="F1160" s="309" t="s">
        <v>2401</v>
      </c>
      <c r="G1160" s="309" t="s">
        <v>5258</v>
      </c>
      <c r="H1160" s="309" t="s">
        <v>69</v>
      </c>
      <c r="I1160" s="309" t="s">
        <v>5260</v>
      </c>
      <c r="J1160" s="309" t="s">
        <v>2771</v>
      </c>
      <c r="K1160" s="309" t="s">
        <v>2620</v>
      </c>
      <c r="L1160" s="309" t="s">
        <v>327</v>
      </c>
      <c r="M1160" s="309" t="s">
        <v>282</v>
      </c>
      <c r="N1160" s="309" t="s">
        <v>8923</v>
      </c>
      <c r="O1160" s="309"/>
    </row>
    <row r="1161" spans="1:15" x14ac:dyDescent="0.3">
      <c r="A1161" s="309" t="s">
        <v>4545</v>
      </c>
      <c r="B1161" s="309" t="s">
        <v>5629</v>
      </c>
      <c r="C1161" s="309" t="s">
        <v>7276</v>
      </c>
      <c r="D1161" s="309" t="s">
        <v>142</v>
      </c>
      <c r="E1161" s="309" t="s">
        <v>924</v>
      </c>
      <c r="F1161" s="309" t="s">
        <v>2429</v>
      </c>
      <c r="G1161" s="309" t="s">
        <v>5628</v>
      </c>
      <c r="H1161" s="309" t="s">
        <v>69</v>
      </c>
      <c r="I1161" s="309" t="s">
        <v>5630</v>
      </c>
      <c r="J1161" s="309" t="s">
        <v>2771</v>
      </c>
      <c r="K1161" s="309" t="s">
        <v>2620</v>
      </c>
      <c r="L1161" s="309" t="s">
        <v>327</v>
      </c>
      <c r="M1161" s="309" t="s">
        <v>1437</v>
      </c>
      <c r="N1161" s="309" t="s">
        <v>8923</v>
      </c>
      <c r="O1161" s="309"/>
    </row>
    <row r="1162" spans="1:15" x14ac:dyDescent="0.3">
      <c r="A1162" s="309" t="s">
        <v>4545</v>
      </c>
      <c r="B1162" s="309" t="s">
        <v>4565</v>
      </c>
      <c r="C1162" s="309" t="s">
        <v>7276</v>
      </c>
      <c r="D1162" s="309" t="s">
        <v>142</v>
      </c>
      <c r="E1162" s="309" t="s">
        <v>924</v>
      </c>
      <c r="F1162" s="309" t="s">
        <v>2358</v>
      </c>
      <c r="G1162" s="309" t="s">
        <v>4564</v>
      </c>
      <c r="H1162" s="309" t="s">
        <v>69</v>
      </c>
      <c r="I1162" s="309" t="s">
        <v>4566</v>
      </c>
      <c r="J1162" s="309" t="s">
        <v>2771</v>
      </c>
      <c r="K1162" s="309" t="s">
        <v>2620</v>
      </c>
      <c r="L1162" s="309" t="s">
        <v>327</v>
      </c>
      <c r="M1162" s="309" t="s">
        <v>1489</v>
      </c>
      <c r="N1162" s="309" t="s">
        <v>8923</v>
      </c>
      <c r="O1162" s="309"/>
    </row>
    <row r="1163" spans="1:15" x14ac:dyDescent="0.3">
      <c r="A1163" s="309" t="s">
        <v>4545</v>
      </c>
      <c r="B1163" s="309" t="s">
        <v>5265</v>
      </c>
      <c r="C1163" s="309" t="s">
        <v>7276</v>
      </c>
      <c r="D1163" s="309" t="s">
        <v>142</v>
      </c>
      <c r="E1163" s="309" t="s">
        <v>924</v>
      </c>
      <c r="F1163" s="309" t="s">
        <v>2401</v>
      </c>
      <c r="G1163" s="309" t="s">
        <v>5264</v>
      </c>
      <c r="H1163" s="309" t="s">
        <v>69</v>
      </c>
      <c r="I1163" s="309" t="s">
        <v>5266</v>
      </c>
      <c r="J1163" s="309" t="s">
        <v>2771</v>
      </c>
      <c r="K1163" s="309" t="s">
        <v>2620</v>
      </c>
      <c r="L1163" s="309" t="s">
        <v>327</v>
      </c>
      <c r="M1163" s="309" t="s">
        <v>282</v>
      </c>
      <c r="N1163" s="309" t="s">
        <v>8923</v>
      </c>
      <c r="O1163" s="309"/>
    </row>
    <row r="1164" spans="1:15" x14ac:dyDescent="0.3">
      <c r="A1164" s="309" t="s">
        <v>4545</v>
      </c>
      <c r="B1164" s="309" t="s">
        <v>5323</v>
      </c>
      <c r="C1164" s="309" t="s">
        <v>923</v>
      </c>
      <c r="D1164" s="309" t="s">
        <v>142</v>
      </c>
      <c r="E1164" s="309" t="s">
        <v>924</v>
      </c>
      <c r="F1164" s="309" t="s">
        <v>2405</v>
      </c>
      <c r="G1164" s="309" t="s">
        <v>5346</v>
      </c>
      <c r="H1164" s="309" t="s">
        <v>69</v>
      </c>
      <c r="I1164" s="309" t="s">
        <v>5347</v>
      </c>
      <c r="J1164" s="309" t="s">
        <v>2771</v>
      </c>
      <c r="K1164" s="309" t="s">
        <v>2620</v>
      </c>
      <c r="L1164" s="309" t="s">
        <v>327</v>
      </c>
      <c r="M1164" s="309" t="s">
        <v>341</v>
      </c>
      <c r="N1164" s="309" t="s">
        <v>8923</v>
      </c>
      <c r="O1164" s="309"/>
    </row>
    <row r="1165" spans="1:15" x14ac:dyDescent="0.3">
      <c r="A1165" s="309" t="s">
        <v>4545</v>
      </c>
      <c r="B1165" s="309" t="s">
        <v>4537</v>
      </c>
      <c r="C1165" s="309" t="s">
        <v>7276</v>
      </c>
      <c r="D1165" s="309" t="s">
        <v>142</v>
      </c>
      <c r="E1165" s="309" t="s">
        <v>924</v>
      </c>
      <c r="F1165" s="309" t="s">
        <v>2358</v>
      </c>
      <c r="G1165" s="309" t="s">
        <v>4582</v>
      </c>
      <c r="H1165" s="309" t="s">
        <v>69</v>
      </c>
      <c r="I1165" s="309" t="s">
        <v>4583</v>
      </c>
      <c r="J1165" s="309" t="s">
        <v>2771</v>
      </c>
      <c r="K1165" s="309" t="s">
        <v>2620</v>
      </c>
      <c r="L1165" s="309" t="s">
        <v>327</v>
      </c>
      <c r="M1165" s="309" t="s">
        <v>1489</v>
      </c>
      <c r="N1165" s="309" t="s">
        <v>8923</v>
      </c>
      <c r="O1165" s="309"/>
    </row>
    <row r="1166" spans="1:15" x14ac:dyDescent="0.3">
      <c r="A1166" s="309" t="s">
        <v>4545</v>
      </c>
      <c r="B1166" s="309" t="s">
        <v>4597</v>
      </c>
      <c r="C1166" s="309" t="s">
        <v>7276</v>
      </c>
      <c r="D1166" s="309" t="s">
        <v>142</v>
      </c>
      <c r="E1166" s="309" t="s">
        <v>924</v>
      </c>
      <c r="F1166" s="309" t="s">
        <v>2358</v>
      </c>
      <c r="G1166" s="309" t="s">
        <v>4596</v>
      </c>
      <c r="H1166" s="309" t="s">
        <v>69</v>
      </c>
      <c r="I1166" s="309" t="s">
        <v>4598</v>
      </c>
      <c r="J1166" s="309" t="s">
        <v>2771</v>
      </c>
      <c r="K1166" s="309" t="s">
        <v>2620</v>
      </c>
      <c r="L1166" s="309" t="s">
        <v>327</v>
      </c>
      <c r="M1166" s="309" t="s">
        <v>1489</v>
      </c>
      <c r="N1166" s="309" t="s">
        <v>8923</v>
      </c>
      <c r="O1166" s="309"/>
    </row>
    <row r="1167" spans="1:15" x14ac:dyDescent="0.3">
      <c r="A1167" s="309" t="s">
        <v>4545</v>
      </c>
      <c r="B1167" s="309" t="s">
        <v>5353</v>
      </c>
      <c r="C1167" s="309" t="s">
        <v>7276</v>
      </c>
      <c r="D1167" s="309" t="s">
        <v>142</v>
      </c>
      <c r="E1167" s="309" t="s">
        <v>924</v>
      </c>
      <c r="F1167" s="309" t="s">
        <v>2510</v>
      </c>
      <c r="G1167" s="309" t="s">
        <v>6720</v>
      </c>
      <c r="H1167" s="309" t="s">
        <v>69</v>
      </c>
      <c r="I1167" s="309" t="s">
        <v>6721</v>
      </c>
      <c r="J1167" s="309" t="s">
        <v>2771</v>
      </c>
      <c r="K1167" s="309" t="s">
        <v>2620</v>
      </c>
      <c r="L1167" s="309" t="s">
        <v>327</v>
      </c>
      <c r="M1167" s="309" t="s">
        <v>8911</v>
      </c>
      <c r="N1167" s="309" t="s">
        <v>8923</v>
      </c>
      <c r="O1167" s="309"/>
    </row>
    <row r="1168" spans="1:15" x14ac:dyDescent="0.3">
      <c r="A1168" s="309" t="s">
        <v>4545</v>
      </c>
      <c r="B1168" s="309" t="s">
        <v>6704</v>
      </c>
      <c r="C1168" s="309" t="s">
        <v>7276</v>
      </c>
      <c r="D1168" s="309" t="s">
        <v>142</v>
      </c>
      <c r="E1168" s="309" t="s">
        <v>924</v>
      </c>
      <c r="F1168" s="309" t="s">
        <v>2510</v>
      </c>
      <c r="G1168" s="309" t="s">
        <v>6729</v>
      </c>
      <c r="H1168" s="309" t="s">
        <v>69</v>
      </c>
      <c r="I1168" s="309" t="s">
        <v>6730</v>
      </c>
      <c r="J1168" s="309" t="s">
        <v>2771</v>
      </c>
      <c r="K1168" s="309" t="s">
        <v>2620</v>
      </c>
      <c r="L1168" s="309" t="s">
        <v>327</v>
      </c>
      <c r="M1168" s="309" t="s">
        <v>8904</v>
      </c>
      <c r="N1168" s="309" t="s">
        <v>8923</v>
      </c>
      <c r="O1168" s="309"/>
    </row>
    <row r="1169" spans="1:15" x14ac:dyDescent="0.3">
      <c r="A1169" s="309" t="s">
        <v>4545</v>
      </c>
      <c r="B1169" s="309" t="s">
        <v>4500</v>
      </c>
      <c r="C1169" s="309" t="s">
        <v>7276</v>
      </c>
      <c r="D1169" s="309" t="s">
        <v>142</v>
      </c>
      <c r="E1169" s="309" t="s">
        <v>924</v>
      </c>
      <c r="F1169" s="309" t="s">
        <v>2397</v>
      </c>
      <c r="G1169" s="309" t="s">
        <v>5210</v>
      </c>
      <c r="H1169" s="309" t="s">
        <v>69</v>
      </c>
      <c r="I1169" s="309" t="s">
        <v>5211</v>
      </c>
      <c r="J1169" s="309" t="s">
        <v>2771</v>
      </c>
      <c r="K1169" s="309" t="s">
        <v>2620</v>
      </c>
      <c r="L1169" s="309" t="s">
        <v>327</v>
      </c>
      <c r="M1169" s="309" t="s">
        <v>1681</v>
      </c>
      <c r="N1169" s="309" t="s">
        <v>8923</v>
      </c>
      <c r="O1169" s="309"/>
    </row>
    <row r="1170" spans="1:15" x14ac:dyDescent="0.3">
      <c r="A1170" s="309" t="s">
        <v>4545</v>
      </c>
      <c r="B1170" s="309" t="s">
        <v>5308</v>
      </c>
      <c r="C1170" s="309" t="s">
        <v>7276</v>
      </c>
      <c r="D1170" s="309" t="s">
        <v>142</v>
      </c>
      <c r="E1170" s="309" t="s">
        <v>924</v>
      </c>
      <c r="F1170" s="309" t="s">
        <v>2403</v>
      </c>
      <c r="G1170" s="309" t="s">
        <v>5307</v>
      </c>
      <c r="H1170" s="309" t="s">
        <v>69</v>
      </c>
      <c r="I1170" s="309" t="s">
        <v>5309</v>
      </c>
      <c r="J1170" s="309" t="s">
        <v>2771</v>
      </c>
      <c r="K1170" s="309" t="s">
        <v>2620</v>
      </c>
      <c r="L1170" s="309" t="s">
        <v>327</v>
      </c>
      <c r="M1170" s="309" t="s">
        <v>356</v>
      </c>
      <c r="N1170" s="309" t="s">
        <v>8923</v>
      </c>
      <c r="O1170" s="309"/>
    </row>
    <row r="1171" spans="1:15" x14ac:dyDescent="0.3">
      <c r="A1171" s="309" t="s">
        <v>4545</v>
      </c>
      <c r="B1171" s="309" t="s">
        <v>5408</v>
      </c>
      <c r="C1171" s="309" t="s">
        <v>7276</v>
      </c>
      <c r="D1171" s="309" t="s">
        <v>142</v>
      </c>
      <c r="E1171" s="309" t="s">
        <v>924</v>
      </c>
      <c r="F1171" s="309" t="s">
        <v>2411</v>
      </c>
      <c r="G1171" s="309" t="s">
        <v>5407</v>
      </c>
      <c r="H1171" s="309" t="s">
        <v>69</v>
      </c>
      <c r="I1171" s="309" t="s">
        <v>5409</v>
      </c>
      <c r="J1171" s="309" t="s">
        <v>2771</v>
      </c>
      <c r="K1171" s="309" t="s">
        <v>2620</v>
      </c>
      <c r="L1171" s="309" t="s">
        <v>327</v>
      </c>
      <c r="M1171" s="309" t="s">
        <v>1696</v>
      </c>
      <c r="N1171" s="309" t="s">
        <v>8923</v>
      </c>
      <c r="O1171" s="309"/>
    </row>
    <row r="1172" spans="1:15" x14ac:dyDescent="0.3">
      <c r="A1172" s="309" t="s">
        <v>4545</v>
      </c>
      <c r="B1172" s="309" t="s">
        <v>4885</v>
      </c>
      <c r="C1172" s="309" t="s">
        <v>7276</v>
      </c>
      <c r="D1172" s="309" t="s">
        <v>142</v>
      </c>
      <c r="E1172" s="309" t="s">
        <v>924</v>
      </c>
      <c r="F1172" s="309" t="s">
        <v>2419</v>
      </c>
      <c r="G1172" s="309" t="s">
        <v>5491</v>
      </c>
      <c r="H1172" s="309" t="s">
        <v>69</v>
      </c>
      <c r="I1172" s="309" t="s">
        <v>5492</v>
      </c>
      <c r="J1172" s="309" t="s">
        <v>2771</v>
      </c>
      <c r="K1172" s="309" t="s">
        <v>2620</v>
      </c>
      <c r="L1172" s="309" t="s">
        <v>327</v>
      </c>
      <c r="M1172" s="309" t="s">
        <v>474</v>
      </c>
      <c r="N1172" s="309" t="s">
        <v>8923</v>
      </c>
      <c r="O1172" s="309"/>
    </row>
    <row r="1173" spans="1:15" x14ac:dyDescent="0.3">
      <c r="A1173" s="309" t="s">
        <v>4545</v>
      </c>
      <c r="B1173" s="309" t="s">
        <v>5449</v>
      </c>
      <c r="C1173" s="309" t="s">
        <v>7276</v>
      </c>
      <c r="D1173" s="309" t="s">
        <v>142</v>
      </c>
      <c r="E1173" s="309" t="s">
        <v>924</v>
      </c>
      <c r="F1173" s="309" t="s">
        <v>2500</v>
      </c>
      <c r="G1173" s="309" t="s">
        <v>6521</v>
      </c>
      <c r="H1173" s="309" t="s">
        <v>69</v>
      </c>
      <c r="I1173" s="309" t="s">
        <v>6522</v>
      </c>
      <c r="J1173" s="309" t="s">
        <v>2771</v>
      </c>
      <c r="K1173" s="309" t="s">
        <v>2620</v>
      </c>
      <c r="L1173" s="309" t="s">
        <v>327</v>
      </c>
      <c r="M1173" s="309" t="s">
        <v>8912</v>
      </c>
      <c r="N1173" s="309" t="s">
        <v>8923</v>
      </c>
      <c r="O1173" s="309"/>
    </row>
    <row r="1174" spans="1:15" x14ac:dyDescent="0.3">
      <c r="A1174" s="309" t="s">
        <v>4545</v>
      </c>
      <c r="B1174" s="309" t="s">
        <v>4893</v>
      </c>
      <c r="C1174" s="309" t="s">
        <v>7276</v>
      </c>
      <c r="D1174" s="309" t="s">
        <v>142</v>
      </c>
      <c r="E1174" s="309" t="s">
        <v>924</v>
      </c>
      <c r="F1174" s="309" t="s">
        <v>2415</v>
      </c>
      <c r="G1174" s="309" t="s">
        <v>5457</v>
      </c>
      <c r="H1174" s="309" t="s">
        <v>69</v>
      </c>
      <c r="I1174" s="309" t="s">
        <v>5458</v>
      </c>
      <c r="J1174" s="309" t="s">
        <v>2771</v>
      </c>
      <c r="K1174" s="309" t="s">
        <v>2620</v>
      </c>
      <c r="L1174" s="309" t="s">
        <v>327</v>
      </c>
      <c r="M1174" s="309" t="s">
        <v>1431</v>
      </c>
      <c r="N1174" s="309" t="s">
        <v>8923</v>
      </c>
      <c r="O1174" s="309"/>
    </row>
    <row r="1175" spans="1:15" x14ac:dyDescent="0.3">
      <c r="A1175" s="309" t="s">
        <v>4545</v>
      </c>
      <c r="B1175" s="309" t="s">
        <v>4761</v>
      </c>
      <c r="C1175" s="309" t="s">
        <v>7276</v>
      </c>
      <c r="D1175" s="309" t="s">
        <v>142</v>
      </c>
      <c r="E1175" s="309" t="s">
        <v>924</v>
      </c>
      <c r="F1175" s="309" t="s">
        <v>2500</v>
      </c>
      <c r="G1175" s="309" t="s">
        <v>6525</v>
      </c>
      <c r="H1175" s="309" t="s">
        <v>69</v>
      </c>
      <c r="I1175" s="309" t="s">
        <v>6526</v>
      </c>
      <c r="J1175" s="309" t="s">
        <v>2771</v>
      </c>
      <c r="K1175" s="309" t="s">
        <v>2620</v>
      </c>
      <c r="L1175" s="309" t="s">
        <v>327</v>
      </c>
      <c r="M1175" s="309" t="s">
        <v>8907</v>
      </c>
      <c r="N1175" s="309" t="s">
        <v>8923</v>
      </c>
      <c r="O1175" s="309"/>
    </row>
    <row r="1176" spans="1:15" x14ac:dyDescent="0.3">
      <c r="A1176" s="309" t="s">
        <v>4545</v>
      </c>
      <c r="B1176" s="309" t="s">
        <v>6261</v>
      </c>
      <c r="C1176" s="309" t="s">
        <v>7276</v>
      </c>
      <c r="D1176" s="309" t="s">
        <v>142</v>
      </c>
      <c r="E1176" s="309" t="s">
        <v>924</v>
      </c>
      <c r="F1176" s="309" t="s">
        <v>2490</v>
      </c>
      <c r="G1176" s="309" t="s">
        <v>6260</v>
      </c>
      <c r="H1176" s="309" t="s">
        <v>69</v>
      </c>
      <c r="I1176" s="309" t="s">
        <v>6262</v>
      </c>
      <c r="J1176" s="309" t="s">
        <v>2771</v>
      </c>
      <c r="K1176" s="309" t="s">
        <v>2620</v>
      </c>
      <c r="L1176" s="309" t="s">
        <v>327</v>
      </c>
      <c r="M1176" s="309" t="s">
        <v>8824</v>
      </c>
      <c r="N1176" s="309" t="s">
        <v>8923</v>
      </c>
      <c r="O1176" s="309"/>
    </row>
    <row r="1177" spans="1:15" x14ac:dyDescent="0.3">
      <c r="A1177" s="309" t="s">
        <v>4545</v>
      </c>
      <c r="B1177" s="309" t="s">
        <v>5891</v>
      </c>
      <c r="C1177" s="309" t="s">
        <v>7276</v>
      </c>
      <c r="D1177" s="309" t="s">
        <v>142</v>
      </c>
      <c r="E1177" s="309" t="s">
        <v>924</v>
      </c>
      <c r="F1177" s="309" t="s">
        <v>2449</v>
      </c>
      <c r="G1177" s="309" t="s">
        <v>5890</v>
      </c>
      <c r="H1177" s="309" t="s">
        <v>69</v>
      </c>
      <c r="I1177" s="309" t="s">
        <v>5892</v>
      </c>
      <c r="J1177" s="309" t="s">
        <v>2771</v>
      </c>
      <c r="K1177" s="309" t="s">
        <v>2620</v>
      </c>
      <c r="L1177" s="309" t="s">
        <v>327</v>
      </c>
      <c r="M1177" s="309" t="s">
        <v>1788</v>
      </c>
      <c r="N1177" s="309" t="s">
        <v>8923</v>
      </c>
      <c r="O1177" s="309"/>
    </row>
    <row r="1178" spans="1:15" x14ac:dyDescent="0.3">
      <c r="A1178" s="309" t="s">
        <v>4545</v>
      </c>
      <c r="B1178" s="309" t="s">
        <v>5709</v>
      </c>
      <c r="C1178" s="309" t="s">
        <v>7276</v>
      </c>
      <c r="D1178" s="309" t="s">
        <v>142</v>
      </c>
      <c r="E1178" s="309" t="s">
        <v>924</v>
      </c>
      <c r="F1178" s="309" t="s">
        <v>2437</v>
      </c>
      <c r="G1178" s="309" t="s">
        <v>5708</v>
      </c>
      <c r="H1178" s="309" t="s">
        <v>69</v>
      </c>
      <c r="I1178" s="309" t="s">
        <v>5710</v>
      </c>
      <c r="J1178" s="309" t="s">
        <v>2771</v>
      </c>
      <c r="K1178" s="309" t="s">
        <v>2620</v>
      </c>
      <c r="L1178" s="309" t="s">
        <v>327</v>
      </c>
      <c r="M1178" s="309" t="s">
        <v>1780</v>
      </c>
      <c r="N1178" s="309" t="s">
        <v>8923</v>
      </c>
      <c r="O1178" s="309"/>
    </row>
    <row r="1179" spans="1:15" x14ac:dyDescent="0.3">
      <c r="A1179" s="309" t="s">
        <v>4545</v>
      </c>
      <c r="B1179" s="309" t="s">
        <v>5440</v>
      </c>
      <c r="C1179" s="309" t="s">
        <v>923</v>
      </c>
      <c r="D1179" s="309" t="s">
        <v>142</v>
      </c>
      <c r="E1179" s="309" t="s">
        <v>924</v>
      </c>
      <c r="F1179" s="309" t="s">
        <v>2411</v>
      </c>
      <c r="G1179" s="309" t="s">
        <v>5439</v>
      </c>
      <c r="H1179" s="309" t="s">
        <v>69</v>
      </c>
      <c r="I1179" s="309" t="s">
        <v>5441</v>
      </c>
      <c r="J1179" s="309" t="s">
        <v>2771</v>
      </c>
      <c r="K1179" s="309" t="s">
        <v>2620</v>
      </c>
      <c r="L1179" s="309" t="s">
        <v>327</v>
      </c>
      <c r="M1179" s="309" t="s">
        <v>1696</v>
      </c>
      <c r="N1179" s="309" t="s">
        <v>8923</v>
      </c>
      <c r="O1179" s="309"/>
    </row>
    <row r="1180" spans="1:15" x14ac:dyDescent="0.3">
      <c r="A1180" s="309" t="s">
        <v>4545</v>
      </c>
      <c r="B1180" s="309" t="s">
        <v>6914</v>
      </c>
      <c r="C1180" s="309" t="s">
        <v>923</v>
      </c>
      <c r="D1180" s="309" t="s">
        <v>142</v>
      </c>
      <c r="E1180" s="309" t="s">
        <v>924</v>
      </c>
      <c r="F1180" s="309" t="s">
        <v>2519</v>
      </c>
      <c r="G1180" s="309" t="s">
        <v>6913</v>
      </c>
      <c r="H1180" s="309" t="s">
        <v>69</v>
      </c>
      <c r="I1180" s="309" t="s">
        <v>6915</v>
      </c>
      <c r="J1180" s="309" t="s">
        <v>2771</v>
      </c>
      <c r="K1180" s="309" t="s">
        <v>2620</v>
      </c>
      <c r="L1180" s="309" t="s">
        <v>327</v>
      </c>
      <c r="M1180" s="309" t="s">
        <v>8904</v>
      </c>
      <c r="N1180" s="309" t="s">
        <v>8923</v>
      </c>
      <c r="O1180" s="309"/>
    </row>
    <row r="1181" spans="1:15" x14ac:dyDescent="0.3">
      <c r="A1181" s="309" t="s">
        <v>4545</v>
      </c>
      <c r="B1181" s="309" t="s">
        <v>4613</v>
      </c>
      <c r="C1181" s="309" t="s">
        <v>7276</v>
      </c>
      <c r="D1181" s="309" t="s">
        <v>142</v>
      </c>
      <c r="E1181" s="309" t="s">
        <v>924</v>
      </c>
      <c r="F1181" s="309" t="s">
        <v>2358</v>
      </c>
      <c r="G1181" s="309" t="s">
        <v>4612</v>
      </c>
      <c r="H1181" s="309" t="s">
        <v>69</v>
      </c>
      <c r="I1181" s="309" t="s">
        <v>4614</v>
      </c>
      <c r="J1181" s="309" t="s">
        <v>2771</v>
      </c>
      <c r="K1181" s="309" t="s">
        <v>2620</v>
      </c>
      <c r="L1181" s="309" t="s">
        <v>327</v>
      </c>
      <c r="M1181" s="309" t="s">
        <v>1489</v>
      </c>
      <c r="N1181" s="309" t="s">
        <v>8923</v>
      </c>
      <c r="O1181" s="309"/>
    </row>
    <row r="1182" spans="1:15" x14ac:dyDescent="0.3">
      <c r="A1182" s="309" t="s">
        <v>4545</v>
      </c>
      <c r="B1182" s="309" t="s">
        <v>5237</v>
      </c>
      <c r="C1182" s="309" t="s">
        <v>7276</v>
      </c>
      <c r="D1182" s="309" t="s">
        <v>142</v>
      </c>
      <c r="E1182" s="309" t="s">
        <v>924</v>
      </c>
      <c r="F1182" s="309" t="s">
        <v>2399</v>
      </c>
      <c r="G1182" s="309" t="s">
        <v>5236</v>
      </c>
      <c r="H1182" s="309" t="s">
        <v>69</v>
      </c>
      <c r="I1182" s="309" t="s">
        <v>5238</v>
      </c>
      <c r="J1182" s="309" t="s">
        <v>2771</v>
      </c>
      <c r="K1182" s="309" t="s">
        <v>2620</v>
      </c>
      <c r="L1182" s="309" t="s">
        <v>327</v>
      </c>
      <c r="M1182" s="309" t="s">
        <v>704</v>
      </c>
      <c r="N1182" s="309" t="s">
        <v>8923</v>
      </c>
      <c r="O1182" s="309"/>
    </row>
    <row r="1183" spans="1:15" x14ac:dyDescent="0.3">
      <c r="A1183" s="309" t="s">
        <v>4545</v>
      </c>
      <c r="B1183" s="309" t="s">
        <v>4546</v>
      </c>
      <c r="C1183" s="309" t="s">
        <v>923</v>
      </c>
      <c r="D1183" s="309" t="s">
        <v>142</v>
      </c>
      <c r="E1183" s="309" t="s">
        <v>924</v>
      </c>
      <c r="F1183" s="309" t="s">
        <v>2354</v>
      </c>
      <c r="G1183" s="309" t="s">
        <v>4544</v>
      </c>
      <c r="H1183" s="309" t="s">
        <v>69</v>
      </c>
      <c r="I1183" s="309" t="s">
        <v>4547</v>
      </c>
      <c r="J1183" s="309" t="s">
        <v>2771</v>
      </c>
      <c r="K1183" s="309" t="s">
        <v>2620</v>
      </c>
      <c r="L1183" s="309" t="s">
        <v>327</v>
      </c>
      <c r="M1183" s="309" t="s">
        <v>1654</v>
      </c>
      <c r="N1183" s="309" t="s">
        <v>8923</v>
      </c>
      <c r="O1183" s="309"/>
    </row>
    <row r="1184" spans="1:15" x14ac:dyDescent="0.3">
      <c r="A1184" s="309" t="s">
        <v>4545</v>
      </c>
      <c r="B1184" s="309" t="s">
        <v>4878</v>
      </c>
      <c r="C1184" s="309" t="s">
        <v>923</v>
      </c>
      <c r="D1184" s="309" t="s">
        <v>142</v>
      </c>
      <c r="E1184" s="309" t="s">
        <v>924</v>
      </c>
      <c r="F1184" s="309" t="s">
        <v>2376</v>
      </c>
      <c r="G1184" s="309" t="s">
        <v>4877</v>
      </c>
      <c r="H1184" s="309" t="s">
        <v>69</v>
      </c>
      <c r="I1184" s="309" t="s">
        <v>4547</v>
      </c>
      <c r="J1184" s="309" t="s">
        <v>2771</v>
      </c>
      <c r="K1184" s="309" t="s">
        <v>2620</v>
      </c>
      <c r="L1184" s="309" t="s">
        <v>327</v>
      </c>
      <c r="M1184" s="309" t="s">
        <v>1863</v>
      </c>
      <c r="N1184" s="309" t="s">
        <v>8923</v>
      </c>
      <c r="O1184" s="309"/>
    </row>
    <row r="1185" spans="1:15" x14ac:dyDescent="0.3">
      <c r="A1185" s="309" t="s">
        <v>4545</v>
      </c>
      <c r="B1185" s="309" t="s">
        <v>4796</v>
      </c>
      <c r="C1185" s="309" t="s">
        <v>7276</v>
      </c>
      <c r="D1185" s="309" t="s">
        <v>142</v>
      </c>
      <c r="E1185" s="309" t="s">
        <v>924</v>
      </c>
      <c r="F1185" s="309" t="s">
        <v>2370</v>
      </c>
      <c r="G1185" s="309" t="s">
        <v>4795</v>
      </c>
      <c r="H1185" s="309" t="s">
        <v>69</v>
      </c>
      <c r="I1185" s="309" t="s">
        <v>4797</v>
      </c>
      <c r="J1185" s="309" t="s">
        <v>2771</v>
      </c>
      <c r="K1185" s="309" t="s">
        <v>2620</v>
      </c>
      <c r="L1185" s="309" t="s">
        <v>327</v>
      </c>
      <c r="M1185" s="309" t="s">
        <v>1497</v>
      </c>
      <c r="N1185" s="309" t="s">
        <v>8923</v>
      </c>
      <c r="O1185" s="309"/>
    </row>
    <row r="1186" spans="1:15" x14ac:dyDescent="0.3">
      <c r="A1186" s="309" t="s">
        <v>4545</v>
      </c>
      <c r="B1186" s="309" t="s">
        <v>4630</v>
      </c>
      <c r="C1186" s="309" t="s">
        <v>7276</v>
      </c>
      <c r="D1186" s="309" t="s">
        <v>142</v>
      </c>
      <c r="E1186" s="309" t="s">
        <v>924</v>
      </c>
      <c r="F1186" s="309" t="s">
        <v>2360</v>
      </c>
      <c r="G1186" s="309" t="s">
        <v>4629</v>
      </c>
      <c r="H1186" s="309" t="s">
        <v>69</v>
      </c>
      <c r="I1186" s="309" t="s">
        <v>4631</v>
      </c>
      <c r="J1186" s="309" t="s">
        <v>2771</v>
      </c>
      <c r="K1186" s="309" t="s">
        <v>2620</v>
      </c>
      <c r="L1186" s="309" t="s">
        <v>327</v>
      </c>
      <c r="M1186" s="309" t="s">
        <v>1489</v>
      </c>
      <c r="N1186" s="309" t="s">
        <v>8923</v>
      </c>
      <c r="O1186" s="309"/>
    </row>
    <row r="1187" spans="1:15" x14ac:dyDescent="0.3">
      <c r="A1187" s="309" t="s">
        <v>4545</v>
      </c>
      <c r="B1187" s="309" t="s">
        <v>5365</v>
      </c>
      <c r="C1187" s="309" t="s">
        <v>7276</v>
      </c>
      <c r="D1187" s="309" t="s">
        <v>142</v>
      </c>
      <c r="E1187" s="309" t="s">
        <v>924</v>
      </c>
      <c r="F1187" s="309" t="s">
        <v>2407</v>
      </c>
      <c r="G1187" s="309" t="s">
        <v>5364</v>
      </c>
      <c r="H1187" s="309" t="s">
        <v>69</v>
      </c>
      <c r="I1187" s="309" t="s">
        <v>5366</v>
      </c>
      <c r="J1187" s="309" t="s">
        <v>2771</v>
      </c>
      <c r="K1187" s="309" t="s">
        <v>2620</v>
      </c>
      <c r="L1187" s="309" t="s">
        <v>327</v>
      </c>
      <c r="M1187" s="309" t="s">
        <v>1611</v>
      </c>
      <c r="N1187" s="309" t="s">
        <v>8923</v>
      </c>
      <c r="O1187" s="309"/>
    </row>
    <row r="1188" spans="1:15" x14ac:dyDescent="0.3">
      <c r="A1188" s="309" t="s">
        <v>4545</v>
      </c>
      <c r="B1188" s="309" t="s">
        <v>5761</v>
      </c>
      <c r="C1188" s="309" t="s">
        <v>7276</v>
      </c>
      <c r="D1188" s="309" t="s">
        <v>142</v>
      </c>
      <c r="E1188" s="309" t="s">
        <v>924</v>
      </c>
      <c r="F1188" s="309" t="s">
        <v>2441</v>
      </c>
      <c r="G1188" s="309" t="s">
        <v>5760</v>
      </c>
      <c r="H1188" s="309" t="s">
        <v>69</v>
      </c>
      <c r="I1188" s="309" t="s">
        <v>5762</v>
      </c>
      <c r="J1188" s="309" t="s">
        <v>2771</v>
      </c>
      <c r="K1188" s="309" t="s">
        <v>2620</v>
      </c>
      <c r="L1188" s="309" t="s">
        <v>327</v>
      </c>
      <c r="M1188" s="309" t="s">
        <v>1502</v>
      </c>
      <c r="N1188" s="309" t="s">
        <v>8923</v>
      </c>
      <c r="O1188" s="309"/>
    </row>
    <row r="1189" spans="1:15" x14ac:dyDescent="0.3">
      <c r="A1189" s="309" t="s">
        <v>4495</v>
      </c>
      <c r="B1189" s="309" t="s">
        <v>4811</v>
      </c>
      <c r="C1189" s="309" t="s">
        <v>923</v>
      </c>
      <c r="D1189" s="309" t="s">
        <v>142</v>
      </c>
      <c r="E1189" s="309" t="s">
        <v>924</v>
      </c>
      <c r="F1189" s="309" t="s">
        <v>2370</v>
      </c>
      <c r="G1189" s="309" t="s">
        <v>4810</v>
      </c>
      <c r="H1189" s="309" t="s">
        <v>69</v>
      </c>
      <c r="I1189" s="309" t="s">
        <v>4812</v>
      </c>
      <c r="J1189" s="309" t="s">
        <v>3473</v>
      </c>
      <c r="K1189" s="309" t="s">
        <v>2620</v>
      </c>
      <c r="L1189" s="309" t="s">
        <v>327</v>
      </c>
      <c r="M1189" s="309" t="s">
        <v>1497</v>
      </c>
      <c r="N1189" s="309" t="s">
        <v>8923</v>
      </c>
      <c r="O1189" s="309"/>
    </row>
    <row r="1190" spans="1:15" x14ac:dyDescent="0.3">
      <c r="A1190" s="309" t="s">
        <v>4495</v>
      </c>
      <c r="B1190" s="309" t="s">
        <v>5715</v>
      </c>
      <c r="C1190" s="309" t="s">
        <v>923</v>
      </c>
      <c r="D1190" s="309" t="s">
        <v>142</v>
      </c>
      <c r="E1190" s="309" t="s">
        <v>924</v>
      </c>
      <c r="F1190" s="309" t="s">
        <v>2437</v>
      </c>
      <c r="G1190" s="309" t="s">
        <v>5714</v>
      </c>
      <c r="H1190" s="309" t="s">
        <v>69</v>
      </c>
      <c r="I1190" s="309" t="s">
        <v>5716</v>
      </c>
      <c r="J1190" s="309" t="s">
        <v>3473</v>
      </c>
      <c r="K1190" s="309" t="s">
        <v>2620</v>
      </c>
      <c r="L1190" s="309" t="s">
        <v>327</v>
      </c>
      <c r="M1190" s="309" t="s">
        <v>1780</v>
      </c>
      <c r="N1190" s="309" t="s">
        <v>8923</v>
      </c>
      <c r="O1190" s="309"/>
    </row>
    <row r="1191" spans="1:15" x14ac:dyDescent="0.3">
      <c r="A1191" s="309" t="s">
        <v>4495</v>
      </c>
      <c r="B1191" s="309" t="s">
        <v>5718</v>
      </c>
      <c r="C1191" s="309" t="s">
        <v>923</v>
      </c>
      <c r="D1191" s="309" t="s">
        <v>142</v>
      </c>
      <c r="E1191" s="309" t="s">
        <v>924</v>
      </c>
      <c r="F1191" s="309" t="s">
        <v>2437</v>
      </c>
      <c r="G1191" s="309" t="s">
        <v>5717</v>
      </c>
      <c r="H1191" s="309" t="s">
        <v>69</v>
      </c>
      <c r="I1191" s="309" t="s">
        <v>5719</v>
      </c>
      <c r="J1191" s="309" t="s">
        <v>3473</v>
      </c>
      <c r="K1191" s="309" t="s">
        <v>2620</v>
      </c>
      <c r="L1191" s="309" t="s">
        <v>327</v>
      </c>
      <c r="M1191" s="309" t="s">
        <v>1780</v>
      </c>
      <c r="N1191" s="309" t="s">
        <v>8923</v>
      </c>
      <c r="O1191" s="309"/>
    </row>
    <row r="1192" spans="1:15" x14ac:dyDescent="0.3">
      <c r="A1192" s="309" t="s">
        <v>4495</v>
      </c>
      <c r="B1192" s="309" t="s">
        <v>6382</v>
      </c>
      <c r="C1192" s="309" t="s">
        <v>923</v>
      </c>
      <c r="D1192" s="309" t="s">
        <v>142</v>
      </c>
      <c r="E1192" s="309" t="s">
        <v>924</v>
      </c>
      <c r="F1192" s="309" t="s">
        <v>2494</v>
      </c>
      <c r="G1192" s="309" t="s">
        <v>6381</v>
      </c>
      <c r="H1192" s="309" t="s">
        <v>69</v>
      </c>
      <c r="I1192" s="309" t="s">
        <v>6383</v>
      </c>
      <c r="J1192" s="309" t="s">
        <v>3473</v>
      </c>
      <c r="K1192" s="309" t="s">
        <v>2620</v>
      </c>
      <c r="L1192" s="309" t="s">
        <v>327</v>
      </c>
      <c r="M1192" s="309" t="s">
        <v>8824</v>
      </c>
      <c r="N1192" s="309" t="s">
        <v>8923</v>
      </c>
      <c r="O1192" s="309"/>
    </row>
    <row r="1193" spans="1:15" x14ac:dyDescent="0.3">
      <c r="A1193" s="309" t="s">
        <v>4495</v>
      </c>
      <c r="B1193" s="309" t="s">
        <v>6385</v>
      </c>
      <c r="C1193" s="309" t="s">
        <v>923</v>
      </c>
      <c r="D1193" s="309" t="s">
        <v>142</v>
      </c>
      <c r="E1193" s="309" t="s">
        <v>924</v>
      </c>
      <c r="F1193" s="309" t="s">
        <v>2494</v>
      </c>
      <c r="G1193" s="309" t="s">
        <v>6384</v>
      </c>
      <c r="H1193" s="309" t="s">
        <v>69</v>
      </c>
      <c r="I1193" s="309" t="s">
        <v>6386</v>
      </c>
      <c r="J1193" s="309" t="s">
        <v>3473</v>
      </c>
      <c r="K1193" s="309" t="s">
        <v>2620</v>
      </c>
      <c r="L1193" s="309" t="s">
        <v>327</v>
      </c>
      <c r="M1193" s="309" t="s">
        <v>8824</v>
      </c>
      <c r="N1193" s="309" t="s">
        <v>8923</v>
      </c>
      <c r="O1193" s="309"/>
    </row>
    <row r="1194" spans="1:15" x14ac:dyDescent="0.3">
      <c r="A1194" s="309" t="s">
        <v>4495</v>
      </c>
      <c r="B1194" s="309" t="s">
        <v>1796</v>
      </c>
      <c r="C1194" s="309" t="s">
        <v>923</v>
      </c>
      <c r="D1194" s="309" t="s">
        <v>142</v>
      </c>
      <c r="E1194" s="309" t="s">
        <v>924</v>
      </c>
      <c r="F1194" s="309" t="s">
        <v>2494</v>
      </c>
      <c r="G1194" s="309" t="s">
        <v>6387</v>
      </c>
      <c r="H1194" s="309" t="s">
        <v>69</v>
      </c>
      <c r="I1194" s="309" t="s">
        <v>6388</v>
      </c>
      <c r="J1194" s="309" t="s">
        <v>3473</v>
      </c>
      <c r="K1194" s="309" t="s">
        <v>2620</v>
      </c>
      <c r="L1194" s="309" t="s">
        <v>327</v>
      </c>
      <c r="M1194" s="309" t="s">
        <v>8824</v>
      </c>
      <c r="N1194" s="309" t="s">
        <v>8923</v>
      </c>
      <c r="O1194" s="309"/>
    </row>
    <row r="1195" spans="1:15" x14ac:dyDescent="0.3">
      <c r="A1195" s="309" t="s">
        <v>4495</v>
      </c>
      <c r="B1195" s="309" t="s">
        <v>6826</v>
      </c>
      <c r="C1195" s="309" t="s">
        <v>923</v>
      </c>
      <c r="D1195" s="309" t="s">
        <v>142</v>
      </c>
      <c r="E1195" s="309" t="s">
        <v>924</v>
      </c>
      <c r="F1195" s="309" t="s">
        <v>2515</v>
      </c>
      <c r="G1195" s="309" t="s">
        <v>6825</v>
      </c>
      <c r="H1195" s="309" t="s">
        <v>69</v>
      </c>
      <c r="I1195" s="309" t="s">
        <v>6827</v>
      </c>
      <c r="J1195" s="309" t="s">
        <v>3473</v>
      </c>
      <c r="K1195" s="309" t="s">
        <v>2620</v>
      </c>
      <c r="L1195" s="309" t="s">
        <v>327</v>
      </c>
      <c r="M1195" s="309" t="s">
        <v>8919</v>
      </c>
      <c r="N1195" s="309" t="s">
        <v>8923</v>
      </c>
      <c r="O1195" s="309"/>
    </row>
    <row r="1196" spans="1:15" x14ac:dyDescent="0.3">
      <c r="A1196" s="309" t="s">
        <v>4495</v>
      </c>
      <c r="B1196" s="309" t="s">
        <v>6390</v>
      </c>
      <c r="C1196" s="309" t="s">
        <v>923</v>
      </c>
      <c r="D1196" s="309" t="s">
        <v>142</v>
      </c>
      <c r="E1196" s="309" t="s">
        <v>924</v>
      </c>
      <c r="F1196" s="309" t="s">
        <v>2494</v>
      </c>
      <c r="G1196" s="309" t="s">
        <v>6389</v>
      </c>
      <c r="H1196" s="309" t="s">
        <v>69</v>
      </c>
      <c r="I1196" s="309" t="s">
        <v>6391</v>
      </c>
      <c r="J1196" s="309" t="s">
        <v>3473</v>
      </c>
      <c r="K1196" s="309" t="s">
        <v>2620</v>
      </c>
      <c r="L1196" s="309" t="s">
        <v>327</v>
      </c>
      <c r="M1196" s="309" t="s">
        <v>9006</v>
      </c>
      <c r="N1196" s="309" t="s">
        <v>8923</v>
      </c>
      <c r="O1196" s="309"/>
    </row>
    <row r="1197" spans="1:15" x14ac:dyDescent="0.3">
      <c r="A1197" s="309" t="s">
        <v>4495</v>
      </c>
      <c r="B1197" s="309" t="s">
        <v>6393</v>
      </c>
      <c r="C1197" s="309" t="s">
        <v>923</v>
      </c>
      <c r="D1197" s="309" t="s">
        <v>142</v>
      </c>
      <c r="E1197" s="309" t="s">
        <v>924</v>
      </c>
      <c r="F1197" s="309" t="s">
        <v>2494</v>
      </c>
      <c r="G1197" s="309" t="s">
        <v>6392</v>
      </c>
      <c r="H1197" s="309" t="s">
        <v>69</v>
      </c>
      <c r="I1197" s="309" t="s">
        <v>6394</v>
      </c>
      <c r="J1197" s="309" t="s">
        <v>3473</v>
      </c>
      <c r="K1197" s="309" t="s">
        <v>2620</v>
      </c>
      <c r="L1197" s="309" t="s">
        <v>327</v>
      </c>
      <c r="M1197" s="309" t="s">
        <v>9006</v>
      </c>
      <c r="N1197" s="309" t="s">
        <v>8923</v>
      </c>
      <c r="O1197" s="309"/>
    </row>
    <row r="1198" spans="1:15" x14ac:dyDescent="0.3">
      <c r="A1198" s="309" t="s">
        <v>4495</v>
      </c>
      <c r="B1198" s="309" t="s">
        <v>6396</v>
      </c>
      <c r="C1198" s="309" t="s">
        <v>923</v>
      </c>
      <c r="D1198" s="309" t="s">
        <v>142</v>
      </c>
      <c r="E1198" s="309" t="s">
        <v>924</v>
      </c>
      <c r="F1198" s="309" t="s">
        <v>2494</v>
      </c>
      <c r="G1198" s="309" t="s">
        <v>6395</v>
      </c>
      <c r="H1198" s="309" t="s">
        <v>69</v>
      </c>
      <c r="I1198" s="309" t="s">
        <v>6397</v>
      </c>
      <c r="J1198" s="309" t="s">
        <v>3473</v>
      </c>
      <c r="K1198" s="309" t="s">
        <v>2620</v>
      </c>
      <c r="L1198" s="309" t="s">
        <v>327</v>
      </c>
      <c r="M1198" s="309" t="s">
        <v>8824</v>
      </c>
      <c r="N1198" s="309" t="s">
        <v>8923</v>
      </c>
      <c r="O1198" s="309"/>
    </row>
    <row r="1199" spans="1:15" x14ac:dyDescent="0.3">
      <c r="A1199" s="309" t="s">
        <v>4495</v>
      </c>
      <c r="B1199" s="309" t="s">
        <v>6544</v>
      </c>
      <c r="C1199" s="309" t="s">
        <v>923</v>
      </c>
      <c r="D1199" s="309" t="s">
        <v>142</v>
      </c>
      <c r="E1199" s="309" t="s">
        <v>924</v>
      </c>
      <c r="F1199" s="309" t="s">
        <v>2503</v>
      </c>
      <c r="G1199" s="309" t="s">
        <v>6543</v>
      </c>
      <c r="H1199" s="309" t="s">
        <v>69</v>
      </c>
      <c r="I1199" s="309" t="s">
        <v>6545</v>
      </c>
      <c r="J1199" s="309" t="s">
        <v>3473</v>
      </c>
      <c r="K1199" s="309" t="s">
        <v>2620</v>
      </c>
      <c r="L1199" s="309" t="s">
        <v>327</v>
      </c>
      <c r="M1199" s="309" t="s">
        <v>2502</v>
      </c>
      <c r="N1199" s="309" t="s">
        <v>8923</v>
      </c>
      <c r="O1199" s="309"/>
    </row>
    <row r="1200" spans="1:15" x14ac:dyDescent="0.3">
      <c r="A1200" s="309" t="s">
        <v>4495</v>
      </c>
      <c r="B1200" s="309" t="s">
        <v>5601</v>
      </c>
      <c r="C1200" s="309" t="s">
        <v>923</v>
      </c>
      <c r="D1200" s="309" t="s">
        <v>142</v>
      </c>
      <c r="E1200" s="309" t="s">
        <v>924</v>
      </c>
      <c r="F1200" s="309" t="s">
        <v>2427</v>
      </c>
      <c r="G1200" s="309" t="s">
        <v>5600</v>
      </c>
      <c r="H1200" s="309" t="s">
        <v>69</v>
      </c>
      <c r="I1200" s="309" t="s">
        <v>5602</v>
      </c>
      <c r="J1200" s="309" t="s">
        <v>3473</v>
      </c>
      <c r="K1200" s="309" t="s">
        <v>2620</v>
      </c>
      <c r="L1200" s="309" t="s">
        <v>327</v>
      </c>
      <c r="M1200" s="309" t="s">
        <v>986</v>
      </c>
      <c r="N1200" s="309" t="s">
        <v>8923</v>
      </c>
      <c r="O1200" s="309"/>
    </row>
    <row r="1201" spans="1:15" x14ac:dyDescent="0.3">
      <c r="A1201" s="309" t="s">
        <v>4495</v>
      </c>
      <c r="B1201" s="309" t="s">
        <v>1799</v>
      </c>
      <c r="C1201" s="309" t="s">
        <v>923</v>
      </c>
      <c r="D1201" s="309" t="s">
        <v>142</v>
      </c>
      <c r="E1201" s="309" t="s">
        <v>924</v>
      </c>
      <c r="F1201" s="309" t="s">
        <v>2427</v>
      </c>
      <c r="G1201" s="309" t="s">
        <v>5603</v>
      </c>
      <c r="H1201" s="309" t="s">
        <v>69</v>
      </c>
      <c r="I1201" s="309" t="s">
        <v>5604</v>
      </c>
      <c r="J1201" s="309" t="s">
        <v>3473</v>
      </c>
      <c r="K1201" s="309" t="s">
        <v>2620</v>
      </c>
      <c r="L1201" s="309" t="s">
        <v>327</v>
      </c>
      <c r="M1201" s="309" t="s">
        <v>986</v>
      </c>
      <c r="N1201" s="309" t="s">
        <v>8923</v>
      </c>
      <c r="O1201" s="309"/>
    </row>
    <row r="1202" spans="1:15" x14ac:dyDescent="0.3">
      <c r="A1202" s="309" t="s">
        <v>4495</v>
      </c>
      <c r="B1202" s="309" t="s">
        <v>5687</v>
      </c>
      <c r="C1202" s="309" t="s">
        <v>7276</v>
      </c>
      <c r="D1202" s="309" t="s">
        <v>142</v>
      </c>
      <c r="E1202" s="309" t="s">
        <v>924</v>
      </c>
      <c r="F1202" s="309" t="s">
        <v>2435</v>
      </c>
      <c r="G1202" s="309" t="s">
        <v>5686</v>
      </c>
      <c r="H1202" s="309" t="s">
        <v>69</v>
      </c>
      <c r="I1202" s="309" t="s">
        <v>5688</v>
      </c>
      <c r="J1202" s="309" t="s">
        <v>3473</v>
      </c>
      <c r="K1202" s="309" t="s">
        <v>2620</v>
      </c>
      <c r="L1202" s="309" t="s">
        <v>327</v>
      </c>
      <c r="M1202" s="309" t="s">
        <v>1780</v>
      </c>
      <c r="N1202" s="309" t="s">
        <v>8923</v>
      </c>
      <c r="O1202" s="309"/>
    </row>
    <row r="1203" spans="1:15" x14ac:dyDescent="0.3">
      <c r="A1203" s="309" t="s">
        <v>4495</v>
      </c>
      <c r="B1203" s="309" t="s">
        <v>6680</v>
      </c>
      <c r="C1203" s="309" t="s">
        <v>7276</v>
      </c>
      <c r="D1203" s="309" t="s">
        <v>142</v>
      </c>
      <c r="E1203" s="309" t="s">
        <v>924</v>
      </c>
      <c r="F1203" s="309" t="s">
        <v>2507</v>
      </c>
      <c r="G1203" s="309" t="s">
        <v>6679</v>
      </c>
      <c r="H1203" s="309" t="s">
        <v>69</v>
      </c>
      <c r="I1203" s="309" t="s">
        <v>6681</v>
      </c>
      <c r="J1203" s="309" t="s">
        <v>3473</v>
      </c>
      <c r="K1203" s="309" t="s">
        <v>2620</v>
      </c>
      <c r="L1203" s="309" t="s">
        <v>327</v>
      </c>
      <c r="M1203" s="309" t="s">
        <v>8916</v>
      </c>
      <c r="N1203" s="309" t="s">
        <v>8923</v>
      </c>
      <c r="O1203" s="309"/>
    </row>
    <row r="1204" spans="1:15" x14ac:dyDescent="0.3">
      <c r="A1204" s="309" t="s">
        <v>4495</v>
      </c>
      <c r="B1204" s="309" t="s">
        <v>6152</v>
      </c>
      <c r="C1204" s="309" t="s">
        <v>7276</v>
      </c>
      <c r="D1204" s="309" t="s">
        <v>142</v>
      </c>
      <c r="E1204" s="309" t="s">
        <v>924</v>
      </c>
      <c r="F1204" s="309" t="s">
        <v>2485</v>
      </c>
      <c r="G1204" s="309" t="s">
        <v>6151</v>
      </c>
      <c r="H1204" s="309" t="s">
        <v>69</v>
      </c>
      <c r="I1204" s="309" t="s">
        <v>6153</v>
      </c>
      <c r="J1204" s="309" t="s">
        <v>3473</v>
      </c>
      <c r="K1204" s="309" t="s">
        <v>2620</v>
      </c>
      <c r="L1204" s="309" t="s">
        <v>327</v>
      </c>
      <c r="M1204" s="309" t="s">
        <v>8824</v>
      </c>
      <c r="N1204" s="309" t="s">
        <v>8923</v>
      </c>
      <c r="O1204" s="309"/>
    </row>
    <row r="1205" spans="1:15" x14ac:dyDescent="0.3">
      <c r="A1205" s="309" t="s">
        <v>4495</v>
      </c>
      <c r="B1205" s="309" t="s">
        <v>6489</v>
      </c>
      <c r="C1205" s="309" t="s">
        <v>7276</v>
      </c>
      <c r="D1205" s="309" t="s">
        <v>142</v>
      </c>
      <c r="E1205" s="309" t="s">
        <v>924</v>
      </c>
      <c r="F1205" s="309" t="s">
        <v>2500</v>
      </c>
      <c r="G1205" s="309" t="s">
        <v>6488</v>
      </c>
      <c r="H1205" s="309" t="s">
        <v>69</v>
      </c>
      <c r="I1205" s="309" t="s">
        <v>6490</v>
      </c>
      <c r="J1205" s="309" t="s">
        <v>3473</v>
      </c>
      <c r="K1205" s="309" t="s">
        <v>2620</v>
      </c>
      <c r="L1205" s="309" t="s">
        <v>327</v>
      </c>
      <c r="M1205" s="309" t="s">
        <v>8920</v>
      </c>
      <c r="N1205" s="309" t="s">
        <v>8923</v>
      </c>
      <c r="O1205" s="309"/>
    </row>
    <row r="1206" spans="1:15" x14ac:dyDescent="0.3">
      <c r="A1206" s="309" t="s">
        <v>4495</v>
      </c>
      <c r="B1206" s="309" t="s">
        <v>6376</v>
      </c>
      <c r="C1206" s="309" t="s">
        <v>923</v>
      </c>
      <c r="D1206" s="309" t="s">
        <v>142</v>
      </c>
      <c r="E1206" s="309" t="s">
        <v>924</v>
      </c>
      <c r="F1206" s="309" t="s">
        <v>2494</v>
      </c>
      <c r="G1206" s="309" t="s">
        <v>6375</v>
      </c>
      <c r="H1206" s="309" t="s">
        <v>69</v>
      </c>
      <c r="I1206" s="309" t="s">
        <v>6377</v>
      </c>
      <c r="J1206" s="309" t="s">
        <v>3473</v>
      </c>
      <c r="K1206" s="309" t="s">
        <v>2620</v>
      </c>
      <c r="L1206" s="309" t="s">
        <v>327</v>
      </c>
      <c r="M1206" s="309" t="s">
        <v>8824</v>
      </c>
      <c r="N1206" s="309" t="s">
        <v>8923</v>
      </c>
      <c r="O1206" s="309"/>
    </row>
    <row r="1207" spans="1:15" x14ac:dyDescent="0.3">
      <c r="A1207" s="309" t="s">
        <v>4495</v>
      </c>
      <c r="B1207" s="309" t="s">
        <v>6170</v>
      </c>
      <c r="C1207" s="309" t="s">
        <v>7276</v>
      </c>
      <c r="D1207" s="309" t="s">
        <v>142</v>
      </c>
      <c r="E1207" s="309" t="s">
        <v>924</v>
      </c>
      <c r="F1207" s="309" t="s">
        <v>2485</v>
      </c>
      <c r="G1207" s="309" t="s">
        <v>6169</v>
      </c>
      <c r="H1207" s="309" t="s">
        <v>69</v>
      </c>
      <c r="I1207" s="309" t="s">
        <v>6171</v>
      </c>
      <c r="J1207" s="309" t="s">
        <v>3473</v>
      </c>
      <c r="K1207" s="309" t="s">
        <v>2620</v>
      </c>
      <c r="L1207" s="309" t="s">
        <v>327</v>
      </c>
      <c r="M1207" s="309" t="s">
        <v>8824</v>
      </c>
      <c r="N1207" s="309" t="s">
        <v>8923</v>
      </c>
      <c r="O1207" s="309"/>
    </row>
    <row r="1208" spans="1:15" x14ac:dyDescent="0.3">
      <c r="A1208" s="309" t="s">
        <v>4495</v>
      </c>
      <c r="B1208" s="309" t="s">
        <v>6173</v>
      </c>
      <c r="C1208" s="309" t="s">
        <v>7276</v>
      </c>
      <c r="D1208" s="309" t="s">
        <v>142</v>
      </c>
      <c r="E1208" s="309" t="s">
        <v>924</v>
      </c>
      <c r="F1208" s="309" t="s">
        <v>2485</v>
      </c>
      <c r="G1208" s="309" t="s">
        <v>6172</v>
      </c>
      <c r="H1208" s="309" t="s">
        <v>69</v>
      </c>
      <c r="I1208" s="309" t="s">
        <v>6174</v>
      </c>
      <c r="J1208" s="309" t="s">
        <v>3473</v>
      </c>
      <c r="K1208" s="309" t="s">
        <v>2620</v>
      </c>
      <c r="L1208" s="309" t="s">
        <v>327</v>
      </c>
      <c r="M1208" s="309" t="s">
        <v>8824</v>
      </c>
      <c r="N1208" s="309" t="s">
        <v>8923</v>
      </c>
      <c r="O1208" s="309"/>
    </row>
    <row r="1209" spans="1:15" x14ac:dyDescent="0.3">
      <c r="A1209" s="309" t="s">
        <v>4495</v>
      </c>
      <c r="B1209" s="309" t="s">
        <v>6176</v>
      </c>
      <c r="C1209" s="309" t="s">
        <v>7276</v>
      </c>
      <c r="D1209" s="309" t="s">
        <v>142</v>
      </c>
      <c r="E1209" s="309" t="s">
        <v>924</v>
      </c>
      <c r="F1209" s="309" t="s">
        <v>2485</v>
      </c>
      <c r="G1209" s="309" t="s">
        <v>6175</v>
      </c>
      <c r="H1209" s="309" t="s">
        <v>69</v>
      </c>
      <c r="I1209" s="309" t="s">
        <v>6177</v>
      </c>
      <c r="J1209" s="309" t="s">
        <v>3473</v>
      </c>
      <c r="K1209" s="309" t="s">
        <v>2620</v>
      </c>
      <c r="L1209" s="309" t="s">
        <v>327</v>
      </c>
      <c r="M1209" s="309" t="s">
        <v>8824</v>
      </c>
      <c r="N1209" s="309" t="s">
        <v>8923</v>
      </c>
      <c r="O1209" s="309"/>
    </row>
    <row r="1210" spans="1:15" x14ac:dyDescent="0.3">
      <c r="A1210" s="309" t="s">
        <v>4495</v>
      </c>
      <c r="B1210" s="309" t="s">
        <v>1802</v>
      </c>
      <c r="C1210" s="309" t="s">
        <v>923</v>
      </c>
      <c r="D1210" s="309" t="s">
        <v>142</v>
      </c>
      <c r="E1210" s="309" t="s">
        <v>924</v>
      </c>
      <c r="F1210" s="309" t="s">
        <v>2503</v>
      </c>
      <c r="G1210" s="309" t="s">
        <v>6557</v>
      </c>
      <c r="H1210" s="309" t="s">
        <v>69</v>
      </c>
      <c r="I1210" s="309" t="s">
        <v>6558</v>
      </c>
      <c r="J1210" s="309" t="s">
        <v>3473</v>
      </c>
      <c r="K1210" s="309" t="s">
        <v>2620</v>
      </c>
      <c r="L1210" s="309" t="s">
        <v>327</v>
      </c>
      <c r="M1210" s="309" t="s">
        <v>8921</v>
      </c>
      <c r="N1210" s="309" t="s">
        <v>8923</v>
      </c>
      <c r="O1210" s="309"/>
    </row>
    <row r="1211" spans="1:15" x14ac:dyDescent="0.3">
      <c r="A1211" s="309" t="s">
        <v>4495</v>
      </c>
      <c r="B1211" s="309" t="s">
        <v>6179</v>
      </c>
      <c r="C1211" s="309" t="s">
        <v>7276</v>
      </c>
      <c r="D1211" s="309" t="s">
        <v>142</v>
      </c>
      <c r="E1211" s="309" t="s">
        <v>924</v>
      </c>
      <c r="F1211" s="309" t="s">
        <v>2488</v>
      </c>
      <c r="G1211" s="309" t="s">
        <v>6178</v>
      </c>
      <c r="H1211" s="309" t="s">
        <v>69</v>
      </c>
      <c r="I1211" s="309" t="s">
        <v>6180</v>
      </c>
      <c r="J1211" s="309" t="s">
        <v>3473</v>
      </c>
      <c r="K1211" s="309" t="s">
        <v>2620</v>
      </c>
      <c r="L1211" s="309" t="s">
        <v>327</v>
      </c>
      <c r="M1211" s="309" t="s">
        <v>8824</v>
      </c>
      <c r="N1211" s="309" t="s">
        <v>8923</v>
      </c>
      <c r="O1211" s="309"/>
    </row>
    <row r="1212" spans="1:15" x14ac:dyDescent="0.3">
      <c r="A1212" s="309" t="s">
        <v>4495</v>
      </c>
      <c r="B1212" s="309" t="s">
        <v>6182</v>
      </c>
      <c r="C1212" s="309" t="s">
        <v>7276</v>
      </c>
      <c r="D1212" s="309" t="s">
        <v>142</v>
      </c>
      <c r="E1212" s="309" t="s">
        <v>924</v>
      </c>
      <c r="F1212" s="309" t="s">
        <v>2488</v>
      </c>
      <c r="G1212" s="309" t="s">
        <v>6181</v>
      </c>
      <c r="H1212" s="309" t="s">
        <v>69</v>
      </c>
      <c r="I1212" s="309" t="s">
        <v>6183</v>
      </c>
      <c r="J1212" s="309" t="s">
        <v>3473</v>
      </c>
      <c r="K1212" s="309" t="s">
        <v>2620</v>
      </c>
      <c r="L1212" s="309" t="s">
        <v>327</v>
      </c>
      <c r="M1212" s="309" t="s">
        <v>8824</v>
      </c>
      <c r="N1212" s="309" t="s">
        <v>8923</v>
      </c>
      <c r="O1212" s="309"/>
    </row>
    <row r="1213" spans="1:15" x14ac:dyDescent="0.3">
      <c r="A1213" s="309" t="s">
        <v>4495</v>
      </c>
      <c r="B1213" s="309" t="s">
        <v>6692</v>
      </c>
      <c r="C1213" s="309" t="s">
        <v>7276</v>
      </c>
      <c r="D1213" s="309" t="s">
        <v>142</v>
      </c>
      <c r="E1213" s="309" t="s">
        <v>924</v>
      </c>
      <c r="F1213" s="309" t="s">
        <v>2510</v>
      </c>
      <c r="G1213" s="309" t="s">
        <v>6691</v>
      </c>
      <c r="H1213" s="309" t="s">
        <v>69</v>
      </c>
      <c r="I1213" s="309" t="s">
        <v>6693</v>
      </c>
      <c r="J1213" s="309" t="s">
        <v>3473</v>
      </c>
      <c r="K1213" s="309" t="s">
        <v>2620</v>
      </c>
      <c r="L1213" s="309" t="s">
        <v>327</v>
      </c>
      <c r="M1213" s="309" t="s">
        <v>8917</v>
      </c>
      <c r="N1213" s="309" t="s">
        <v>8923</v>
      </c>
      <c r="O1213" s="309"/>
    </row>
    <row r="1214" spans="1:15" x14ac:dyDescent="0.3">
      <c r="A1214" s="309" t="s">
        <v>4495</v>
      </c>
      <c r="B1214" s="309" t="s">
        <v>6820</v>
      </c>
      <c r="C1214" s="309" t="s">
        <v>923</v>
      </c>
      <c r="D1214" s="309" t="s">
        <v>142</v>
      </c>
      <c r="E1214" s="309" t="s">
        <v>924</v>
      </c>
      <c r="F1214" s="309" t="s">
        <v>2515</v>
      </c>
      <c r="G1214" s="309" t="s">
        <v>6819</v>
      </c>
      <c r="H1214" s="309" t="s">
        <v>69</v>
      </c>
      <c r="I1214" s="309" t="s">
        <v>6821</v>
      </c>
      <c r="J1214" s="309" t="s">
        <v>3473</v>
      </c>
      <c r="K1214" s="309" t="s">
        <v>2620</v>
      </c>
      <c r="L1214" s="309" t="s">
        <v>327</v>
      </c>
      <c r="M1214" s="309" t="s">
        <v>8914</v>
      </c>
      <c r="N1214" s="309" t="s">
        <v>8923</v>
      </c>
      <c r="O1214" s="309"/>
    </row>
    <row r="1215" spans="1:15" x14ac:dyDescent="0.3">
      <c r="A1215" s="309" t="s">
        <v>4495</v>
      </c>
      <c r="B1215" s="309" t="s">
        <v>6823</v>
      </c>
      <c r="C1215" s="309" t="s">
        <v>923</v>
      </c>
      <c r="D1215" s="309" t="s">
        <v>142</v>
      </c>
      <c r="E1215" s="309" t="s">
        <v>924</v>
      </c>
      <c r="F1215" s="309" t="s">
        <v>2515</v>
      </c>
      <c r="G1215" s="309" t="s">
        <v>6822</v>
      </c>
      <c r="H1215" s="309" t="s">
        <v>69</v>
      </c>
      <c r="I1215" s="309" t="s">
        <v>6824</v>
      </c>
      <c r="J1215" s="309" t="s">
        <v>3473</v>
      </c>
      <c r="K1215" s="309" t="s">
        <v>2620</v>
      </c>
      <c r="L1215" s="309" t="s">
        <v>327</v>
      </c>
      <c r="M1215" s="309" t="s">
        <v>8914</v>
      </c>
      <c r="N1215" s="309" t="s">
        <v>8923</v>
      </c>
      <c r="O1215" s="309"/>
    </row>
    <row r="1216" spans="1:15" x14ac:dyDescent="0.3">
      <c r="A1216" s="309" t="s">
        <v>4495</v>
      </c>
      <c r="B1216" s="309" t="s">
        <v>6555</v>
      </c>
      <c r="C1216" s="309" t="s">
        <v>923</v>
      </c>
      <c r="D1216" s="309" t="s">
        <v>142</v>
      </c>
      <c r="E1216" s="309" t="s">
        <v>924</v>
      </c>
      <c r="F1216" s="309" t="s">
        <v>2503</v>
      </c>
      <c r="G1216" s="309" t="s">
        <v>6554</v>
      </c>
      <c r="H1216" s="309" t="s">
        <v>69</v>
      </c>
      <c r="I1216" s="309" t="s">
        <v>6556</v>
      </c>
      <c r="J1216" s="309" t="s">
        <v>3473</v>
      </c>
      <c r="K1216" s="309" t="s">
        <v>2620</v>
      </c>
      <c r="L1216" s="309" t="s">
        <v>327</v>
      </c>
      <c r="M1216" s="309" t="s">
        <v>8921</v>
      </c>
      <c r="N1216" s="309" t="s">
        <v>8923</v>
      </c>
      <c r="O1216" s="309"/>
    </row>
    <row r="1217" spans="1:15" x14ac:dyDescent="0.3">
      <c r="A1217" s="309" t="s">
        <v>4495</v>
      </c>
      <c r="B1217" s="309" t="s">
        <v>6997</v>
      </c>
      <c r="C1217" s="309" t="s">
        <v>7276</v>
      </c>
      <c r="D1217" s="309" t="s">
        <v>142</v>
      </c>
      <c r="E1217" s="309" t="s">
        <v>924</v>
      </c>
      <c r="F1217" s="309" t="s">
        <v>2521</v>
      </c>
      <c r="G1217" s="309" t="s">
        <v>6996</v>
      </c>
      <c r="H1217" s="309" t="s">
        <v>69</v>
      </c>
      <c r="I1217" s="309" t="s">
        <v>6998</v>
      </c>
      <c r="J1217" s="309" t="s">
        <v>3473</v>
      </c>
      <c r="K1217" s="309" t="s">
        <v>2620</v>
      </c>
      <c r="L1217" s="309" t="s">
        <v>327</v>
      </c>
      <c r="M1217" s="309" t="s">
        <v>2523</v>
      </c>
      <c r="N1217" s="309" t="s">
        <v>8923</v>
      </c>
      <c r="O1217" s="309"/>
    </row>
    <row r="1218" spans="1:15" x14ac:dyDescent="0.3">
      <c r="A1218" s="309" t="s">
        <v>4495</v>
      </c>
      <c r="B1218" s="309" t="s">
        <v>7000</v>
      </c>
      <c r="C1218" s="309" t="s">
        <v>7276</v>
      </c>
      <c r="D1218" s="309" t="s">
        <v>142</v>
      </c>
      <c r="E1218" s="309" t="s">
        <v>924</v>
      </c>
      <c r="F1218" s="309" t="s">
        <v>2521</v>
      </c>
      <c r="G1218" s="309" t="s">
        <v>6999</v>
      </c>
      <c r="H1218" s="309" t="s">
        <v>69</v>
      </c>
      <c r="I1218" s="309" t="s">
        <v>7001</v>
      </c>
      <c r="J1218" s="309" t="s">
        <v>3473</v>
      </c>
      <c r="K1218" s="309" t="s">
        <v>2620</v>
      </c>
      <c r="L1218" s="309" t="s">
        <v>327</v>
      </c>
      <c r="M1218" s="309" t="s">
        <v>2523</v>
      </c>
      <c r="N1218" s="309" t="s">
        <v>8923</v>
      </c>
      <c r="O1218" s="309"/>
    </row>
    <row r="1219" spans="1:15" x14ac:dyDescent="0.3">
      <c r="A1219" s="309" t="s">
        <v>4495</v>
      </c>
      <c r="B1219" s="309" t="s">
        <v>7003</v>
      </c>
      <c r="C1219" s="309" t="s">
        <v>7276</v>
      </c>
      <c r="D1219" s="309" t="s">
        <v>142</v>
      </c>
      <c r="E1219" s="309" t="s">
        <v>924</v>
      </c>
      <c r="F1219" s="309" t="s">
        <v>2521</v>
      </c>
      <c r="G1219" s="309" t="s">
        <v>7002</v>
      </c>
      <c r="H1219" s="309" t="s">
        <v>69</v>
      </c>
      <c r="I1219" s="309" t="s">
        <v>7004</v>
      </c>
      <c r="J1219" s="309" t="s">
        <v>3473</v>
      </c>
      <c r="K1219" s="309" t="s">
        <v>2620</v>
      </c>
      <c r="L1219" s="309" t="s">
        <v>327</v>
      </c>
      <c r="M1219" s="309" t="s">
        <v>2523</v>
      </c>
      <c r="N1219" s="309" t="s">
        <v>8923</v>
      </c>
      <c r="O1219" s="309"/>
    </row>
    <row r="1220" spans="1:15" x14ac:dyDescent="0.3">
      <c r="A1220" s="309" t="s">
        <v>4495</v>
      </c>
      <c r="B1220" s="309" t="s">
        <v>5314</v>
      </c>
      <c r="C1220" s="309" t="s">
        <v>7276</v>
      </c>
      <c r="D1220" s="309" t="s">
        <v>142</v>
      </c>
      <c r="E1220" s="309" t="s">
        <v>924</v>
      </c>
      <c r="F1220" s="309" t="s">
        <v>2405</v>
      </c>
      <c r="G1220" s="309" t="s">
        <v>5313</v>
      </c>
      <c r="H1220" s="309" t="s">
        <v>69</v>
      </c>
      <c r="I1220" s="309" t="s">
        <v>5315</v>
      </c>
      <c r="J1220" s="309" t="s">
        <v>3473</v>
      </c>
      <c r="K1220" s="309" t="s">
        <v>2620</v>
      </c>
      <c r="L1220" s="309" t="s">
        <v>327</v>
      </c>
      <c r="M1220" s="309" t="s">
        <v>341</v>
      </c>
      <c r="N1220" s="309" t="s">
        <v>8923</v>
      </c>
      <c r="O1220" s="309"/>
    </row>
    <row r="1221" spans="1:15" x14ac:dyDescent="0.3">
      <c r="A1221" s="309" t="s">
        <v>4495</v>
      </c>
      <c r="B1221" s="309" t="s">
        <v>5811</v>
      </c>
      <c r="C1221" s="309" t="s">
        <v>923</v>
      </c>
      <c r="D1221" s="309" t="s">
        <v>142</v>
      </c>
      <c r="E1221" s="309" t="s">
        <v>924</v>
      </c>
      <c r="F1221" s="309" t="s">
        <v>2445</v>
      </c>
      <c r="G1221" s="309" t="s">
        <v>5810</v>
      </c>
      <c r="H1221" s="309" t="s">
        <v>69</v>
      </c>
      <c r="I1221" s="309" t="s">
        <v>5812</v>
      </c>
      <c r="J1221" s="309" t="s">
        <v>3473</v>
      </c>
      <c r="K1221" s="309" t="s">
        <v>2620</v>
      </c>
      <c r="L1221" s="309" t="s">
        <v>327</v>
      </c>
      <c r="M1221" s="309" t="s">
        <v>1507</v>
      </c>
      <c r="N1221" s="309" t="s">
        <v>8923</v>
      </c>
      <c r="O1221" s="309"/>
    </row>
    <row r="1222" spans="1:15" x14ac:dyDescent="0.3">
      <c r="A1222" s="309" t="s">
        <v>4495</v>
      </c>
      <c r="B1222" s="309" t="s">
        <v>5814</v>
      </c>
      <c r="C1222" s="309" t="s">
        <v>923</v>
      </c>
      <c r="D1222" s="309" t="s">
        <v>142</v>
      </c>
      <c r="E1222" s="309" t="s">
        <v>924</v>
      </c>
      <c r="F1222" s="309" t="s">
        <v>2445</v>
      </c>
      <c r="G1222" s="309" t="s">
        <v>5813</v>
      </c>
      <c r="H1222" s="309" t="s">
        <v>69</v>
      </c>
      <c r="I1222" s="309" t="s">
        <v>5815</v>
      </c>
      <c r="J1222" s="309" t="s">
        <v>3473</v>
      </c>
      <c r="K1222" s="309" t="s">
        <v>2620</v>
      </c>
      <c r="L1222" s="309" t="s">
        <v>327</v>
      </c>
      <c r="M1222" s="309" t="s">
        <v>1507</v>
      </c>
      <c r="N1222" s="309" t="s">
        <v>8923</v>
      </c>
      <c r="O1222" s="309"/>
    </row>
    <row r="1223" spans="1:15" x14ac:dyDescent="0.3">
      <c r="A1223" s="309" t="s">
        <v>4495</v>
      </c>
      <c r="B1223" s="309" t="s">
        <v>6414</v>
      </c>
      <c r="C1223" s="309" t="s">
        <v>2683</v>
      </c>
      <c r="D1223" s="309" t="s">
        <v>142</v>
      </c>
      <c r="E1223" s="309" t="s">
        <v>924</v>
      </c>
      <c r="F1223" s="309" t="s">
        <v>2496</v>
      </c>
      <c r="G1223" s="309" t="s">
        <v>6413</v>
      </c>
      <c r="H1223" s="309" t="s">
        <v>69</v>
      </c>
      <c r="I1223" s="309" t="s">
        <v>6415</v>
      </c>
      <c r="J1223" s="309" t="s">
        <v>3473</v>
      </c>
      <c r="K1223" s="309" t="s">
        <v>2620</v>
      </c>
      <c r="L1223" s="309" t="s">
        <v>327</v>
      </c>
      <c r="M1223" s="309" t="s">
        <v>8824</v>
      </c>
      <c r="N1223" s="309" t="s">
        <v>8923</v>
      </c>
      <c r="O1223" s="309"/>
    </row>
    <row r="1224" spans="1:15" x14ac:dyDescent="0.3">
      <c r="A1224" s="309" t="s">
        <v>4495</v>
      </c>
      <c r="B1224" s="309" t="s">
        <v>5282</v>
      </c>
      <c r="C1224" s="309" t="s">
        <v>7276</v>
      </c>
      <c r="D1224" s="309" t="s">
        <v>142</v>
      </c>
      <c r="E1224" s="309" t="s">
        <v>924</v>
      </c>
      <c r="F1224" s="309" t="s">
        <v>2403</v>
      </c>
      <c r="G1224" s="309" t="s">
        <v>5281</v>
      </c>
      <c r="H1224" s="309" t="s">
        <v>69</v>
      </c>
      <c r="I1224" s="309" t="s">
        <v>5283</v>
      </c>
      <c r="J1224" s="309" t="s">
        <v>3473</v>
      </c>
      <c r="K1224" s="309" t="s">
        <v>2620</v>
      </c>
      <c r="L1224" s="309" t="s">
        <v>327</v>
      </c>
      <c r="M1224" s="309" t="s">
        <v>356</v>
      </c>
      <c r="N1224" s="309" t="s">
        <v>8923</v>
      </c>
      <c r="O1224" s="309"/>
    </row>
    <row r="1225" spans="1:15" x14ac:dyDescent="0.3">
      <c r="A1225" s="309" t="s">
        <v>4495</v>
      </c>
      <c r="B1225" s="309" t="s">
        <v>6695</v>
      </c>
      <c r="C1225" s="309" t="s">
        <v>7276</v>
      </c>
      <c r="D1225" s="309" t="s">
        <v>142</v>
      </c>
      <c r="E1225" s="309" t="s">
        <v>924</v>
      </c>
      <c r="F1225" s="309" t="s">
        <v>2510</v>
      </c>
      <c r="G1225" s="309" t="s">
        <v>6694</v>
      </c>
      <c r="H1225" s="309" t="s">
        <v>69</v>
      </c>
      <c r="I1225" s="309" t="s">
        <v>6696</v>
      </c>
      <c r="J1225" s="309" t="s">
        <v>3473</v>
      </c>
      <c r="K1225" s="309" t="s">
        <v>2620</v>
      </c>
      <c r="L1225" s="309" t="s">
        <v>327</v>
      </c>
      <c r="M1225" s="309" t="s">
        <v>8901</v>
      </c>
      <c r="N1225" s="309" t="s">
        <v>8923</v>
      </c>
      <c r="O1225" s="309"/>
    </row>
    <row r="1226" spans="1:15" x14ac:dyDescent="0.3">
      <c r="A1226" s="309" t="s">
        <v>4495</v>
      </c>
      <c r="B1226" s="309" t="s">
        <v>5285</v>
      </c>
      <c r="C1226" s="309" t="s">
        <v>7276</v>
      </c>
      <c r="D1226" s="309" t="s">
        <v>142</v>
      </c>
      <c r="E1226" s="309" t="s">
        <v>924</v>
      </c>
      <c r="F1226" s="309" t="s">
        <v>2403</v>
      </c>
      <c r="G1226" s="309" t="s">
        <v>5284</v>
      </c>
      <c r="H1226" s="309" t="s">
        <v>69</v>
      </c>
      <c r="I1226" s="309" t="s">
        <v>5286</v>
      </c>
      <c r="J1226" s="309" t="s">
        <v>3473</v>
      </c>
      <c r="K1226" s="309" t="s">
        <v>2620</v>
      </c>
      <c r="L1226" s="309" t="s">
        <v>327</v>
      </c>
      <c r="M1226" s="309" t="s">
        <v>356</v>
      </c>
      <c r="N1226" s="309" t="s">
        <v>8923</v>
      </c>
      <c r="O1226" s="309"/>
    </row>
    <row r="1227" spans="1:15" x14ac:dyDescent="0.3">
      <c r="A1227" s="309" t="s">
        <v>4495</v>
      </c>
      <c r="B1227" s="309" t="s">
        <v>6205</v>
      </c>
      <c r="C1227" s="309" t="s">
        <v>7276</v>
      </c>
      <c r="D1227" s="309" t="s">
        <v>142</v>
      </c>
      <c r="E1227" s="309" t="s">
        <v>924</v>
      </c>
      <c r="F1227" s="309" t="s">
        <v>2488</v>
      </c>
      <c r="G1227" s="309" t="s">
        <v>6204</v>
      </c>
      <c r="H1227" s="309" t="s">
        <v>69</v>
      </c>
      <c r="I1227" s="309" t="s">
        <v>6206</v>
      </c>
      <c r="J1227" s="309" t="s">
        <v>3473</v>
      </c>
      <c r="K1227" s="309" t="s">
        <v>2620</v>
      </c>
      <c r="L1227" s="309" t="s">
        <v>327</v>
      </c>
      <c r="M1227" s="309" t="s">
        <v>8824</v>
      </c>
      <c r="N1227" s="309" t="s">
        <v>8923</v>
      </c>
      <c r="O1227" s="309"/>
    </row>
    <row r="1228" spans="1:15" x14ac:dyDescent="0.3">
      <c r="A1228" s="309" t="s">
        <v>4495</v>
      </c>
      <c r="B1228" s="309" t="s">
        <v>5320</v>
      </c>
      <c r="C1228" s="309" t="s">
        <v>7276</v>
      </c>
      <c r="D1228" s="309" t="s">
        <v>142</v>
      </c>
      <c r="E1228" s="309" t="s">
        <v>924</v>
      </c>
      <c r="F1228" s="309" t="s">
        <v>2405</v>
      </c>
      <c r="G1228" s="309" t="s">
        <v>5319</v>
      </c>
      <c r="H1228" s="309" t="s">
        <v>69</v>
      </c>
      <c r="I1228" s="309" t="s">
        <v>5321</v>
      </c>
      <c r="J1228" s="309" t="s">
        <v>3473</v>
      </c>
      <c r="K1228" s="309" t="s">
        <v>2620</v>
      </c>
      <c r="L1228" s="309" t="s">
        <v>327</v>
      </c>
      <c r="M1228" s="309" t="s">
        <v>341</v>
      </c>
      <c r="N1228" s="309" t="s">
        <v>8923</v>
      </c>
      <c r="O1228" s="309"/>
    </row>
    <row r="1229" spans="1:15" x14ac:dyDescent="0.3">
      <c r="A1229" s="309" t="s">
        <v>4495</v>
      </c>
      <c r="B1229" s="309" t="s">
        <v>6373</v>
      </c>
      <c r="C1229" s="309" t="s">
        <v>923</v>
      </c>
      <c r="D1229" s="309" t="s">
        <v>142</v>
      </c>
      <c r="E1229" s="309" t="s">
        <v>924</v>
      </c>
      <c r="F1229" s="309" t="s">
        <v>2494</v>
      </c>
      <c r="G1229" s="309" t="s">
        <v>6372</v>
      </c>
      <c r="H1229" s="309" t="s">
        <v>69</v>
      </c>
      <c r="I1229" s="309" t="s">
        <v>6374</v>
      </c>
      <c r="J1229" s="309" t="s">
        <v>3473</v>
      </c>
      <c r="K1229" s="309" t="s">
        <v>2620</v>
      </c>
      <c r="L1229" s="309" t="s">
        <v>327</v>
      </c>
      <c r="M1229" s="309" t="s">
        <v>8824</v>
      </c>
      <c r="N1229" s="309" t="s">
        <v>8923</v>
      </c>
      <c r="O1229" s="309"/>
    </row>
    <row r="1230" spans="1:15" x14ac:dyDescent="0.3">
      <c r="A1230" s="309" t="s">
        <v>4495</v>
      </c>
      <c r="B1230" s="309" t="s">
        <v>6235</v>
      </c>
      <c r="C1230" s="309" t="s">
        <v>7276</v>
      </c>
      <c r="D1230" s="309" t="s">
        <v>142</v>
      </c>
      <c r="E1230" s="309" t="s">
        <v>924</v>
      </c>
      <c r="F1230" s="309" t="s">
        <v>2488</v>
      </c>
      <c r="G1230" s="309" t="s">
        <v>6234</v>
      </c>
      <c r="H1230" s="309" t="s">
        <v>69</v>
      </c>
      <c r="I1230" s="309" t="s">
        <v>6236</v>
      </c>
      <c r="J1230" s="309" t="s">
        <v>3473</v>
      </c>
      <c r="K1230" s="309" t="s">
        <v>2620</v>
      </c>
      <c r="L1230" s="309" t="s">
        <v>327</v>
      </c>
      <c r="M1230" s="309" t="s">
        <v>8824</v>
      </c>
      <c r="N1230" s="309" t="s">
        <v>8923</v>
      </c>
      <c r="O1230" s="309"/>
    </row>
    <row r="1231" spans="1:15" x14ac:dyDescent="0.3">
      <c r="A1231" s="309" t="s">
        <v>4495</v>
      </c>
      <c r="B1231" s="309" t="s">
        <v>6499</v>
      </c>
      <c r="C1231" s="309" t="s">
        <v>7276</v>
      </c>
      <c r="D1231" s="309" t="s">
        <v>142</v>
      </c>
      <c r="E1231" s="309" t="s">
        <v>924</v>
      </c>
      <c r="F1231" s="309" t="s">
        <v>2500</v>
      </c>
      <c r="G1231" s="309" t="s">
        <v>6498</v>
      </c>
      <c r="H1231" s="309" t="s">
        <v>69</v>
      </c>
      <c r="I1231" s="309" t="s">
        <v>6500</v>
      </c>
      <c r="J1231" s="309" t="s">
        <v>3473</v>
      </c>
      <c r="K1231" s="309" t="s">
        <v>2620</v>
      </c>
      <c r="L1231" s="309" t="s">
        <v>327</v>
      </c>
      <c r="M1231" s="309" t="s">
        <v>8922</v>
      </c>
      <c r="N1231" s="309" t="s">
        <v>8923</v>
      </c>
      <c r="O1231" s="309"/>
    </row>
    <row r="1232" spans="1:15" x14ac:dyDescent="0.3">
      <c r="A1232" s="309" t="s">
        <v>4495</v>
      </c>
      <c r="B1232" s="309" t="s">
        <v>6238</v>
      </c>
      <c r="C1232" s="309" t="s">
        <v>7276</v>
      </c>
      <c r="D1232" s="309" t="s">
        <v>142</v>
      </c>
      <c r="E1232" s="309" t="s">
        <v>924</v>
      </c>
      <c r="F1232" s="309" t="s">
        <v>2490</v>
      </c>
      <c r="G1232" s="309" t="s">
        <v>6237</v>
      </c>
      <c r="H1232" s="309" t="s">
        <v>69</v>
      </c>
      <c r="I1232" s="309" t="s">
        <v>6239</v>
      </c>
      <c r="J1232" s="309" t="s">
        <v>3473</v>
      </c>
      <c r="K1232" s="309" t="s">
        <v>2620</v>
      </c>
      <c r="L1232" s="309" t="s">
        <v>327</v>
      </c>
      <c r="M1232" s="309" t="s">
        <v>8824</v>
      </c>
      <c r="N1232" s="309" t="s">
        <v>8923</v>
      </c>
      <c r="O1232" s="309"/>
    </row>
    <row r="1233" spans="1:15" x14ac:dyDescent="0.3">
      <c r="A1233" s="309" t="s">
        <v>4495</v>
      </c>
      <c r="B1233" s="309" t="s">
        <v>4526</v>
      </c>
      <c r="C1233" s="309" t="s">
        <v>923</v>
      </c>
      <c r="D1233" s="309" t="s">
        <v>142</v>
      </c>
      <c r="E1233" s="309" t="s">
        <v>924</v>
      </c>
      <c r="F1233" s="309" t="s">
        <v>2354</v>
      </c>
      <c r="G1233" s="309" t="s">
        <v>4525</v>
      </c>
      <c r="H1233" s="309" t="s">
        <v>69</v>
      </c>
      <c r="I1233" s="309" t="s">
        <v>4527</v>
      </c>
      <c r="J1233" s="309" t="s">
        <v>3473</v>
      </c>
      <c r="K1233" s="309" t="s">
        <v>2620</v>
      </c>
      <c r="L1233" s="309" t="s">
        <v>327</v>
      </c>
      <c r="M1233" s="309" t="s">
        <v>1654</v>
      </c>
      <c r="N1233" s="309" t="s">
        <v>8923</v>
      </c>
      <c r="O1233" s="309"/>
    </row>
    <row r="1234" spans="1:15" x14ac:dyDescent="0.3">
      <c r="A1234" s="309" t="s">
        <v>4495</v>
      </c>
      <c r="B1234" s="309" t="s">
        <v>6502</v>
      </c>
      <c r="C1234" s="309" t="s">
        <v>7276</v>
      </c>
      <c r="D1234" s="309" t="s">
        <v>142</v>
      </c>
      <c r="E1234" s="309" t="s">
        <v>924</v>
      </c>
      <c r="F1234" s="309" t="s">
        <v>2500</v>
      </c>
      <c r="G1234" s="309" t="s">
        <v>6501</v>
      </c>
      <c r="H1234" s="309" t="s">
        <v>69</v>
      </c>
      <c r="I1234" s="309" t="s">
        <v>6503</v>
      </c>
      <c r="J1234" s="309" t="s">
        <v>3473</v>
      </c>
      <c r="K1234" s="309" t="s">
        <v>2620</v>
      </c>
      <c r="L1234" s="309" t="s">
        <v>327</v>
      </c>
      <c r="M1234" s="309" t="s">
        <v>9002</v>
      </c>
      <c r="N1234" s="309" t="s">
        <v>8923</v>
      </c>
      <c r="O1234" s="309"/>
    </row>
    <row r="1235" spans="1:15" x14ac:dyDescent="0.3">
      <c r="A1235" s="309" t="s">
        <v>4495</v>
      </c>
      <c r="B1235" s="309" t="s">
        <v>1811</v>
      </c>
      <c r="C1235" s="309" t="s">
        <v>923</v>
      </c>
      <c r="D1235" s="309" t="s">
        <v>142</v>
      </c>
      <c r="E1235" s="309" t="s">
        <v>924</v>
      </c>
      <c r="F1235" s="309" t="s">
        <v>2407</v>
      </c>
      <c r="G1235" s="309" t="s">
        <v>5370</v>
      </c>
      <c r="H1235" s="309" t="s">
        <v>69</v>
      </c>
      <c r="I1235" s="309" t="s">
        <v>5371</v>
      </c>
      <c r="J1235" s="309" t="s">
        <v>3473</v>
      </c>
      <c r="K1235" s="309" t="s">
        <v>2620</v>
      </c>
      <c r="L1235" s="309" t="s">
        <v>327</v>
      </c>
      <c r="M1235" s="309" t="s">
        <v>1611</v>
      </c>
      <c r="N1235" s="309" t="s">
        <v>8923</v>
      </c>
      <c r="O1235" s="309"/>
    </row>
    <row r="1236" spans="1:15" x14ac:dyDescent="0.3">
      <c r="A1236" s="309" t="s">
        <v>4495</v>
      </c>
      <c r="B1236" s="309" t="s">
        <v>5326</v>
      </c>
      <c r="C1236" s="309" t="s">
        <v>7276</v>
      </c>
      <c r="D1236" s="309" t="s">
        <v>142</v>
      </c>
      <c r="E1236" s="309" t="s">
        <v>924</v>
      </c>
      <c r="F1236" s="309" t="s">
        <v>2405</v>
      </c>
      <c r="G1236" s="309" t="s">
        <v>5325</v>
      </c>
      <c r="H1236" s="309" t="s">
        <v>69</v>
      </c>
      <c r="I1236" s="309" t="s">
        <v>5327</v>
      </c>
      <c r="J1236" s="309" t="s">
        <v>3473</v>
      </c>
      <c r="K1236" s="309" t="s">
        <v>2620</v>
      </c>
      <c r="L1236" s="309" t="s">
        <v>327</v>
      </c>
      <c r="M1236" s="309" t="s">
        <v>341</v>
      </c>
      <c r="N1236" s="309" t="s">
        <v>8923</v>
      </c>
      <c r="O1236" s="309"/>
    </row>
    <row r="1237" spans="1:15" x14ac:dyDescent="0.3">
      <c r="A1237" s="309" t="s">
        <v>4495</v>
      </c>
      <c r="B1237" s="309" t="s">
        <v>5329</v>
      </c>
      <c r="C1237" s="309" t="s">
        <v>7276</v>
      </c>
      <c r="D1237" s="309" t="s">
        <v>142</v>
      </c>
      <c r="E1237" s="309" t="s">
        <v>924</v>
      </c>
      <c r="F1237" s="309" t="s">
        <v>2405</v>
      </c>
      <c r="G1237" s="309" t="s">
        <v>5328</v>
      </c>
      <c r="H1237" s="309" t="s">
        <v>69</v>
      </c>
      <c r="I1237" s="309" t="s">
        <v>5330</v>
      </c>
      <c r="J1237" s="309" t="s">
        <v>3473</v>
      </c>
      <c r="K1237" s="309" t="s">
        <v>2620</v>
      </c>
      <c r="L1237" s="309" t="s">
        <v>327</v>
      </c>
      <c r="M1237" s="309" t="s">
        <v>341</v>
      </c>
      <c r="N1237" s="309" t="s">
        <v>8923</v>
      </c>
      <c r="O1237" s="309"/>
    </row>
    <row r="1238" spans="1:15" x14ac:dyDescent="0.3">
      <c r="A1238" s="309" t="s">
        <v>4495</v>
      </c>
      <c r="B1238" s="309" t="s">
        <v>6507</v>
      </c>
      <c r="C1238" s="309" t="s">
        <v>7276</v>
      </c>
      <c r="D1238" s="309" t="s">
        <v>142</v>
      </c>
      <c r="E1238" s="309" t="s">
        <v>924</v>
      </c>
      <c r="F1238" s="309" t="s">
        <v>2500</v>
      </c>
      <c r="G1238" s="309" t="s">
        <v>6506</v>
      </c>
      <c r="H1238" s="309" t="s">
        <v>69</v>
      </c>
      <c r="I1238" s="309" t="s">
        <v>6508</v>
      </c>
      <c r="J1238" s="309" t="s">
        <v>3473</v>
      </c>
      <c r="K1238" s="309" t="s">
        <v>2620</v>
      </c>
      <c r="L1238" s="309" t="s">
        <v>327</v>
      </c>
      <c r="M1238" s="309" t="s">
        <v>8921</v>
      </c>
      <c r="N1238" s="309" t="s">
        <v>8923</v>
      </c>
      <c r="O1238" s="309"/>
    </row>
    <row r="1239" spans="1:15" x14ac:dyDescent="0.3">
      <c r="A1239" s="309" t="s">
        <v>4495</v>
      </c>
      <c r="B1239" s="309" t="s">
        <v>6560</v>
      </c>
      <c r="C1239" s="309" t="s">
        <v>923</v>
      </c>
      <c r="D1239" s="309" t="s">
        <v>142</v>
      </c>
      <c r="E1239" s="309" t="s">
        <v>924</v>
      </c>
      <c r="F1239" s="309" t="s">
        <v>2503</v>
      </c>
      <c r="G1239" s="309" t="s">
        <v>6559</v>
      </c>
      <c r="H1239" s="309" t="s">
        <v>69</v>
      </c>
      <c r="I1239" s="309" t="s">
        <v>6561</v>
      </c>
      <c r="J1239" s="309" t="s">
        <v>3473</v>
      </c>
      <c r="K1239" s="309" t="s">
        <v>2620</v>
      </c>
      <c r="L1239" s="309" t="s">
        <v>327</v>
      </c>
      <c r="M1239" s="309" t="s">
        <v>8921</v>
      </c>
      <c r="N1239" s="309" t="s">
        <v>8923</v>
      </c>
      <c r="O1239" s="309"/>
    </row>
    <row r="1240" spans="1:15" x14ac:dyDescent="0.3">
      <c r="A1240" s="309" t="s">
        <v>4495</v>
      </c>
      <c r="B1240" s="309" t="s">
        <v>6701</v>
      </c>
      <c r="C1240" s="309" t="s">
        <v>7276</v>
      </c>
      <c r="D1240" s="309" t="s">
        <v>142</v>
      </c>
      <c r="E1240" s="309" t="s">
        <v>924</v>
      </c>
      <c r="F1240" s="309" t="s">
        <v>2510</v>
      </c>
      <c r="G1240" s="309" t="s">
        <v>6700</v>
      </c>
      <c r="H1240" s="309" t="s">
        <v>69</v>
      </c>
      <c r="I1240" s="309" t="s">
        <v>6702</v>
      </c>
      <c r="J1240" s="309" t="s">
        <v>3473</v>
      </c>
      <c r="K1240" s="309" t="s">
        <v>2620</v>
      </c>
      <c r="L1240" s="309" t="s">
        <v>327</v>
      </c>
      <c r="M1240" s="309" t="s">
        <v>2509</v>
      </c>
      <c r="N1240" s="309" t="s">
        <v>8923</v>
      </c>
      <c r="O1240" s="309"/>
    </row>
    <row r="1241" spans="1:15" x14ac:dyDescent="0.3">
      <c r="A1241" s="309" t="s">
        <v>4495</v>
      </c>
      <c r="B1241" s="309" t="s">
        <v>6241</v>
      </c>
      <c r="C1241" s="309" t="s">
        <v>7276</v>
      </c>
      <c r="D1241" s="309" t="s">
        <v>142</v>
      </c>
      <c r="E1241" s="309" t="s">
        <v>924</v>
      </c>
      <c r="F1241" s="309" t="s">
        <v>2490</v>
      </c>
      <c r="G1241" s="309" t="s">
        <v>6240</v>
      </c>
      <c r="H1241" s="309" t="s">
        <v>69</v>
      </c>
      <c r="I1241" s="309" t="s">
        <v>6242</v>
      </c>
      <c r="J1241" s="309" t="s">
        <v>3473</v>
      </c>
      <c r="K1241" s="309" t="s">
        <v>2620</v>
      </c>
      <c r="L1241" s="309" t="s">
        <v>327</v>
      </c>
      <c r="M1241" s="309" t="s">
        <v>8824</v>
      </c>
      <c r="N1241" s="309" t="s">
        <v>8923</v>
      </c>
      <c r="O1241" s="309"/>
    </row>
    <row r="1242" spans="1:15" x14ac:dyDescent="0.3">
      <c r="A1242" s="309" t="s">
        <v>4495</v>
      </c>
      <c r="B1242" s="309" t="s">
        <v>5463</v>
      </c>
      <c r="C1242" s="309" t="s">
        <v>923</v>
      </c>
      <c r="D1242" s="309" t="s">
        <v>142</v>
      </c>
      <c r="E1242" s="309" t="s">
        <v>924</v>
      </c>
      <c r="F1242" s="309" t="s">
        <v>2415</v>
      </c>
      <c r="G1242" s="309" t="s">
        <v>5462</v>
      </c>
      <c r="H1242" s="309" t="s">
        <v>69</v>
      </c>
      <c r="I1242" s="309" t="s">
        <v>5464</v>
      </c>
      <c r="J1242" s="309" t="s">
        <v>3473</v>
      </c>
      <c r="K1242" s="309" t="s">
        <v>2620</v>
      </c>
      <c r="L1242" s="309" t="s">
        <v>327</v>
      </c>
      <c r="M1242" s="309" t="s">
        <v>1431</v>
      </c>
      <c r="N1242" s="309" t="s">
        <v>8923</v>
      </c>
      <c r="O1242" s="309"/>
    </row>
    <row r="1243" spans="1:15" x14ac:dyDescent="0.3">
      <c r="A1243" s="309" t="s">
        <v>4495</v>
      </c>
      <c r="B1243" s="309" t="s">
        <v>4496</v>
      </c>
      <c r="C1243" s="309" t="s">
        <v>7276</v>
      </c>
      <c r="D1243" s="309" t="s">
        <v>142</v>
      </c>
      <c r="E1243" s="309" t="s">
        <v>924</v>
      </c>
      <c r="F1243" s="309" t="s">
        <v>2354</v>
      </c>
      <c r="G1243" s="309" t="s">
        <v>4494</v>
      </c>
      <c r="H1243" s="309" t="s">
        <v>69</v>
      </c>
      <c r="I1243" s="309" t="s">
        <v>4497</v>
      </c>
      <c r="J1243" s="309" t="s">
        <v>3473</v>
      </c>
      <c r="K1243" s="309" t="s">
        <v>2620</v>
      </c>
      <c r="L1243" s="309" t="s">
        <v>327</v>
      </c>
      <c r="M1243" s="309" t="s">
        <v>1654</v>
      </c>
      <c r="N1243" s="309" t="s">
        <v>8923</v>
      </c>
      <c r="O1243" s="309"/>
    </row>
    <row r="1244" spans="1:15" x14ac:dyDescent="0.3">
      <c r="A1244" s="309" t="s">
        <v>4495</v>
      </c>
      <c r="B1244" s="309" t="s">
        <v>4529</v>
      </c>
      <c r="C1244" s="309" t="s">
        <v>923</v>
      </c>
      <c r="D1244" s="309" t="s">
        <v>142</v>
      </c>
      <c r="E1244" s="309" t="s">
        <v>924</v>
      </c>
      <c r="F1244" s="309" t="s">
        <v>2354</v>
      </c>
      <c r="G1244" s="309" t="s">
        <v>4528</v>
      </c>
      <c r="H1244" s="309" t="s">
        <v>69</v>
      </c>
      <c r="I1244" s="309" t="s">
        <v>4530</v>
      </c>
      <c r="J1244" s="309" t="s">
        <v>3473</v>
      </c>
      <c r="K1244" s="309" t="s">
        <v>2620</v>
      </c>
      <c r="L1244" s="309" t="s">
        <v>327</v>
      </c>
      <c r="M1244" s="309" t="s">
        <v>1654</v>
      </c>
      <c r="N1244" s="309" t="s">
        <v>8923</v>
      </c>
      <c r="O1244" s="309"/>
    </row>
    <row r="1245" spans="1:15" x14ac:dyDescent="0.3">
      <c r="A1245" s="309" t="s">
        <v>4495</v>
      </c>
      <c r="B1245" s="309" t="s">
        <v>1465</v>
      </c>
      <c r="C1245" s="309" t="s">
        <v>923</v>
      </c>
      <c r="D1245" s="309" t="s">
        <v>142</v>
      </c>
      <c r="E1245" s="309" t="s">
        <v>924</v>
      </c>
      <c r="F1245" s="309" t="s">
        <v>2354</v>
      </c>
      <c r="G1245" s="309" t="s">
        <v>4531</v>
      </c>
      <c r="H1245" s="309" t="s">
        <v>69</v>
      </c>
      <c r="I1245" s="309" t="s">
        <v>4532</v>
      </c>
      <c r="J1245" s="309" t="s">
        <v>3473</v>
      </c>
      <c r="K1245" s="309" t="s">
        <v>2620</v>
      </c>
      <c r="L1245" s="309" t="s">
        <v>327</v>
      </c>
      <c r="M1245" s="309" t="s">
        <v>1654</v>
      </c>
      <c r="N1245" s="309" t="s">
        <v>8923</v>
      </c>
      <c r="O1245" s="309"/>
    </row>
    <row r="1246" spans="1:15" x14ac:dyDescent="0.3">
      <c r="A1246" s="309" t="s">
        <v>4495</v>
      </c>
      <c r="B1246" s="309" t="s">
        <v>4534</v>
      </c>
      <c r="C1246" s="309" t="s">
        <v>923</v>
      </c>
      <c r="D1246" s="309" t="s">
        <v>142</v>
      </c>
      <c r="E1246" s="309" t="s">
        <v>924</v>
      </c>
      <c r="F1246" s="309" t="s">
        <v>2354</v>
      </c>
      <c r="G1246" s="309" t="s">
        <v>4533</v>
      </c>
      <c r="H1246" s="309" t="s">
        <v>69</v>
      </c>
      <c r="I1246" s="309" t="s">
        <v>4535</v>
      </c>
      <c r="J1246" s="309" t="s">
        <v>3473</v>
      </c>
      <c r="K1246" s="309" t="s">
        <v>2620</v>
      </c>
      <c r="L1246" s="309" t="s">
        <v>327</v>
      </c>
      <c r="M1246" s="309" t="s">
        <v>1654</v>
      </c>
      <c r="N1246" s="309" t="s">
        <v>8923</v>
      </c>
      <c r="O1246" s="309"/>
    </row>
    <row r="1247" spans="1:15" x14ac:dyDescent="0.3">
      <c r="A1247" s="309" t="s">
        <v>4495</v>
      </c>
      <c r="B1247" s="309" t="s">
        <v>6710</v>
      </c>
      <c r="C1247" s="309" t="s">
        <v>7276</v>
      </c>
      <c r="D1247" s="309" t="s">
        <v>142</v>
      </c>
      <c r="E1247" s="309" t="s">
        <v>924</v>
      </c>
      <c r="F1247" s="309" t="s">
        <v>2510</v>
      </c>
      <c r="G1247" s="309" t="s">
        <v>6709</v>
      </c>
      <c r="H1247" s="309" t="s">
        <v>69</v>
      </c>
      <c r="I1247" s="309" t="s">
        <v>6711</v>
      </c>
      <c r="J1247" s="309" t="s">
        <v>3473</v>
      </c>
      <c r="K1247" s="309" t="s">
        <v>2620</v>
      </c>
      <c r="L1247" s="309" t="s">
        <v>327</v>
      </c>
      <c r="M1247" s="309" t="s">
        <v>8913</v>
      </c>
      <c r="N1247" s="309" t="s">
        <v>8923</v>
      </c>
      <c r="O1247" s="309"/>
    </row>
    <row r="1248" spans="1:15" x14ac:dyDescent="0.3">
      <c r="A1248" s="309" t="s">
        <v>4495</v>
      </c>
      <c r="B1248" s="309" t="s">
        <v>5373</v>
      </c>
      <c r="C1248" s="309" t="s">
        <v>923</v>
      </c>
      <c r="D1248" s="309" t="s">
        <v>142</v>
      </c>
      <c r="E1248" s="309" t="s">
        <v>924</v>
      </c>
      <c r="F1248" s="309" t="s">
        <v>2407</v>
      </c>
      <c r="G1248" s="309" t="s">
        <v>5372</v>
      </c>
      <c r="H1248" s="309" t="s">
        <v>69</v>
      </c>
      <c r="I1248" s="309" t="s">
        <v>5374</v>
      </c>
      <c r="J1248" s="309" t="s">
        <v>3473</v>
      </c>
      <c r="K1248" s="309" t="s">
        <v>2620</v>
      </c>
      <c r="L1248" s="309" t="s">
        <v>327</v>
      </c>
      <c r="M1248" s="309" t="s">
        <v>1611</v>
      </c>
      <c r="N1248" s="309" t="s">
        <v>8923</v>
      </c>
      <c r="O1248" s="309"/>
    </row>
    <row r="1249" spans="1:15" x14ac:dyDescent="0.3">
      <c r="A1249" s="309" t="s">
        <v>4495</v>
      </c>
      <c r="B1249" s="309" t="s">
        <v>5356</v>
      </c>
      <c r="C1249" s="309" t="s">
        <v>7276</v>
      </c>
      <c r="D1249" s="309" t="s">
        <v>142</v>
      </c>
      <c r="E1249" s="309" t="s">
        <v>924</v>
      </c>
      <c r="F1249" s="309" t="s">
        <v>2407</v>
      </c>
      <c r="G1249" s="309" t="s">
        <v>5355</v>
      </c>
      <c r="H1249" s="309" t="s">
        <v>69</v>
      </c>
      <c r="I1249" s="309" t="s">
        <v>5357</v>
      </c>
      <c r="J1249" s="309" t="s">
        <v>3473</v>
      </c>
      <c r="K1249" s="309" t="s">
        <v>2620</v>
      </c>
      <c r="L1249" s="309" t="s">
        <v>327</v>
      </c>
      <c r="M1249" s="309" t="s">
        <v>1611</v>
      </c>
      <c r="N1249" s="309" t="s">
        <v>8923</v>
      </c>
      <c r="O1249" s="309"/>
    </row>
    <row r="1250" spans="1:15" x14ac:dyDescent="0.3">
      <c r="A1250" s="309" t="s">
        <v>4495</v>
      </c>
      <c r="B1250" s="309" t="s">
        <v>5359</v>
      </c>
      <c r="C1250" s="309" t="s">
        <v>7276</v>
      </c>
      <c r="D1250" s="309" t="s">
        <v>142</v>
      </c>
      <c r="E1250" s="309" t="s">
        <v>924</v>
      </c>
      <c r="F1250" s="309" t="s">
        <v>2407</v>
      </c>
      <c r="G1250" s="309" t="s">
        <v>5358</v>
      </c>
      <c r="H1250" s="309" t="s">
        <v>69</v>
      </c>
      <c r="I1250" s="309" t="s">
        <v>5360</v>
      </c>
      <c r="J1250" s="309" t="s">
        <v>3473</v>
      </c>
      <c r="K1250" s="309" t="s">
        <v>2620</v>
      </c>
      <c r="L1250" s="309" t="s">
        <v>327</v>
      </c>
      <c r="M1250" s="309" t="s">
        <v>1611</v>
      </c>
      <c r="N1250" s="309" t="s">
        <v>8923</v>
      </c>
      <c r="O1250" s="309"/>
    </row>
    <row r="1251" spans="1:15" x14ac:dyDescent="0.3">
      <c r="A1251" s="309" t="s">
        <v>4495</v>
      </c>
      <c r="B1251" s="309" t="s">
        <v>5376</v>
      </c>
      <c r="C1251" s="309" t="s">
        <v>923</v>
      </c>
      <c r="D1251" s="309" t="s">
        <v>142</v>
      </c>
      <c r="E1251" s="309" t="s">
        <v>924</v>
      </c>
      <c r="F1251" s="309" t="s">
        <v>2407</v>
      </c>
      <c r="G1251" s="309" t="s">
        <v>5375</v>
      </c>
      <c r="H1251" s="309" t="s">
        <v>69</v>
      </c>
      <c r="I1251" s="309" t="s">
        <v>5377</v>
      </c>
      <c r="J1251" s="309" t="s">
        <v>3473</v>
      </c>
      <c r="K1251" s="309" t="s">
        <v>2620</v>
      </c>
      <c r="L1251" s="309" t="s">
        <v>327</v>
      </c>
      <c r="M1251" s="309" t="s">
        <v>1611</v>
      </c>
      <c r="N1251" s="309" t="s">
        <v>8923</v>
      </c>
      <c r="O1251" s="309"/>
    </row>
    <row r="1252" spans="1:15" x14ac:dyDescent="0.3">
      <c r="A1252" s="309" t="s">
        <v>4495</v>
      </c>
      <c r="B1252" s="309" t="s">
        <v>6713</v>
      </c>
      <c r="C1252" s="309" t="s">
        <v>7276</v>
      </c>
      <c r="D1252" s="309" t="s">
        <v>142</v>
      </c>
      <c r="E1252" s="309" t="s">
        <v>924</v>
      </c>
      <c r="F1252" s="309" t="s">
        <v>2510</v>
      </c>
      <c r="G1252" s="309" t="s">
        <v>6712</v>
      </c>
      <c r="H1252" s="309" t="s">
        <v>69</v>
      </c>
      <c r="I1252" s="309" t="s">
        <v>6714</v>
      </c>
      <c r="J1252" s="309" t="s">
        <v>3473</v>
      </c>
      <c r="K1252" s="309" t="s">
        <v>2620</v>
      </c>
      <c r="L1252" s="309" t="s">
        <v>327</v>
      </c>
      <c r="M1252" s="309" t="s">
        <v>9007</v>
      </c>
      <c r="N1252" s="309" t="s">
        <v>8923</v>
      </c>
      <c r="O1252" s="309"/>
    </row>
    <row r="1253" spans="1:15" x14ac:dyDescent="0.3">
      <c r="A1253" s="309" t="s">
        <v>4495</v>
      </c>
      <c r="B1253" s="309" t="s">
        <v>1821</v>
      </c>
      <c r="C1253" s="309" t="s">
        <v>7276</v>
      </c>
      <c r="D1253" s="309" t="s">
        <v>142</v>
      </c>
      <c r="E1253" s="309" t="s">
        <v>924</v>
      </c>
      <c r="F1253" s="309" t="s">
        <v>2510</v>
      </c>
      <c r="G1253" s="309" t="s">
        <v>6715</v>
      </c>
      <c r="H1253" s="309" t="s">
        <v>69</v>
      </c>
      <c r="I1253" s="309" t="s">
        <v>6716</v>
      </c>
      <c r="J1253" s="309" t="s">
        <v>3473</v>
      </c>
      <c r="K1253" s="309" t="s">
        <v>2620</v>
      </c>
      <c r="L1253" s="309" t="s">
        <v>327</v>
      </c>
      <c r="M1253" s="309" t="s">
        <v>9008</v>
      </c>
      <c r="N1253" s="309" t="s">
        <v>8923</v>
      </c>
      <c r="O1253" s="309"/>
    </row>
    <row r="1254" spans="1:15" x14ac:dyDescent="0.3">
      <c r="A1254" s="309" t="s">
        <v>4495</v>
      </c>
      <c r="B1254" s="309" t="s">
        <v>6379</v>
      </c>
      <c r="C1254" s="309" t="s">
        <v>923</v>
      </c>
      <c r="D1254" s="309" t="s">
        <v>142</v>
      </c>
      <c r="E1254" s="309" t="s">
        <v>924</v>
      </c>
      <c r="F1254" s="309" t="s">
        <v>2494</v>
      </c>
      <c r="G1254" s="309" t="s">
        <v>6378</v>
      </c>
      <c r="H1254" s="309" t="s">
        <v>69</v>
      </c>
      <c r="I1254" s="309" t="s">
        <v>6380</v>
      </c>
      <c r="J1254" s="309" t="s">
        <v>3473</v>
      </c>
      <c r="K1254" s="309" t="s">
        <v>2620</v>
      </c>
      <c r="L1254" s="309" t="s">
        <v>327</v>
      </c>
      <c r="M1254" s="309" t="s">
        <v>8824</v>
      </c>
      <c r="N1254" s="309" t="s">
        <v>8923</v>
      </c>
      <c r="O1254" s="309"/>
    </row>
    <row r="1255" spans="1:15" x14ac:dyDescent="0.3">
      <c r="A1255" s="309" t="s">
        <v>4495</v>
      </c>
      <c r="B1255" s="309" t="s">
        <v>6252</v>
      </c>
      <c r="C1255" s="309" t="s">
        <v>7276</v>
      </c>
      <c r="D1255" s="309" t="s">
        <v>142</v>
      </c>
      <c r="E1255" s="309" t="s">
        <v>924</v>
      </c>
      <c r="F1255" s="309" t="s">
        <v>2490</v>
      </c>
      <c r="G1255" s="309" t="s">
        <v>6251</v>
      </c>
      <c r="H1255" s="309" t="s">
        <v>69</v>
      </c>
      <c r="I1255" s="309" t="s">
        <v>6253</v>
      </c>
      <c r="J1255" s="309" t="s">
        <v>3473</v>
      </c>
      <c r="K1255" s="309" t="s">
        <v>2620</v>
      </c>
      <c r="L1255" s="309" t="s">
        <v>327</v>
      </c>
      <c r="M1255" s="309" t="s">
        <v>8824</v>
      </c>
      <c r="N1255" s="309" t="s">
        <v>8923</v>
      </c>
      <c r="O1255" s="309"/>
    </row>
    <row r="1256" spans="1:15" x14ac:dyDescent="0.3">
      <c r="A1256" s="309" t="s">
        <v>4495</v>
      </c>
      <c r="B1256" s="309" t="s">
        <v>5593</v>
      </c>
      <c r="C1256" s="309" t="s">
        <v>923</v>
      </c>
      <c r="D1256" s="309" t="s">
        <v>142</v>
      </c>
      <c r="E1256" s="309" t="s">
        <v>924</v>
      </c>
      <c r="F1256" s="309" t="s">
        <v>2425</v>
      </c>
      <c r="G1256" s="309" t="s">
        <v>5592</v>
      </c>
      <c r="H1256" s="309" t="s">
        <v>69</v>
      </c>
      <c r="I1256" s="309" t="s">
        <v>5594</v>
      </c>
      <c r="J1256" s="309" t="s">
        <v>3473</v>
      </c>
      <c r="K1256" s="309" t="s">
        <v>2620</v>
      </c>
      <c r="L1256" s="309" t="s">
        <v>327</v>
      </c>
      <c r="M1256" s="309" t="s">
        <v>515</v>
      </c>
      <c r="N1256" s="309" t="s">
        <v>8923</v>
      </c>
      <c r="O1256" s="309"/>
    </row>
    <row r="1257" spans="1:15" x14ac:dyDescent="0.3">
      <c r="A1257" s="309" t="s">
        <v>4495</v>
      </c>
      <c r="B1257" s="309" t="s">
        <v>5446</v>
      </c>
      <c r="C1257" s="309" t="s">
        <v>923</v>
      </c>
      <c r="D1257" s="309" t="s">
        <v>142</v>
      </c>
      <c r="E1257" s="309" t="s">
        <v>924</v>
      </c>
      <c r="F1257" s="309" t="s">
        <v>2413</v>
      </c>
      <c r="G1257" s="309" t="s">
        <v>5445</v>
      </c>
      <c r="H1257" s="309" t="s">
        <v>69</v>
      </c>
      <c r="I1257" s="309" t="s">
        <v>5447</v>
      </c>
      <c r="J1257" s="309" t="s">
        <v>3473</v>
      </c>
      <c r="K1257" s="309" t="s">
        <v>2620</v>
      </c>
      <c r="L1257" s="309" t="s">
        <v>327</v>
      </c>
      <c r="M1257" s="309" t="s">
        <v>1425</v>
      </c>
      <c r="N1257" s="309" t="s">
        <v>8923</v>
      </c>
      <c r="O1257" s="309"/>
    </row>
    <row r="1258" spans="1:15" x14ac:dyDescent="0.3">
      <c r="A1258" s="309" t="s">
        <v>4495</v>
      </c>
      <c r="B1258" s="309" t="s">
        <v>5636</v>
      </c>
      <c r="C1258" s="309" t="s">
        <v>923</v>
      </c>
      <c r="D1258" s="309" t="s">
        <v>142</v>
      </c>
      <c r="E1258" s="309" t="s">
        <v>924</v>
      </c>
      <c r="F1258" s="309" t="s">
        <v>2431</v>
      </c>
      <c r="G1258" s="309" t="s">
        <v>5635</v>
      </c>
      <c r="H1258" s="309" t="s">
        <v>69</v>
      </c>
      <c r="I1258" s="309" t="s">
        <v>5637</v>
      </c>
      <c r="J1258" s="309" t="s">
        <v>3473</v>
      </c>
      <c r="K1258" s="309" t="s">
        <v>2620</v>
      </c>
      <c r="L1258" s="309" t="s">
        <v>327</v>
      </c>
      <c r="M1258" s="309" t="s">
        <v>1442</v>
      </c>
      <c r="N1258" s="309" t="s">
        <v>8923</v>
      </c>
      <c r="O1258" s="309"/>
    </row>
    <row r="1259" spans="1:15" x14ac:dyDescent="0.3">
      <c r="A1259" s="309" t="s">
        <v>4495</v>
      </c>
      <c r="B1259" s="309" t="s">
        <v>4882</v>
      </c>
      <c r="C1259" s="309" t="s">
        <v>7276</v>
      </c>
      <c r="D1259" s="309" t="s">
        <v>142</v>
      </c>
      <c r="E1259" s="309" t="s">
        <v>924</v>
      </c>
      <c r="F1259" s="309" t="s">
        <v>2378</v>
      </c>
      <c r="G1259" s="309" t="s">
        <v>4881</v>
      </c>
      <c r="H1259" s="309" t="s">
        <v>69</v>
      </c>
      <c r="I1259" s="309" t="s">
        <v>4883</v>
      </c>
      <c r="J1259" s="309" t="s">
        <v>3473</v>
      </c>
      <c r="K1259" s="309" t="s">
        <v>2620</v>
      </c>
      <c r="L1259" s="309" t="s">
        <v>327</v>
      </c>
      <c r="M1259" s="309" t="s">
        <v>1867</v>
      </c>
      <c r="N1259" s="309" t="s">
        <v>8923</v>
      </c>
      <c r="O1259" s="309"/>
    </row>
    <row r="1260" spans="1:15" x14ac:dyDescent="0.3">
      <c r="A1260" s="309" t="s">
        <v>4495</v>
      </c>
      <c r="B1260" s="309" t="s">
        <v>6809</v>
      </c>
      <c r="C1260" s="309" t="s">
        <v>923</v>
      </c>
      <c r="D1260" s="309" t="s">
        <v>142</v>
      </c>
      <c r="E1260" s="309" t="s">
        <v>924</v>
      </c>
      <c r="F1260" s="309" t="s">
        <v>2515</v>
      </c>
      <c r="G1260" s="309" t="s">
        <v>6808</v>
      </c>
      <c r="H1260" s="309" t="s">
        <v>69</v>
      </c>
      <c r="I1260" s="309" t="s">
        <v>6810</v>
      </c>
      <c r="J1260" s="309" t="s">
        <v>3473</v>
      </c>
      <c r="K1260" s="309" t="s">
        <v>2620</v>
      </c>
      <c r="L1260" s="309" t="s">
        <v>327</v>
      </c>
      <c r="M1260" s="309" t="s">
        <v>8913</v>
      </c>
      <c r="N1260" s="309" t="s">
        <v>8923</v>
      </c>
      <c r="O1260" s="309"/>
    </row>
    <row r="1261" spans="1:15" x14ac:dyDescent="0.3">
      <c r="A1261" s="309" t="s">
        <v>4495</v>
      </c>
      <c r="B1261" s="309" t="s">
        <v>1826</v>
      </c>
      <c r="C1261" s="309" t="s">
        <v>923</v>
      </c>
      <c r="D1261" s="309" t="s">
        <v>142</v>
      </c>
      <c r="E1261" s="309" t="s">
        <v>924</v>
      </c>
      <c r="F1261" s="309" t="s">
        <v>2515</v>
      </c>
      <c r="G1261" s="309" t="s">
        <v>6811</v>
      </c>
      <c r="H1261" s="309" t="s">
        <v>69</v>
      </c>
      <c r="I1261" s="309" t="s">
        <v>6812</v>
      </c>
      <c r="J1261" s="309" t="s">
        <v>3473</v>
      </c>
      <c r="K1261" s="309" t="s">
        <v>2620</v>
      </c>
      <c r="L1261" s="309" t="s">
        <v>327</v>
      </c>
      <c r="M1261" s="309" t="s">
        <v>8913</v>
      </c>
      <c r="N1261" s="309" t="s">
        <v>8923</v>
      </c>
      <c r="O1261" s="309"/>
    </row>
    <row r="1262" spans="1:15" x14ac:dyDescent="0.3">
      <c r="A1262" s="309" t="s">
        <v>4495</v>
      </c>
      <c r="B1262" s="309" t="s">
        <v>6814</v>
      </c>
      <c r="C1262" s="309" t="s">
        <v>923</v>
      </c>
      <c r="D1262" s="309" t="s">
        <v>142</v>
      </c>
      <c r="E1262" s="309" t="s">
        <v>924</v>
      </c>
      <c r="F1262" s="309" t="s">
        <v>2515</v>
      </c>
      <c r="G1262" s="309" t="s">
        <v>6813</v>
      </c>
      <c r="H1262" s="309" t="s">
        <v>69</v>
      </c>
      <c r="I1262" s="309" t="s">
        <v>6815</v>
      </c>
      <c r="J1262" s="309" t="s">
        <v>3473</v>
      </c>
      <c r="K1262" s="309" t="s">
        <v>2620</v>
      </c>
      <c r="L1262" s="309" t="s">
        <v>327</v>
      </c>
      <c r="M1262" s="309" t="s">
        <v>8913</v>
      </c>
      <c r="N1262" s="309" t="s">
        <v>8923</v>
      </c>
      <c r="O1262" s="309"/>
    </row>
    <row r="1263" spans="1:15" x14ac:dyDescent="0.3">
      <c r="A1263" s="309" t="s">
        <v>4495</v>
      </c>
      <c r="B1263" s="309" t="s">
        <v>6817</v>
      </c>
      <c r="C1263" s="309" t="s">
        <v>923</v>
      </c>
      <c r="D1263" s="309" t="s">
        <v>142</v>
      </c>
      <c r="E1263" s="309" t="s">
        <v>924</v>
      </c>
      <c r="F1263" s="309" t="s">
        <v>2515</v>
      </c>
      <c r="G1263" s="309" t="s">
        <v>6816</v>
      </c>
      <c r="H1263" s="309" t="s">
        <v>69</v>
      </c>
      <c r="I1263" s="309" t="s">
        <v>6818</v>
      </c>
      <c r="J1263" s="309" t="s">
        <v>3473</v>
      </c>
      <c r="K1263" s="309" t="s">
        <v>2620</v>
      </c>
      <c r="L1263" s="309" t="s">
        <v>327</v>
      </c>
      <c r="M1263" s="309" t="s">
        <v>8913</v>
      </c>
      <c r="N1263" s="309" t="s">
        <v>8923</v>
      </c>
      <c r="O1263" s="309"/>
    </row>
    <row r="1264" spans="1:15" x14ac:dyDescent="0.3">
      <c r="A1264" s="309" t="s">
        <v>4495</v>
      </c>
      <c r="B1264" s="309" t="s">
        <v>5362</v>
      </c>
      <c r="C1264" s="309" t="s">
        <v>7276</v>
      </c>
      <c r="D1264" s="309" t="s">
        <v>142</v>
      </c>
      <c r="E1264" s="309" t="s">
        <v>924</v>
      </c>
      <c r="F1264" s="309" t="s">
        <v>2407</v>
      </c>
      <c r="G1264" s="309" t="s">
        <v>5361</v>
      </c>
      <c r="H1264" s="309" t="s">
        <v>69</v>
      </c>
      <c r="I1264" s="309" t="s">
        <v>5363</v>
      </c>
      <c r="J1264" s="309" t="s">
        <v>3473</v>
      </c>
      <c r="K1264" s="309" t="s">
        <v>2620</v>
      </c>
      <c r="L1264" s="309" t="s">
        <v>327</v>
      </c>
      <c r="M1264" s="309" t="s">
        <v>1611</v>
      </c>
      <c r="N1264" s="309" t="s">
        <v>8923</v>
      </c>
      <c r="O1264" s="309"/>
    </row>
    <row r="1265" spans="1:15" x14ac:dyDescent="0.3">
      <c r="A1265" s="309" t="s">
        <v>4495</v>
      </c>
      <c r="B1265" s="309" t="s">
        <v>6742</v>
      </c>
      <c r="C1265" s="309" t="s">
        <v>7276</v>
      </c>
      <c r="D1265" s="309" t="s">
        <v>142</v>
      </c>
      <c r="E1265" s="309" t="s">
        <v>924</v>
      </c>
      <c r="F1265" s="309" t="s">
        <v>2512</v>
      </c>
      <c r="G1265" s="309" t="s">
        <v>6741</v>
      </c>
      <c r="H1265" s="309" t="s">
        <v>69</v>
      </c>
      <c r="I1265" s="309" t="s">
        <v>6743</v>
      </c>
      <c r="J1265" s="309" t="s">
        <v>3473</v>
      </c>
      <c r="K1265" s="309" t="s">
        <v>2620</v>
      </c>
      <c r="L1265" s="309" t="s">
        <v>327</v>
      </c>
      <c r="M1265" s="309" t="s">
        <v>9009</v>
      </c>
      <c r="N1265" s="309" t="s">
        <v>8923</v>
      </c>
      <c r="O1265" s="309"/>
    </row>
    <row r="1266" spans="1:15" x14ac:dyDescent="0.3">
      <c r="A1266" s="309" t="s">
        <v>4495</v>
      </c>
      <c r="B1266" s="309" t="s">
        <v>6844</v>
      </c>
      <c r="C1266" s="309" t="s">
        <v>923</v>
      </c>
      <c r="D1266" s="309" t="s">
        <v>142</v>
      </c>
      <c r="E1266" s="309" t="s">
        <v>924</v>
      </c>
      <c r="F1266" s="309" t="s">
        <v>2515</v>
      </c>
      <c r="G1266" s="309" t="s">
        <v>6843</v>
      </c>
      <c r="H1266" s="309" t="s">
        <v>69</v>
      </c>
      <c r="I1266" s="309" t="s">
        <v>6845</v>
      </c>
      <c r="J1266" s="309" t="s">
        <v>3473</v>
      </c>
      <c r="K1266" s="309" t="s">
        <v>2620</v>
      </c>
      <c r="L1266" s="309" t="s">
        <v>327</v>
      </c>
      <c r="M1266" s="309" t="s">
        <v>8901</v>
      </c>
      <c r="N1266" s="309" t="s">
        <v>8923</v>
      </c>
      <c r="O1266" s="309"/>
    </row>
    <row r="1267" spans="1:15" x14ac:dyDescent="0.3">
      <c r="A1267" s="309" t="s">
        <v>4495</v>
      </c>
      <c r="B1267" s="309" t="s">
        <v>1829</v>
      </c>
      <c r="C1267" s="309" t="s">
        <v>7276</v>
      </c>
      <c r="D1267" s="309" t="s">
        <v>142</v>
      </c>
      <c r="E1267" s="309" t="s">
        <v>924</v>
      </c>
      <c r="F1267" s="309" t="s">
        <v>2368</v>
      </c>
      <c r="G1267" s="309" t="s">
        <v>4746</v>
      </c>
      <c r="H1267" s="309" t="s">
        <v>69</v>
      </c>
      <c r="I1267" s="309" t="s">
        <v>4747</v>
      </c>
      <c r="J1267" s="309" t="s">
        <v>3473</v>
      </c>
      <c r="K1267" s="309" t="s">
        <v>2620</v>
      </c>
      <c r="L1267" s="309" t="s">
        <v>327</v>
      </c>
      <c r="M1267" s="309" t="s">
        <v>1497</v>
      </c>
      <c r="N1267" s="309" t="s">
        <v>8923</v>
      </c>
      <c r="O1267" s="309"/>
    </row>
    <row r="1268" spans="1:15" x14ac:dyDescent="0.3">
      <c r="A1268" s="309" t="s">
        <v>4495</v>
      </c>
      <c r="B1268" s="309" t="s">
        <v>4749</v>
      </c>
      <c r="C1268" s="309" t="s">
        <v>7276</v>
      </c>
      <c r="D1268" s="309" t="s">
        <v>142</v>
      </c>
      <c r="E1268" s="309" t="s">
        <v>924</v>
      </c>
      <c r="F1268" s="309" t="s">
        <v>2368</v>
      </c>
      <c r="G1268" s="309" t="s">
        <v>4748</v>
      </c>
      <c r="H1268" s="309" t="s">
        <v>69</v>
      </c>
      <c r="I1268" s="309" t="s">
        <v>4750</v>
      </c>
      <c r="J1268" s="309" t="s">
        <v>3473</v>
      </c>
      <c r="K1268" s="309" t="s">
        <v>2620</v>
      </c>
      <c r="L1268" s="309" t="s">
        <v>327</v>
      </c>
      <c r="M1268" s="309" t="s">
        <v>1497</v>
      </c>
      <c r="N1268" s="309" t="s">
        <v>8923</v>
      </c>
      <c r="O1268" s="309"/>
    </row>
    <row r="1269" spans="1:15" x14ac:dyDescent="0.3">
      <c r="A1269" s="309" t="s">
        <v>4495</v>
      </c>
      <c r="B1269" s="309" t="s">
        <v>6270</v>
      </c>
      <c r="C1269" s="309" t="s">
        <v>7276</v>
      </c>
      <c r="D1269" s="309" t="s">
        <v>142</v>
      </c>
      <c r="E1269" s="309" t="s">
        <v>924</v>
      </c>
      <c r="F1269" s="309" t="s">
        <v>2490</v>
      </c>
      <c r="G1269" s="309" t="s">
        <v>6269</v>
      </c>
      <c r="H1269" s="309" t="s">
        <v>69</v>
      </c>
      <c r="I1269" s="309" t="s">
        <v>6271</v>
      </c>
      <c r="J1269" s="309" t="s">
        <v>3473</v>
      </c>
      <c r="K1269" s="309" t="s">
        <v>2620</v>
      </c>
      <c r="L1269" s="309" t="s">
        <v>327</v>
      </c>
      <c r="M1269" s="309" t="s">
        <v>8824</v>
      </c>
      <c r="N1269" s="309" t="s">
        <v>8923</v>
      </c>
      <c r="O1269" s="309"/>
    </row>
    <row r="1270" spans="1:15" x14ac:dyDescent="0.3">
      <c r="A1270" s="309" t="s">
        <v>4495</v>
      </c>
      <c r="B1270" s="309" t="s">
        <v>6273</v>
      </c>
      <c r="C1270" s="309" t="s">
        <v>7276</v>
      </c>
      <c r="D1270" s="309" t="s">
        <v>142</v>
      </c>
      <c r="E1270" s="309" t="s">
        <v>924</v>
      </c>
      <c r="F1270" s="309" t="s">
        <v>2490</v>
      </c>
      <c r="G1270" s="309" t="s">
        <v>6272</v>
      </c>
      <c r="H1270" s="309" t="s">
        <v>69</v>
      </c>
      <c r="I1270" s="309" t="s">
        <v>6274</v>
      </c>
      <c r="J1270" s="309" t="s">
        <v>3473</v>
      </c>
      <c r="K1270" s="309" t="s">
        <v>2620</v>
      </c>
      <c r="L1270" s="309" t="s">
        <v>327</v>
      </c>
      <c r="M1270" s="309" t="s">
        <v>8824</v>
      </c>
      <c r="N1270" s="309" t="s">
        <v>8923</v>
      </c>
      <c r="O1270" s="309"/>
    </row>
    <row r="1271" spans="1:15" x14ac:dyDescent="0.3">
      <c r="A1271" s="309" t="s">
        <v>4495</v>
      </c>
      <c r="B1271" s="309" t="s">
        <v>4755</v>
      </c>
      <c r="C1271" s="309" t="s">
        <v>7276</v>
      </c>
      <c r="D1271" s="309" t="s">
        <v>142</v>
      </c>
      <c r="E1271" s="309" t="s">
        <v>924</v>
      </c>
      <c r="F1271" s="309" t="s">
        <v>2368</v>
      </c>
      <c r="G1271" s="309" t="s">
        <v>4754</v>
      </c>
      <c r="H1271" s="309" t="s">
        <v>69</v>
      </c>
      <c r="I1271" s="309" t="s">
        <v>4756</v>
      </c>
      <c r="J1271" s="309" t="s">
        <v>3473</v>
      </c>
      <c r="K1271" s="309" t="s">
        <v>2620</v>
      </c>
      <c r="L1271" s="309" t="s">
        <v>327</v>
      </c>
      <c r="M1271" s="309" t="s">
        <v>1497</v>
      </c>
      <c r="N1271" s="309" t="s">
        <v>8923</v>
      </c>
      <c r="O1271" s="309"/>
    </row>
    <row r="1272" spans="1:15" x14ac:dyDescent="0.3">
      <c r="A1272" s="309" t="s">
        <v>4495</v>
      </c>
      <c r="B1272" s="309" t="s">
        <v>4927</v>
      </c>
      <c r="C1272" s="309" t="s">
        <v>923</v>
      </c>
      <c r="D1272" s="309" t="s">
        <v>142</v>
      </c>
      <c r="E1272" s="309" t="s">
        <v>924</v>
      </c>
      <c r="F1272" s="309" t="s">
        <v>2378</v>
      </c>
      <c r="G1272" s="309" t="s">
        <v>4926</v>
      </c>
      <c r="H1272" s="309" t="s">
        <v>69</v>
      </c>
      <c r="I1272" s="309" t="s">
        <v>4928</v>
      </c>
      <c r="J1272" s="309" t="s">
        <v>3473</v>
      </c>
      <c r="K1272" s="309" t="s">
        <v>2620</v>
      </c>
      <c r="L1272" s="309" t="s">
        <v>327</v>
      </c>
      <c r="M1272" s="309" t="s">
        <v>1867</v>
      </c>
      <c r="N1272" s="309" t="s">
        <v>8923</v>
      </c>
      <c r="O1272" s="309"/>
    </row>
    <row r="1273" spans="1:15" x14ac:dyDescent="0.3">
      <c r="A1273" s="309" t="s">
        <v>4495</v>
      </c>
      <c r="B1273" s="309" t="s">
        <v>4930</v>
      </c>
      <c r="C1273" s="309" t="s">
        <v>923</v>
      </c>
      <c r="D1273" s="309" t="s">
        <v>142</v>
      </c>
      <c r="E1273" s="309" t="s">
        <v>924</v>
      </c>
      <c r="F1273" s="309" t="s">
        <v>2378</v>
      </c>
      <c r="G1273" s="309" t="s">
        <v>4929</v>
      </c>
      <c r="H1273" s="309" t="s">
        <v>69</v>
      </c>
      <c r="I1273" s="309" t="s">
        <v>4931</v>
      </c>
      <c r="J1273" s="309" t="s">
        <v>3473</v>
      </c>
      <c r="K1273" s="309" t="s">
        <v>2620</v>
      </c>
      <c r="L1273" s="309" t="s">
        <v>327</v>
      </c>
      <c r="M1273" s="309" t="s">
        <v>1867</v>
      </c>
      <c r="N1273" s="309" t="s">
        <v>8923</v>
      </c>
      <c r="O1273" s="309"/>
    </row>
    <row r="1274" spans="1:15" x14ac:dyDescent="0.3">
      <c r="A1274" s="309" t="s">
        <v>4495</v>
      </c>
      <c r="B1274" s="309" t="s">
        <v>4933</v>
      </c>
      <c r="C1274" s="309" t="s">
        <v>923</v>
      </c>
      <c r="D1274" s="309" t="s">
        <v>142</v>
      </c>
      <c r="E1274" s="309" t="s">
        <v>924</v>
      </c>
      <c r="F1274" s="309" t="s">
        <v>2378</v>
      </c>
      <c r="G1274" s="309" t="s">
        <v>4932</v>
      </c>
      <c r="H1274" s="309" t="s">
        <v>69</v>
      </c>
      <c r="I1274" s="309" t="s">
        <v>4934</v>
      </c>
      <c r="J1274" s="309" t="s">
        <v>3473</v>
      </c>
      <c r="K1274" s="309" t="s">
        <v>2620</v>
      </c>
      <c r="L1274" s="309" t="s">
        <v>327</v>
      </c>
      <c r="M1274" s="309" t="s">
        <v>1867</v>
      </c>
      <c r="N1274" s="309" t="s">
        <v>8923</v>
      </c>
      <c r="O1274" s="309"/>
    </row>
    <row r="1275" spans="1:15" x14ac:dyDescent="0.3">
      <c r="A1275" s="309" t="s">
        <v>4495</v>
      </c>
      <c r="B1275" s="309" t="s">
        <v>1932</v>
      </c>
      <c r="C1275" s="309" t="s">
        <v>7276</v>
      </c>
      <c r="D1275" s="309" t="s">
        <v>142</v>
      </c>
      <c r="E1275" s="309" t="s">
        <v>924</v>
      </c>
      <c r="F1275" s="309" t="s">
        <v>2378</v>
      </c>
      <c r="G1275" s="309" t="s">
        <v>4890</v>
      </c>
      <c r="H1275" s="309" t="s">
        <v>69</v>
      </c>
      <c r="I1275" s="309" t="s">
        <v>4891</v>
      </c>
      <c r="J1275" s="309" t="s">
        <v>3473</v>
      </c>
      <c r="K1275" s="309" t="s">
        <v>2620</v>
      </c>
      <c r="L1275" s="309" t="s">
        <v>327</v>
      </c>
      <c r="M1275" s="309" t="s">
        <v>1867</v>
      </c>
      <c r="N1275" s="309" t="s">
        <v>8923</v>
      </c>
      <c r="O1275" s="309"/>
    </row>
    <row r="1276" spans="1:15" x14ac:dyDescent="0.3">
      <c r="A1276" s="309" t="s">
        <v>4495</v>
      </c>
      <c r="B1276" s="309" t="s">
        <v>4936</v>
      </c>
      <c r="C1276" s="309" t="s">
        <v>923</v>
      </c>
      <c r="D1276" s="309" t="s">
        <v>142</v>
      </c>
      <c r="E1276" s="309" t="s">
        <v>924</v>
      </c>
      <c r="F1276" s="309" t="s">
        <v>2378</v>
      </c>
      <c r="G1276" s="309" t="s">
        <v>4935</v>
      </c>
      <c r="H1276" s="309" t="s">
        <v>69</v>
      </c>
      <c r="I1276" s="309" t="s">
        <v>4937</v>
      </c>
      <c r="J1276" s="309" t="s">
        <v>3473</v>
      </c>
      <c r="K1276" s="309" t="s">
        <v>2620</v>
      </c>
      <c r="L1276" s="309" t="s">
        <v>327</v>
      </c>
      <c r="M1276" s="309" t="s">
        <v>1867</v>
      </c>
      <c r="N1276" s="309" t="s">
        <v>8923</v>
      </c>
      <c r="O1276" s="309"/>
    </row>
    <row r="1277" spans="1:15" x14ac:dyDescent="0.3">
      <c r="A1277" s="309" t="s">
        <v>4495</v>
      </c>
      <c r="B1277" s="309" t="s">
        <v>4939</v>
      </c>
      <c r="C1277" s="309" t="s">
        <v>923</v>
      </c>
      <c r="D1277" s="309" t="s">
        <v>142</v>
      </c>
      <c r="E1277" s="309" t="s">
        <v>924</v>
      </c>
      <c r="F1277" s="309" t="s">
        <v>2380</v>
      </c>
      <c r="G1277" s="309" t="s">
        <v>4938</v>
      </c>
      <c r="H1277" s="309" t="s">
        <v>69</v>
      </c>
      <c r="I1277" s="309" t="s">
        <v>4940</v>
      </c>
      <c r="J1277" s="309" t="s">
        <v>3473</v>
      </c>
      <c r="K1277" s="309" t="s">
        <v>2620</v>
      </c>
      <c r="L1277" s="309" t="s">
        <v>327</v>
      </c>
      <c r="M1277" s="309" t="s">
        <v>1867</v>
      </c>
      <c r="N1277" s="309" t="s">
        <v>8923</v>
      </c>
      <c r="O1277" s="309"/>
    </row>
    <row r="1278" spans="1:15" x14ac:dyDescent="0.3">
      <c r="A1278" s="309" t="s">
        <v>4495</v>
      </c>
      <c r="B1278" s="309" t="s">
        <v>4899</v>
      </c>
      <c r="C1278" s="309" t="s">
        <v>7276</v>
      </c>
      <c r="D1278" s="309" t="s">
        <v>142</v>
      </c>
      <c r="E1278" s="309" t="s">
        <v>924</v>
      </c>
      <c r="F1278" s="309" t="s">
        <v>2378</v>
      </c>
      <c r="G1278" s="309" t="s">
        <v>4898</v>
      </c>
      <c r="H1278" s="309" t="s">
        <v>69</v>
      </c>
      <c r="I1278" s="309" t="s">
        <v>4900</v>
      </c>
      <c r="J1278" s="309" t="s">
        <v>3473</v>
      </c>
      <c r="K1278" s="309" t="s">
        <v>2620</v>
      </c>
      <c r="L1278" s="309" t="s">
        <v>327</v>
      </c>
      <c r="M1278" s="309" t="s">
        <v>1867</v>
      </c>
      <c r="N1278" s="309" t="s">
        <v>8923</v>
      </c>
      <c r="O1278" s="309"/>
    </row>
    <row r="1279" spans="1:15" x14ac:dyDescent="0.3">
      <c r="A1279" s="309" t="s">
        <v>4495</v>
      </c>
      <c r="B1279" s="309" t="s">
        <v>4902</v>
      </c>
      <c r="C1279" s="309" t="s">
        <v>7276</v>
      </c>
      <c r="D1279" s="309" t="s">
        <v>142</v>
      </c>
      <c r="E1279" s="309" t="s">
        <v>924</v>
      </c>
      <c r="F1279" s="309" t="s">
        <v>2378</v>
      </c>
      <c r="G1279" s="309" t="s">
        <v>4901</v>
      </c>
      <c r="H1279" s="309" t="s">
        <v>69</v>
      </c>
      <c r="I1279" s="309" t="s">
        <v>4903</v>
      </c>
      <c r="J1279" s="309" t="s">
        <v>3473</v>
      </c>
      <c r="K1279" s="309" t="s">
        <v>2620</v>
      </c>
      <c r="L1279" s="309" t="s">
        <v>327</v>
      </c>
      <c r="M1279" s="309" t="s">
        <v>1867</v>
      </c>
      <c r="N1279" s="309" t="s">
        <v>8923</v>
      </c>
      <c r="O1279" s="309"/>
    </row>
    <row r="1280" spans="1:15" x14ac:dyDescent="0.3">
      <c r="A1280" s="309" t="s">
        <v>4495</v>
      </c>
      <c r="B1280" s="309" t="s">
        <v>4905</v>
      </c>
      <c r="C1280" s="309" t="s">
        <v>7276</v>
      </c>
      <c r="D1280" s="309" t="s">
        <v>142</v>
      </c>
      <c r="E1280" s="309" t="s">
        <v>924</v>
      </c>
      <c r="F1280" s="309" t="s">
        <v>2378</v>
      </c>
      <c r="G1280" s="309" t="s">
        <v>4904</v>
      </c>
      <c r="H1280" s="309" t="s">
        <v>69</v>
      </c>
      <c r="I1280" s="309" t="s">
        <v>4906</v>
      </c>
      <c r="J1280" s="309" t="s">
        <v>3473</v>
      </c>
      <c r="K1280" s="309" t="s">
        <v>2620</v>
      </c>
      <c r="L1280" s="309" t="s">
        <v>327</v>
      </c>
      <c r="M1280" s="309" t="s">
        <v>1867</v>
      </c>
      <c r="N1280" s="309" t="s">
        <v>8923</v>
      </c>
      <c r="O1280" s="309"/>
    </row>
    <row r="1281" spans="1:15" x14ac:dyDescent="0.3">
      <c r="A1281" s="309" t="s">
        <v>4495</v>
      </c>
      <c r="B1281" s="309" t="s">
        <v>6762</v>
      </c>
      <c r="C1281" s="309" t="s">
        <v>7276</v>
      </c>
      <c r="D1281" s="309" t="s">
        <v>142</v>
      </c>
      <c r="E1281" s="309" t="s">
        <v>924</v>
      </c>
      <c r="F1281" s="309" t="s">
        <v>2512</v>
      </c>
      <c r="G1281" s="309" t="s">
        <v>6761</v>
      </c>
      <c r="H1281" s="309" t="s">
        <v>69</v>
      </c>
      <c r="I1281" s="309" t="s">
        <v>6763</v>
      </c>
      <c r="J1281" s="309" t="s">
        <v>3473</v>
      </c>
      <c r="K1281" s="309" t="s">
        <v>2620</v>
      </c>
      <c r="L1281" s="309" t="s">
        <v>327</v>
      </c>
      <c r="M1281" s="309" t="s">
        <v>8902</v>
      </c>
      <c r="N1281" s="309" t="s">
        <v>8923</v>
      </c>
      <c r="O1281" s="309"/>
    </row>
    <row r="1282" spans="1:15" x14ac:dyDescent="0.3">
      <c r="A1282" s="309" t="s">
        <v>4495</v>
      </c>
      <c r="B1282" s="309" t="s">
        <v>6829</v>
      </c>
      <c r="C1282" s="309" t="s">
        <v>923</v>
      </c>
      <c r="D1282" s="309" t="s">
        <v>142</v>
      </c>
      <c r="E1282" s="309" t="s">
        <v>924</v>
      </c>
      <c r="F1282" s="309" t="s">
        <v>2515</v>
      </c>
      <c r="G1282" s="309" t="s">
        <v>6828</v>
      </c>
      <c r="H1282" s="309" t="s">
        <v>69</v>
      </c>
      <c r="I1282" s="309" t="s">
        <v>6830</v>
      </c>
      <c r="J1282" s="309" t="s">
        <v>3473</v>
      </c>
      <c r="K1282" s="309" t="s">
        <v>2620</v>
      </c>
      <c r="L1282" s="309" t="s">
        <v>327</v>
      </c>
      <c r="M1282" s="309" t="s">
        <v>8902</v>
      </c>
      <c r="N1282" s="309" t="s">
        <v>8923</v>
      </c>
      <c r="O1282" s="309"/>
    </row>
    <row r="1283" spans="1:15" x14ac:dyDescent="0.3">
      <c r="A1283" s="309" t="s">
        <v>4495</v>
      </c>
      <c r="B1283" s="309" t="s">
        <v>4908</v>
      </c>
      <c r="C1283" s="309" t="s">
        <v>7276</v>
      </c>
      <c r="D1283" s="309" t="s">
        <v>142</v>
      </c>
      <c r="E1283" s="309" t="s">
        <v>924</v>
      </c>
      <c r="F1283" s="309" t="s">
        <v>2378</v>
      </c>
      <c r="G1283" s="309" t="s">
        <v>4907</v>
      </c>
      <c r="H1283" s="309" t="s">
        <v>69</v>
      </c>
      <c r="I1283" s="309" t="s">
        <v>4909</v>
      </c>
      <c r="J1283" s="309" t="s">
        <v>3473</v>
      </c>
      <c r="K1283" s="309" t="s">
        <v>2620</v>
      </c>
      <c r="L1283" s="309" t="s">
        <v>327</v>
      </c>
      <c r="M1283" s="309" t="s">
        <v>1867</v>
      </c>
      <c r="N1283" s="309" t="s">
        <v>8923</v>
      </c>
      <c r="O1283" s="309"/>
    </row>
    <row r="1284" spans="1:15" x14ac:dyDescent="0.3">
      <c r="A1284" s="309" t="s">
        <v>4495</v>
      </c>
      <c r="B1284" s="309" t="s">
        <v>4911</v>
      </c>
      <c r="C1284" s="309" t="s">
        <v>7276</v>
      </c>
      <c r="D1284" s="309" t="s">
        <v>142</v>
      </c>
      <c r="E1284" s="309" t="s">
        <v>924</v>
      </c>
      <c r="F1284" s="309" t="s">
        <v>2378</v>
      </c>
      <c r="G1284" s="309" t="s">
        <v>4910</v>
      </c>
      <c r="H1284" s="309" t="s">
        <v>69</v>
      </c>
      <c r="I1284" s="309" t="s">
        <v>4912</v>
      </c>
      <c r="J1284" s="309" t="s">
        <v>3473</v>
      </c>
      <c r="K1284" s="309" t="s">
        <v>2620</v>
      </c>
      <c r="L1284" s="309" t="s">
        <v>327</v>
      </c>
      <c r="M1284" s="309" t="s">
        <v>1867</v>
      </c>
      <c r="N1284" s="309" t="s">
        <v>8923</v>
      </c>
      <c r="O1284" s="309"/>
    </row>
    <row r="1285" spans="1:15" x14ac:dyDescent="0.3">
      <c r="A1285" s="309" t="s">
        <v>4495</v>
      </c>
      <c r="B1285" s="309" t="s">
        <v>431</v>
      </c>
      <c r="C1285" s="309" t="s">
        <v>7276</v>
      </c>
      <c r="D1285" s="309" t="s">
        <v>142</v>
      </c>
      <c r="E1285" s="309" t="s">
        <v>924</v>
      </c>
      <c r="F1285" s="309" t="s">
        <v>2378</v>
      </c>
      <c r="G1285" s="309" t="s">
        <v>4913</v>
      </c>
      <c r="H1285" s="309" t="s">
        <v>69</v>
      </c>
      <c r="I1285" s="309" t="s">
        <v>4914</v>
      </c>
      <c r="J1285" s="309" t="s">
        <v>3473</v>
      </c>
      <c r="K1285" s="309" t="s">
        <v>2620</v>
      </c>
      <c r="L1285" s="309" t="s">
        <v>327</v>
      </c>
      <c r="M1285" s="309" t="s">
        <v>1867</v>
      </c>
      <c r="N1285" s="309" t="s">
        <v>8923</v>
      </c>
      <c r="O1285" s="309"/>
    </row>
    <row r="1286" spans="1:15" x14ac:dyDescent="0.3">
      <c r="A1286" s="309" t="s">
        <v>4495</v>
      </c>
      <c r="B1286" s="309" t="s">
        <v>4916</v>
      </c>
      <c r="C1286" s="309" t="s">
        <v>7276</v>
      </c>
      <c r="D1286" s="309" t="s">
        <v>142</v>
      </c>
      <c r="E1286" s="309" t="s">
        <v>924</v>
      </c>
      <c r="F1286" s="309" t="s">
        <v>2378</v>
      </c>
      <c r="G1286" s="309" t="s">
        <v>4915</v>
      </c>
      <c r="H1286" s="309" t="s">
        <v>69</v>
      </c>
      <c r="I1286" s="309" t="s">
        <v>4917</v>
      </c>
      <c r="J1286" s="309" t="s">
        <v>3473</v>
      </c>
      <c r="K1286" s="309" t="s">
        <v>2620</v>
      </c>
      <c r="L1286" s="309" t="s">
        <v>327</v>
      </c>
      <c r="M1286" s="309" t="s">
        <v>1867</v>
      </c>
      <c r="N1286" s="309" t="s">
        <v>8923</v>
      </c>
      <c r="O1286" s="309"/>
    </row>
    <row r="1287" spans="1:15" x14ac:dyDescent="0.3">
      <c r="A1287" s="309" t="s">
        <v>4495</v>
      </c>
      <c r="B1287" s="309" t="s">
        <v>4919</v>
      </c>
      <c r="C1287" s="309" t="s">
        <v>7276</v>
      </c>
      <c r="D1287" s="309" t="s">
        <v>142</v>
      </c>
      <c r="E1287" s="309" t="s">
        <v>924</v>
      </c>
      <c r="F1287" s="309" t="s">
        <v>2378</v>
      </c>
      <c r="G1287" s="309" t="s">
        <v>4918</v>
      </c>
      <c r="H1287" s="309" t="s">
        <v>69</v>
      </c>
      <c r="I1287" s="309" t="s">
        <v>4920</v>
      </c>
      <c r="J1287" s="309" t="s">
        <v>3473</v>
      </c>
      <c r="K1287" s="309" t="s">
        <v>2620</v>
      </c>
      <c r="L1287" s="309" t="s">
        <v>327</v>
      </c>
      <c r="M1287" s="309" t="s">
        <v>1867</v>
      </c>
      <c r="N1287" s="309" t="s">
        <v>8923</v>
      </c>
      <c r="O1287" s="309"/>
    </row>
    <row r="1288" spans="1:15" x14ac:dyDescent="0.3">
      <c r="A1288" s="309" t="s">
        <v>4495</v>
      </c>
      <c r="B1288" s="309" t="s">
        <v>6547</v>
      </c>
      <c r="C1288" s="309" t="s">
        <v>923</v>
      </c>
      <c r="D1288" s="309" t="s">
        <v>142</v>
      </c>
      <c r="E1288" s="309" t="s">
        <v>924</v>
      </c>
      <c r="F1288" s="309" t="s">
        <v>2503</v>
      </c>
      <c r="G1288" s="309" t="s">
        <v>6546</v>
      </c>
      <c r="H1288" s="309" t="s">
        <v>69</v>
      </c>
      <c r="I1288" s="309" t="s">
        <v>6548</v>
      </c>
      <c r="J1288" s="309" t="s">
        <v>3473</v>
      </c>
      <c r="K1288" s="309" t="s">
        <v>2620</v>
      </c>
      <c r="L1288" s="309" t="s">
        <v>327</v>
      </c>
      <c r="M1288" s="309" t="s">
        <v>8921</v>
      </c>
      <c r="N1288" s="309" t="s">
        <v>8923</v>
      </c>
      <c r="O1288" s="309"/>
    </row>
    <row r="1289" spans="1:15" x14ac:dyDescent="0.3">
      <c r="A1289" s="309" t="s">
        <v>4495</v>
      </c>
      <c r="B1289" s="309" t="s">
        <v>6765</v>
      </c>
      <c r="C1289" s="309" t="s">
        <v>7276</v>
      </c>
      <c r="D1289" s="309" t="s">
        <v>142</v>
      </c>
      <c r="E1289" s="309" t="s">
        <v>924</v>
      </c>
      <c r="F1289" s="309" t="s">
        <v>2512</v>
      </c>
      <c r="G1289" s="309" t="s">
        <v>6764</v>
      </c>
      <c r="H1289" s="309" t="s">
        <v>69</v>
      </c>
      <c r="I1289" s="309" t="s">
        <v>6766</v>
      </c>
      <c r="J1289" s="309" t="s">
        <v>3473</v>
      </c>
      <c r="K1289" s="309" t="s">
        <v>2620</v>
      </c>
      <c r="L1289" s="309" t="s">
        <v>327</v>
      </c>
      <c r="M1289" s="309" t="s">
        <v>8917</v>
      </c>
      <c r="N1289" s="309" t="s">
        <v>8923</v>
      </c>
      <c r="O1289" s="309"/>
    </row>
    <row r="1290" spans="1:15" x14ac:dyDescent="0.3">
      <c r="A1290" s="309" t="s">
        <v>4495</v>
      </c>
      <c r="B1290" s="309" t="s">
        <v>6352</v>
      </c>
      <c r="C1290" s="309" t="s">
        <v>7276</v>
      </c>
      <c r="D1290" s="309" t="s">
        <v>142</v>
      </c>
      <c r="E1290" s="309" t="s">
        <v>924</v>
      </c>
      <c r="F1290" s="309" t="s">
        <v>2492</v>
      </c>
      <c r="G1290" s="309" t="s">
        <v>6351</v>
      </c>
      <c r="H1290" s="309" t="s">
        <v>69</v>
      </c>
      <c r="I1290" s="309" t="s">
        <v>6353</v>
      </c>
      <c r="J1290" s="309" t="s">
        <v>3473</v>
      </c>
      <c r="K1290" s="309" t="s">
        <v>2620</v>
      </c>
      <c r="L1290" s="309" t="s">
        <v>327</v>
      </c>
      <c r="M1290" s="309" t="s">
        <v>8824</v>
      </c>
      <c r="N1290" s="309" t="s">
        <v>8923</v>
      </c>
      <c r="O1290" s="309"/>
    </row>
    <row r="1291" spans="1:15" x14ac:dyDescent="0.3">
      <c r="A1291" s="309" t="s">
        <v>4495</v>
      </c>
      <c r="B1291" s="309" t="s">
        <v>6841</v>
      </c>
      <c r="C1291" s="309" t="s">
        <v>923</v>
      </c>
      <c r="D1291" s="309" t="s">
        <v>142</v>
      </c>
      <c r="E1291" s="309" t="s">
        <v>924</v>
      </c>
      <c r="F1291" s="309" t="s">
        <v>2515</v>
      </c>
      <c r="G1291" s="309" t="s">
        <v>6840</v>
      </c>
      <c r="H1291" s="309" t="s">
        <v>69</v>
      </c>
      <c r="I1291" s="309" t="s">
        <v>6842</v>
      </c>
      <c r="J1291" s="309" t="s">
        <v>3473</v>
      </c>
      <c r="K1291" s="309" t="s">
        <v>2620</v>
      </c>
      <c r="L1291" s="309" t="s">
        <v>327</v>
      </c>
      <c r="M1291" s="309" t="s">
        <v>8916</v>
      </c>
      <c r="N1291" s="309" t="s">
        <v>8923</v>
      </c>
      <c r="O1291" s="309"/>
    </row>
    <row r="1292" spans="1:15" x14ac:dyDescent="0.3">
      <c r="A1292" s="309" t="s">
        <v>4495</v>
      </c>
      <c r="B1292" s="309" t="s">
        <v>5817</v>
      </c>
      <c r="C1292" s="309" t="s">
        <v>923</v>
      </c>
      <c r="D1292" s="309" t="s">
        <v>142</v>
      </c>
      <c r="E1292" s="309" t="s">
        <v>924</v>
      </c>
      <c r="F1292" s="309" t="s">
        <v>2445</v>
      </c>
      <c r="G1292" s="309" t="s">
        <v>5816</v>
      </c>
      <c r="H1292" s="309" t="s">
        <v>69</v>
      </c>
      <c r="I1292" s="309" t="s">
        <v>5818</v>
      </c>
      <c r="J1292" s="309" t="s">
        <v>3473</v>
      </c>
      <c r="K1292" s="309" t="s">
        <v>2620</v>
      </c>
      <c r="L1292" s="309" t="s">
        <v>327</v>
      </c>
      <c r="M1292" s="309" t="s">
        <v>1507</v>
      </c>
      <c r="N1292" s="309" t="s">
        <v>8923</v>
      </c>
      <c r="O1292" s="309"/>
    </row>
    <row r="1293" spans="1:15" x14ac:dyDescent="0.3">
      <c r="A1293" s="309" t="s">
        <v>4495</v>
      </c>
      <c r="B1293" s="309" t="s">
        <v>5721</v>
      </c>
      <c r="C1293" s="309" t="s">
        <v>923</v>
      </c>
      <c r="D1293" s="309" t="s">
        <v>142</v>
      </c>
      <c r="E1293" s="309" t="s">
        <v>924</v>
      </c>
      <c r="F1293" s="309" t="s">
        <v>2437</v>
      </c>
      <c r="G1293" s="309" t="s">
        <v>5720</v>
      </c>
      <c r="H1293" s="309" t="s">
        <v>69</v>
      </c>
      <c r="I1293" s="309" t="s">
        <v>5722</v>
      </c>
      <c r="J1293" s="309" t="s">
        <v>3473</v>
      </c>
      <c r="K1293" s="309" t="s">
        <v>2620</v>
      </c>
      <c r="L1293" s="309" t="s">
        <v>327</v>
      </c>
      <c r="M1293" s="309" t="s">
        <v>1780</v>
      </c>
      <c r="N1293" s="309" t="s">
        <v>8923</v>
      </c>
      <c r="O1293" s="309"/>
    </row>
    <row r="1294" spans="1:15" x14ac:dyDescent="0.3">
      <c r="A1294" s="309" t="s">
        <v>4495</v>
      </c>
      <c r="B1294" s="309" t="s">
        <v>1837</v>
      </c>
      <c r="C1294" s="309" t="s">
        <v>7276</v>
      </c>
      <c r="D1294" s="309" t="s">
        <v>142</v>
      </c>
      <c r="E1294" s="309" t="s">
        <v>924</v>
      </c>
      <c r="F1294" s="309" t="s">
        <v>2378</v>
      </c>
      <c r="G1294" s="309" t="s">
        <v>4921</v>
      </c>
      <c r="H1294" s="309" t="s">
        <v>69</v>
      </c>
      <c r="I1294" s="309" t="s">
        <v>4922</v>
      </c>
      <c r="J1294" s="309" t="s">
        <v>3473</v>
      </c>
      <c r="K1294" s="309" t="s">
        <v>2620</v>
      </c>
      <c r="L1294" s="309" t="s">
        <v>327</v>
      </c>
      <c r="M1294" s="309" t="s">
        <v>1867</v>
      </c>
      <c r="N1294" s="309" t="s">
        <v>8923</v>
      </c>
      <c r="O1294" s="309"/>
    </row>
    <row r="1295" spans="1:15" x14ac:dyDescent="0.3">
      <c r="A1295" s="309" t="s">
        <v>4499</v>
      </c>
      <c r="B1295" s="309" t="s">
        <v>5606</v>
      </c>
      <c r="C1295" s="309" t="s">
        <v>923</v>
      </c>
      <c r="D1295" s="309" t="s">
        <v>142</v>
      </c>
      <c r="E1295" s="309" t="s">
        <v>924</v>
      </c>
      <c r="F1295" s="309" t="s">
        <v>2427</v>
      </c>
      <c r="G1295" s="309" t="s">
        <v>5605</v>
      </c>
      <c r="H1295" s="309" t="s">
        <v>69</v>
      </c>
      <c r="I1295" s="309" t="s">
        <v>5607</v>
      </c>
      <c r="J1295" s="309" t="s">
        <v>2709</v>
      </c>
      <c r="K1295" s="309" t="s">
        <v>2620</v>
      </c>
      <c r="L1295" s="309" t="s">
        <v>327</v>
      </c>
      <c r="M1295" s="309" t="s">
        <v>986</v>
      </c>
      <c r="N1295" s="309" t="s">
        <v>8923</v>
      </c>
      <c r="O1295" s="309"/>
    </row>
    <row r="1296" spans="1:15" x14ac:dyDescent="0.3">
      <c r="A1296" s="309" t="s">
        <v>4499</v>
      </c>
      <c r="B1296" s="309" t="s">
        <v>5867</v>
      </c>
      <c r="C1296" s="309" t="s">
        <v>923</v>
      </c>
      <c r="D1296" s="309" t="s">
        <v>142</v>
      </c>
      <c r="E1296" s="309" t="s">
        <v>924</v>
      </c>
      <c r="F1296" s="309" t="s">
        <v>2496</v>
      </c>
      <c r="G1296" s="309" t="s">
        <v>6419</v>
      </c>
      <c r="H1296" s="309" t="s">
        <v>69</v>
      </c>
      <c r="I1296" s="309" t="s">
        <v>6420</v>
      </c>
      <c r="J1296" s="309" t="s">
        <v>2709</v>
      </c>
      <c r="K1296" s="309" t="s">
        <v>2620</v>
      </c>
      <c r="L1296" s="309" t="s">
        <v>327</v>
      </c>
      <c r="M1296" s="309" t="s">
        <v>8824</v>
      </c>
      <c r="N1296" s="309" t="s">
        <v>8923</v>
      </c>
      <c r="O1296" s="309"/>
    </row>
    <row r="1297" spans="1:15" x14ac:dyDescent="0.3">
      <c r="A1297" s="309" t="s">
        <v>4499</v>
      </c>
      <c r="B1297" s="309" t="s">
        <v>5609</v>
      </c>
      <c r="C1297" s="309" t="s">
        <v>7276</v>
      </c>
      <c r="D1297" s="309" t="s">
        <v>142</v>
      </c>
      <c r="E1297" s="309" t="s">
        <v>924</v>
      </c>
      <c r="F1297" s="309" t="s">
        <v>2485</v>
      </c>
      <c r="G1297" s="309" t="s">
        <v>6149</v>
      </c>
      <c r="H1297" s="309" t="s">
        <v>69</v>
      </c>
      <c r="I1297" s="309" t="s">
        <v>6150</v>
      </c>
      <c r="J1297" s="309" t="s">
        <v>2709</v>
      </c>
      <c r="K1297" s="309" t="s">
        <v>2620</v>
      </c>
      <c r="L1297" s="309" t="s">
        <v>327</v>
      </c>
      <c r="M1297" s="309" t="s">
        <v>8824</v>
      </c>
      <c r="N1297" s="309" t="s">
        <v>8923</v>
      </c>
      <c r="O1297" s="309"/>
    </row>
    <row r="1298" spans="1:15" x14ac:dyDescent="0.3">
      <c r="A1298" s="309" t="s">
        <v>4499</v>
      </c>
      <c r="B1298" s="309" t="s">
        <v>5250</v>
      </c>
      <c r="C1298" s="309" t="s">
        <v>923</v>
      </c>
      <c r="D1298" s="309" t="s">
        <v>142</v>
      </c>
      <c r="E1298" s="309" t="s">
        <v>924</v>
      </c>
      <c r="F1298" s="309" t="s">
        <v>2494</v>
      </c>
      <c r="G1298" s="309" t="s">
        <v>6398</v>
      </c>
      <c r="H1298" s="309" t="s">
        <v>69</v>
      </c>
      <c r="I1298" s="309" t="s">
        <v>6399</v>
      </c>
      <c r="J1298" s="309" t="s">
        <v>2709</v>
      </c>
      <c r="K1298" s="309" t="s">
        <v>2620</v>
      </c>
      <c r="L1298" s="309" t="s">
        <v>327</v>
      </c>
      <c r="M1298" s="309" t="s">
        <v>8824</v>
      </c>
      <c r="N1298" s="309" t="s">
        <v>8923</v>
      </c>
      <c r="O1298" s="309"/>
    </row>
    <row r="1299" spans="1:15" x14ac:dyDescent="0.3">
      <c r="A1299" s="309" t="s">
        <v>4499</v>
      </c>
      <c r="B1299" s="309" t="s">
        <v>5437</v>
      </c>
      <c r="C1299" s="309" t="s">
        <v>923</v>
      </c>
      <c r="D1299" s="309" t="s">
        <v>142</v>
      </c>
      <c r="E1299" s="309" t="s">
        <v>924</v>
      </c>
      <c r="F1299" s="309" t="s">
        <v>2437</v>
      </c>
      <c r="G1299" s="309" t="s">
        <v>5723</v>
      </c>
      <c r="H1299" s="309" t="s">
        <v>69</v>
      </c>
      <c r="I1299" s="309" t="s">
        <v>5724</v>
      </c>
      <c r="J1299" s="309" t="s">
        <v>2709</v>
      </c>
      <c r="K1299" s="309" t="s">
        <v>2620</v>
      </c>
      <c r="L1299" s="309" t="s">
        <v>327</v>
      </c>
      <c r="M1299" s="309" t="s">
        <v>1780</v>
      </c>
      <c r="N1299" s="309" t="s">
        <v>8923</v>
      </c>
      <c r="O1299" s="309"/>
    </row>
    <row r="1300" spans="1:15" x14ac:dyDescent="0.3">
      <c r="A1300" s="309" t="s">
        <v>4499</v>
      </c>
      <c r="B1300" s="309" t="s">
        <v>5317</v>
      </c>
      <c r="C1300" s="309" t="s">
        <v>7276</v>
      </c>
      <c r="D1300" s="309" t="s">
        <v>142</v>
      </c>
      <c r="E1300" s="309" t="s">
        <v>924</v>
      </c>
      <c r="F1300" s="309" t="s">
        <v>2405</v>
      </c>
      <c r="G1300" s="309" t="s">
        <v>5316</v>
      </c>
      <c r="H1300" s="309" t="s">
        <v>69</v>
      </c>
      <c r="I1300" s="309" t="s">
        <v>5318</v>
      </c>
      <c r="J1300" s="309" t="s">
        <v>2709</v>
      </c>
      <c r="K1300" s="309" t="s">
        <v>2620</v>
      </c>
      <c r="L1300" s="309" t="s">
        <v>327</v>
      </c>
      <c r="M1300" s="309" t="s">
        <v>341</v>
      </c>
      <c r="N1300" s="309" t="s">
        <v>8923</v>
      </c>
      <c r="O1300" s="309"/>
    </row>
    <row r="1301" spans="1:15" x14ac:dyDescent="0.3">
      <c r="A1301" s="309" t="s">
        <v>4499</v>
      </c>
      <c r="B1301" s="309" t="s">
        <v>5690</v>
      </c>
      <c r="C1301" s="309" t="s">
        <v>7276</v>
      </c>
      <c r="D1301" s="309" t="s">
        <v>142</v>
      </c>
      <c r="E1301" s="309" t="s">
        <v>924</v>
      </c>
      <c r="F1301" s="309" t="s">
        <v>2435</v>
      </c>
      <c r="G1301" s="309" t="s">
        <v>5689</v>
      </c>
      <c r="H1301" s="309" t="s">
        <v>69</v>
      </c>
      <c r="I1301" s="309" t="s">
        <v>5691</v>
      </c>
      <c r="J1301" s="309" t="s">
        <v>2709</v>
      </c>
      <c r="K1301" s="309" t="s">
        <v>2620</v>
      </c>
      <c r="L1301" s="309" t="s">
        <v>327</v>
      </c>
      <c r="M1301" s="309" t="s">
        <v>1780</v>
      </c>
      <c r="N1301" s="309" t="s">
        <v>8923</v>
      </c>
      <c r="O1301" s="309"/>
    </row>
    <row r="1302" spans="1:15" x14ac:dyDescent="0.3">
      <c r="A1302" s="309" t="s">
        <v>4499</v>
      </c>
      <c r="B1302" s="309" t="s">
        <v>5259</v>
      </c>
      <c r="C1302" s="309" t="s">
        <v>923</v>
      </c>
      <c r="D1302" s="309" t="s">
        <v>118</v>
      </c>
      <c r="E1302" s="309" t="s">
        <v>924</v>
      </c>
      <c r="F1302" s="309" t="s">
        <v>2459</v>
      </c>
      <c r="G1302" s="309" t="s">
        <v>5982</v>
      </c>
      <c r="H1302" s="309" t="s">
        <v>69</v>
      </c>
      <c r="I1302" s="309" t="s">
        <v>5983</v>
      </c>
      <c r="J1302" s="309" t="s">
        <v>2709</v>
      </c>
      <c r="K1302" s="309" t="s">
        <v>2620</v>
      </c>
      <c r="L1302" s="309" t="s">
        <v>327</v>
      </c>
      <c r="M1302" s="309" t="s">
        <v>520</v>
      </c>
      <c r="N1302" s="309" t="s">
        <v>8923</v>
      </c>
      <c r="O1302" s="309"/>
    </row>
    <row r="1303" spans="1:15" x14ac:dyDescent="0.3">
      <c r="A1303" s="309" t="s">
        <v>4499</v>
      </c>
      <c r="B1303" s="309" t="s">
        <v>5629</v>
      </c>
      <c r="C1303" s="309" t="s">
        <v>7276</v>
      </c>
      <c r="D1303" s="309" t="s">
        <v>142</v>
      </c>
      <c r="E1303" s="309" t="s">
        <v>924</v>
      </c>
      <c r="F1303" s="309" t="s">
        <v>2500</v>
      </c>
      <c r="G1303" s="309" t="s">
        <v>6496</v>
      </c>
      <c r="H1303" s="309" t="s">
        <v>69</v>
      </c>
      <c r="I1303" s="309" t="s">
        <v>6497</v>
      </c>
      <c r="J1303" s="309" t="s">
        <v>2709</v>
      </c>
      <c r="K1303" s="309" t="s">
        <v>2620</v>
      </c>
      <c r="L1303" s="309" t="s">
        <v>327</v>
      </c>
      <c r="M1303" s="309" t="s">
        <v>2502</v>
      </c>
      <c r="N1303" s="309" t="s">
        <v>8923</v>
      </c>
      <c r="O1303" s="309"/>
    </row>
    <row r="1304" spans="1:15" x14ac:dyDescent="0.3">
      <c r="A1304" s="309" t="s">
        <v>4499</v>
      </c>
      <c r="B1304" s="309" t="s">
        <v>4565</v>
      </c>
      <c r="C1304" s="309" t="s">
        <v>923</v>
      </c>
      <c r="D1304" s="309" t="s">
        <v>142</v>
      </c>
      <c r="E1304" s="309" t="s">
        <v>924</v>
      </c>
      <c r="F1304" s="309" t="s">
        <v>2445</v>
      </c>
      <c r="G1304" s="309" t="s">
        <v>5822</v>
      </c>
      <c r="H1304" s="309" t="s">
        <v>69</v>
      </c>
      <c r="I1304" s="309" t="s">
        <v>5823</v>
      </c>
      <c r="J1304" s="309" t="s">
        <v>2709</v>
      </c>
      <c r="K1304" s="309" t="s">
        <v>2620</v>
      </c>
      <c r="L1304" s="309" t="s">
        <v>327</v>
      </c>
      <c r="M1304" s="309" t="s">
        <v>1507</v>
      </c>
      <c r="N1304" s="309" t="s">
        <v>8923</v>
      </c>
      <c r="O1304" s="309"/>
    </row>
    <row r="1305" spans="1:15" x14ac:dyDescent="0.3">
      <c r="A1305" s="309" t="s">
        <v>4499</v>
      </c>
      <c r="B1305" s="309" t="s">
        <v>5265</v>
      </c>
      <c r="C1305" s="309" t="s">
        <v>923</v>
      </c>
      <c r="D1305" s="309" t="s">
        <v>142</v>
      </c>
      <c r="E1305" s="309" t="s">
        <v>924</v>
      </c>
      <c r="F1305" s="309" t="s">
        <v>2503</v>
      </c>
      <c r="G1305" s="309" t="s">
        <v>6549</v>
      </c>
      <c r="H1305" s="309" t="s">
        <v>69</v>
      </c>
      <c r="I1305" s="309" t="s">
        <v>6550</v>
      </c>
      <c r="J1305" s="309" t="s">
        <v>2709</v>
      </c>
      <c r="K1305" s="309" t="s">
        <v>2620</v>
      </c>
      <c r="L1305" s="309" t="s">
        <v>327</v>
      </c>
      <c r="M1305" s="309" t="s">
        <v>2502</v>
      </c>
      <c r="N1305" s="309" t="s">
        <v>8923</v>
      </c>
      <c r="O1305" s="309"/>
    </row>
    <row r="1306" spans="1:15" x14ac:dyDescent="0.3">
      <c r="A1306" s="309" t="s">
        <v>4499</v>
      </c>
      <c r="B1306" s="309" t="s">
        <v>5323</v>
      </c>
      <c r="C1306" s="309" t="s">
        <v>7276</v>
      </c>
      <c r="D1306" s="309" t="s">
        <v>142</v>
      </c>
      <c r="E1306" s="309" t="s">
        <v>924</v>
      </c>
      <c r="F1306" s="309" t="s">
        <v>2405</v>
      </c>
      <c r="G1306" s="309" t="s">
        <v>5322</v>
      </c>
      <c r="H1306" s="309" t="s">
        <v>69</v>
      </c>
      <c r="I1306" s="309" t="s">
        <v>5324</v>
      </c>
      <c r="J1306" s="309" t="s">
        <v>2709</v>
      </c>
      <c r="K1306" s="309" t="s">
        <v>2620</v>
      </c>
      <c r="L1306" s="309" t="s">
        <v>327</v>
      </c>
      <c r="M1306" s="309" t="s">
        <v>341</v>
      </c>
      <c r="N1306" s="309" t="s">
        <v>8923</v>
      </c>
      <c r="O1306" s="309"/>
    </row>
    <row r="1307" spans="1:15" x14ac:dyDescent="0.3">
      <c r="A1307" s="309" t="s">
        <v>4499</v>
      </c>
      <c r="B1307" s="309" t="s">
        <v>4537</v>
      </c>
      <c r="C1307" s="309" t="s">
        <v>923</v>
      </c>
      <c r="D1307" s="309" t="s">
        <v>142</v>
      </c>
      <c r="E1307" s="309" t="s">
        <v>924</v>
      </c>
      <c r="F1307" s="309" t="s">
        <v>2354</v>
      </c>
      <c r="G1307" s="309" t="s">
        <v>4536</v>
      </c>
      <c r="H1307" s="309" t="s">
        <v>69</v>
      </c>
      <c r="I1307" s="309" t="s">
        <v>4538</v>
      </c>
      <c r="J1307" s="309" t="s">
        <v>2709</v>
      </c>
      <c r="K1307" s="309" t="s">
        <v>2620</v>
      </c>
      <c r="L1307" s="309" t="s">
        <v>327</v>
      </c>
      <c r="M1307" s="309" t="s">
        <v>1654</v>
      </c>
      <c r="N1307" s="309" t="s">
        <v>8923</v>
      </c>
      <c r="O1307" s="309"/>
    </row>
    <row r="1308" spans="1:15" x14ac:dyDescent="0.3">
      <c r="A1308" s="309" t="s">
        <v>4499</v>
      </c>
      <c r="B1308" s="309" t="s">
        <v>4597</v>
      </c>
      <c r="C1308" s="309" t="s">
        <v>7276</v>
      </c>
      <c r="D1308" s="309" t="s">
        <v>142</v>
      </c>
      <c r="E1308" s="309" t="s">
        <v>924</v>
      </c>
      <c r="F1308" s="309" t="s">
        <v>2500</v>
      </c>
      <c r="G1308" s="309" t="s">
        <v>6504</v>
      </c>
      <c r="H1308" s="309" t="s">
        <v>69</v>
      </c>
      <c r="I1308" s="309" t="s">
        <v>6505</v>
      </c>
      <c r="J1308" s="309" t="s">
        <v>2709</v>
      </c>
      <c r="K1308" s="309" t="s">
        <v>2620</v>
      </c>
      <c r="L1308" s="309" t="s">
        <v>327</v>
      </c>
      <c r="M1308" s="309" t="s">
        <v>9002</v>
      </c>
      <c r="N1308" s="309" t="s">
        <v>8923</v>
      </c>
      <c r="O1308" s="309"/>
    </row>
    <row r="1309" spans="1:15" x14ac:dyDescent="0.3">
      <c r="A1309" s="309" t="s">
        <v>4499</v>
      </c>
      <c r="B1309" s="309" t="s">
        <v>5353</v>
      </c>
      <c r="C1309" s="309" t="s">
        <v>7276</v>
      </c>
      <c r="D1309" s="309" t="s">
        <v>142</v>
      </c>
      <c r="E1309" s="309" t="s">
        <v>924</v>
      </c>
      <c r="F1309" s="309" t="s">
        <v>2407</v>
      </c>
      <c r="G1309" s="309" t="s">
        <v>5352</v>
      </c>
      <c r="H1309" s="309" t="s">
        <v>69</v>
      </c>
      <c r="I1309" s="309" t="s">
        <v>5354</v>
      </c>
      <c r="J1309" s="309" t="s">
        <v>2709</v>
      </c>
      <c r="K1309" s="309" t="s">
        <v>2620</v>
      </c>
      <c r="L1309" s="309" t="s">
        <v>327</v>
      </c>
      <c r="M1309" s="309" t="s">
        <v>1611</v>
      </c>
      <c r="N1309" s="309" t="s">
        <v>8923</v>
      </c>
      <c r="O1309" s="309"/>
    </row>
    <row r="1310" spans="1:15" x14ac:dyDescent="0.3">
      <c r="A1310" s="309" t="s">
        <v>4499</v>
      </c>
      <c r="B1310" s="309" t="s">
        <v>5332</v>
      </c>
      <c r="C1310" s="309" t="s">
        <v>7276</v>
      </c>
      <c r="D1310" s="309" t="s">
        <v>142</v>
      </c>
      <c r="E1310" s="309" t="s">
        <v>924</v>
      </c>
      <c r="F1310" s="309" t="s">
        <v>2405</v>
      </c>
      <c r="G1310" s="309" t="s">
        <v>5331</v>
      </c>
      <c r="H1310" s="309" t="s">
        <v>69</v>
      </c>
      <c r="I1310" s="309" t="s">
        <v>5333</v>
      </c>
      <c r="J1310" s="309" t="s">
        <v>2709</v>
      </c>
      <c r="K1310" s="309" t="s">
        <v>2620</v>
      </c>
      <c r="L1310" s="309" t="s">
        <v>327</v>
      </c>
      <c r="M1310" s="309" t="s">
        <v>341</v>
      </c>
      <c r="N1310" s="309" t="s">
        <v>8923</v>
      </c>
      <c r="O1310" s="309"/>
    </row>
    <row r="1311" spans="1:15" x14ac:dyDescent="0.3">
      <c r="A1311" s="309" t="s">
        <v>4499</v>
      </c>
      <c r="B1311" s="309" t="s">
        <v>6704</v>
      </c>
      <c r="C1311" s="309" t="s">
        <v>7276</v>
      </c>
      <c r="D1311" s="309" t="s">
        <v>142</v>
      </c>
      <c r="E1311" s="309" t="s">
        <v>924</v>
      </c>
      <c r="F1311" s="309" t="s">
        <v>2510</v>
      </c>
      <c r="G1311" s="309" t="s">
        <v>6703</v>
      </c>
      <c r="H1311" s="309" t="s">
        <v>69</v>
      </c>
      <c r="I1311" s="309" t="s">
        <v>6705</v>
      </c>
      <c r="J1311" s="309" t="s">
        <v>2709</v>
      </c>
      <c r="K1311" s="309" t="s">
        <v>2620</v>
      </c>
      <c r="L1311" s="309" t="s">
        <v>327</v>
      </c>
      <c r="M1311" s="309" t="s">
        <v>2509</v>
      </c>
      <c r="N1311" s="309" t="s">
        <v>8923</v>
      </c>
      <c r="O1311" s="309"/>
    </row>
    <row r="1312" spans="1:15" x14ac:dyDescent="0.3">
      <c r="A1312" s="309" t="s">
        <v>4499</v>
      </c>
      <c r="B1312" s="309" t="s">
        <v>4500</v>
      </c>
      <c r="C1312" s="309" t="s">
        <v>7276</v>
      </c>
      <c r="D1312" s="309" t="s">
        <v>142</v>
      </c>
      <c r="E1312" s="309" t="s">
        <v>924</v>
      </c>
      <c r="F1312" s="309" t="s">
        <v>2354</v>
      </c>
      <c r="G1312" s="309" t="s">
        <v>4498</v>
      </c>
      <c r="H1312" s="309" t="s">
        <v>69</v>
      </c>
      <c r="I1312" s="309" t="s">
        <v>4501</v>
      </c>
      <c r="J1312" s="309" t="s">
        <v>2709</v>
      </c>
      <c r="K1312" s="309" t="s">
        <v>2620</v>
      </c>
      <c r="L1312" s="309" t="s">
        <v>327</v>
      </c>
      <c r="M1312" s="309" t="s">
        <v>1654</v>
      </c>
      <c r="N1312" s="309" t="s">
        <v>8923</v>
      </c>
      <c r="O1312" s="309"/>
    </row>
    <row r="1313" spans="1:15" x14ac:dyDescent="0.3">
      <c r="A1313" s="309" t="s">
        <v>4499</v>
      </c>
      <c r="B1313" s="309" t="s">
        <v>5308</v>
      </c>
      <c r="C1313" s="309" t="s">
        <v>923</v>
      </c>
      <c r="D1313" s="309" t="s">
        <v>142</v>
      </c>
      <c r="E1313" s="309" t="s">
        <v>924</v>
      </c>
      <c r="F1313" s="309" t="s">
        <v>2425</v>
      </c>
      <c r="G1313" s="309" t="s">
        <v>5595</v>
      </c>
      <c r="H1313" s="309" t="s">
        <v>69</v>
      </c>
      <c r="I1313" s="309" t="s">
        <v>5596</v>
      </c>
      <c r="J1313" s="309" t="s">
        <v>2709</v>
      </c>
      <c r="K1313" s="309" t="s">
        <v>2620</v>
      </c>
      <c r="L1313" s="309" t="s">
        <v>327</v>
      </c>
      <c r="M1313" s="309" t="s">
        <v>515</v>
      </c>
      <c r="N1313" s="309" t="s">
        <v>8923</v>
      </c>
      <c r="O1313" s="309"/>
    </row>
    <row r="1314" spans="1:15" x14ac:dyDescent="0.3">
      <c r="A1314" s="309" t="s">
        <v>4499</v>
      </c>
      <c r="B1314" s="309" t="s">
        <v>5408</v>
      </c>
      <c r="C1314" s="309" t="s">
        <v>923</v>
      </c>
      <c r="D1314" s="309" t="s">
        <v>142</v>
      </c>
      <c r="E1314" s="309" t="s">
        <v>924</v>
      </c>
      <c r="F1314" s="309" t="s">
        <v>2431</v>
      </c>
      <c r="G1314" s="309" t="s">
        <v>5638</v>
      </c>
      <c r="H1314" s="309" t="s">
        <v>69</v>
      </c>
      <c r="I1314" s="309" t="s">
        <v>5639</v>
      </c>
      <c r="J1314" s="309" t="s">
        <v>2709</v>
      </c>
      <c r="K1314" s="309" t="s">
        <v>2620</v>
      </c>
      <c r="L1314" s="309" t="s">
        <v>327</v>
      </c>
      <c r="M1314" s="309" t="s">
        <v>1442</v>
      </c>
      <c r="N1314" s="309" t="s">
        <v>8923</v>
      </c>
      <c r="O1314" s="309"/>
    </row>
    <row r="1315" spans="1:15" x14ac:dyDescent="0.3">
      <c r="A1315" s="309" t="s">
        <v>4499</v>
      </c>
      <c r="B1315" s="309" t="s">
        <v>4885</v>
      </c>
      <c r="C1315" s="309" t="s">
        <v>7276</v>
      </c>
      <c r="D1315" s="309" t="s">
        <v>142</v>
      </c>
      <c r="E1315" s="309" t="s">
        <v>924</v>
      </c>
      <c r="F1315" s="309" t="s">
        <v>2378</v>
      </c>
      <c r="G1315" s="309" t="s">
        <v>4884</v>
      </c>
      <c r="H1315" s="309" t="s">
        <v>69</v>
      </c>
      <c r="I1315" s="309" t="s">
        <v>4886</v>
      </c>
      <c r="J1315" s="309" t="s">
        <v>2709</v>
      </c>
      <c r="K1315" s="309" t="s">
        <v>2620</v>
      </c>
      <c r="L1315" s="309" t="s">
        <v>327</v>
      </c>
      <c r="M1315" s="309" t="s">
        <v>1867</v>
      </c>
      <c r="N1315" s="309" t="s">
        <v>8923</v>
      </c>
      <c r="O1315" s="309"/>
    </row>
    <row r="1316" spans="1:15" x14ac:dyDescent="0.3">
      <c r="A1316" s="309" t="s">
        <v>4499</v>
      </c>
      <c r="B1316" s="309" t="s">
        <v>5449</v>
      </c>
      <c r="C1316" s="309" t="s">
        <v>923</v>
      </c>
      <c r="D1316" s="309" t="s">
        <v>142</v>
      </c>
      <c r="E1316" s="309" t="s">
        <v>924</v>
      </c>
      <c r="F1316" s="309" t="s">
        <v>2413</v>
      </c>
      <c r="G1316" s="309" t="s">
        <v>5448</v>
      </c>
      <c r="H1316" s="309" t="s">
        <v>69</v>
      </c>
      <c r="I1316" s="309" t="s">
        <v>5450</v>
      </c>
      <c r="J1316" s="309" t="s">
        <v>2709</v>
      </c>
      <c r="K1316" s="309" t="s">
        <v>2620</v>
      </c>
      <c r="L1316" s="309" t="s">
        <v>327</v>
      </c>
      <c r="M1316" s="309" t="s">
        <v>1425</v>
      </c>
      <c r="N1316" s="309" t="s">
        <v>8923</v>
      </c>
      <c r="O1316" s="309"/>
    </row>
    <row r="1317" spans="1:15" x14ac:dyDescent="0.3">
      <c r="A1317" s="309" t="s">
        <v>4499</v>
      </c>
      <c r="B1317" s="309" t="s">
        <v>4893</v>
      </c>
      <c r="C1317" s="309" t="s">
        <v>7276</v>
      </c>
      <c r="D1317" s="309" t="s">
        <v>142</v>
      </c>
      <c r="E1317" s="309" t="s">
        <v>924</v>
      </c>
      <c r="F1317" s="309" t="s">
        <v>2378</v>
      </c>
      <c r="G1317" s="309" t="s">
        <v>4892</v>
      </c>
      <c r="H1317" s="309" t="s">
        <v>69</v>
      </c>
      <c r="I1317" s="309" t="s">
        <v>4894</v>
      </c>
      <c r="J1317" s="309" t="s">
        <v>2709</v>
      </c>
      <c r="K1317" s="309" t="s">
        <v>2620</v>
      </c>
      <c r="L1317" s="309" t="s">
        <v>327</v>
      </c>
      <c r="M1317" s="309" t="s">
        <v>1867</v>
      </c>
      <c r="N1317" s="309" t="s">
        <v>8923</v>
      </c>
      <c r="O1317" s="309"/>
    </row>
    <row r="1318" spans="1:15" x14ac:dyDescent="0.3">
      <c r="A1318" s="309" t="s">
        <v>4499</v>
      </c>
      <c r="B1318" s="309" t="s">
        <v>4761</v>
      </c>
      <c r="C1318" s="309" t="s">
        <v>7276</v>
      </c>
      <c r="D1318" s="309" t="s">
        <v>142</v>
      </c>
      <c r="E1318" s="309" t="s">
        <v>924</v>
      </c>
      <c r="F1318" s="309" t="s">
        <v>2368</v>
      </c>
      <c r="G1318" s="309" t="s">
        <v>4760</v>
      </c>
      <c r="H1318" s="309" t="s">
        <v>69</v>
      </c>
      <c r="I1318" s="309" t="s">
        <v>4762</v>
      </c>
      <c r="J1318" s="309" t="s">
        <v>2709</v>
      </c>
      <c r="K1318" s="309" t="s">
        <v>2620</v>
      </c>
      <c r="L1318" s="309" t="s">
        <v>327</v>
      </c>
      <c r="M1318" s="309" t="s">
        <v>1497</v>
      </c>
      <c r="N1318" s="309" t="s">
        <v>8923</v>
      </c>
      <c r="O1318" s="309"/>
    </row>
    <row r="1319" spans="1:15" x14ac:dyDescent="0.3">
      <c r="A1319" s="309" t="s">
        <v>4499</v>
      </c>
      <c r="B1319" s="309" t="s">
        <v>6261</v>
      </c>
      <c r="C1319" s="309" t="s">
        <v>7276</v>
      </c>
      <c r="D1319" s="309" t="s">
        <v>142</v>
      </c>
      <c r="E1319" s="309" t="s">
        <v>924</v>
      </c>
      <c r="F1319" s="309" t="s">
        <v>2512</v>
      </c>
      <c r="G1319" s="309" t="s">
        <v>6770</v>
      </c>
      <c r="H1319" s="309" t="s">
        <v>69</v>
      </c>
      <c r="I1319" s="309" t="s">
        <v>6771</v>
      </c>
      <c r="J1319" s="309" t="s">
        <v>2709</v>
      </c>
      <c r="K1319" s="309" t="s">
        <v>2620</v>
      </c>
      <c r="L1319" s="309" t="s">
        <v>327</v>
      </c>
      <c r="M1319" s="309" t="s">
        <v>8917</v>
      </c>
      <c r="N1319" s="309" t="s">
        <v>8923</v>
      </c>
      <c r="O1319" s="309"/>
    </row>
    <row r="1320" spans="1:15" x14ac:dyDescent="0.3">
      <c r="A1320" s="309" t="s">
        <v>2557</v>
      </c>
      <c r="B1320" s="309" t="s">
        <v>7162</v>
      </c>
      <c r="C1320" s="309" t="s">
        <v>923</v>
      </c>
      <c r="D1320" s="309" t="s">
        <v>142</v>
      </c>
      <c r="E1320" s="309" t="s">
        <v>924</v>
      </c>
      <c r="F1320" s="309" t="s">
        <v>2554</v>
      </c>
      <c r="G1320" s="309" t="s">
        <v>7161</v>
      </c>
      <c r="H1320" s="309" t="s">
        <v>69</v>
      </c>
      <c r="I1320" s="309" t="s">
        <v>7163</v>
      </c>
      <c r="J1320" s="309" t="s">
        <v>2709</v>
      </c>
      <c r="K1320" s="309" t="s">
        <v>2620</v>
      </c>
      <c r="L1320" s="309" t="s">
        <v>8825</v>
      </c>
      <c r="M1320" s="309" t="s">
        <v>8824</v>
      </c>
      <c r="N1320" s="309" t="s">
        <v>8923</v>
      </c>
      <c r="O1320" s="309"/>
    </row>
    <row r="1321" spans="1:15" x14ac:dyDescent="0.3">
      <c r="A1321" s="309" t="s">
        <v>2557</v>
      </c>
      <c r="B1321" s="309" t="s">
        <v>7165</v>
      </c>
      <c r="C1321" s="309" t="s">
        <v>923</v>
      </c>
      <c r="D1321" s="309" t="s">
        <v>142</v>
      </c>
      <c r="E1321" s="309" t="s">
        <v>924</v>
      </c>
      <c r="F1321" s="309" t="s">
        <v>2554</v>
      </c>
      <c r="G1321" s="309" t="s">
        <v>7164</v>
      </c>
      <c r="H1321" s="309" t="s">
        <v>69</v>
      </c>
      <c r="I1321" s="309" t="s">
        <v>7166</v>
      </c>
      <c r="J1321" s="309" t="s">
        <v>2709</v>
      </c>
      <c r="K1321" s="309" t="s">
        <v>2620</v>
      </c>
      <c r="L1321" s="309" t="s">
        <v>8825</v>
      </c>
      <c r="M1321" s="309" t="s">
        <v>8824</v>
      </c>
      <c r="N1321" s="309" t="s">
        <v>8923</v>
      </c>
      <c r="O1321" s="309"/>
    </row>
    <row r="1322" spans="1:15" x14ac:dyDescent="0.3">
      <c r="A1322" s="309" t="s">
        <v>2557</v>
      </c>
      <c r="B1322" s="309" t="s">
        <v>7168</v>
      </c>
      <c r="C1322" s="309" t="s">
        <v>923</v>
      </c>
      <c r="D1322" s="309" t="s">
        <v>142</v>
      </c>
      <c r="E1322" s="309" t="s">
        <v>924</v>
      </c>
      <c r="F1322" s="309" t="s">
        <v>2554</v>
      </c>
      <c r="G1322" s="309" t="s">
        <v>7167</v>
      </c>
      <c r="H1322" s="309" t="s">
        <v>69</v>
      </c>
      <c r="I1322" s="309" t="s">
        <v>7169</v>
      </c>
      <c r="J1322" s="309" t="s">
        <v>2709</v>
      </c>
      <c r="K1322" s="309" t="s">
        <v>2620</v>
      </c>
      <c r="L1322" s="309" t="s">
        <v>8825</v>
      </c>
      <c r="M1322" s="309" t="s">
        <v>8824</v>
      </c>
      <c r="N1322" s="309" t="s">
        <v>8923</v>
      </c>
      <c r="O1322" s="309"/>
    </row>
    <row r="1323" spans="1:15" x14ac:dyDescent="0.3">
      <c r="A1323" s="309" t="s">
        <v>2557</v>
      </c>
      <c r="B1323" s="309" t="s">
        <v>7171</v>
      </c>
      <c r="C1323" s="309" t="s">
        <v>923</v>
      </c>
      <c r="D1323" s="309" t="s">
        <v>142</v>
      </c>
      <c r="E1323" s="309" t="s">
        <v>924</v>
      </c>
      <c r="F1323" s="309" t="s">
        <v>2554</v>
      </c>
      <c r="G1323" s="309" t="s">
        <v>7170</v>
      </c>
      <c r="H1323" s="309" t="s">
        <v>69</v>
      </c>
      <c r="I1323" s="309" t="s">
        <v>7172</v>
      </c>
      <c r="J1323" s="309" t="s">
        <v>2709</v>
      </c>
      <c r="K1323" s="309" t="s">
        <v>2620</v>
      </c>
      <c r="L1323" s="309" t="s">
        <v>8825</v>
      </c>
      <c r="M1323" s="309" t="s">
        <v>8824</v>
      </c>
      <c r="N1323" s="309" t="s">
        <v>8923</v>
      </c>
      <c r="O1323" s="309"/>
    </row>
    <row r="1324" spans="1:15" x14ac:dyDescent="0.3">
      <c r="A1324" s="309" t="s">
        <v>2557</v>
      </c>
      <c r="B1324" s="309" t="s">
        <v>7174</v>
      </c>
      <c r="C1324" s="309" t="s">
        <v>923</v>
      </c>
      <c r="D1324" s="309" t="s">
        <v>142</v>
      </c>
      <c r="E1324" s="309" t="s">
        <v>924</v>
      </c>
      <c r="F1324" s="309" t="s">
        <v>2554</v>
      </c>
      <c r="G1324" s="309" t="s">
        <v>7173</v>
      </c>
      <c r="H1324" s="309" t="s">
        <v>69</v>
      </c>
      <c r="I1324" s="309" t="s">
        <v>7175</v>
      </c>
      <c r="J1324" s="309" t="s">
        <v>2709</v>
      </c>
      <c r="K1324" s="309" t="s">
        <v>2620</v>
      </c>
      <c r="L1324" s="309" t="s">
        <v>8825</v>
      </c>
      <c r="M1324" s="309" t="s">
        <v>8824</v>
      </c>
      <c r="N1324" s="309" t="s">
        <v>8923</v>
      </c>
      <c r="O1324" s="309"/>
    </row>
    <row r="1325" spans="1:15" x14ac:dyDescent="0.3">
      <c r="A1325" s="309" t="s">
        <v>2557</v>
      </c>
      <c r="B1325" s="309" t="s">
        <v>7177</v>
      </c>
      <c r="C1325" s="309" t="s">
        <v>923</v>
      </c>
      <c r="D1325" s="309" t="s">
        <v>142</v>
      </c>
      <c r="E1325" s="309" t="s">
        <v>924</v>
      </c>
      <c r="F1325" s="309" t="s">
        <v>2554</v>
      </c>
      <c r="G1325" s="309" t="s">
        <v>7176</v>
      </c>
      <c r="H1325" s="309" t="s">
        <v>69</v>
      </c>
      <c r="I1325" s="309" t="s">
        <v>7178</v>
      </c>
      <c r="J1325" s="309" t="s">
        <v>2709</v>
      </c>
      <c r="K1325" s="309" t="s">
        <v>2620</v>
      </c>
      <c r="L1325" s="309" t="s">
        <v>8825</v>
      </c>
      <c r="M1325" s="309" t="s">
        <v>8824</v>
      </c>
      <c r="N1325" s="309" t="s">
        <v>8923</v>
      </c>
      <c r="O1325" s="309"/>
    </row>
    <row r="1326" spans="1:15" x14ac:dyDescent="0.3">
      <c r="A1326" s="309" t="s">
        <v>2557</v>
      </c>
      <c r="B1326" s="309" t="s">
        <v>7189</v>
      </c>
      <c r="C1326" s="309" t="s">
        <v>923</v>
      </c>
      <c r="D1326" s="309" t="s">
        <v>142</v>
      </c>
      <c r="E1326" s="309" t="s">
        <v>924</v>
      </c>
      <c r="F1326" s="309" t="s">
        <v>2554</v>
      </c>
      <c r="G1326" s="309" t="s">
        <v>7188</v>
      </c>
      <c r="H1326" s="309" t="s">
        <v>69</v>
      </c>
      <c r="I1326" s="309" t="s">
        <v>7190</v>
      </c>
      <c r="J1326" s="309" t="s">
        <v>2709</v>
      </c>
      <c r="K1326" s="309" t="s">
        <v>2620</v>
      </c>
      <c r="L1326" s="309" t="s">
        <v>8825</v>
      </c>
      <c r="M1326" s="309" t="s">
        <v>8824</v>
      </c>
      <c r="N1326" s="309" t="s">
        <v>8923</v>
      </c>
      <c r="O1326" s="309"/>
    </row>
    <row r="1327" spans="1:15" x14ac:dyDescent="0.3">
      <c r="A1327" s="309" t="s">
        <v>2557</v>
      </c>
      <c r="B1327" s="309" t="s">
        <v>7212</v>
      </c>
      <c r="C1327" s="309" t="s">
        <v>923</v>
      </c>
      <c r="D1327" s="309" t="s">
        <v>142</v>
      </c>
      <c r="E1327" s="309" t="s">
        <v>924</v>
      </c>
      <c r="F1327" s="309" t="s">
        <v>2554</v>
      </c>
      <c r="G1327" s="309" t="s">
        <v>7211</v>
      </c>
      <c r="H1327" s="309" t="s">
        <v>69</v>
      </c>
      <c r="I1327" s="309" t="s">
        <v>7213</v>
      </c>
      <c r="J1327" s="309" t="s">
        <v>2709</v>
      </c>
      <c r="K1327" s="309" t="s">
        <v>2620</v>
      </c>
      <c r="L1327" s="309" t="s">
        <v>8825</v>
      </c>
      <c r="M1327" s="309" t="s">
        <v>8824</v>
      </c>
      <c r="N1327" s="309" t="s">
        <v>8923</v>
      </c>
      <c r="O1327" s="309"/>
    </row>
    <row r="1328" spans="1:15" x14ac:dyDescent="0.3">
      <c r="A1328" s="309" t="s">
        <v>2557</v>
      </c>
      <c r="B1328" s="309" t="s">
        <v>1356</v>
      </c>
      <c r="C1328" s="309" t="s">
        <v>923</v>
      </c>
      <c r="D1328" s="309" t="s">
        <v>142</v>
      </c>
      <c r="E1328" s="309" t="s">
        <v>924</v>
      </c>
      <c r="F1328" s="309" t="s">
        <v>2554</v>
      </c>
      <c r="G1328" s="309" t="s">
        <v>7191</v>
      </c>
      <c r="H1328" s="309" t="s">
        <v>69</v>
      </c>
      <c r="I1328" s="309" t="s">
        <v>7192</v>
      </c>
      <c r="J1328" s="309" t="s">
        <v>2709</v>
      </c>
      <c r="K1328" s="309" t="s">
        <v>2620</v>
      </c>
      <c r="L1328" s="309" t="s">
        <v>8825</v>
      </c>
      <c r="M1328" s="309" t="s">
        <v>8824</v>
      </c>
      <c r="N1328" s="309" t="s">
        <v>8923</v>
      </c>
      <c r="O1328" s="309"/>
    </row>
    <row r="1329" spans="1:15" x14ac:dyDescent="0.3">
      <c r="A1329" s="309" t="s">
        <v>2557</v>
      </c>
      <c r="B1329" s="309" t="s">
        <v>7194</v>
      </c>
      <c r="C1329" s="309" t="s">
        <v>923</v>
      </c>
      <c r="D1329" s="309" t="s">
        <v>142</v>
      </c>
      <c r="E1329" s="309" t="s">
        <v>924</v>
      </c>
      <c r="F1329" s="309" t="s">
        <v>2554</v>
      </c>
      <c r="G1329" s="309" t="s">
        <v>7193</v>
      </c>
      <c r="H1329" s="309" t="s">
        <v>69</v>
      </c>
      <c r="I1329" s="309" t="s">
        <v>7195</v>
      </c>
      <c r="J1329" s="309" t="s">
        <v>2709</v>
      </c>
      <c r="K1329" s="309" t="s">
        <v>2620</v>
      </c>
      <c r="L1329" s="309" t="s">
        <v>8825</v>
      </c>
      <c r="M1329" s="309" t="s">
        <v>8824</v>
      </c>
      <c r="N1329" s="309" t="s">
        <v>8923</v>
      </c>
      <c r="O1329" s="309"/>
    </row>
    <row r="1330" spans="1:15" x14ac:dyDescent="0.3">
      <c r="A1330" s="309" t="s">
        <v>2557</v>
      </c>
      <c r="B1330" s="309" t="s">
        <v>7206</v>
      </c>
      <c r="C1330" s="309" t="s">
        <v>923</v>
      </c>
      <c r="D1330" s="309" t="s">
        <v>142</v>
      </c>
      <c r="E1330" s="309" t="s">
        <v>924</v>
      </c>
      <c r="F1330" s="309" t="s">
        <v>2554</v>
      </c>
      <c r="G1330" s="309" t="s">
        <v>7205</v>
      </c>
      <c r="H1330" s="309" t="s">
        <v>69</v>
      </c>
      <c r="I1330" s="309" t="s">
        <v>7207</v>
      </c>
      <c r="J1330" s="309" t="s">
        <v>2709</v>
      </c>
      <c r="K1330" s="309" t="s">
        <v>2620</v>
      </c>
      <c r="L1330" s="309" t="s">
        <v>8825</v>
      </c>
      <c r="M1330" s="309" t="s">
        <v>8824</v>
      </c>
      <c r="N1330" s="309" t="s">
        <v>8923</v>
      </c>
      <c r="O1330" s="309"/>
    </row>
    <row r="1331" spans="1:15" x14ac:dyDescent="0.3">
      <c r="A1331" s="309" t="s">
        <v>2557</v>
      </c>
      <c r="B1331" s="309" t="s">
        <v>7148</v>
      </c>
      <c r="C1331" s="309" t="s">
        <v>7276</v>
      </c>
      <c r="D1331" s="309" t="s">
        <v>142</v>
      </c>
      <c r="E1331" s="309" t="s">
        <v>924</v>
      </c>
      <c r="F1331" s="309" t="s">
        <v>2554</v>
      </c>
      <c r="G1331" s="309" t="s">
        <v>7147</v>
      </c>
      <c r="H1331" s="309" t="s">
        <v>69</v>
      </c>
      <c r="I1331" s="309" t="s">
        <v>7149</v>
      </c>
      <c r="J1331" s="309" t="s">
        <v>2709</v>
      </c>
      <c r="K1331" s="309" t="s">
        <v>2620</v>
      </c>
      <c r="L1331" s="309" t="s">
        <v>8825</v>
      </c>
      <c r="M1331" s="309" t="s">
        <v>8824</v>
      </c>
      <c r="N1331" s="309" t="s">
        <v>8923</v>
      </c>
      <c r="O1331" s="309"/>
    </row>
    <row r="1332" spans="1:15" x14ac:dyDescent="0.3">
      <c r="A1332" s="309" t="s">
        <v>2557</v>
      </c>
      <c r="B1332" s="309" t="s">
        <v>7151</v>
      </c>
      <c r="C1332" s="309" t="s">
        <v>7276</v>
      </c>
      <c r="D1332" s="309" t="s">
        <v>142</v>
      </c>
      <c r="E1332" s="309" t="s">
        <v>924</v>
      </c>
      <c r="F1332" s="309" t="s">
        <v>2554</v>
      </c>
      <c r="G1332" s="309" t="s">
        <v>7150</v>
      </c>
      <c r="H1332" s="309" t="s">
        <v>69</v>
      </c>
      <c r="I1332" s="309" t="s">
        <v>7152</v>
      </c>
      <c r="J1332" s="309" t="s">
        <v>2709</v>
      </c>
      <c r="K1332" s="309" t="s">
        <v>2620</v>
      </c>
      <c r="L1332" s="309" t="s">
        <v>8825</v>
      </c>
      <c r="M1332" s="309" t="s">
        <v>8824</v>
      </c>
      <c r="N1332" s="309" t="s">
        <v>8923</v>
      </c>
      <c r="O1332" s="309"/>
    </row>
    <row r="1333" spans="1:15" x14ac:dyDescent="0.3">
      <c r="A1333" s="309" t="s">
        <v>2557</v>
      </c>
      <c r="B1333" s="309" t="s">
        <v>1359</v>
      </c>
      <c r="C1333" s="309" t="s">
        <v>7276</v>
      </c>
      <c r="D1333" s="309" t="s">
        <v>142</v>
      </c>
      <c r="E1333" s="309" t="s">
        <v>924</v>
      </c>
      <c r="F1333" s="309" t="s">
        <v>2554</v>
      </c>
      <c r="G1333" s="309" t="s">
        <v>7153</v>
      </c>
      <c r="H1333" s="309" t="s">
        <v>69</v>
      </c>
      <c r="I1333" s="309" t="s">
        <v>7154</v>
      </c>
      <c r="J1333" s="309" t="s">
        <v>2709</v>
      </c>
      <c r="K1333" s="309" t="s">
        <v>2620</v>
      </c>
      <c r="L1333" s="309" t="s">
        <v>8825</v>
      </c>
      <c r="M1333" s="309" t="s">
        <v>8824</v>
      </c>
      <c r="N1333" s="309" t="s">
        <v>8923</v>
      </c>
      <c r="O1333" s="309"/>
    </row>
    <row r="1334" spans="1:15" x14ac:dyDescent="0.3">
      <c r="A1334" s="309" t="s">
        <v>2557</v>
      </c>
      <c r="B1334" s="309" t="s">
        <v>7156</v>
      </c>
      <c r="C1334" s="309" t="s">
        <v>7276</v>
      </c>
      <c r="D1334" s="309" t="s">
        <v>142</v>
      </c>
      <c r="E1334" s="309" t="s">
        <v>924</v>
      </c>
      <c r="F1334" s="309" t="s">
        <v>2554</v>
      </c>
      <c r="G1334" s="309" t="s">
        <v>7155</v>
      </c>
      <c r="H1334" s="309" t="s">
        <v>69</v>
      </c>
      <c r="I1334" s="309" t="s">
        <v>7157</v>
      </c>
      <c r="J1334" s="309" t="s">
        <v>2709</v>
      </c>
      <c r="K1334" s="309" t="s">
        <v>2620</v>
      </c>
      <c r="L1334" s="309" t="s">
        <v>8825</v>
      </c>
      <c r="M1334" s="309" t="s">
        <v>8920</v>
      </c>
      <c r="N1334" s="309" t="s">
        <v>8923</v>
      </c>
      <c r="O1334" s="309"/>
    </row>
    <row r="1335" spans="1:15" x14ac:dyDescent="0.3">
      <c r="A1335" s="309" t="s">
        <v>2557</v>
      </c>
      <c r="B1335" s="309" t="s">
        <v>7159</v>
      </c>
      <c r="C1335" s="309" t="s">
        <v>7276</v>
      </c>
      <c r="D1335" s="309" t="s">
        <v>142</v>
      </c>
      <c r="E1335" s="309" t="s">
        <v>924</v>
      </c>
      <c r="F1335" s="309" t="s">
        <v>2554</v>
      </c>
      <c r="G1335" s="309" t="s">
        <v>7158</v>
      </c>
      <c r="H1335" s="309" t="s">
        <v>69</v>
      </c>
      <c r="I1335" s="309" t="s">
        <v>7160</v>
      </c>
      <c r="J1335" s="309" t="s">
        <v>2709</v>
      </c>
      <c r="K1335" s="309" t="s">
        <v>2620</v>
      </c>
      <c r="L1335" s="309" t="s">
        <v>8825</v>
      </c>
      <c r="M1335" s="309" t="s">
        <v>2502</v>
      </c>
      <c r="N1335" s="309" t="s">
        <v>8923</v>
      </c>
      <c r="O1335" s="309"/>
    </row>
    <row r="1336" spans="1:15" x14ac:dyDescent="0.3">
      <c r="A1336" s="309" t="s">
        <v>2557</v>
      </c>
      <c r="B1336" s="309" t="s">
        <v>7180</v>
      </c>
      <c r="C1336" s="309" t="s">
        <v>7276</v>
      </c>
      <c r="D1336" s="309" t="s">
        <v>142</v>
      </c>
      <c r="E1336" s="309" t="s">
        <v>924</v>
      </c>
      <c r="F1336" s="309" t="s">
        <v>2554</v>
      </c>
      <c r="G1336" s="309" t="s">
        <v>7179</v>
      </c>
      <c r="H1336" s="309" t="s">
        <v>69</v>
      </c>
      <c r="I1336" s="309" t="s">
        <v>7181</v>
      </c>
      <c r="J1336" s="309" t="s">
        <v>2709</v>
      </c>
      <c r="K1336" s="309" t="s">
        <v>2620</v>
      </c>
      <c r="L1336" s="309" t="s">
        <v>8825</v>
      </c>
      <c r="M1336" s="309" t="s">
        <v>8824</v>
      </c>
      <c r="N1336" s="309" t="s">
        <v>8923</v>
      </c>
      <c r="O1336" s="309"/>
    </row>
    <row r="1337" spans="1:15" x14ac:dyDescent="0.3">
      <c r="A1337" s="309" t="s">
        <v>2557</v>
      </c>
      <c r="B1337" s="309" t="s">
        <v>7183</v>
      </c>
      <c r="C1337" s="309" t="s">
        <v>7276</v>
      </c>
      <c r="D1337" s="309" t="s">
        <v>142</v>
      </c>
      <c r="E1337" s="309" t="s">
        <v>924</v>
      </c>
      <c r="F1337" s="309" t="s">
        <v>2554</v>
      </c>
      <c r="G1337" s="309" t="s">
        <v>7182</v>
      </c>
      <c r="H1337" s="309" t="s">
        <v>69</v>
      </c>
      <c r="I1337" s="309" t="s">
        <v>7184</v>
      </c>
      <c r="J1337" s="309" t="s">
        <v>2709</v>
      </c>
      <c r="K1337" s="309" t="s">
        <v>2620</v>
      </c>
      <c r="L1337" s="309" t="s">
        <v>8825</v>
      </c>
      <c r="M1337" s="309" t="s">
        <v>2523</v>
      </c>
      <c r="N1337" s="309" t="s">
        <v>8923</v>
      </c>
      <c r="O1337" s="309"/>
    </row>
    <row r="1338" spans="1:15" x14ac:dyDescent="0.3">
      <c r="A1338" s="309" t="s">
        <v>2557</v>
      </c>
      <c r="B1338" s="309" t="s">
        <v>7186</v>
      </c>
      <c r="C1338" s="309" t="s">
        <v>7276</v>
      </c>
      <c r="D1338" s="309" t="s">
        <v>142</v>
      </c>
      <c r="E1338" s="309" t="s">
        <v>924</v>
      </c>
      <c r="F1338" s="309" t="s">
        <v>2554</v>
      </c>
      <c r="G1338" s="309" t="s">
        <v>7185</v>
      </c>
      <c r="H1338" s="309" t="s">
        <v>69</v>
      </c>
      <c r="I1338" s="309" t="s">
        <v>7187</v>
      </c>
      <c r="J1338" s="309" t="s">
        <v>2709</v>
      </c>
      <c r="K1338" s="309" t="s">
        <v>2620</v>
      </c>
      <c r="L1338" s="309" t="s">
        <v>8825</v>
      </c>
      <c r="M1338" s="309" t="s">
        <v>9010</v>
      </c>
      <c r="N1338" s="309" t="s">
        <v>8923</v>
      </c>
      <c r="O1338" s="309"/>
    </row>
    <row r="1339" spans="1:15" x14ac:dyDescent="0.3">
      <c r="A1339" s="309" t="s">
        <v>2557</v>
      </c>
      <c r="B1339" s="309" t="s">
        <v>7197</v>
      </c>
      <c r="C1339" s="309" t="s">
        <v>7276</v>
      </c>
      <c r="D1339" s="309" t="s">
        <v>142</v>
      </c>
      <c r="E1339" s="309" t="s">
        <v>924</v>
      </c>
      <c r="F1339" s="309" t="s">
        <v>2554</v>
      </c>
      <c r="G1339" s="309" t="s">
        <v>7196</v>
      </c>
      <c r="H1339" s="309" t="s">
        <v>69</v>
      </c>
      <c r="I1339" s="309" t="s">
        <v>7198</v>
      </c>
      <c r="J1339" s="309" t="s">
        <v>2709</v>
      </c>
      <c r="K1339" s="309" t="s">
        <v>2620</v>
      </c>
      <c r="L1339" s="309" t="s">
        <v>8825</v>
      </c>
      <c r="M1339" s="309" t="s">
        <v>8916</v>
      </c>
      <c r="N1339" s="309" t="s">
        <v>8923</v>
      </c>
      <c r="O1339" s="309"/>
    </row>
    <row r="1340" spans="1:15" x14ac:dyDescent="0.3">
      <c r="A1340" s="309" t="s">
        <v>2557</v>
      </c>
      <c r="B1340" s="309" t="s">
        <v>7200</v>
      </c>
      <c r="C1340" s="309" t="s">
        <v>7276</v>
      </c>
      <c r="D1340" s="309" t="s">
        <v>142</v>
      </c>
      <c r="E1340" s="309" t="s">
        <v>924</v>
      </c>
      <c r="F1340" s="309" t="s">
        <v>2554</v>
      </c>
      <c r="G1340" s="309" t="s">
        <v>7199</v>
      </c>
      <c r="H1340" s="309" t="s">
        <v>69</v>
      </c>
      <c r="I1340" s="309" t="s">
        <v>7201</v>
      </c>
      <c r="J1340" s="309" t="s">
        <v>2709</v>
      </c>
      <c r="K1340" s="309" t="s">
        <v>2620</v>
      </c>
      <c r="L1340" s="309" t="s">
        <v>8825</v>
      </c>
      <c r="M1340" s="309" t="s">
        <v>8824</v>
      </c>
      <c r="N1340" s="309" t="s">
        <v>8923</v>
      </c>
      <c r="O1340" s="309"/>
    </row>
    <row r="1341" spans="1:15" x14ac:dyDescent="0.3">
      <c r="A1341" s="309" t="s">
        <v>2557</v>
      </c>
      <c r="B1341" s="309" t="s">
        <v>5245</v>
      </c>
      <c r="C1341" s="309" t="s">
        <v>7276</v>
      </c>
      <c r="D1341" s="309" t="s">
        <v>142</v>
      </c>
      <c r="E1341" s="309" t="s">
        <v>924</v>
      </c>
      <c r="F1341" s="309" t="s">
        <v>2401</v>
      </c>
      <c r="G1341" s="309" t="s">
        <v>5244</v>
      </c>
      <c r="H1341" s="309" t="s">
        <v>69</v>
      </c>
      <c r="I1341" s="309" t="s">
        <v>5246</v>
      </c>
      <c r="J1341" s="309" t="s">
        <v>2709</v>
      </c>
      <c r="K1341" s="309" t="s">
        <v>2620</v>
      </c>
      <c r="L1341" s="309" t="s">
        <v>327</v>
      </c>
      <c r="M1341" s="309" t="s">
        <v>282</v>
      </c>
      <c r="N1341" s="309" t="s">
        <v>8923</v>
      </c>
      <c r="O1341" s="309"/>
    </row>
    <row r="1342" spans="1:15" x14ac:dyDescent="0.3">
      <c r="A1342" s="309" t="s">
        <v>2557</v>
      </c>
      <c r="B1342" s="309" t="s">
        <v>1362</v>
      </c>
      <c r="C1342" s="309" t="s">
        <v>7276</v>
      </c>
      <c r="D1342" s="309" t="s">
        <v>142</v>
      </c>
      <c r="E1342" s="309" t="s">
        <v>924</v>
      </c>
      <c r="F1342" s="309" t="s">
        <v>2488</v>
      </c>
      <c r="G1342" s="309" t="s">
        <v>6184</v>
      </c>
      <c r="H1342" s="309" t="s">
        <v>69</v>
      </c>
      <c r="I1342" s="309" t="s">
        <v>6185</v>
      </c>
      <c r="J1342" s="309" t="s">
        <v>2709</v>
      </c>
      <c r="K1342" s="309" t="s">
        <v>2620</v>
      </c>
      <c r="L1342" s="309" t="s">
        <v>327</v>
      </c>
      <c r="M1342" s="309" t="s">
        <v>8824</v>
      </c>
      <c r="N1342" s="309" t="s">
        <v>8923</v>
      </c>
      <c r="O1342" s="309"/>
    </row>
    <row r="1343" spans="1:15" x14ac:dyDescent="0.3">
      <c r="A1343" s="309" t="s">
        <v>2557</v>
      </c>
      <c r="B1343" s="309" t="s">
        <v>4540</v>
      </c>
      <c r="C1343" s="309" t="s">
        <v>923</v>
      </c>
      <c r="D1343" s="309" t="s">
        <v>142</v>
      </c>
      <c r="E1343" s="309" t="s">
        <v>924</v>
      </c>
      <c r="F1343" s="309" t="s">
        <v>2354</v>
      </c>
      <c r="G1343" s="309" t="s">
        <v>4539</v>
      </c>
      <c r="H1343" s="309" t="s">
        <v>69</v>
      </c>
      <c r="I1343" s="309" t="s">
        <v>4541</v>
      </c>
      <c r="J1343" s="309" t="s">
        <v>2709</v>
      </c>
      <c r="K1343" s="309" t="s">
        <v>2620</v>
      </c>
      <c r="L1343" s="309" t="s">
        <v>327</v>
      </c>
      <c r="M1343" s="309" t="s">
        <v>1654</v>
      </c>
      <c r="N1343" s="309" t="s">
        <v>8923</v>
      </c>
      <c r="O1343" s="309"/>
    </row>
    <row r="1344" spans="1:15" x14ac:dyDescent="0.3">
      <c r="A1344" s="309" t="s">
        <v>2557</v>
      </c>
      <c r="B1344" s="309" t="s">
        <v>7203</v>
      </c>
      <c r="C1344" s="309" t="s">
        <v>7276</v>
      </c>
      <c r="D1344" s="309" t="s">
        <v>142</v>
      </c>
      <c r="E1344" s="309" t="s">
        <v>924</v>
      </c>
      <c r="F1344" s="309" t="s">
        <v>2554</v>
      </c>
      <c r="G1344" s="309" t="s">
        <v>7202</v>
      </c>
      <c r="H1344" s="309" t="s">
        <v>69</v>
      </c>
      <c r="I1344" s="309" t="s">
        <v>7204</v>
      </c>
      <c r="J1344" s="309" t="s">
        <v>2709</v>
      </c>
      <c r="K1344" s="309" t="s">
        <v>2620</v>
      </c>
      <c r="L1344" s="309" t="s">
        <v>8825</v>
      </c>
      <c r="M1344" s="309" t="s">
        <v>8916</v>
      </c>
      <c r="N1344" s="309" t="s">
        <v>8923</v>
      </c>
      <c r="O1344" s="309"/>
    </row>
    <row r="1345" spans="1:15" x14ac:dyDescent="0.3">
      <c r="A1345" s="309" t="s">
        <v>2557</v>
      </c>
      <c r="B1345" s="309" t="s">
        <v>7209</v>
      </c>
      <c r="C1345" s="309" t="s">
        <v>7276</v>
      </c>
      <c r="D1345" s="309" t="s">
        <v>142</v>
      </c>
      <c r="E1345" s="309" t="s">
        <v>924</v>
      </c>
      <c r="F1345" s="309" t="s">
        <v>2554</v>
      </c>
      <c r="G1345" s="309" t="s">
        <v>7208</v>
      </c>
      <c r="H1345" s="309" t="s">
        <v>69</v>
      </c>
      <c r="I1345" s="309" t="s">
        <v>7210</v>
      </c>
      <c r="J1345" s="309" t="s">
        <v>2709</v>
      </c>
      <c r="K1345" s="309" t="s">
        <v>2620</v>
      </c>
      <c r="L1345" s="309" t="s">
        <v>8825</v>
      </c>
      <c r="M1345" s="309" t="s">
        <v>2509</v>
      </c>
      <c r="N1345" s="309" t="s">
        <v>8923</v>
      </c>
      <c r="O1345" s="309"/>
    </row>
    <row r="1346" spans="1:15" x14ac:dyDescent="0.3">
      <c r="A1346" s="309" t="s">
        <v>4600</v>
      </c>
      <c r="B1346" s="309" t="s">
        <v>5651</v>
      </c>
      <c r="C1346" s="309" t="s">
        <v>7276</v>
      </c>
      <c r="D1346" s="309" t="s">
        <v>142</v>
      </c>
      <c r="E1346" s="309" t="s">
        <v>924</v>
      </c>
      <c r="F1346" s="309" t="s">
        <v>2435</v>
      </c>
      <c r="G1346" s="309" t="s">
        <v>5650</v>
      </c>
      <c r="H1346" s="309" t="s">
        <v>69</v>
      </c>
      <c r="I1346" s="309" t="s">
        <v>5652</v>
      </c>
      <c r="J1346" s="309" t="s">
        <v>2771</v>
      </c>
      <c r="K1346" s="309" t="s">
        <v>2620</v>
      </c>
      <c r="L1346" s="309" t="s">
        <v>327</v>
      </c>
      <c r="M1346" s="309" t="s">
        <v>1780</v>
      </c>
      <c r="N1346" s="309" t="s">
        <v>8923</v>
      </c>
      <c r="O1346" s="309"/>
    </row>
    <row r="1347" spans="1:15" x14ac:dyDescent="0.3">
      <c r="A1347" s="309" t="s">
        <v>4600</v>
      </c>
      <c r="B1347" s="309" t="s">
        <v>5654</v>
      </c>
      <c r="C1347" s="309" t="s">
        <v>7276</v>
      </c>
      <c r="D1347" s="309" t="s">
        <v>142</v>
      </c>
      <c r="E1347" s="309" t="s">
        <v>924</v>
      </c>
      <c r="F1347" s="309" t="s">
        <v>2435</v>
      </c>
      <c r="G1347" s="309" t="s">
        <v>5653</v>
      </c>
      <c r="H1347" s="309" t="s">
        <v>69</v>
      </c>
      <c r="I1347" s="309" t="s">
        <v>5655</v>
      </c>
      <c r="J1347" s="309" t="s">
        <v>2771</v>
      </c>
      <c r="K1347" s="309" t="s">
        <v>2620</v>
      </c>
      <c r="L1347" s="309" t="s">
        <v>327</v>
      </c>
      <c r="M1347" s="309" t="s">
        <v>1780</v>
      </c>
      <c r="N1347" s="309" t="s">
        <v>8923</v>
      </c>
      <c r="O1347" s="309"/>
    </row>
    <row r="1348" spans="1:15" x14ac:dyDescent="0.3">
      <c r="A1348" s="309" t="s">
        <v>4600</v>
      </c>
      <c r="B1348" s="309" t="s">
        <v>5657</v>
      </c>
      <c r="C1348" s="309" t="s">
        <v>7276</v>
      </c>
      <c r="D1348" s="309" t="s">
        <v>142</v>
      </c>
      <c r="E1348" s="309" t="s">
        <v>924</v>
      </c>
      <c r="F1348" s="309" t="s">
        <v>2435</v>
      </c>
      <c r="G1348" s="309" t="s">
        <v>5656</v>
      </c>
      <c r="H1348" s="309" t="s">
        <v>69</v>
      </c>
      <c r="I1348" s="309" t="s">
        <v>5658</v>
      </c>
      <c r="J1348" s="309" t="s">
        <v>2771</v>
      </c>
      <c r="K1348" s="309" t="s">
        <v>2620</v>
      </c>
      <c r="L1348" s="309" t="s">
        <v>327</v>
      </c>
      <c r="M1348" s="309" t="s">
        <v>1780</v>
      </c>
      <c r="N1348" s="309" t="s">
        <v>8923</v>
      </c>
      <c r="O1348" s="309"/>
    </row>
    <row r="1349" spans="1:15" x14ac:dyDescent="0.3">
      <c r="A1349" s="309" t="s">
        <v>4600</v>
      </c>
      <c r="B1349" s="309" t="s">
        <v>5726</v>
      </c>
      <c r="C1349" s="309" t="s">
        <v>923</v>
      </c>
      <c r="D1349" s="309" t="s">
        <v>142</v>
      </c>
      <c r="E1349" s="309" t="s">
        <v>924</v>
      </c>
      <c r="F1349" s="309" t="s">
        <v>2437</v>
      </c>
      <c r="G1349" s="309" t="s">
        <v>5725</v>
      </c>
      <c r="H1349" s="309" t="s">
        <v>69</v>
      </c>
      <c r="I1349" s="309" t="s">
        <v>5727</v>
      </c>
      <c r="J1349" s="309" t="s">
        <v>2771</v>
      </c>
      <c r="K1349" s="309" t="s">
        <v>2620</v>
      </c>
      <c r="L1349" s="309" t="s">
        <v>327</v>
      </c>
      <c r="M1349" s="309" t="s">
        <v>1780</v>
      </c>
      <c r="N1349" s="309" t="s">
        <v>8923</v>
      </c>
      <c r="O1349" s="309"/>
    </row>
    <row r="1350" spans="1:15" x14ac:dyDescent="0.3">
      <c r="A1350" s="309" t="s">
        <v>4600</v>
      </c>
      <c r="B1350" s="309" t="s">
        <v>5660</v>
      </c>
      <c r="C1350" s="309" t="s">
        <v>7276</v>
      </c>
      <c r="D1350" s="309" t="s">
        <v>142</v>
      </c>
      <c r="E1350" s="309" t="s">
        <v>924</v>
      </c>
      <c r="F1350" s="309" t="s">
        <v>2435</v>
      </c>
      <c r="G1350" s="309" t="s">
        <v>5659</v>
      </c>
      <c r="H1350" s="309" t="s">
        <v>69</v>
      </c>
      <c r="I1350" s="309" t="s">
        <v>5661</v>
      </c>
      <c r="J1350" s="309" t="s">
        <v>2771</v>
      </c>
      <c r="K1350" s="309" t="s">
        <v>2620</v>
      </c>
      <c r="L1350" s="309" t="s">
        <v>327</v>
      </c>
      <c r="M1350" s="309" t="s">
        <v>1780</v>
      </c>
      <c r="N1350" s="309" t="s">
        <v>8923</v>
      </c>
      <c r="O1350" s="309"/>
    </row>
    <row r="1351" spans="1:15" x14ac:dyDescent="0.3">
      <c r="A1351" s="309" t="s">
        <v>4600</v>
      </c>
      <c r="B1351" s="309" t="s">
        <v>5663</v>
      </c>
      <c r="C1351" s="309" t="s">
        <v>7276</v>
      </c>
      <c r="D1351" s="309" t="s">
        <v>142</v>
      </c>
      <c r="E1351" s="309" t="s">
        <v>924</v>
      </c>
      <c r="F1351" s="309" t="s">
        <v>2435</v>
      </c>
      <c r="G1351" s="309" t="s">
        <v>5662</v>
      </c>
      <c r="H1351" s="309" t="s">
        <v>69</v>
      </c>
      <c r="I1351" s="309" t="s">
        <v>5664</v>
      </c>
      <c r="J1351" s="309" t="s">
        <v>2771</v>
      </c>
      <c r="K1351" s="309" t="s">
        <v>2620</v>
      </c>
      <c r="L1351" s="309" t="s">
        <v>327</v>
      </c>
      <c r="M1351" s="309" t="s">
        <v>1780</v>
      </c>
      <c r="N1351" s="309" t="s">
        <v>8923</v>
      </c>
      <c r="O1351" s="309"/>
    </row>
    <row r="1352" spans="1:15" x14ac:dyDescent="0.3">
      <c r="A1352" s="309" t="s">
        <v>4600</v>
      </c>
      <c r="B1352" s="309" t="s">
        <v>5666</v>
      </c>
      <c r="C1352" s="309" t="s">
        <v>7276</v>
      </c>
      <c r="D1352" s="309" t="s">
        <v>142</v>
      </c>
      <c r="E1352" s="309" t="s">
        <v>924</v>
      </c>
      <c r="F1352" s="309" t="s">
        <v>2435</v>
      </c>
      <c r="G1352" s="309" t="s">
        <v>5665</v>
      </c>
      <c r="H1352" s="309" t="s">
        <v>69</v>
      </c>
      <c r="I1352" s="309" t="s">
        <v>5667</v>
      </c>
      <c r="J1352" s="309" t="s">
        <v>2771</v>
      </c>
      <c r="K1352" s="309" t="s">
        <v>2620</v>
      </c>
      <c r="L1352" s="309" t="s">
        <v>327</v>
      </c>
      <c r="M1352" s="309" t="s">
        <v>1780</v>
      </c>
      <c r="N1352" s="309" t="s">
        <v>8923</v>
      </c>
      <c r="O1352" s="309"/>
    </row>
    <row r="1353" spans="1:15" x14ac:dyDescent="0.3">
      <c r="A1353" s="309" t="s">
        <v>4600</v>
      </c>
      <c r="B1353" s="309" t="s">
        <v>1372</v>
      </c>
      <c r="C1353" s="309" t="s">
        <v>7276</v>
      </c>
      <c r="D1353" s="309" t="s">
        <v>142</v>
      </c>
      <c r="E1353" s="309" t="s">
        <v>924</v>
      </c>
      <c r="F1353" s="309" t="s">
        <v>2435</v>
      </c>
      <c r="G1353" s="309" t="s">
        <v>5668</v>
      </c>
      <c r="H1353" s="309" t="s">
        <v>69</v>
      </c>
      <c r="I1353" s="309" t="s">
        <v>5669</v>
      </c>
      <c r="J1353" s="309" t="s">
        <v>2771</v>
      </c>
      <c r="K1353" s="309" t="s">
        <v>2620</v>
      </c>
      <c r="L1353" s="309" t="s">
        <v>327</v>
      </c>
      <c r="M1353" s="309" t="s">
        <v>1780</v>
      </c>
      <c r="N1353" s="309" t="s">
        <v>8923</v>
      </c>
      <c r="O1353" s="309"/>
    </row>
    <row r="1354" spans="1:15" x14ac:dyDescent="0.3">
      <c r="A1354" s="309" t="s">
        <v>4600</v>
      </c>
      <c r="B1354" s="309" t="s">
        <v>5671</v>
      </c>
      <c r="C1354" s="309" t="s">
        <v>7276</v>
      </c>
      <c r="D1354" s="309" t="s">
        <v>142</v>
      </c>
      <c r="E1354" s="309" t="s">
        <v>924</v>
      </c>
      <c r="F1354" s="309" t="s">
        <v>2435</v>
      </c>
      <c r="G1354" s="309" t="s">
        <v>5670</v>
      </c>
      <c r="H1354" s="309" t="s">
        <v>69</v>
      </c>
      <c r="I1354" s="309" t="s">
        <v>5672</v>
      </c>
      <c r="J1354" s="309" t="s">
        <v>2771</v>
      </c>
      <c r="K1354" s="309" t="s">
        <v>2620</v>
      </c>
      <c r="L1354" s="309" t="s">
        <v>327</v>
      </c>
      <c r="M1354" s="309" t="s">
        <v>1780</v>
      </c>
      <c r="N1354" s="309" t="s">
        <v>8923</v>
      </c>
      <c r="O1354" s="309"/>
    </row>
    <row r="1355" spans="1:15" x14ac:dyDescent="0.3">
      <c r="A1355" s="309" t="s">
        <v>4600</v>
      </c>
      <c r="B1355" s="309" t="s">
        <v>5842</v>
      </c>
      <c r="C1355" s="309" t="s">
        <v>7276</v>
      </c>
      <c r="D1355" s="309" t="s">
        <v>142</v>
      </c>
      <c r="E1355" s="309" t="s">
        <v>924</v>
      </c>
      <c r="F1355" s="309" t="s">
        <v>2449</v>
      </c>
      <c r="G1355" s="309" t="s">
        <v>5841</v>
      </c>
      <c r="H1355" s="309" t="s">
        <v>69</v>
      </c>
      <c r="I1355" s="309" t="s">
        <v>5843</v>
      </c>
      <c r="J1355" s="309" t="s">
        <v>2771</v>
      </c>
      <c r="K1355" s="309" t="s">
        <v>2620</v>
      </c>
      <c r="L1355" s="309" t="s">
        <v>327</v>
      </c>
      <c r="M1355" s="309" t="s">
        <v>1788</v>
      </c>
      <c r="N1355" s="309" t="s">
        <v>8923</v>
      </c>
      <c r="O1355" s="309"/>
    </row>
    <row r="1356" spans="1:15" x14ac:dyDescent="0.3">
      <c r="A1356" s="309" t="s">
        <v>4600</v>
      </c>
      <c r="B1356" s="309" t="s">
        <v>5845</v>
      </c>
      <c r="C1356" s="309" t="s">
        <v>7276</v>
      </c>
      <c r="D1356" s="309" t="s">
        <v>142</v>
      </c>
      <c r="E1356" s="309" t="s">
        <v>924</v>
      </c>
      <c r="F1356" s="309" t="s">
        <v>2449</v>
      </c>
      <c r="G1356" s="309" t="s">
        <v>5844</v>
      </c>
      <c r="H1356" s="309" t="s">
        <v>69</v>
      </c>
      <c r="I1356" s="309" t="s">
        <v>5846</v>
      </c>
      <c r="J1356" s="309" t="s">
        <v>2771</v>
      </c>
      <c r="K1356" s="309" t="s">
        <v>2620</v>
      </c>
      <c r="L1356" s="309" t="s">
        <v>327</v>
      </c>
      <c r="M1356" s="309" t="s">
        <v>1788</v>
      </c>
      <c r="N1356" s="309" t="s">
        <v>8923</v>
      </c>
      <c r="O1356" s="309"/>
    </row>
    <row r="1357" spans="1:15" x14ac:dyDescent="0.3">
      <c r="A1357" s="309" t="s">
        <v>4600</v>
      </c>
      <c r="B1357" s="309" t="s">
        <v>6486</v>
      </c>
      <c r="C1357" s="309" t="s">
        <v>7276</v>
      </c>
      <c r="D1357" s="309" t="s">
        <v>142</v>
      </c>
      <c r="E1357" s="309" t="s">
        <v>924</v>
      </c>
      <c r="F1357" s="309" t="s">
        <v>2500</v>
      </c>
      <c r="G1357" s="309" t="s">
        <v>6485</v>
      </c>
      <c r="H1357" s="309" t="s">
        <v>69</v>
      </c>
      <c r="I1357" s="309" t="s">
        <v>6487</v>
      </c>
      <c r="J1357" s="309" t="s">
        <v>2771</v>
      </c>
      <c r="K1357" s="309" t="s">
        <v>2620</v>
      </c>
      <c r="L1357" s="309" t="s">
        <v>327</v>
      </c>
      <c r="M1357" s="309" t="s">
        <v>9011</v>
      </c>
      <c r="N1357" s="309" t="s">
        <v>8923</v>
      </c>
      <c r="O1357" s="309"/>
    </row>
    <row r="1358" spans="1:15" x14ac:dyDescent="0.3">
      <c r="A1358" s="309" t="s">
        <v>4600</v>
      </c>
      <c r="B1358" s="309" t="s">
        <v>6122</v>
      </c>
      <c r="C1358" s="309" t="s">
        <v>7276</v>
      </c>
      <c r="D1358" s="309" t="s">
        <v>142</v>
      </c>
      <c r="E1358" s="309" t="s">
        <v>924</v>
      </c>
      <c r="F1358" s="309" t="s">
        <v>2485</v>
      </c>
      <c r="G1358" s="309" t="s">
        <v>6121</v>
      </c>
      <c r="H1358" s="309" t="s">
        <v>69</v>
      </c>
      <c r="I1358" s="309" t="s">
        <v>6123</v>
      </c>
      <c r="J1358" s="309" t="s">
        <v>2771</v>
      </c>
      <c r="K1358" s="309" t="s">
        <v>2620</v>
      </c>
      <c r="L1358" s="309" t="s">
        <v>327</v>
      </c>
      <c r="M1358" s="309" t="s">
        <v>8824</v>
      </c>
      <c r="N1358" s="309" t="s">
        <v>8923</v>
      </c>
      <c r="O1358" s="309"/>
    </row>
    <row r="1359" spans="1:15" x14ac:dyDescent="0.3">
      <c r="A1359" s="309" t="s">
        <v>4600</v>
      </c>
      <c r="B1359" s="309" t="s">
        <v>5681</v>
      </c>
      <c r="C1359" s="309" t="s">
        <v>7276</v>
      </c>
      <c r="D1359" s="309" t="s">
        <v>142</v>
      </c>
      <c r="E1359" s="309" t="s">
        <v>924</v>
      </c>
      <c r="F1359" s="309" t="s">
        <v>2435</v>
      </c>
      <c r="G1359" s="309" t="s">
        <v>5680</v>
      </c>
      <c r="H1359" s="309" t="s">
        <v>69</v>
      </c>
      <c r="I1359" s="309" t="s">
        <v>5682</v>
      </c>
      <c r="J1359" s="309" t="s">
        <v>2771</v>
      </c>
      <c r="K1359" s="309" t="s">
        <v>2620</v>
      </c>
      <c r="L1359" s="309" t="s">
        <v>327</v>
      </c>
      <c r="M1359" s="309" t="s">
        <v>1780</v>
      </c>
      <c r="N1359" s="309" t="s">
        <v>8923</v>
      </c>
      <c r="O1359" s="309"/>
    </row>
    <row r="1360" spans="1:15" x14ac:dyDescent="0.3">
      <c r="A1360" s="309" t="s">
        <v>4600</v>
      </c>
      <c r="B1360" s="309" t="s">
        <v>5684</v>
      </c>
      <c r="C1360" s="309" t="s">
        <v>7276</v>
      </c>
      <c r="D1360" s="309" t="s">
        <v>142</v>
      </c>
      <c r="E1360" s="309" t="s">
        <v>924</v>
      </c>
      <c r="F1360" s="309" t="s">
        <v>2435</v>
      </c>
      <c r="G1360" s="309" t="s">
        <v>5683</v>
      </c>
      <c r="H1360" s="309" t="s">
        <v>69</v>
      </c>
      <c r="I1360" s="309" t="s">
        <v>5685</v>
      </c>
      <c r="J1360" s="309" t="s">
        <v>2771</v>
      </c>
      <c r="K1360" s="309" t="s">
        <v>2620</v>
      </c>
      <c r="L1360" s="309" t="s">
        <v>327</v>
      </c>
      <c r="M1360" s="309" t="s">
        <v>1780</v>
      </c>
      <c r="N1360" s="309" t="s">
        <v>8923</v>
      </c>
      <c r="O1360" s="309"/>
    </row>
    <row r="1361" spans="1:15" x14ac:dyDescent="0.3">
      <c r="A1361" s="309" t="s">
        <v>4600</v>
      </c>
      <c r="B1361" s="309" t="s">
        <v>6864</v>
      </c>
      <c r="C1361" s="309" t="s">
        <v>923</v>
      </c>
      <c r="D1361" s="309" t="s">
        <v>142</v>
      </c>
      <c r="E1361" s="309" t="s">
        <v>924</v>
      </c>
      <c r="F1361" s="309" t="s">
        <v>2517</v>
      </c>
      <c r="G1361" s="309" t="s">
        <v>6863</v>
      </c>
      <c r="H1361" s="309" t="s">
        <v>69</v>
      </c>
      <c r="I1361" s="309" t="s">
        <v>6865</v>
      </c>
      <c r="J1361" s="309" t="s">
        <v>2771</v>
      </c>
      <c r="K1361" s="309" t="s">
        <v>2620</v>
      </c>
      <c r="L1361" s="309" t="s">
        <v>327</v>
      </c>
      <c r="M1361" s="309" t="s">
        <v>8904</v>
      </c>
      <c r="N1361" s="309" t="s">
        <v>8923</v>
      </c>
      <c r="O1361" s="309"/>
    </row>
    <row r="1362" spans="1:15" x14ac:dyDescent="0.3">
      <c r="A1362" s="309" t="s">
        <v>4600</v>
      </c>
      <c r="B1362" s="309" t="s">
        <v>1378</v>
      </c>
      <c r="C1362" s="309" t="s">
        <v>7276</v>
      </c>
      <c r="D1362" s="309" t="s">
        <v>142</v>
      </c>
      <c r="E1362" s="309" t="s">
        <v>924</v>
      </c>
      <c r="F1362" s="309" t="s">
        <v>2449</v>
      </c>
      <c r="G1362" s="309" t="s">
        <v>5849</v>
      </c>
      <c r="H1362" s="309" t="s">
        <v>69</v>
      </c>
      <c r="I1362" s="309" t="s">
        <v>5850</v>
      </c>
      <c r="J1362" s="309" t="s">
        <v>2771</v>
      </c>
      <c r="K1362" s="309" t="s">
        <v>2620</v>
      </c>
      <c r="L1362" s="309" t="s">
        <v>327</v>
      </c>
      <c r="M1362" s="309" t="s">
        <v>1788</v>
      </c>
      <c r="N1362" s="309" t="s">
        <v>8923</v>
      </c>
      <c r="O1362" s="309"/>
    </row>
    <row r="1363" spans="1:15" x14ac:dyDescent="0.3">
      <c r="A1363" s="309" t="s">
        <v>4600</v>
      </c>
      <c r="B1363" s="309" t="s">
        <v>5852</v>
      </c>
      <c r="C1363" s="309" t="s">
        <v>7276</v>
      </c>
      <c r="D1363" s="309" t="s">
        <v>142</v>
      </c>
      <c r="E1363" s="309" t="s">
        <v>924</v>
      </c>
      <c r="F1363" s="309" t="s">
        <v>2449</v>
      </c>
      <c r="G1363" s="309" t="s">
        <v>5851</v>
      </c>
      <c r="H1363" s="309" t="s">
        <v>69</v>
      </c>
      <c r="I1363" s="309" t="s">
        <v>5853</v>
      </c>
      <c r="J1363" s="309" t="s">
        <v>2771</v>
      </c>
      <c r="K1363" s="309" t="s">
        <v>2620</v>
      </c>
      <c r="L1363" s="309" t="s">
        <v>327</v>
      </c>
      <c r="M1363" s="309" t="s">
        <v>1788</v>
      </c>
      <c r="N1363" s="309" t="s">
        <v>8923</v>
      </c>
      <c r="O1363" s="309"/>
    </row>
    <row r="1364" spans="1:15" x14ac:dyDescent="0.3">
      <c r="A1364" s="309" t="s">
        <v>4600</v>
      </c>
      <c r="B1364" s="309" t="s">
        <v>5855</v>
      </c>
      <c r="C1364" s="309" t="s">
        <v>7276</v>
      </c>
      <c r="D1364" s="309" t="s">
        <v>142</v>
      </c>
      <c r="E1364" s="309" t="s">
        <v>924</v>
      </c>
      <c r="F1364" s="309" t="s">
        <v>2449</v>
      </c>
      <c r="G1364" s="309" t="s">
        <v>5854</v>
      </c>
      <c r="H1364" s="309" t="s">
        <v>69</v>
      </c>
      <c r="I1364" s="309" t="s">
        <v>5856</v>
      </c>
      <c r="J1364" s="309" t="s">
        <v>2771</v>
      </c>
      <c r="K1364" s="309" t="s">
        <v>2620</v>
      </c>
      <c r="L1364" s="309" t="s">
        <v>327</v>
      </c>
      <c r="M1364" s="309" t="s">
        <v>1788</v>
      </c>
      <c r="N1364" s="309" t="s">
        <v>8923</v>
      </c>
      <c r="O1364" s="309"/>
    </row>
    <row r="1365" spans="1:15" x14ac:dyDescent="0.3">
      <c r="A1365" s="309" t="s">
        <v>4600</v>
      </c>
      <c r="B1365" s="309" t="s">
        <v>5858</v>
      </c>
      <c r="C1365" s="309" t="s">
        <v>7276</v>
      </c>
      <c r="D1365" s="309" t="s">
        <v>142</v>
      </c>
      <c r="E1365" s="309" t="s">
        <v>924</v>
      </c>
      <c r="F1365" s="309" t="s">
        <v>2449</v>
      </c>
      <c r="G1365" s="309" t="s">
        <v>5857</v>
      </c>
      <c r="H1365" s="309" t="s">
        <v>69</v>
      </c>
      <c r="I1365" s="309" t="s">
        <v>5859</v>
      </c>
      <c r="J1365" s="309" t="s">
        <v>2771</v>
      </c>
      <c r="K1365" s="309" t="s">
        <v>2620</v>
      </c>
      <c r="L1365" s="309" t="s">
        <v>327</v>
      </c>
      <c r="M1365" s="309" t="s">
        <v>1788</v>
      </c>
      <c r="N1365" s="309" t="s">
        <v>8923</v>
      </c>
      <c r="O1365" s="309"/>
    </row>
    <row r="1366" spans="1:15" x14ac:dyDescent="0.3">
      <c r="A1366" s="309" t="s">
        <v>4600</v>
      </c>
      <c r="B1366" s="309" t="s">
        <v>5897</v>
      </c>
      <c r="C1366" s="309" t="s">
        <v>923</v>
      </c>
      <c r="D1366" s="309" t="s">
        <v>142</v>
      </c>
      <c r="E1366" s="309" t="s">
        <v>924</v>
      </c>
      <c r="F1366" s="309" t="s">
        <v>2449</v>
      </c>
      <c r="G1366" s="309" t="s">
        <v>5896</v>
      </c>
      <c r="H1366" s="309" t="s">
        <v>69</v>
      </c>
      <c r="I1366" s="309" t="s">
        <v>5898</v>
      </c>
      <c r="J1366" s="309" t="s">
        <v>2771</v>
      </c>
      <c r="K1366" s="309" t="s">
        <v>2620</v>
      </c>
      <c r="L1366" s="309" t="s">
        <v>327</v>
      </c>
      <c r="M1366" s="309" t="s">
        <v>1788</v>
      </c>
      <c r="N1366" s="309" t="s">
        <v>8923</v>
      </c>
      <c r="O1366" s="309"/>
    </row>
    <row r="1367" spans="1:15" x14ac:dyDescent="0.3">
      <c r="A1367" s="309" t="s">
        <v>4600</v>
      </c>
      <c r="B1367" s="309" t="s">
        <v>5861</v>
      </c>
      <c r="C1367" s="309" t="s">
        <v>7276</v>
      </c>
      <c r="D1367" s="309" t="s">
        <v>142</v>
      </c>
      <c r="E1367" s="309" t="s">
        <v>924</v>
      </c>
      <c r="F1367" s="309" t="s">
        <v>2449</v>
      </c>
      <c r="G1367" s="309" t="s">
        <v>5860</v>
      </c>
      <c r="H1367" s="309" t="s">
        <v>69</v>
      </c>
      <c r="I1367" s="309" t="s">
        <v>5862</v>
      </c>
      <c r="J1367" s="309" t="s">
        <v>2771</v>
      </c>
      <c r="K1367" s="309" t="s">
        <v>2620</v>
      </c>
      <c r="L1367" s="309" t="s">
        <v>327</v>
      </c>
      <c r="M1367" s="309" t="s">
        <v>1788</v>
      </c>
      <c r="N1367" s="309" t="s">
        <v>8923</v>
      </c>
      <c r="O1367" s="309"/>
    </row>
    <row r="1368" spans="1:15" x14ac:dyDescent="0.3">
      <c r="A1368" s="309" t="s">
        <v>4600</v>
      </c>
      <c r="B1368" s="309" t="s">
        <v>5864</v>
      </c>
      <c r="C1368" s="309" t="s">
        <v>7276</v>
      </c>
      <c r="D1368" s="309" t="s">
        <v>142</v>
      </c>
      <c r="E1368" s="309" t="s">
        <v>924</v>
      </c>
      <c r="F1368" s="309" t="s">
        <v>2449</v>
      </c>
      <c r="G1368" s="309" t="s">
        <v>5863</v>
      </c>
      <c r="H1368" s="309" t="s">
        <v>69</v>
      </c>
      <c r="I1368" s="309" t="s">
        <v>5865</v>
      </c>
      <c r="J1368" s="309" t="s">
        <v>2771</v>
      </c>
      <c r="K1368" s="309" t="s">
        <v>2620</v>
      </c>
      <c r="L1368" s="309" t="s">
        <v>327</v>
      </c>
      <c r="M1368" s="309" t="s">
        <v>1788</v>
      </c>
      <c r="N1368" s="309" t="s">
        <v>8923</v>
      </c>
      <c r="O1368" s="309"/>
    </row>
    <row r="1369" spans="1:15" x14ac:dyDescent="0.3">
      <c r="A1369" s="309" t="s">
        <v>4600</v>
      </c>
      <c r="B1369" s="309" t="s">
        <v>5693</v>
      </c>
      <c r="C1369" s="309" t="s">
        <v>7276</v>
      </c>
      <c r="D1369" s="309" t="s">
        <v>142</v>
      </c>
      <c r="E1369" s="309" t="s">
        <v>924</v>
      </c>
      <c r="F1369" s="309" t="s">
        <v>2435</v>
      </c>
      <c r="G1369" s="309" t="s">
        <v>5692</v>
      </c>
      <c r="H1369" s="309" t="s">
        <v>69</v>
      </c>
      <c r="I1369" s="309" t="s">
        <v>5694</v>
      </c>
      <c r="J1369" s="309" t="s">
        <v>2771</v>
      </c>
      <c r="K1369" s="309" t="s">
        <v>2620</v>
      </c>
      <c r="L1369" s="309" t="s">
        <v>327</v>
      </c>
      <c r="M1369" s="309" t="s">
        <v>1780</v>
      </c>
      <c r="N1369" s="309" t="s">
        <v>8923</v>
      </c>
      <c r="O1369" s="309"/>
    </row>
    <row r="1370" spans="1:15" x14ac:dyDescent="0.3">
      <c r="A1370" s="309" t="s">
        <v>4600</v>
      </c>
      <c r="B1370" s="309" t="s">
        <v>5696</v>
      </c>
      <c r="C1370" s="309" t="s">
        <v>7276</v>
      </c>
      <c r="D1370" s="309" t="s">
        <v>142</v>
      </c>
      <c r="E1370" s="309" t="s">
        <v>924</v>
      </c>
      <c r="F1370" s="309" t="s">
        <v>2435</v>
      </c>
      <c r="G1370" s="309" t="s">
        <v>5695</v>
      </c>
      <c r="H1370" s="309" t="s">
        <v>69</v>
      </c>
      <c r="I1370" s="309" t="s">
        <v>5697</v>
      </c>
      <c r="J1370" s="309" t="s">
        <v>2771</v>
      </c>
      <c r="K1370" s="309" t="s">
        <v>2620</v>
      </c>
      <c r="L1370" s="309" t="s">
        <v>327</v>
      </c>
      <c r="M1370" s="309" t="s">
        <v>1780</v>
      </c>
      <c r="N1370" s="309" t="s">
        <v>8923</v>
      </c>
      <c r="O1370" s="309"/>
    </row>
    <row r="1371" spans="1:15" x14ac:dyDescent="0.3">
      <c r="A1371" s="309" t="s">
        <v>4600</v>
      </c>
      <c r="B1371" s="309" t="s">
        <v>5699</v>
      </c>
      <c r="C1371" s="309" t="s">
        <v>7276</v>
      </c>
      <c r="D1371" s="309" t="s">
        <v>142</v>
      </c>
      <c r="E1371" s="309" t="s">
        <v>924</v>
      </c>
      <c r="F1371" s="309" t="s">
        <v>2435</v>
      </c>
      <c r="G1371" s="309" t="s">
        <v>5698</v>
      </c>
      <c r="H1371" s="309" t="s">
        <v>69</v>
      </c>
      <c r="I1371" s="309" t="s">
        <v>5700</v>
      </c>
      <c r="J1371" s="309" t="s">
        <v>2771</v>
      </c>
      <c r="K1371" s="309" t="s">
        <v>2620</v>
      </c>
      <c r="L1371" s="309" t="s">
        <v>327</v>
      </c>
      <c r="M1371" s="309" t="s">
        <v>1780</v>
      </c>
      <c r="N1371" s="309" t="s">
        <v>8923</v>
      </c>
      <c r="O1371" s="309"/>
    </row>
    <row r="1372" spans="1:15" x14ac:dyDescent="0.3">
      <c r="A1372" s="309" t="s">
        <v>4600</v>
      </c>
      <c r="B1372" s="309" t="s">
        <v>1384</v>
      </c>
      <c r="C1372" s="309" t="s">
        <v>7276</v>
      </c>
      <c r="D1372" s="309" t="s">
        <v>142</v>
      </c>
      <c r="E1372" s="309" t="s">
        <v>924</v>
      </c>
      <c r="F1372" s="309" t="s">
        <v>2435</v>
      </c>
      <c r="G1372" s="309" t="s">
        <v>5701</v>
      </c>
      <c r="H1372" s="309" t="s">
        <v>69</v>
      </c>
      <c r="I1372" s="309" t="s">
        <v>5702</v>
      </c>
      <c r="J1372" s="309" t="s">
        <v>2771</v>
      </c>
      <c r="K1372" s="309" t="s">
        <v>2620</v>
      </c>
      <c r="L1372" s="309" t="s">
        <v>327</v>
      </c>
      <c r="M1372" s="309" t="s">
        <v>1780</v>
      </c>
      <c r="N1372" s="309" t="s">
        <v>8923</v>
      </c>
      <c r="O1372" s="309"/>
    </row>
    <row r="1373" spans="1:15" x14ac:dyDescent="0.3">
      <c r="A1373" s="309" t="s">
        <v>4600</v>
      </c>
      <c r="B1373" s="309" t="s">
        <v>5271</v>
      </c>
      <c r="C1373" s="309" t="s">
        <v>2683</v>
      </c>
      <c r="D1373" s="309" t="s">
        <v>142</v>
      </c>
      <c r="E1373" s="309" t="s">
        <v>924</v>
      </c>
      <c r="F1373" s="309" t="s">
        <v>2401</v>
      </c>
      <c r="G1373" s="309" t="s">
        <v>5270</v>
      </c>
      <c r="H1373" s="309" t="s">
        <v>69</v>
      </c>
      <c r="I1373" s="309" t="s">
        <v>5272</v>
      </c>
      <c r="J1373" s="309" t="s">
        <v>2771</v>
      </c>
      <c r="K1373" s="309" t="s">
        <v>2620</v>
      </c>
      <c r="L1373" s="309" t="s">
        <v>327</v>
      </c>
      <c r="M1373" s="309" t="s">
        <v>282</v>
      </c>
      <c r="N1373" s="309" t="s">
        <v>8923</v>
      </c>
      <c r="O1373" s="309"/>
    </row>
    <row r="1374" spans="1:15" x14ac:dyDescent="0.3">
      <c r="A1374" s="309" t="s">
        <v>4600</v>
      </c>
      <c r="B1374" s="309" t="s">
        <v>5274</v>
      </c>
      <c r="C1374" s="309" t="s">
        <v>2683</v>
      </c>
      <c r="D1374" s="309" t="s">
        <v>142</v>
      </c>
      <c r="E1374" s="309" t="s">
        <v>924</v>
      </c>
      <c r="F1374" s="309" t="s">
        <v>2401</v>
      </c>
      <c r="G1374" s="309" t="s">
        <v>5273</v>
      </c>
      <c r="H1374" s="309" t="s">
        <v>69</v>
      </c>
      <c r="I1374" s="309" t="s">
        <v>5275</v>
      </c>
      <c r="J1374" s="309" t="s">
        <v>2771</v>
      </c>
      <c r="K1374" s="309" t="s">
        <v>2620</v>
      </c>
      <c r="L1374" s="309" t="s">
        <v>327</v>
      </c>
      <c r="M1374" s="309" t="s">
        <v>282</v>
      </c>
      <c r="N1374" s="309" t="s">
        <v>8923</v>
      </c>
      <c r="O1374" s="309"/>
    </row>
    <row r="1375" spans="1:15" x14ac:dyDescent="0.3">
      <c r="A1375" s="309" t="s">
        <v>4600</v>
      </c>
      <c r="B1375" s="309" t="s">
        <v>5253</v>
      </c>
      <c r="C1375" s="309" t="s">
        <v>7276</v>
      </c>
      <c r="D1375" s="309" t="s">
        <v>142</v>
      </c>
      <c r="E1375" s="309" t="s">
        <v>924</v>
      </c>
      <c r="F1375" s="309" t="s">
        <v>2401</v>
      </c>
      <c r="G1375" s="309" t="s">
        <v>5252</v>
      </c>
      <c r="H1375" s="309" t="s">
        <v>69</v>
      </c>
      <c r="I1375" s="309" t="s">
        <v>5254</v>
      </c>
      <c r="J1375" s="309" t="s">
        <v>2771</v>
      </c>
      <c r="K1375" s="309" t="s">
        <v>2620</v>
      </c>
      <c r="L1375" s="309" t="s">
        <v>327</v>
      </c>
      <c r="M1375" s="309" t="s">
        <v>282</v>
      </c>
      <c r="N1375" s="309" t="s">
        <v>8923</v>
      </c>
      <c r="O1375" s="309"/>
    </row>
    <row r="1376" spans="1:15" x14ac:dyDescent="0.3">
      <c r="A1376" s="309" t="s">
        <v>4600</v>
      </c>
      <c r="B1376" s="309" t="s">
        <v>5500</v>
      </c>
      <c r="C1376" s="309" t="s">
        <v>923</v>
      </c>
      <c r="D1376" s="309" t="s">
        <v>142</v>
      </c>
      <c r="E1376" s="309" t="s">
        <v>924</v>
      </c>
      <c r="F1376" s="309" t="s">
        <v>2419</v>
      </c>
      <c r="G1376" s="309" t="s">
        <v>5499</v>
      </c>
      <c r="H1376" s="309" t="s">
        <v>69</v>
      </c>
      <c r="I1376" s="309" t="s">
        <v>5501</v>
      </c>
      <c r="J1376" s="309" t="s">
        <v>2771</v>
      </c>
      <c r="K1376" s="309" t="s">
        <v>2620</v>
      </c>
      <c r="L1376" s="309" t="s">
        <v>327</v>
      </c>
      <c r="M1376" s="309" t="s">
        <v>474</v>
      </c>
      <c r="N1376" s="309" t="s">
        <v>8923</v>
      </c>
      <c r="O1376" s="309"/>
    </row>
    <row r="1377" spans="1:15" x14ac:dyDescent="0.3">
      <c r="A1377" s="309" t="s">
        <v>4600</v>
      </c>
      <c r="B1377" s="309" t="s">
        <v>5503</v>
      </c>
      <c r="C1377" s="309" t="s">
        <v>923</v>
      </c>
      <c r="D1377" s="309" t="s">
        <v>142</v>
      </c>
      <c r="E1377" s="309" t="s">
        <v>924</v>
      </c>
      <c r="F1377" s="309" t="s">
        <v>2419</v>
      </c>
      <c r="G1377" s="309" t="s">
        <v>5502</v>
      </c>
      <c r="H1377" s="309" t="s">
        <v>69</v>
      </c>
      <c r="I1377" s="309" t="s">
        <v>5504</v>
      </c>
      <c r="J1377" s="309" t="s">
        <v>2771</v>
      </c>
      <c r="K1377" s="309" t="s">
        <v>2620</v>
      </c>
      <c r="L1377" s="309" t="s">
        <v>327</v>
      </c>
      <c r="M1377" s="309" t="s">
        <v>474</v>
      </c>
      <c r="N1377" s="309" t="s">
        <v>8923</v>
      </c>
      <c r="O1377" s="309"/>
    </row>
    <row r="1378" spans="1:15" x14ac:dyDescent="0.3">
      <c r="A1378" s="309" t="s">
        <v>4600</v>
      </c>
      <c r="B1378" s="309" t="s">
        <v>5431</v>
      </c>
      <c r="C1378" s="309" t="s">
        <v>923</v>
      </c>
      <c r="D1378" s="309" t="s">
        <v>142</v>
      </c>
      <c r="E1378" s="309" t="s">
        <v>924</v>
      </c>
      <c r="F1378" s="309" t="s">
        <v>2411</v>
      </c>
      <c r="G1378" s="309" t="s">
        <v>5430</v>
      </c>
      <c r="H1378" s="309" t="s">
        <v>69</v>
      </c>
      <c r="I1378" s="309" t="s">
        <v>5432</v>
      </c>
      <c r="J1378" s="309" t="s">
        <v>2771</v>
      </c>
      <c r="K1378" s="309" t="s">
        <v>2620</v>
      </c>
      <c r="L1378" s="309" t="s">
        <v>327</v>
      </c>
      <c r="M1378" s="309" t="s">
        <v>1696</v>
      </c>
      <c r="N1378" s="309" t="s">
        <v>8923</v>
      </c>
      <c r="O1378" s="309"/>
    </row>
    <row r="1379" spans="1:15" x14ac:dyDescent="0.3">
      <c r="A1379" s="309" t="s">
        <v>4600</v>
      </c>
      <c r="B1379" s="309" t="s">
        <v>5434</v>
      </c>
      <c r="C1379" s="309" t="s">
        <v>923</v>
      </c>
      <c r="D1379" s="309" t="s">
        <v>142</v>
      </c>
      <c r="E1379" s="309" t="s">
        <v>924</v>
      </c>
      <c r="F1379" s="309" t="s">
        <v>2411</v>
      </c>
      <c r="G1379" s="309" t="s">
        <v>5433</v>
      </c>
      <c r="H1379" s="309" t="s">
        <v>69</v>
      </c>
      <c r="I1379" s="309" t="s">
        <v>5435</v>
      </c>
      <c r="J1379" s="309" t="s">
        <v>2771</v>
      </c>
      <c r="K1379" s="309" t="s">
        <v>2620</v>
      </c>
      <c r="L1379" s="309" t="s">
        <v>327</v>
      </c>
      <c r="M1379" s="309" t="s">
        <v>1696</v>
      </c>
      <c r="N1379" s="309" t="s">
        <v>8923</v>
      </c>
      <c r="O1379" s="309"/>
    </row>
    <row r="1380" spans="1:15" x14ac:dyDescent="0.3">
      <c r="A1380" s="309" t="s">
        <v>4600</v>
      </c>
      <c r="B1380" s="309" t="s">
        <v>5402</v>
      </c>
      <c r="C1380" s="309" t="s">
        <v>7276</v>
      </c>
      <c r="D1380" s="309" t="s">
        <v>142</v>
      </c>
      <c r="E1380" s="309" t="s">
        <v>924</v>
      </c>
      <c r="F1380" s="309" t="s">
        <v>2411</v>
      </c>
      <c r="G1380" s="309" t="s">
        <v>5401</v>
      </c>
      <c r="H1380" s="309" t="s">
        <v>69</v>
      </c>
      <c r="I1380" s="309" t="s">
        <v>5403</v>
      </c>
      <c r="J1380" s="309" t="s">
        <v>2771</v>
      </c>
      <c r="K1380" s="309" t="s">
        <v>2620</v>
      </c>
      <c r="L1380" s="309" t="s">
        <v>327</v>
      </c>
      <c r="M1380" s="309" t="s">
        <v>1696</v>
      </c>
      <c r="N1380" s="309" t="s">
        <v>8923</v>
      </c>
      <c r="O1380" s="309"/>
    </row>
    <row r="1381" spans="1:15" x14ac:dyDescent="0.3">
      <c r="A1381" s="309" t="s">
        <v>4600</v>
      </c>
      <c r="B1381" s="309" t="s">
        <v>5704</v>
      </c>
      <c r="C1381" s="309" t="s">
        <v>7276</v>
      </c>
      <c r="D1381" s="309" t="s">
        <v>142</v>
      </c>
      <c r="E1381" s="309" t="s">
        <v>924</v>
      </c>
      <c r="F1381" s="309" t="s">
        <v>2435</v>
      </c>
      <c r="G1381" s="309" t="s">
        <v>5703</v>
      </c>
      <c r="H1381" s="309" t="s">
        <v>69</v>
      </c>
      <c r="I1381" s="309" t="s">
        <v>5705</v>
      </c>
      <c r="J1381" s="309" t="s">
        <v>2771</v>
      </c>
      <c r="K1381" s="309" t="s">
        <v>2620</v>
      </c>
      <c r="L1381" s="309" t="s">
        <v>327</v>
      </c>
      <c r="M1381" s="309" t="s">
        <v>1780</v>
      </c>
      <c r="N1381" s="309" t="s">
        <v>8923</v>
      </c>
      <c r="O1381" s="309"/>
    </row>
    <row r="1382" spans="1:15" x14ac:dyDescent="0.3">
      <c r="A1382" s="309" t="s">
        <v>4600</v>
      </c>
      <c r="B1382" s="309" t="s">
        <v>2246</v>
      </c>
      <c r="C1382" s="309" t="s">
        <v>7276</v>
      </c>
      <c r="D1382" s="309" t="s">
        <v>142</v>
      </c>
      <c r="E1382" s="309" t="s">
        <v>924</v>
      </c>
      <c r="F1382" s="309" t="s">
        <v>2437</v>
      </c>
      <c r="G1382" s="309" t="s">
        <v>5706</v>
      </c>
      <c r="H1382" s="309" t="s">
        <v>69</v>
      </c>
      <c r="I1382" s="309" t="s">
        <v>5707</v>
      </c>
      <c r="J1382" s="309" t="s">
        <v>2771</v>
      </c>
      <c r="K1382" s="309" t="s">
        <v>2620</v>
      </c>
      <c r="L1382" s="309" t="s">
        <v>327</v>
      </c>
      <c r="M1382" s="309" t="s">
        <v>1780</v>
      </c>
      <c r="N1382" s="309" t="s">
        <v>8923</v>
      </c>
      <c r="O1382" s="309"/>
    </row>
    <row r="1383" spans="1:15" x14ac:dyDescent="0.3">
      <c r="A1383" s="309" t="s">
        <v>4600</v>
      </c>
      <c r="B1383" s="309" t="s">
        <v>5738</v>
      </c>
      <c r="C1383" s="309" t="s">
        <v>923</v>
      </c>
      <c r="D1383" s="309" t="s">
        <v>142</v>
      </c>
      <c r="E1383" s="309" t="s">
        <v>924</v>
      </c>
      <c r="F1383" s="309" t="s">
        <v>2437</v>
      </c>
      <c r="G1383" s="309" t="s">
        <v>5737</v>
      </c>
      <c r="H1383" s="309" t="s">
        <v>69</v>
      </c>
      <c r="I1383" s="309" t="s">
        <v>5739</v>
      </c>
      <c r="J1383" s="309" t="s">
        <v>2771</v>
      </c>
      <c r="K1383" s="309" t="s">
        <v>2620</v>
      </c>
      <c r="L1383" s="309" t="s">
        <v>327</v>
      </c>
      <c r="M1383" s="309" t="s">
        <v>1780</v>
      </c>
      <c r="N1383" s="309" t="s">
        <v>8923</v>
      </c>
      <c r="O1383" s="309"/>
    </row>
    <row r="1384" spans="1:15" x14ac:dyDescent="0.3">
      <c r="A1384" s="309" t="s">
        <v>4600</v>
      </c>
      <c r="B1384" s="309" t="s">
        <v>5772</v>
      </c>
      <c r="C1384" s="309" t="s">
        <v>923</v>
      </c>
      <c r="D1384" s="309" t="s">
        <v>142</v>
      </c>
      <c r="E1384" s="309" t="s">
        <v>924</v>
      </c>
      <c r="F1384" s="309" t="s">
        <v>2441</v>
      </c>
      <c r="G1384" s="309" t="s">
        <v>5771</v>
      </c>
      <c r="H1384" s="309" t="s">
        <v>69</v>
      </c>
      <c r="I1384" s="309" t="s">
        <v>5773</v>
      </c>
      <c r="J1384" s="309" t="s">
        <v>2771</v>
      </c>
      <c r="K1384" s="309" t="s">
        <v>2620</v>
      </c>
      <c r="L1384" s="309" t="s">
        <v>327</v>
      </c>
      <c r="M1384" s="309" t="s">
        <v>1502</v>
      </c>
      <c r="N1384" s="309" t="s">
        <v>8923</v>
      </c>
      <c r="O1384" s="309"/>
    </row>
    <row r="1385" spans="1:15" x14ac:dyDescent="0.3">
      <c r="A1385" s="309" t="s">
        <v>4600</v>
      </c>
      <c r="B1385" s="309" t="s">
        <v>5775</v>
      </c>
      <c r="C1385" s="309" t="s">
        <v>923</v>
      </c>
      <c r="D1385" s="309" t="s">
        <v>142</v>
      </c>
      <c r="E1385" s="309" t="s">
        <v>924</v>
      </c>
      <c r="F1385" s="309" t="s">
        <v>2441</v>
      </c>
      <c r="G1385" s="309" t="s">
        <v>5774</v>
      </c>
      <c r="H1385" s="309" t="s">
        <v>69</v>
      </c>
      <c r="I1385" s="309" t="s">
        <v>5776</v>
      </c>
      <c r="J1385" s="309" t="s">
        <v>2771</v>
      </c>
      <c r="K1385" s="309" t="s">
        <v>2620</v>
      </c>
      <c r="L1385" s="309" t="s">
        <v>327</v>
      </c>
      <c r="M1385" s="309" t="s">
        <v>1502</v>
      </c>
      <c r="N1385" s="309" t="s">
        <v>8923</v>
      </c>
      <c r="O1385" s="309"/>
    </row>
    <row r="1386" spans="1:15" x14ac:dyDescent="0.3">
      <c r="A1386" s="309" t="s">
        <v>4600</v>
      </c>
      <c r="B1386" s="309" t="s">
        <v>5794</v>
      </c>
      <c r="C1386" s="309" t="s">
        <v>923</v>
      </c>
      <c r="D1386" s="309" t="s">
        <v>142</v>
      </c>
      <c r="E1386" s="309" t="s">
        <v>924</v>
      </c>
      <c r="F1386" s="309" t="s">
        <v>2441</v>
      </c>
      <c r="G1386" s="309" t="s">
        <v>5793</v>
      </c>
      <c r="H1386" s="309" t="s">
        <v>69</v>
      </c>
      <c r="I1386" s="309" t="s">
        <v>5795</v>
      </c>
      <c r="J1386" s="309" t="s">
        <v>2771</v>
      </c>
      <c r="K1386" s="309" t="s">
        <v>2620</v>
      </c>
      <c r="L1386" s="309" t="s">
        <v>327</v>
      </c>
      <c r="M1386" s="309" t="s">
        <v>1502</v>
      </c>
      <c r="N1386" s="309" t="s">
        <v>8923</v>
      </c>
      <c r="O1386" s="309"/>
    </row>
    <row r="1387" spans="1:15" x14ac:dyDescent="0.3">
      <c r="A1387" s="309" t="s">
        <v>4600</v>
      </c>
      <c r="B1387" s="309" t="s">
        <v>5778</v>
      </c>
      <c r="C1387" s="309" t="s">
        <v>923</v>
      </c>
      <c r="D1387" s="309" t="s">
        <v>142</v>
      </c>
      <c r="E1387" s="309" t="s">
        <v>924</v>
      </c>
      <c r="F1387" s="309" t="s">
        <v>2441</v>
      </c>
      <c r="G1387" s="309" t="s">
        <v>5777</v>
      </c>
      <c r="H1387" s="309" t="s">
        <v>69</v>
      </c>
      <c r="I1387" s="309" t="s">
        <v>5779</v>
      </c>
      <c r="J1387" s="309" t="s">
        <v>2771</v>
      </c>
      <c r="K1387" s="309" t="s">
        <v>2620</v>
      </c>
      <c r="L1387" s="309" t="s">
        <v>327</v>
      </c>
      <c r="M1387" s="309" t="s">
        <v>1502</v>
      </c>
      <c r="N1387" s="309" t="s">
        <v>8923</v>
      </c>
      <c r="O1387" s="309"/>
    </row>
    <row r="1388" spans="1:15" x14ac:dyDescent="0.3">
      <c r="A1388" s="309" t="s">
        <v>4600</v>
      </c>
      <c r="B1388" s="309" t="s">
        <v>5755</v>
      </c>
      <c r="C1388" s="309" t="s">
        <v>7276</v>
      </c>
      <c r="D1388" s="309" t="s">
        <v>142</v>
      </c>
      <c r="E1388" s="309" t="s">
        <v>924</v>
      </c>
      <c r="F1388" s="309" t="s">
        <v>2441</v>
      </c>
      <c r="G1388" s="309" t="s">
        <v>5754</v>
      </c>
      <c r="H1388" s="309" t="s">
        <v>69</v>
      </c>
      <c r="I1388" s="309" t="s">
        <v>5756</v>
      </c>
      <c r="J1388" s="309" t="s">
        <v>2771</v>
      </c>
      <c r="K1388" s="309" t="s">
        <v>2620</v>
      </c>
      <c r="L1388" s="309" t="s">
        <v>327</v>
      </c>
      <c r="M1388" s="309" t="s">
        <v>1502</v>
      </c>
      <c r="N1388" s="309" t="s">
        <v>8923</v>
      </c>
      <c r="O1388" s="309"/>
    </row>
    <row r="1389" spans="1:15" x14ac:dyDescent="0.3">
      <c r="A1389" s="309" t="s">
        <v>4600</v>
      </c>
      <c r="B1389" s="309" t="s">
        <v>5729</v>
      </c>
      <c r="C1389" s="309" t="s">
        <v>923</v>
      </c>
      <c r="D1389" s="309" t="s">
        <v>142</v>
      </c>
      <c r="E1389" s="309" t="s">
        <v>924</v>
      </c>
      <c r="F1389" s="309" t="s">
        <v>2437</v>
      </c>
      <c r="G1389" s="309" t="s">
        <v>5728</v>
      </c>
      <c r="H1389" s="309" t="s">
        <v>69</v>
      </c>
      <c r="I1389" s="309" t="s">
        <v>5730</v>
      </c>
      <c r="J1389" s="309" t="s">
        <v>2771</v>
      </c>
      <c r="K1389" s="309" t="s">
        <v>2620</v>
      </c>
      <c r="L1389" s="309" t="s">
        <v>327</v>
      </c>
      <c r="M1389" s="309" t="s">
        <v>1780</v>
      </c>
      <c r="N1389" s="309" t="s">
        <v>8923</v>
      </c>
      <c r="O1389" s="309"/>
    </row>
    <row r="1390" spans="1:15" x14ac:dyDescent="0.3">
      <c r="A1390" s="309" t="s">
        <v>4600</v>
      </c>
      <c r="B1390" s="309" t="s">
        <v>5732</v>
      </c>
      <c r="C1390" s="309" t="s">
        <v>923</v>
      </c>
      <c r="D1390" s="309" t="s">
        <v>142</v>
      </c>
      <c r="E1390" s="309" t="s">
        <v>924</v>
      </c>
      <c r="F1390" s="309" t="s">
        <v>2437</v>
      </c>
      <c r="G1390" s="309" t="s">
        <v>5731</v>
      </c>
      <c r="H1390" s="309" t="s">
        <v>69</v>
      </c>
      <c r="I1390" s="309" t="s">
        <v>5733</v>
      </c>
      <c r="J1390" s="309" t="s">
        <v>2771</v>
      </c>
      <c r="K1390" s="309" t="s">
        <v>2620</v>
      </c>
      <c r="L1390" s="309" t="s">
        <v>327</v>
      </c>
      <c r="M1390" s="309" t="s">
        <v>1780</v>
      </c>
      <c r="N1390" s="309" t="s">
        <v>8923</v>
      </c>
      <c r="O1390" s="309"/>
    </row>
    <row r="1391" spans="1:15" x14ac:dyDescent="0.3">
      <c r="A1391" s="309" t="s">
        <v>4600</v>
      </c>
      <c r="B1391" s="309" t="s">
        <v>5735</v>
      </c>
      <c r="C1391" s="309" t="s">
        <v>923</v>
      </c>
      <c r="D1391" s="309" t="s">
        <v>142</v>
      </c>
      <c r="E1391" s="309" t="s">
        <v>924</v>
      </c>
      <c r="F1391" s="309" t="s">
        <v>2437</v>
      </c>
      <c r="G1391" s="309" t="s">
        <v>5734</v>
      </c>
      <c r="H1391" s="309" t="s">
        <v>69</v>
      </c>
      <c r="I1391" s="309" t="s">
        <v>5736</v>
      </c>
      <c r="J1391" s="309" t="s">
        <v>2771</v>
      </c>
      <c r="K1391" s="309" t="s">
        <v>2620</v>
      </c>
      <c r="L1391" s="309" t="s">
        <v>327</v>
      </c>
      <c r="M1391" s="309" t="s">
        <v>1780</v>
      </c>
      <c r="N1391" s="309" t="s">
        <v>8923</v>
      </c>
      <c r="O1391" s="309"/>
    </row>
    <row r="1392" spans="1:15" x14ac:dyDescent="0.3">
      <c r="A1392" s="309" t="s">
        <v>4600</v>
      </c>
      <c r="B1392" s="309" t="s">
        <v>1398</v>
      </c>
      <c r="C1392" s="309" t="s">
        <v>923</v>
      </c>
      <c r="D1392" s="309" t="s">
        <v>142</v>
      </c>
      <c r="E1392" s="309" t="s">
        <v>924</v>
      </c>
      <c r="F1392" s="309" t="s">
        <v>2401</v>
      </c>
      <c r="G1392" s="309" t="s">
        <v>5276</v>
      </c>
      <c r="H1392" s="309" t="s">
        <v>69</v>
      </c>
      <c r="I1392" s="309" t="s">
        <v>5277</v>
      </c>
      <c r="J1392" s="309" t="s">
        <v>2771</v>
      </c>
      <c r="K1392" s="309" t="s">
        <v>2620</v>
      </c>
      <c r="L1392" s="309" t="s">
        <v>327</v>
      </c>
      <c r="M1392" s="309" t="s">
        <v>282</v>
      </c>
      <c r="N1392" s="309" t="s">
        <v>8923</v>
      </c>
      <c r="O1392" s="309"/>
    </row>
    <row r="1393" spans="1:15" x14ac:dyDescent="0.3">
      <c r="A1393" s="309" t="s">
        <v>4600</v>
      </c>
      <c r="B1393" s="309" t="s">
        <v>5256</v>
      </c>
      <c r="C1393" s="309" t="s">
        <v>7276</v>
      </c>
      <c r="D1393" s="309" t="s">
        <v>142</v>
      </c>
      <c r="E1393" s="309" t="s">
        <v>924</v>
      </c>
      <c r="F1393" s="309" t="s">
        <v>2401</v>
      </c>
      <c r="G1393" s="309" t="s">
        <v>5255</v>
      </c>
      <c r="H1393" s="309" t="s">
        <v>69</v>
      </c>
      <c r="I1393" s="309" t="s">
        <v>5257</v>
      </c>
      <c r="J1393" s="309" t="s">
        <v>2771</v>
      </c>
      <c r="K1393" s="309" t="s">
        <v>2620</v>
      </c>
      <c r="L1393" s="309" t="s">
        <v>327</v>
      </c>
      <c r="M1393" s="309" t="s">
        <v>282</v>
      </c>
      <c r="N1393" s="309" t="s">
        <v>8923</v>
      </c>
      <c r="O1393" s="309"/>
    </row>
    <row r="1394" spans="1:15" x14ac:dyDescent="0.3">
      <c r="A1394" s="309" t="s">
        <v>4600</v>
      </c>
      <c r="B1394" s="309" t="s">
        <v>6873</v>
      </c>
      <c r="C1394" s="309" t="s">
        <v>923</v>
      </c>
      <c r="D1394" s="309" t="s">
        <v>142</v>
      </c>
      <c r="E1394" s="309" t="s">
        <v>924</v>
      </c>
      <c r="F1394" s="309" t="s">
        <v>2517</v>
      </c>
      <c r="G1394" s="309" t="s">
        <v>6872</v>
      </c>
      <c r="H1394" s="309" t="s">
        <v>69</v>
      </c>
      <c r="I1394" s="309" t="s">
        <v>6874</v>
      </c>
      <c r="J1394" s="309" t="s">
        <v>2771</v>
      </c>
      <c r="K1394" s="309" t="s">
        <v>2620</v>
      </c>
      <c r="L1394" s="309" t="s">
        <v>327</v>
      </c>
      <c r="M1394" s="309" t="s">
        <v>8904</v>
      </c>
      <c r="N1394" s="309" t="s">
        <v>8923</v>
      </c>
      <c r="O1394" s="309"/>
    </row>
    <row r="1395" spans="1:15" x14ac:dyDescent="0.3">
      <c r="A1395" s="309" t="s">
        <v>4600</v>
      </c>
      <c r="B1395" s="309" t="s">
        <v>4665</v>
      </c>
      <c r="C1395" s="309" t="s">
        <v>923</v>
      </c>
      <c r="D1395" s="309" t="s">
        <v>142</v>
      </c>
      <c r="E1395" s="309" t="s">
        <v>924</v>
      </c>
      <c r="F1395" s="309" t="s">
        <v>2362</v>
      </c>
      <c r="G1395" s="309" t="s">
        <v>4664</v>
      </c>
      <c r="H1395" s="309" t="s">
        <v>69</v>
      </c>
      <c r="I1395" s="309" t="s">
        <v>4666</v>
      </c>
      <c r="J1395" s="309" t="s">
        <v>2771</v>
      </c>
      <c r="K1395" s="309" t="s">
        <v>2620</v>
      </c>
      <c r="L1395" s="309" t="s">
        <v>327</v>
      </c>
      <c r="M1395" s="309" t="s">
        <v>507</v>
      </c>
      <c r="N1395" s="309" t="s">
        <v>8923</v>
      </c>
      <c r="O1395" s="309"/>
    </row>
    <row r="1396" spans="1:15" x14ac:dyDescent="0.3">
      <c r="A1396" s="309" t="s">
        <v>4600</v>
      </c>
      <c r="B1396" s="309" t="s">
        <v>4668</v>
      </c>
      <c r="C1396" s="309" t="s">
        <v>923</v>
      </c>
      <c r="D1396" s="309" t="s">
        <v>142</v>
      </c>
      <c r="E1396" s="309" t="s">
        <v>924</v>
      </c>
      <c r="F1396" s="309" t="s">
        <v>2362</v>
      </c>
      <c r="G1396" s="309" t="s">
        <v>4667</v>
      </c>
      <c r="H1396" s="309" t="s">
        <v>69</v>
      </c>
      <c r="I1396" s="309" t="s">
        <v>4669</v>
      </c>
      <c r="J1396" s="309" t="s">
        <v>2771</v>
      </c>
      <c r="K1396" s="309" t="s">
        <v>2620</v>
      </c>
      <c r="L1396" s="309" t="s">
        <v>327</v>
      </c>
      <c r="M1396" s="309" t="s">
        <v>507</v>
      </c>
      <c r="N1396" s="309" t="s">
        <v>8923</v>
      </c>
      <c r="O1396" s="309"/>
    </row>
    <row r="1397" spans="1:15" x14ac:dyDescent="0.3">
      <c r="A1397" s="309" t="s">
        <v>4600</v>
      </c>
      <c r="B1397" s="309" t="s">
        <v>4659</v>
      </c>
      <c r="C1397" s="309" t="s">
        <v>7276</v>
      </c>
      <c r="D1397" s="309" t="s">
        <v>142</v>
      </c>
      <c r="E1397" s="309" t="s">
        <v>924</v>
      </c>
      <c r="F1397" s="309" t="s">
        <v>2362</v>
      </c>
      <c r="G1397" s="309" t="s">
        <v>4658</v>
      </c>
      <c r="H1397" s="309" t="s">
        <v>69</v>
      </c>
      <c r="I1397" s="309" t="s">
        <v>4660</v>
      </c>
      <c r="J1397" s="309" t="s">
        <v>2771</v>
      </c>
      <c r="K1397" s="309" t="s">
        <v>2620</v>
      </c>
      <c r="L1397" s="309" t="s">
        <v>327</v>
      </c>
      <c r="M1397" s="309" t="s">
        <v>507</v>
      </c>
      <c r="N1397" s="309" t="s">
        <v>8923</v>
      </c>
      <c r="O1397" s="309"/>
    </row>
    <row r="1398" spans="1:15" x14ac:dyDescent="0.3">
      <c r="A1398" s="309" t="s">
        <v>4600</v>
      </c>
      <c r="B1398" s="309" t="s">
        <v>4683</v>
      </c>
      <c r="C1398" s="309" t="s">
        <v>923</v>
      </c>
      <c r="D1398" s="309" t="s">
        <v>142</v>
      </c>
      <c r="E1398" s="309" t="s">
        <v>924</v>
      </c>
      <c r="F1398" s="309" t="s">
        <v>2362</v>
      </c>
      <c r="G1398" s="309" t="s">
        <v>4682</v>
      </c>
      <c r="H1398" s="309" t="s">
        <v>69</v>
      </c>
      <c r="I1398" s="309" t="s">
        <v>4684</v>
      </c>
      <c r="J1398" s="309" t="s">
        <v>2771</v>
      </c>
      <c r="K1398" s="309" t="s">
        <v>2620</v>
      </c>
      <c r="L1398" s="309" t="s">
        <v>327</v>
      </c>
      <c r="M1398" s="309" t="s">
        <v>507</v>
      </c>
      <c r="N1398" s="309" t="s">
        <v>8923</v>
      </c>
      <c r="O1398" s="309"/>
    </row>
    <row r="1399" spans="1:15" x14ac:dyDescent="0.3">
      <c r="A1399" s="309" t="s">
        <v>4600</v>
      </c>
      <c r="B1399" s="309" t="s">
        <v>4662</v>
      </c>
      <c r="C1399" s="309" t="s">
        <v>7276</v>
      </c>
      <c r="D1399" s="309" t="s">
        <v>142</v>
      </c>
      <c r="E1399" s="309" t="s">
        <v>924</v>
      </c>
      <c r="F1399" s="309" t="s">
        <v>2362</v>
      </c>
      <c r="G1399" s="309" t="s">
        <v>4661</v>
      </c>
      <c r="H1399" s="309" t="s">
        <v>69</v>
      </c>
      <c r="I1399" s="309" t="s">
        <v>4663</v>
      </c>
      <c r="J1399" s="309" t="s">
        <v>2771</v>
      </c>
      <c r="K1399" s="309" t="s">
        <v>2620</v>
      </c>
      <c r="L1399" s="309" t="s">
        <v>327</v>
      </c>
      <c r="M1399" s="309" t="s">
        <v>507</v>
      </c>
      <c r="N1399" s="309" t="s">
        <v>8923</v>
      </c>
      <c r="O1399" s="309"/>
    </row>
    <row r="1400" spans="1:15" x14ac:dyDescent="0.3">
      <c r="A1400" s="309" t="s">
        <v>4600</v>
      </c>
      <c r="B1400" s="309" t="s">
        <v>6249</v>
      </c>
      <c r="C1400" s="309" t="s">
        <v>7276</v>
      </c>
      <c r="D1400" s="309" t="s">
        <v>142</v>
      </c>
      <c r="E1400" s="309" t="s">
        <v>924</v>
      </c>
      <c r="F1400" s="309" t="s">
        <v>2490</v>
      </c>
      <c r="G1400" s="309" t="s">
        <v>6248</v>
      </c>
      <c r="H1400" s="309" t="s">
        <v>69</v>
      </c>
      <c r="I1400" s="309" t="s">
        <v>6250</v>
      </c>
      <c r="J1400" s="309" t="s">
        <v>2771</v>
      </c>
      <c r="K1400" s="309" t="s">
        <v>2620</v>
      </c>
      <c r="L1400" s="309" t="s">
        <v>327</v>
      </c>
      <c r="M1400" s="309" t="s">
        <v>8824</v>
      </c>
      <c r="N1400" s="309" t="s">
        <v>8923</v>
      </c>
      <c r="O1400" s="309"/>
    </row>
    <row r="1401" spans="1:15" x14ac:dyDescent="0.3">
      <c r="A1401" s="309" t="s">
        <v>4600</v>
      </c>
      <c r="B1401" s="309" t="s">
        <v>6723</v>
      </c>
      <c r="C1401" s="309" t="s">
        <v>7276</v>
      </c>
      <c r="D1401" s="309" t="s">
        <v>142</v>
      </c>
      <c r="E1401" s="309" t="s">
        <v>924</v>
      </c>
      <c r="F1401" s="309" t="s">
        <v>2510</v>
      </c>
      <c r="G1401" s="309" t="s">
        <v>6722</v>
      </c>
      <c r="H1401" s="309" t="s">
        <v>69</v>
      </c>
      <c r="I1401" s="309" t="s">
        <v>6724</v>
      </c>
      <c r="J1401" s="309" t="s">
        <v>2771</v>
      </c>
      <c r="K1401" s="309" t="s">
        <v>2620</v>
      </c>
      <c r="L1401" s="309" t="s">
        <v>327</v>
      </c>
      <c r="M1401" s="309" t="s">
        <v>8904</v>
      </c>
      <c r="N1401" s="309" t="s">
        <v>8923</v>
      </c>
      <c r="O1401" s="309"/>
    </row>
    <row r="1402" spans="1:15" x14ac:dyDescent="0.3">
      <c r="A1402" s="309" t="s">
        <v>4600</v>
      </c>
      <c r="B1402" s="309" t="s">
        <v>2206</v>
      </c>
      <c r="C1402" s="309" t="s">
        <v>7276</v>
      </c>
      <c r="D1402" s="309" t="s">
        <v>142</v>
      </c>
      <c r="E1402" s="309" t="s">
        <v>924</v>
      </c>
      <c r="F1402" s="309" t="s">
        <v>2510</v>
      </c>
      <c r="G1402" s="309" t="s">
        <v>6725</v>
      </c>
      <c r="H1402" s="309" t="s">
        <v>69</v>
      </c>
      <c r="I1402" s="309" t="s">
        <v>6726</v>
      </c>
      <c r="J1402" s="309" t="s">
        <v>2771</v>
      </c>
      <c r="K1402" s="309" t="s">
        <v>2620</v>
      </c>
      <c r="L1402" s="309" t="s">
        <v>327</v>
      </c>
      <c r="M1402" s="309" t="s">
        <v>8904</v>
      </c>
      <c r="N1402" s="309" t="s">
        <v>8923</v>
      </c>
      <c r="O1402" s="309"/>
    </row>
    <row r="1403" spans="1:15" x14ac:dyDescent="0.3">
      <c r="A1403" s="309" t="s">
        <v>4600</v>
      </c>
      <c r="B1403" s="309" t="s">
        <v>5133</v>
      </c>
      <c r="C1403" s="309" t="s">
        <v>923</v>
      </c>
      <c r="D1403" s="309" t="s">
        <v>142</v>
      </c>
      <c r="E1403" s="309" t="s">
        <v>924</v>
      </c>
      <c r="F1403" s="309" t="s">
        <v>2395</v>
      </c>
      <c r="G1403" s="309" t="s">
        <v>5132</v>
      </c>
      <c r="H1403" s="309" t="s">
        <v>69</v>
      </c>
      <c r="I1403" s="309" t="s">
        <v>5134</v>
      </c>
      <c r="J1403" s="309" t="s">
        <v>2771</v>
      </c>
      <c r="K1403" s="309" t="s">
        <v>2620</v>
      </c>
      <c r="L1403" s="309" t="s">
        <v>327</v>
      </c>
      <c r="M1403" s="309" t="s">
        <v>990</v>
      </c>
      <c r="N1403" s="309" t="s">
        <v>8923</v>
      </c>
      <c r="O1403" s="309"/>
    </row>
    <row r="1404" spans="1:15" x14ac:dyDescent="0.3">
      <c r="A1404" s="309" t="s">
        <v>4600</v>
      </c>
      <c r="B1404" s="309" t="s">
        <v>5070</v>
      </c>
      <c r="C1404" s="309" t="s">
        <v>7276</v>
      </c>
      <c r="D1404" s="309" t="s">
        <v>142</v>
      </c>
      <c r="E1404" s="309" t="s">
        <v>924</v>
      </c>
      <c r="F1404" s="309" t="s">
        <v>2392</v>
      </c>
      <c r="G1404" s="309" t="s">
        <v>5069</v>
      </c>
      <c r="H1404" s="309" t="s">
        <v>69</v>
      </c>
      <c r="I1404" s="309" t="s">
        <v>5071</v>
      </c>
      <c r="J1404" s="309" t="s">
        <v>2771</v>
      </c>
      <c r="K1404" s="309" t="s">
        <v>2620</v>
      </c>
      <c r="L1404" s="309" t="s">
        <v>327</v>
      </c>
      <c r="M1404" s="309" t="s">
        <v>990</v>
      </c>
      <c r="N1404" s="309" t="s">
        <v>8923</v>
      </c>
      <c r="O1404" s="309"/>
    </row>
    <row r="1405" spans="1:15" x14ac:dyDescent="0.3">
      <c r="A1405" s="309" t="s">
        <v>4600</v>
      </c>
      <c r="B1405" s="309" t="s">
        <v>5073</v>
      </c>
      <c r="C1405" s="309" t="s">
        <v>7276</v>
      </c>
      <c r="D1405" s="309" t="s">
        <v>142</v>
      </c>
      <c r="E1405" s="309" t="s">
        <v>924</v>
      </c>
      <c r="F1405" s="309" t="s">
        <v>2392</v>
      </c>
      <c r="G1405" s="309" t="s">
        <v>5072</v>
      </c>
      <c r="H1405" s="309" t="s">
        <v>69</v>
      </c>
      <c r="I1405" s="309" t="s">
        <v>5074</v>
      </c>
      <c r="J1405" s="309" t="s">
        <v>2771</v>
      </c>
      <c r="K1405" s="309" t="s">
        <v>2620</v>
      </c>
      <c r="L1405" s="309" t="s">
        <v>327</v>
      </c>
      <c r="M1405" s="309" t="s">
        <v>990</v>
      </c>
      <c r="N1405" s="309" t="s">
        <v>8923</v>
      </c>
      <c r="O1405" s="309"/>
    </row>
    <row r="1406" spans="1:15" x14ac:dyDescent="0.3">
      <c r="A1406" s="309" t="s">
        <v>4600</v>
      </c>
      <c r="B1406" s="309" t="s">
        <v>5076</v>
      </c>
      <c r="C1406" s="309" t="s">
        <v>7276</v>
      </c>
      <c r="D1406" s="309" t="s">
        <v>142</v>
      </c>
      <c r="E1406" s="309" t="s">
        <v>924</v>
      </c>
      <c r="F1406" s="309" t="s">
        <v>2392</v>
      </c>
      <c r="G1406" s="309" t="s">
        <v>5075</v>
      </c>
      <c r="H1406" s="309" t="s">
        <v>69</v>
      </c>
      <c r="I1406" s="309" t="s">
        <v>5077</v>
      </c>
      <c r="J1406" s="309" t="s">
        <v>2771</v>
      </c>
      <c r="K1406" s="309" t="s">
        <v>2620</v>
      </c>
      <c r="L1406" s="309" t="s">
        <v>327</v>
      </c>
      <c r="M1406" s="309" t="s">
        <v>990</v>
      </c>
      <c r="N1406" s="309" t="s">
        <v>8923</v>
      </c>
      <c r="O1406" s="309"/>
    </row>
    <row r="1407" spans="1:15" x14ac:dyDescent="0.3">
      <c r="A1407" s="309" t="s">
        <v>4600</v>
      </c>
      <c r="B1407" s="309" t="s">
        <v>5079</v>
      </c>
      <c r="C1407" s="309" t="s">
        <v>7276</v>
      </c>
      <c r="D1407" s="309" t="s">
        <v>142</v>
      </c>
      <c r="E1407" s="309" t="s">
        <v>924</v>
      </c>
      <c r="F1407" s="309" t="s">
        <v>2392</v>
      </c>
      <c r="G1407" s="309" t="s">
        <v>5078</v>
      </c>
      <c r="H1407" s="309" t="s">
        <v>69</v>
      </c>
      <c r="I1407" s="309" t="s">
        <v>5080</v>
      </c>
      <c r="J1407" s="309" t="s">
        <v>2771</v>
      </c>
      <c r="K1407" s="309" t="s">
        <v>2620</v>
      </c>
      <c r="L1407" s="309" t="s">
        <v>327</v>
      </c>
      <c r="M1407" s="309" t="s">
        <v>990</v>
      </c>
      <c r="N1407" s="309" t="s">
        <v>8923</v>
      </c>
      <c r="O1407" s="309"/>
    </row>
    <row r="1408" spans="1:15" x14ac:dyDescent="0.3">
      <c r="A1408" s="309" t="s">
        <v>4600</v>
      </c>
      <c r="B1408" s="309" t="s">
        <v>5082</v>
      </c>
      <c r="C1408" s="309" t="s">
        <v>7276</v>
      </c>
      <c r="D1408" s="309" t="s">
        <v>142</v>
      </c>
      <c r="E1408" s="309" t="s">
        <v>924</v>
      </c>
      <c r="F1408" s="309" t="s">
        <v>2392</v>
      </c>
      <c r="G1408" s="309" t="s">
        <v>5081</v>
      </c>
      <c r="H1408" s="309" t="s">
        <v>69</v>
      </c>
      <c r="I1408" s="309" t="s">
        <v>5083</v>
      </c>
      <c r="J1408" s="309" t="s">
        <v>2771</v>
      </c>
      <c r="K1408" s="309" t="s">
        <v>2620</v>
      </c>
      <c r="L1408" s="309" t="s">
        <v>327</v>
      </c>
      <c r="M1408" s="309" t="s">
        <v>990</v>
      </c>
      <c r="N1408" s="309" t="s">
        <v>8923</v>
      </c>
      <c r="O1408" s="309"/>
    </row>
    <row r="1409" spans="1:15" x14ac:dyDescent="0.3">
      <c r="A1409" s="309" t="s">
        <v>4600</v>
      </c>
      <c r="B1409" s="309" t="s">
        <v>5085</v>
      </c>
      <c r="C1409" s="309" t="s">
        <v>7276</v>
      </c>
      <c r="D1409" s="309" t="s">
        <v>142</v>
      </c>
      <c r="E1409" s="309" t="s">
        <v>924</v>
      </c>
      <c r="F1409" s="309" t="s">
        <v>2392</v>
      </c>
      <c r="G1409" s="309" t="s">
        <v>5084</v>
      </c>
      <c r="H1409" s="309" t="s">
        <v>69</v>
      </c>
      <c r="I1409" s="309" t="s">
        <v>5086</v>
      </c>
      <c r="J1409" s="309" t="s">
        <v>2771</v>
      </c>
      <c r="K1409" s="309" t="s">
        <v>2620</v>
      </c>
      <c r="L1409" s="309" t="s">
        <v>327</v>
      </c>
      <c r="M1409" s="309" t="s">
        <v>990</v>
      </c>
      <c r="N1409" s="309" t="s">
        <v>8923</v>
      </c>
      <c r="O1409" s="309"/>
    </row>
    <row r="1410" spans="1:15" x14ac:dyDescent="0.3">
      <c r="A1410" s="309" t="s">
        <v>4600</v>
      </c>
      <c r="B1410" s="309" t="s">
        <v>5088</v>
      </c>
      <c r="C1410" s="309" t="s">
        <v>7276</v>
      </c>
      <c r="D1410" s="309" t="s">
        <v>142</v>
      </c>
      <c r="E1410" s="309" t="s">
        <v>924</v>
      </c>
      <c r="F1410" s="309" t="s">
        <v>2392</v>
      </c>
      <c r="G1410" s="309" t="s">
        <v>5087</v>
      </c>
      <c r="H1410" s="309" t="s">
        <v>69</v>
      </c>
      <c r="I1410" s="309" t="s">
        <v>5089</v>
      </c>
      <c r="J1410" s="309" t="s">
        <v>2771</v>
      </c>
      <c r="K1410" s="309" t="s">
        <v>2620</v>
      </c>
      <c r="L1410" s="309" t="s">
        <v>327</v>
      </c>
      <c r="M1410" s="309" t="s">
        <v>990</v>
      </c>
      <c r="N1410" s="309" t="s">
        <v>8923</v>
      </c>
      <c r="O1410" s="309"/>
    </row>
    <row r="1411" spans="1:15" x14ac:dyDescent="0.3">
      <c r="A1411" s="309" t="s">
        <v>4600</v>
      </c>
      <c r="B1411" s="309" t="s">
        <v>1403</v>
      </c>
      <c r="C1411" s="309" t="s">
        <v>7276</v>
      </c>
      <c r="D1411" s="309" t="s">
        <v>142</v>
      </c>
      <c r="E1411" s="309" t="s">
        <v>924</v>
      </c>
      <c r="F1411" s="309" t="s">
        <v>2392</v>
      </c>
      <c r="G1411" s="309" t="s">
        <v>5090</v>
      </c>
      <c r="H1411" s="309" t="s">
        <v>69</v>
      </c>
      <c r="I1411" s="309" t="s">
        <v>5091</v>
      </c>
      <c r="J1411" s="309" t="s">
        <v>2771</v>
      </c>
      <c r="K1411" s="309" t="s">
        <v>2620</v>
      </c>
      <c r="L1411" s="309" t="s">
        <v>327</v>
      </c>
      <c r="M1411" s="309" t="s">
        <v>990</v>
      </c>
      <c r="N1411" s="309" t="s">
        <v>8923</v>
      </c>
      <c r="O1411" s="309"/>
    </row>
    <row r="1412" spans="1:15" x14ac:dyDescent="0.3">
      <c r="A1412" s="309" t="s">
        <v>4600</v>
      </c>
      <c r="B1412" s="309" t="s">
        <v>5093</v>
      </c>
      <c r="C1412" s="309" t="s">
        <v>7276</v>
      </c>
      <c r="D1412" s="309" t="s">
        <v>142</v>
      </c>
      <c r="E1412" s="309" t="s">
        <v>924</v>
      </c>
      <c r="F1412" s="309" t="s">
        <v>2392</v>
      </c>
      <c r="G1412" s="309" t="s">
        <v>5092</v>
      </c>
      <c r="H1412" s="309" t="s">
        <v>69</v>
      </c>
      <c r="I1412" s="309" t="s">
        <v>5094</v>
      </c>
      <c r="J1412" s="309" t="s">
        <v>2771</v>
      </c>
      <c r="K1412" s="309" t="s">
        <v>2620</v>
      </c>
      <c r="L1412" s="309" t="s">
        <v>327</v>
      </c>
      <c r="M1412" s="309" t="s">
        <v>990</v>
      </c>
      <c r="N1412" s="309" t="s">
        <v>8923</v>
      </c>
      <c r="O1412" s="309"/>
    </row>
    <row r="1413" spans="1:15" x14ac:dyDescent="0.3">
      <c r="A1413" s="309" t="s">
        <v>4600</v>
      </c>
      <c r="B1413" s="309" t="s">
        <v>5096</v>
      </c>
      <c r="C1413" s="309" t="s">
        <v>7276</v>
      </c>
      <c r="D1413" s="309" t="s">
        <v>142</v>
      </c>
      <c r="E1413" s="309" t="s">
        <v>924</v>
      </c>
      <c r="F1413" s="309" t="s">
        <v>2392</v>
      </c>
      <c r="G1413" s="309" t="s">
        <v>5095</v>
      </c>
      <c r="H1413" s="309" t="s">
        <v>69</v>
      </c>
      <c r="I1413" s="309" t="s">
        <v>5097</v>
      </c>
      <c r="J1413" s="309" t="s">
        <v>2771</v>
      </c>
      <c r="K1413" s="309" t="s">
        <v>2620</v>
      </c>
      <c r="L1413" s="309" t="s">
        <v>327</v>
      </c>
      <c r="M1413" s="309" t="s">
        <v>990</v>
      </c>
      <c r="N1413" s="309" t="s">
        <v>8923</v>
      </c>
      <c r="O1413" s="309"/>
    </row>
    <row r="1414" spans="1:15" x14ac:dyDescent="0.3">
      <c r="A1414" s="309" t="s">
        <v>4600</v>
      </c>
      <c r="B1414" s="309" t="s">
        <v>5099</v>
      </c>
      <c r="C1414" s="309" t="s">
        <v>7276</v>
      </c>
      <c r="D1414" s="309" t="s">
        <v>142</v>
      </c>
      <c r="E1414" s="309" t="s">
        <v>924</v>
      </c>
      <c r="F1414" s="309" t="s">
        <v>2392</v>
      </c>
      <c r="G1414" s="309" t="s">
        <v>5098</v>
      </c>
      <c r="H1414" s="309" t="s">
        <v>69</v>
      </c>
      <c r="I1414" s="309" t="s">
        <v>5100</v>
      </c>
      <c r="J1414" s="309" t="s">
        <v>2771</v>
      </c>
      <c r="K1414" s="309" t="s">
        <v>2620</v>
      </c>
      <c r="L1414" s="309" t="s">
        <v>327</v>
      </c>
      <c r="M1414" s="309" t="s">
        <v>990</v>
      </c>
      <c r="N1414" s="309" t="s">
        <v>8923</v>
      </c>
      <c r="O1414" s="309"/>
    </row>
    <row r="1415" spans="1:15" x14ac:dyDescent="0.3">
      <c r="A1415" s="309" t="s">
        <v>4600</v>
      </c>
      <c r="B1415" s="309" t="s">
        <v>5102</v>
      </c>
      <c r="C1415" s="309" t="s">
        <v>7276</v>
      </c>
      <c r="D1415" s="309" t="s">
        <v>142</v>
      </c>
      <c r="E1415" s="309" t="s">
        <v>924</v>
      </c>
      <c r="F1415" s="309" t="s">
        <v>2392</v>
      </c>
      <c r="G1415" s="309" t="s">
        <v>5101</v>
      </c>
      <c r="H1415" s="309" t="s">
        <v>69</v>
      </c>
      <c r="I1415" s="309" t="s">
        <v>5103</v>
      </c>
      <c r="J1415" s="309" t="s">
        <v>2771</v>
      </c>
      <c r="K1415" s="309" t="s">
        <v>2620</v>
      </c>
      <c r="L1415" s="309" t="s">
        <v>327</v>
      </c>
      <c r="M1415" s="309" t="s">
        <v>990</v>
      </c>
      <c r="N1415" s="309" t="s">
        <v>8923</v>
      </c>
      <c r="O1415" s="309"/>
    </row>
    <row r="1416" spans="1:15" x14ac:dyDescent="0.3">
      <c r="A1416" s="309" t="s">
        <v>4600</v>
      </c>
      <c r="B1416" s="309" t="s">
        <v>5105</v>
      </c>
      <c r="C1416" s="309" t="s">
        <v>7276</v>
      </c>
      <c r="D1416" s="309" t="s">
        <v>142</v>
      </c>
      <c r="E1416" s="309" t="s">
        <v>924</v>
      </c>
      <c r="F1416" s="309" t="s">
        <v>2392</v>
      </c>
      <c r="G1416" s="309" t="s">
        <v>5104</v>
      </c>
      <c r="H1416" s="309" t="s">
        <v>69</v>
      </c>
      <c r="I1416" s="309" t="s">
        <v>5106</v>
      </c>
      <c r="J1416" s="309" t="s">
        <v>2771</v>
      </c>
      <c r="K1416" s="309" t="s">
        <v>2620</v>
      </c>
      <c r="L1416" s="309" t="s">
        <v>327</v>
      </c>
      <c r="M1416" s="309" t="s">
        <v>990</v>
      </c>
      <c r="N1416" s="309" t="s">
        <v>8923</v>
      </c>
      <c r="O1416" s="309"/>
    </row>
    <row r="1417" spans="1:15" x14ac:dyDescent="0.3">
      <c r="A1417" s="309" t="s">
        <v>4600</v>
      </c>
      <c r="B1417" s="309" t="s">
        <v>5108</v>
      </c>
      <c r="C1417" s="309" t="s">
        <v>7276</v>
      </c>
      <c r="D1417" s="309" t="s">
        <v>142</v>
      </c>
      <c r="E1417" s="309" t="s">
        <v>924</v>
      </c>
      <c r="F1417" s="309" t="s">
        <v>2392</v>
      </c>
      <c r="G1417" s="309" t="s">
        <v>5107</v>
      </c>
      <c r="H1417" s="309" t="s">
        <v>578</v>
      </c>
      <c r="I1417" s="309" t="s">
        <v>5109</v>
      </c>
      <c r="J1417" s="309" t="s">
        <v>2771</v>
      </c>
      <c r="K1417" s="309" t="s">
        <v>2620</v>
      </c>
      <c r="L1417" s="309" t="s">
        <v>327</v>
      </c>
      <c r="M1417" s="309" t="s">
        <v>990</v>
      </c>
      <c r="N1417" s="309" t="s">
        <v>8923</v>
      </c>
      <c r="O1417" s="309"/>
    </row>
    <row r="1418" spans="1:15" x14ac:dyDescent="0.3">
      <c r="A1418" s="309" t="s">
        <v>4600</v>
      </c>
      <c r="B1418" s="309" t="s">
        <v>5111</v>
      </c>
      <c r="C1418" s="309" t="s">
        <v>7276</v>
      </c>
      <c r="D1418" s="309" t="s">
        <v>142</v>
      </c>
      <c r="E1418" s="309" t="s">
        <v>924</v>
      </c>
      <c r="F1418" s="309" t="s">
        <v>2392</v>
      </c>
      <c r="G1418" s="309" t="s">
        <v>5110</v>
      </c>
      <c r="H1418" s="309" t="s">
        <v>69</v>
      </c>
      <c r="I1418" s="309" t="s">
        <v>5112</v>
      </c>
      <c r="J1418" s="309" t="s">
        <v>2771</v>
      </c>
      <c r="K1418" s="309" t="s">
        <v>2620</v>
      </c>
      <c r="L1418" s="309" t="s">
        <v>327</v>
      </c>
      <c r="M1418" s="309" t="s">
        <v>990</v>
      </c>
      <c r="N1418" s="309" t="s">
        <v>8923</v>
      </c>
      <c r="O1418" s="309"/>
    </row>
    <row r="1419" spans="1:15" x14ac:dyDescent="0.3">
      <c r="A1419" s="309" t="s">
        <v>4600</v>
      </c>
      <c r="B1419" s="309" t="s">
        <v>5114</v>
      </c>
      <c r="C1419" s="309" t="s">
        <v>7276</v>
      </c>
      <c r="D1419" s="309" t="s">
        <v>142</v>
      </c>
      <c r="E1419" s="309" t="s">
        <v>924</v>
      </c>
      <c r="F1419" s="309" t="s">
        <v>2392</v>
      </c>
      <c r="G1419" s="309" t="s">
        <v>5113</v>
      </c>
      <c r="H1419" s="309" t="s">
        <v>69</v>
      </c>
      <c r="I1419" s="309" t="s">
        <v>5115</v>
      </c>
      <c r="J1419" s="309" t="s">
        <v>2771</v>
      </c>
      <c r="K1419" s="309" t="s">
        <v>2620</v>
      </c>
      <c r="L1419" s="309" t="s">
        <v>327</v>
      </c>
      <c r="M1419" s="309" t="s">
        <v>990</v>
      </c>
      <c r="N1419" s="309" t="s">
        <v>8923</v>
      </c>
      <c r="O1419" s="309"/>
    </row>
    <row r="1420" spans="1:15" x14ac:dyDescent="0.3">
      <c r="A1420" s="309" t="s">
        <v>4600</v>
      </c>
      <c r="B1420" s="309" t="s">
        <v>5117</v>
      </c>
      <c r="C1420" s="309" t="s">
        <v>7276</v>
      </c>
      <c r="D1420" s="309" t="s">
        <v>142</v>
      </c>
      <c r="E1420" s="309" t="s">
        <v>924</v>
      </c>
      <c r="F1420" s="309" t="s">
        <v>2392</v>
      </c>
      <c r="G1420" s="309" t="s">
        <v>5116</v>
      </c>
      <c r="H1420" s="309" t="s">
        <v>69</v>
      </c>
      <c r="I1420" s="309" t="s">
        <v>5118</v>
      </c>
      <c r="J1420" s="309" t="s">
        <v>2771</v>
      </c>
      <c r="K1420" s="309" t="s">
        <v>2620</v>
      </c>
      <c r="L1420" s="309" t="s">
        <v>327</v>
      </c>
      <c r="M1420" s="309" t="s">
        <v>990</v>
      </c>
      <c r="N1420" s="309" t="s">
        <v>8923</v>
      </c>
      <c r="O1420" s="309"/>
    </row>
    <row r="1421" spans="1:15" x14ac:dyDescent="0.3">
      <c r="A1421" s="309" t="s">
        <v>4600</v>
      </c>
      <c r="B1421" s="309" t="s">
        <v>1414</v>
      </c>
      <c r="C1421" s="309" t="s">
        <v>7276</v>
      </c>
      <c r="D1421" s="309" t="s">
        <v>142</v>
      </c>
      <c r="E1421" s="309" t="s">
        <v>924</v>
      </c>
      <c r="F1421" s="309" t="s">
        <v>2395</v>
      </c>
      <c r="G1421" s="309" t="s">
        <v>5119</v>
      </c>
      <c r="H1421" s="309" t="s">
        <v>69</v>
      </c>
      <c r="I1421" s="309" t="s">
        <v>5120</v>
      </c>
      <c r="J1421" s="309" t="s">
        <v>2771</v>
      </c>
      <c r="K1421" s="309" t="s">
        <v>2620</v>
      </c>
      <c r="L1421" s="309" t="s">
        <v>327</v>
      </c>
      <c r="M1421" s="309" t="s">
        <v>990</v>
      </c>
      <c r="N1421" s="309" t="s">
        <v>8923</v>
      </c>
      <c r="O1421" s="309"/>
    </row>
    <row r="1422" spans="1:15" x14ac:dyDescent="0.3">
      <c r="A1422" s="309" t="s">
        <v>4600</v>
      </c>
      <c r="B1422" s="309" t="s">
        <v>5136</v>
      </c>
      <c r="C1422" s="309" t="s">
        <v>923</v>
      </c>
      <c r="D1422" s="309" t="s">
        <v>142</v>
      </c>
      <c r="E1422" s="309" t="s">
        <v>924</v>
      </c>
      <c r="F1422" s="309" t="s">
        <v>2395</v>
      </c>
      <c r="G1422" s="309" t="s">
        <v>5135</v>
      </c>
      <c r="H1422" s="309" t="s">
        <v>69</v>
      </c>
      <c r="I1422" s="309" t="s">
        <v>5137</v>
      </c>
      <c r="J1422" s="309" t="s">
        <v>2771</v>
      </c>
      <c r="K1422" s="309" t="s">
        <v>2620</v>
      </c>
      <c r="L1422" s="309" t="s">
        <v>327</v>
      </c>
      <c r="M1422" s="309" t="s">
        <v>990</v>
      </c>
      <c r="N1422" s="309" t="s">
        <v>8923</v>
      </c>
      <c r="O1422" s="309"/>
    </row>
    <row r="1423" spans="1:15" x14ac:dyDescent="0.3">
      <c r="A1423" s="309" t="s">
        <v>4600</v>
      </c>
      <c r="B1423" s="309" t="s">
        <v>5455</v>
      </c>
      <c r="C1423" s="309" t="s">
        <v>7276</v>
      </c>
      <c r="D1423" s="309" t="s">
        <v>142</v>
      </c>
      <c r="E1423" s="309" t="s">
        <v>924</v>
      </c>
      <c r="F1423" s="309" t="s">
        <v>2415</v>
      </c>
      <c r="G1423" s="309" t="s">
        <v>5454</v>
      </c>
      <c r="H1423" s="309" t="s">
        <v>69</v>
      </c>
      <c r="I1423" s="309" t="s">
        <v>5456</v>
      </c>
      <c r="J1423" s="309" t="s">
        <v>2771</v>
      </c>
      <c r="K1423" s="309" t="s">
        <v>2620</v>
      </c>
      <c r="L1423" s="309" t="s">
        <v>327</v>
      </c>
      <c r="M1423" s="309" t="s">
        <v>1431</v>
      </c>
      <c r="N1423" s="309" t="s">
        <v>8923</v>
      </c>
      <c r="O1423" s="309"/>
    </row>
    <row r="1424" spans="1:15" x14ac:dyDescent="0.3">
      <c r="A1424" s="309" t="s">
        <v>4600</v>
      </c>
      <c r="B1424" s="309" t="s">
        <v>6463</v>
      </c>
      <c r="C1424" s="309" t="s">
        <v>923</v>
      </c>
      <c r="D1424" s="309" t="s">
        <v>142</v>
      </c>
      <c r="E1424" s="309" t="s">
        <v>924</v>
      </c>
      <c r="F1424" s="309" t="s">
        <v>2496</v>
      </c>
      <c r="G1424" s="309" t="s">
        <v>6462</v>
      </c>
      <c r="H1424" s="309" t="s">
        <v>69</v>
      </c>
      <c r="I1424" s="309" t="s">
        <v>6464</v>
      </c>
      <c r="J1424" s="309" t="s">
        <v>2771</v>
      </c>
      <c r="K1424" s="309" t="s">
        <v>2620</v>
      </c>
      <c r="L1424" s="309" t="s">
        <v>327</v>
      </c>
      <c r="M1424" s="309" t="s">
        <v>8824</v>
      </c>
      <c r="N1424" s="309" t="s">
        <v>8923</v>
      </c>
      <c r="O1424" s="309"/>
    </row>
    <row r="1425" spans="1:15" x14ac:dyDescent="0.3">
      <c r="A1425" s="309" t="s">
        <v>4600</v>
      </c>
      <c r="B1425" s="309" t="s">
        <v>6466</v>
      </c>
      <c r="C1425" s="309" t="s">
        <v>923</v>
      </c>
      <c r="D1425" s="309" t="s">
        <v>142</v>
      </c>
      <c r="E1425" s="309" t="s">
        <v>924</v>
      </c>
      <c r="F1425" s="309" t="s">
        <v>2498</v>
      </c>
      <c r="G1425" s="309" t="s">
        <v>6465</v>
      </c>
      <c r="H1425" s="309" t="s">
        <v>69</v>
      </c>
      <c r="I1425" s="309" t="s">
        <v>6467</v>
      </c>
      <c r="J1425" s="309" t="s">
        <v>2771</v>
      </c>
      <c r="K1425" s="309" t="s">
        <v>2620</v>
      </c>
      <c r="L1425" s="309" t="s">
        <v>327</v>
      </c>
      <c r="M1425" s="309" t="s">
        <v>8824</v>
      </c>
      <c r="N1425" s="309" t="s">
        <v>8923</v>
      </c>
      <c r="O1425" s="309"/>
    </row>
    <row r="1426" spans="1:15" x14ac:dyDescent="0.3">
      <c r="A1426" s="309" t="s">
        <v>4600</v>
      </c>
      <c r="B1426" s="309" t="s">
        <v>6510</v>
      </c>
      <c r="C1426" s="309" t="s">
        <v>7276</v>
      </c>
      <c r="D1426" s="309" t="s">
        <v>142</v>
      </c>
      <c r="E1426" s="309" t="s">
        <v>924</v>
      </c>
      <c r="F1426" s="309" t="s">
        <v>2500</v>
      </c>
      <c r="G1426" s="309" t="s">
        <v>6509</v>
      </c>
      <c r="H1426" s="309" t="s">
        <v>69</v>
      </c>
      <c r="I1426" s="309" t="s">
        <v>6511</v>
      </c>
      <c r="J1426" s="309" t="s">
        <v>2771</v>
      </c>
      <c r="K1426" s="309" t="s">
        <v>2620</v>
      </c>
      <c r="L1426" s="309" t="s">
        <v>327</v>
      </c>
      <c r="M1426" s="309" t="s">
        <v>9003</v>
      </c>
      <c r="N1426" s="309" t="s">
        <v>8923</v>
      </c>
      <c r="O1426" s="309"/>
    </row>
    <row r="1427" spans="1:15" x14ac:dyDescent="0.3">
      <c r="A1427" s="309" t="s">
        <v>4600</v>
      </c>
      <c r="B1427" s="309" t="s">
        <v>6513</v>
      </c>
      <c r="C1427" s="309" t="s">
        <v>7276</v>
      </c>
      <c r="D1427" s="309" t="s">
        <v>142</v>
      </c>
      <c r="E1427" s="309" t="s">
        <v>924</v>
      </c>
      <c r="F1427" s="309" t="s">
        <v>2500</v>
      </c>
      <c r="G1427" s="309" t="s">
        <v>6512</v>
      </c>
      <c r="H1427" s="309" t="s">
        <v>69</v>
      </c>
      <c r="I1427" s="309" t="s">
        <v>6514</v>
      </c>
      <c r="J1427" s="309" t="s">
        <v>2771</v>
      </c>
      <c r="K1427" s="309" t="s">
        <v>2620</v>
      </c>
      <c r="L1427" s="309" t="s">
        <v>327</v>
      </c>
      <c r="M1427" s="309" t="s">
        <v>9003</v>
      </c>
      <c r="N1427" s="309" t="s">
        <v>8923</v>
      </c>
      <c r="O1427" s="309"/>
    </row>
    <row r="1428" spans="1:15" x14ac:dyDescent="0.3">
      <c r="A1428" s="309" t="s">
        <v>4600</v>
      </c>
      <c r="B1428" s="309" t="s">
        <v>6950</v>
      </c>
      <c r="C1428" s="309" t="s">
        <v>923</v>
      </c>
      <c r="D1428" s="309" t="s">
        <v>142</v>
      </c>
      <c r="E1428" s="309" t="s">
        <v>924</v>
      </c>
      <c r="F1428" s="309" t="s">
        <v>2519</v>
      </c>
      <c r="G1428" s="309" t="s">
        <v>6949</v>
      </c>
      <c r="H1428" s="309" t="s">
        <v>69</v>
      </c>
      <c r="I1428" s="309" t="s">
        <v>6951</v>
      </c>
      <c r="J1428" s="309" t="s">
        <v>2771</v>
      </c>
      <c r="K1428" s="309" t="s">
        <v>2620</v>
      </c>
      <c r="L1428" s="309" t="s">
        <v>327</v>
      </c>
      <c r="M1428" s="309" t="s">
        <v>9012</v>
      </c>
      <c r="N1428" s="309" t="s">
        <v>8923</v>
      </c>
      <c r="O1428" s="309"/>
    </row>
    <row r="1429" spans="1:15" x14ac:dyDescent="0.3">
      <c r="A1429" s="309" t="s">
        <v>4600</v>
      </c>
      <c r="B1429" s="309" t="s">
        <v>6876</v>
      </c>
      <c r="C1429" s="309" t="s">
        <v>923</v>
      </c>
      <c r="D1429" s="309" t="s">
        <v>142</v>
      </c>
      <c r="E1429" s="309" t="s">
        <v>924</v>
      </c>
      <c r="F1429" s="309" t="s">
        <v>2517</v>
      </c>
      <c r="G1429" s="309" t="s">
        <v>6875</v>
      </c>
      <c r="H1429" s="309" t="s">
        <v>69</v>
      </c>
      <c r="I1429" s="309" t="s">
        <v>6877</v>
      </c>
      <c r="J1429" s="309" t="s">
        <v>2771</v>
      </c>
      <c r="K1429" s="309" t="s">
        <v>2620</v>
      </c>
      <c r="L1429" s="309" t="s">
        <v>327</v>
      </c>
      <c r="M1429" s="309" t="s">
        <v>8904</v>
      </c>
      <c r="N1429" s="309" t="s">
        <v>8923</v>
      </c>
      <c r="O1429" s="309"/>
    </row>
    <row r="1430" spans="1:15" x14ac:dyDescent="0.3">
      <c r="A1430" s="309" t="s">
        <v>4600</v>
      </c>
      <c r="B1430" s="309" t="s">
        <v>6732</v>
      </c>
      <c r="C1430" s="309" t="s">
        <v>7276</v>
      </c>
      <c r="D1430" s="309" t="s">
        <v>142</v>
      </c>
      <c r="E1430" s="309" t="s">
        <v>924</v>
      </c>
      <c r="F1430" s="309" t="s">
        <v>2510</v>
      </c>
      <c r="G1430" s="309" t="s">
        <v>6731</v>
      </c>
      <c r="H1430" s="309" t="s">
        <v>69</v>
      </c>
      <c r="I1430" s="309" t="s">
        <v>6733</v>
      </c>
      <c r="J1430" s="309" t="s">
        <v>2771</v>
      </c>
      <c r="K1430" s="309" t="s">
        <v>2620</v>
      </c>
      <c r="L1430" s="309" t="s">
        <v>327</v>
      </c>
      <c r="M1430" s="309" t="s">
        <v>8904</v>
      </c>
      <c r="N1430" s="309" t="s">
        <v>8923</v>
      </c>
      <c r="O1430" s="309"/>
    </row>
    <row r="1431" spans="1:15" x14ac:dyDescent="0.3">
      <c r="A1431" s="309" t="s">
        <v>4600</v>
      </c>
      <c r="B1431" s="309" t="s">
        <v>1409</v>
      </c>
      <c r="C1431" s="309" t="s">
        <v>7276</v>
      </c>
      <c r="D1431" s="309" t="s">
        <v>142</v>
      </c>
      <c r="E1431" s="309" t="s">
        <v>924</v>
      </c>
      <c r="F1431" s="309" t="s">
        <v>2510</v>
      </c>
      <c r="G1431" s="309" t="s">
        <v>6734</v>
      </c>
      <c r="H1431" s="309" t="s">
        <v>69</v>
      </c>
      <c r="I1431" s="309" t="s">
        <v>6735</v>
      </c>
      <c r="J1431" s="309" t="s">
        <v>2771</v>
      </c>
      <c r="K1431" s="309" t="s">
        <v>2620</v>
      </c>
      <c r="L1431" s="309" t="s">
        <v>327</v>
      </c>
      <c r="M1431" s="309" t="s">
        <v>8904</v>
      </c>
      <c r="N1431" s="309" t="s">
        <v>8923</v>
      </c>
      <c r="O1431" s="309"/>
    </row>
    <row r="1432" spans="1:15" x14ac:dyDescent="0.3">
      <c r="A1432" s="309" t="s">
        <v>4600</v>
      </c>
      <c r="B1432" s="309" t="s">
        <v>6737</v>
      </c>
      <c r="C1432" s="309" t="s">
        <v>7276</v>
      </c>
      <c r="D1432" s="309" t="s">
        <v>142</v>
      </c>
      <c r="E1432" s="309" t="s">
        <v>924</v>
      </c>
      <c r="F1432" s="309" t="s">
        <v>2510</v>
      </c>
      <c r="G1432" s="309" t="s">
        <v>6736</v>
      </c>
      <c r="H1432" s="309" t="s">
        <v>69</v>
      </c>
      <c r="I1432" s="309" t="s">
        <v>6738</v>
      </c>
      <c r="J1432" s="309" t="s">
        <v>2771</v>
      </c>
      <c r="K1432" s="309" t="s">
        <v>2620</v>
      </c>
      <c r="L1432" s="309" t="s">
        <v>327</v>
      </c>
      <c r="M1432" s="309" t="s">
        <v>8904</v>
      </c>
      <c r="N1432" s="309" t="s">
        <v>8923</v>
      </c>
      <c r="O1432" s="309"/>
    </row>
    <row r="1433" spans="1:15" x14ac:dyDescent="0.3">
      <c r="A1433" s="309" t="s">
        <v>4600</v>
      </c>
      <c r="B1433" s="309" t="s">
        <v>6255</v>
      </c>
      <c r="C1433" s="309" t="s">
        <v>7276</v>
      </c>
      <c r="D1433" s="309" t="s">
        <v>142</v>
      </c>
      <c r="E1433" s="309" t="s">
        <v>924</v>
      </c>
      <c r="F1433" s="309" t="s">
        <v>2490</v>
      </c>
      <c r="G1433" s="309" t="s">
        <v>6254</v>
      </c>
      <c r="H1433" s="309" t="s">
        <v>69</v>
      </c>
      <c r="I1433" s="309" t="s">
        <v>6256</v>
      </c>
      <c r="J1433" s="309" t="s">
        <v>2771</v>
      </c>
      <c r="K1433" s="309" t="s">
        <v>2620</v>
      </c>
      <c r="L1433" s="309" t="s">
        <v>327</v>
      </c>
      <c r="M1433" s="309" t="s">
        <v>8824</v>
      </c>
      <c r="N1433" s="309" t="s">
        <v>8923</v>
      </c>
      <c r="O1433" s="309"/>
    </row>
    <row r="1434" spans="1:15" x14ac:dyDescent="0.3">
      <c r="A1434" s="309" t="s">
        <v>4600</v>
      </c>
      <c r="B1434" s="309" t="s">
        <v>6516</v>
      </c>
      <c r="C1434" s="309" t="s">
        <v>7276</v>
      </c>
      <c r="D1434" s="309" t="s">
        <v>142</v>
      </c>
      <c r="E1434" s="309" t="s">
        <v>924</v>
      </c>
      <c r="F1434" s="309" t="s">
        <v>2500</v>
      </c>
      <c r="G1434" s="309" t="s">
        <v>6515</v>
      </c>
      <c r="H1434" s="309" t="s">
        <v>69</v>
      </c>
      <c r="I1434" s="309" t="s">
        <v>6517</v>
      </c>
      <c r="J1434" s="309" t="s">
        <v>2771</v>
      </c>
      <c r="K1434" s="309" t="s">
        <v>2620</v>
      </c>
      <c r="L1434" s="309" t="s">
        <v>327</v>
      </c>
      <c r="M1434" s="309" t="s">
        <v>8915</v>
      </c>
      <c r="N1434" s="309" t="s">
        <v>8923</v>
      </c>
      <c r="O1434" s="309"/>
    </row>
    <row r="1435" spans="1:15" x14ac:dyDescent="0.3">
      <c r="A1435" s="309" t="s">
        <v>4600</v>
      </c>
      <c r="B1435" s="309" t="s">
        <v>5405</v>
      </c>
      <c r="C1435" s="309" t="s">
        <v>7276</v>
      </c>
      <c r="D1435" s="309" t="s">
        <v>142</v>
      </c>
      <c r="E1435" s="309" t="s">
        <v>924</v>
      </c>
      <c r="F1435" s="309" t="s">
        <v>2411</v>
      </c>
      <c r="G1435" s="309" t="s">
        <v>5404</v>
      </c>
      <c r="H1435" s="309" t="s">
        <v>69</v>
      </c>
      <c r="I1435" s="309" t="s">
        <v>5406</v>
      </c>
      <c r="J1435" s="309" t="s">
        <v>2771</v>
      </c>
      <c r="K1435" s="309" t="s">
        <v>2620</v>
      </c>
      <c r="L1435" s="309" t="s">
        <v>327</v>
      </c>
      <c r="M1435" s="309" t="s">
        <v>1696</v>
      </c>
      <c r="N1435" s="309" t="s">
        <v>8923</v>
      </c>
      <c r="O1435" s="309"/>
    </row>
    <row r="1436" spans="1:15" x14ac:dyDescent="0.3">
      <c r="A1436" s="309" t="s">
        <v>4600</v>
      </c>
      <c r="B1436" s="309" t="s">
        <v>5139</v>
      </c>
      <c r="C1436" s="309" t="s">
        <v>923</v>
      </c>
      <c r="D1436" s="309" t="s">
        <v>142</v>
      </c>
      <c r="E1436" s="309" t="s">
        <v>924</v>
      </c>
      <c r="F1436" s="309" t="s">
        <v>2395</v>
      </c>
      <c r="G1436" s="309" t="s">
        <v>5138</v>
      </c>
      <c r="H1436" s="309" t="s">
        <v>69</v>
      </c>
      <c r="I1436" s="309" t="s">
        <v>5140</v>
      </c>
      <c r="J1436" s="309" t="s">
        <v>2771</v>
      </c>
      <c r="K1436" s="309" t="s">
        <v>2620</v>
      </c>
      <c r="L1436" s="309" t="s">
        <v>327</v>
      </c>
      <c r="M1436" s="309" t="s">
        <v>990</v>
      </c>
      <c r="N1436" s="309" t="s">
        <v>8923</v>
      </c>
      <c r="O1436" s="309"/>
    </row>
    <row r="1437" spans="1:15" x14ac:dyDescent="0.3">
      <c r="A1437" s="309" t="s">
        <v>4600</v>
      </c>
      <c r="B1437" s="309" t="s">
        <v>5142</v>
      </c>
      <c r="C1437" s="309" t="s">
        <v>923</v>
      </c>
      <c r="D1437" s="309" t="s">
        <v>142</v>
      </c>
      <c r="E1437" s="309" t="s">
        <v>924</v>
      </c>
      <c r="F1437" s="309" t="s">
        <v>2395</v>
      </c>
      <c r="G1437" s="309" t="s">
        <v>5141</v>
      </c>
      <c r="H1437" s="309" t="s">
        <v>69</v>
      </c>
      <c r="I1437" s="309" t="s">
        <v>5143</v>
      </c>
      <c r="J1437" s="309" t="s">
        <v>2771</v>
      </c>
      <c r="K1437" s="309" t="s">
        <v>2620</v>
      </c>
      <c r="L1437" s="309" t="s">
        <v>327</v>
      </c>
      <c r="M1437" s="309" t="s">
        <v>990</v>
      </c>
      <c r="N1437" s="309" t="s">
        <v>8923</v>
      </c>
      <c r="O1437" s="309"/>
    </row>
    <row r="1438" spans="1:15" x14ac:dyDescent="0.3">
      <c r="A1438" s="309" t="s">
        <v>4600</v>
      </c>
      <c r="B1438" s="309" t="s">
        <v>5145</v>
      </c>
      <c r="C1438" s="309" t="s">
        <v>923</v>
      </c>
      <c r="D1438" s="309" t="s">
        <v>142</v>
      </c>
      <c r="E1438" s="309" t="s">
        <v>924</v>
      </c>
      <c r="F1438" s="309" t="s">
        <v>2395</v>
      </c>
      <c r="G1438" s="309" t="s">
        <v>5144</v>
      </c>
      <c r="H1438" s="309" t="s">
        <v>69</v>
      </c>
      <c r="I1438" s="309" t="s">
        <v>5146</v>
      </c>
      <c r="J1438" s="309" t="s">
        <v>2771</v>
      </c>
      <c r="K1438" s="309" t="s">
        <v>2620</v>
      </c>
      <c r="L1438" s="309" t="s">
        <v>327</v>
      </c>
      <c r="M1438" s="309" t="s">
        <v>990</v>
      </c>
      <c r="N1438" s="309" t="s">
        <v>8923</v>
      </c>
      <c r="O1438" s="309"/>
    </row>
    <row r="1439" spans="1:15" x14ac:dyDescent="0.3">
      <c r="A1439" s="309" t="s">
        <v>4600</v>
      </c>
      <c r="B1439" s="309" t="s">
        <v>5148</v>
      </c>
      <c r="C1439" s="309" t="s">
        <v>923</v>
      </c>
      <c r="D1439" s="309" t="s">
        <v>142</v>
      </c>
      <c r="E1439" s="309" t="s">
        <v>924</v>
      </c>
      <c r="F1439" s="309" t="s">
        <v>2395</v>
      </c>
      <c r="G1439" s="309" t="s">
        <v>5147</v>
      </c>
      <c r="H1439" s="309" t="s">
        <v>69</v>
      </c>
      <c r="I1439" s="309" t="s">
        <v>5149</v>
      </c>
      <c r="J1439" s="309" t="s">
        <v>2771</v>
      </c>
      <c r="K1439" s="309" t="s">
        <v>2620</v>
      </c>
      <c r="L1439" s="309" t="s">
        <v>327</v>
      </c>
      <c r="M1439" s="309" t="s">
        <v>990</v>
      </c>
      <c r="N1439" s="309" t="s">
        <v>8923</v>
      </c>
      <c r="O1439" s="309"/>
    </row>
    <row r="1440" spans="1:15" x14ac:dyDescent="0.3">
      <c r="A1440" s="309" t="s">
        <v>4600</v>
      </c>
      <c r="B1440" s="309" t="s">
        <v>5288</v>
      </c>
      <c r="C1440" s="309" t="s">
        <v>7276</v>
      </c>
      <c r="D1440" s="309" t="s">
        <v>142</v>
      </c>
      <c r="E1440" s="309" t="s">
        <v>924</v>
      </c>
      <c r="F1440" s="309" t="s">
        <v>2403</v>
      </c>
      <c r="G1440" s="309" t="s">
        <v>5287</v>
      </c>
      <c r="H1440" s="309" t="s">
        <v>69</v>
      </c>
      <c r="I1440" s="309" t="s">
        <v>5289</v>
      </c>
      <c r="J1440" s="309" t="s">
        <v>2771</v>
      </c>
      <c r="K1440" s="309" t="s">
        <v>2620</v>
      </c>
      <c r="L1440" s="309" t="s">
        <v>327</v>
      </c>
      <c r="M1440" s="309" t="s">
        <v>356</v>
      </c>
      <c r="N1440" s="309" t="s">
        <v>8923</v>
      </c>
      <c r="O1440" s="309"/>
    </row>
    <row r="1441" spans="1:15" x14ac:dyDescent="0.3">
      <c r="A1441" s="309" t="s">
        <v>4600</v>
      </c>
      <c r="B1441" s="309" t="s">
        <v>1418</v>
      </c>
      <c r="C1441" s="309" t="s">
        <v>7276</v>
      </c>
      <c r="D1441" s="309" t="s">
        <v>142</v>
      </c>
      <c r="E1441" s="309" t="s">
        <v>924</v>
      </c>
      <c r="F1441" s="309" t="s">
        <v>2403</v>
      </c>
      <c r="G1441" s="309" t="s">
        <v>5290</v>
      </c>
      <c r="H1441" s="309" t="s">
        <v>69</v>
      </c>
      <c r="I1441" s="309" t="s">
        <v>5291</v>
      </c>
      <c r="J1441" s="309" t="s">
        <v>2771</v>
      </c>
      <c r="K1441" s="309" t="s">
        <v>2620</v>
      </c>
      <c r="L1441" s="309" t="s">
        <v>327</v>
      </c>
      <c r="M1441" s="309" t="s">
        <v>356</v>
      </c>
      <c r="N1441" s="309" t="s">
        <v>8923</v>
      </c>
      <c r="O1441" s="309"/>
    </row>
    <row r="1442" spans="1:15" x14ac:dyDescent="0.3">
      <c r="A1442" s="309" t="s">
        <v>4600</v>
      </c>
      <c r="B1442" s="309" t="s">
        <v>5293</v>
      </c>
      <c r="C1442" s="309" t="s">
        <v>7276</v>
      </c>
      <c r="D1442" s="309" t="s">
        <v>142</v>
      </c>
      <c r="E1442" s="309" t="s">
        <v>924</v>
      </c>
      <c r="F1442" s="309" t="s">
        <v>2403</v>
      </c>
      <c r="G1442" s="309" t="s">
        <v>5292</v>
      </c>
      <c r="H1442" s="309" t="s">
        <v>69</v>
      </c>
      <c r="I1442" s="309" t="s">
        <v>5294</v>
      </c>
      <c r="J1442" s="309" t="s">
        <v>2771</v>
      </c>
      <c r="K1442" s="309" t="s">
        <v>2620</v>
      </c>
      <c r="L1442" s="309" t="s">
        <v>327</v>
      </c>
      <c r="M1442" s="309" t="s">
        <v>356</v>
      </c>
      <c r="N1442" s="309" t="s">
        <v>8923</v>
      </c>
      <c r="O1442" s="309"/>
    </row>
    <row r="1443" spans="1:15" x14ac:dyDescent="0.3">
      <c r="A1443" s="309" t="s">
        <v>4600</v>
      </c>
      <c r="B1443" s="309" t="s">
        <v>5296</v>
      </c>
      <c r="C1443" s="309" t="s">
        <v>7276</v>
      </c>
      <c r="D1443" s="309" t="s">
        <v>142</v>
      </c>
      <c r="E1443" s="309" t="s">
        <v>924</v>
      </c>
      <c r="F1443" s="309" t="s">
        <v>2403</v>
      </c>
      <c r="G1443" s="309" t="s">
        <v>5295</v>
      </c>
      <c r="H1443" s="309" t="s">
        <v>69</v>
      </c>
      <c r="I1443" s="309" t="s">
        <v>5297</v>
      </c>
      <c r="J1443" s="309" t="s">
        <v>2771</v>
      </c>
      <c r="K1443" s="309" t="s">
        <v>2620</v>
      </c>
      <c r="L1443" s="309" t="s">
        <v>327</v>
      </c>
      <c r="M1443" s="309" t="s">
        <v>356</v>
      </c>
      <c r="N1443" s="309" t="s">
        <v>8923</v>
      </c>
      <c r="O1443" s="309"/>
    </row>
    <row r="1444" spans="1:15" x14ac:dyDescent="0.3">
      <c r="A1444" s="309" t="s">
        <v>4600</v>
      </c>
      <c r="B1444" s="309" t="s">
        <v>5299</v>
      </c>
      <c r="C1444" s="309" t="s">
        <v>7276</v>
      </c>
      <c r="D1444" s="309" t="s">
        <v>142</v>
      </c>
      <c r="E1444" s="309" t="s">
        <v>924</v>
      </c>
      <c r="F1444" s="309" t="s">
        <v>2403</v>
      </c>
      <c r="G1444" s="309" t="s">
        <v>5298</v>
      </c>
      <c r="H1444" s="309" t="s">
        <v>69</v>
      </c>
      <c r="I1444" s="309" t="s">
        <v>5300</v>
      </c>
      <c r="J1444" s="309" t="s">
        <v>2771</v>
      </c>
      <c r="K1444" s="309" t="s">
        <v>2620</v>
      </c>
      <c r="L1444" s="309" t="s">
        <v>327</v>
      </c>
      <c r="M1444" s="309" t="s">
        <v>356</v>
      </c>
      <c r="N1444" s="309" t="s">
        <v>8923</v>
      </c>
      <c r="O1444" s="309"/>
    </row>
    <row r="1445" spans="1:15" x14ac:dyDescent="0.3">
      <c r="A1445" s="309" t="s">
        <v>4600</v>
      </c>
      <c r="B1445" s="309" t="s">
        <v>5302</v>
      </c>
      <c r="C1445" s="309" t="s">
        <v>7276</v>
      </c>
      <c r="D1445" s="309" t="s">
        <v>142</v>
      </c>
      <c r="E1445" s="309" t="s">
        <v>924</v>
      </c>
      <c r="F1445" s="309" t="s">
        <v>2403</v>
      </c>
      <c r="G1445" s="309" t="s">
        <v>5301</v>
      </c>
      <c r="H1445" s="309" t="s">
        <v>69</v>
      </c>
      <c r="I1445" s="309" t="s">
        <v>5303</v>
      </c>
      <c r="J1445" s="309" t="s">
        <v>2771</v>
      </c>
      <c r="K1445" s="309" t="s">
        <v>2620</v>
      </c>
      <c r="L1445" s="309" t="s">
        <v>327</v>
      </c>
      <c r="M1445" s="309" t="s">
        <v>356</v>
      </c>
      <c r="N1445" s="309" t="s">
        <v>8923</v>
      </c>
      <c r="O1445" s="309"/>
    </row>
    <row r="1446" spans="1:15" x14ac:dyDescent="0.3">
      <c r="A1446" s="309" t="s">
        <v>4600</v>
      </c>
      <c r="B1446" s="309" t="s">
        <v>5305</v>
      </c>
      <c r="C1446" s="309" t="s">
        <v>7276</v>
      </c>
      <c r="D1446" s="309" t="s">
        <v>142</v>
      </c>
      <c r="E1446" s="309" t="s">
        <v>924</v>
      </c>
      <c r="F1446" s="309" t="s">
        <v>2403</v>
      </c>
      <c r="G1446" s="309" t="s">
        <v>5304</v>
      </c>
      <c r="H1446" s="309" t="s">
        <v>69</v>
      </c>
      <c r="I1446" s="309" t="s">
        <v>5306</v>
      </c>
      <c r="J1446" s="309" t="s">
        <v>2771</v>
      </c>
      <c r="K1446" s="309" t="s">
        <v>2620</v>
      </c>
      <c r="L1446" s="309" t="s">
        <v>327</v>
      </c>
      <c r="M1446" s="309" t="s">
        <v>356</v>
      </c>
      <c r="N1446" s="309" t="s">
        <v>8923</v>
      </c>
      <c r="O1446" s="309"/>
    </row>
    <row r="1447" spans="1:15" x14ac:dyDescent="0.3">
      <c r="A1447" s="309" t="s">
        <v>4600</v>
      </c>
      <c r="B1447" s="309" t="s">
        <v>5494</v>
      </c>
      <c r="C1447" s="309" t="s">
        <v>923</v>
      </c>
      <c r="D1447" s="309" t="s">
        <v>142</v>
      </c>
      <c r="E1447" s="309" t="s">
        <v>924</v>
      </c>
      <c r="F1447" s="309" t="s">
        <v>2419</v>
      </c>
      <c r="G1447" s="309" t="s">
        <v>5493</v>
      </c>
      <c r="H1447" s="309" t="s">
        <v>69</v>
      </c>
      <c r="I1447" s="309" t="s">
        <v>5495</v>
      </c>
      <c r="J1447" s="309" t="s">
        <v>2771</v>
      </c>
      <c r="K1447" s="309" t="s">
        <v>2620</v>
      </c>
      <c r="L1447" s="309" t="s">
        <v>327</v>
      </c>
      <c r="M1447" s="309" t="s">
        <v>474</v>
      </c>
      <c r="N1447" s="309" t="s">
        <v>8923</v>
      </c>
      <c r="O1447" s="309"/>
    </row>
    <row r="1448" spans="1:15" x14ac:dyDescent="0.3">
      <c r="A1448" s="309" t="s">
        <v>4600</v>
      </c>
      <c r="B1448" s="309" t="s">
        <v>5482</v>
      </c>
      <c r="C1448" s="309" t="s">
        <v>7276</v>
      </c>
      <c r="D1448" s="309" t="s">
        <v>142</v>
      </c>
      <c r="E1448" s="309" t="s">
        <v>924</v>
      </c>
      <c r="F1448" s="309" t="s">
        <v>2419</v>
      </c>
      <c r="G1448" s="309" t="s">
        <v>5481</v>
      </c>
      <c r="H1448" s="309" t="s">
        <v>69</v>
      </c>
      <c r="I1448" s="309" t="s">
        <v>5483</v>
      </c>
      <c r="J1448" s="309" t="s">
        <v>2771</v>
      </c>
      <c r="K1448" s="309" t="s">
        <v>2620</v>
      </c>
      <c r="L1448" s="309" t="s">
        <v>327</v>
      </c>
      <c r="M1448" s="309" t="s">
        <v>474</v>
      </c>
      <c r="N1448" s="309" t="s">
        <v>8923</v>
      </c>
      <c r="O1448" s="309"/>
    </row>
    <row r="1449" spans="1:15" x14ac:dyDescent="0.3">
      <c r="A1449" s="309" t="s">
        <v>4600</v>
      </c>
      <c r="B1449" s="309" t="s">
        <v>5485</v>
      </c>
      <c r="C1449" s="309" t="s">
        <v>7276</v>
      </c>
      <c r="D1449" s="309" t="s">
        <v>142</v>
      </c>
      <c r="E1449" s="309" t="s">
        <v>924</v>
      </c>
      <c r="F1449" s="309" t="s">
        <v>2419</v>
      </c>
      <c r="G1449" s="309" t="s">
        <v>5484</v>
      </c>
      <c r="H1449" s="309" t="s">
        <v>69</v>
      </c>
      <c r="I1449" s="309" t="s">
        <v>5486</v>
      </c>
      <c r="J1449" s="309" t="s">
        <v>2771</v>
      </c>
      <c r="K1449" s="309" t="s">
        <v>2620</v>
      </c>
      <c r="L1449" s="309" t="s">
        <v>327</v>
      </c>
      <c r="M1449" s="309" t="s">
        <v>474</v>
      </c>
      <c r="N1449" s="309" t="s">
        <v>8923</v>
      </c>
      <c r="O1449" s="309"/>
    </row>
    <row r="1450" spans="1:15" x14ac:dyDescent="0.3">
      <c r="A1450" s="309" t="s">
        <v>4600</v>
      </c>
      <c r="B1450" s="309" t="s">
        <v>1424</v>
      </c>
      <c r="C1450" s="309" t="s">
        <v>7276</v>
      </c>
      <c r="D1450" s="309" t="s">
        <v>142</v>
      </c>
      <c r="E1450" s="309" t="s">
        <v>924</v>
      </c>
      <c r="F1450" s="309" t="s">
        <v>2411</v>
      </c>
      <c r="G1450" s="309" t="s">
        <v>5410</v>
      </c>
      <c r="H1450" s="309" t="s">
        <v>69</v>
      </c>
      <c r="I1450" s="309" t="s">
        <v>5411</v>
      </c>
      <c r="J1450" s="309" t="s">
        <v>2771</v>
      </c>
      <c r="K1450" s="309" t="s">
        <v>2620</v>
      </c>
      <c r="L1450" s="309" t="s">
        <v>327</v>
      </c>
      <c r="M1450" s="309" t="s">
        <v>1696</v>
      </c>
      <c r="N1450" s="309" t="s">
        <v>8923</v>
      </c>
      <c r="O1450" s="309"/>
    </row>
    <row r="1451" spans="1:15" x14ac:dyDescent="0.3">
      <c r="A1451" s="309" t="s">
        <v>4600</v>
      </c>
      <c r="B1451" s="309" t="s">
        <v>5422</v>
      </c>
      <c r="C1451" s="309" t="s">
        <v>923</v>
      </c>
      <c r="D1451" s="309" t="s">
        <v>142</v>
      </c>
      <c r="E1451" s="309" t="s">
        <v>924</v>
      </c>
      <c r="F1451" s="309" t="s">
        <v>2411</v>
      </c>
      <c r="G1451" s="309" t="s">
        <v>5421</v>
      </c>
      <c r="H1451" s="309" t="s">
        <v>69</v>
      </c>
      <c r="I1451" s="309" t="s">
        <v>5423</v>
      </c>
      <c r="J1451" s="309" t="s">
        <v>2771</v>
      </c>
      <c r="K1451" s="309" t="s">
        <v>2620</v>
      </c>
      <c r="L1451" s="309" t="s">
        <v>327</v>
      </c>
      <c r="M1451" s="309" t="s">
        <v>1696</v>
      </c>
      <c r="N1451" s="309" t="s">
        <v>8923</v>
      </c>
      <c r="O1451" s="309"/>
    </row>
    <row r="1452" spans="1:15" x14ac:dyDescent="0.3">
      <c r="A1452" s="309" t="s">
        <v>4600</v>
      </c>
      <c r="B1452" s="309" t="s">
        <v>5413</v>
      </c>
      <c r="C1452" s="309" t="s">
        <v>7276</v>
      </c>
      <c r="D1452" s="309" t="s">
        <v>142</v>
      </c>
      <c r="E1452" s="309" t="s">
        <v>924</v>
      </c>
      <c r="F1452" s="309" t="s">
        <v>2411</v>
      </c>
      <c r="G1452" s="309" t="s">
        <v>5412</v>
      </c>
      <c r="H1452" s="309" t="s">
        <v>69</v>
      </c>
      <c r="I1452" s="309" t="s">
        <v>5414</v>
      </c>
      <c r="J1452" s="309" t="s">
        <v>2771</v>
      </c>
      <c r="K1452" s="309" t="s">
        <v>2620</v>
      </c>
      <c r="L1452" s="309" t="s">
        <v>327</v>
      </c>
      <c r="M1452" s="309" t="s">
        <v>1696</v>
      </c>
      <c r="N1452" s="309" t="s">
        <v>8923</v>
      </c>
      <c r="O1452" s="309"/>
    </row>
    <row r="1453" spans="1:15" x14ac:dyDescent="0.3">
      <c r="A1453" s="309" t="s">
        <v>4600</v>
      </c>
      <c r="B1453" s="309" t="s">
        <v>5466</v>
      </c>
      <c r="C1453" s="309" t="s">
        <v>923</v>
      </c>
      <c r="D1453" s="309" t="s">
        <v>142</v>
      </c>
      <c r="E1453" s="309" t="s">
        <v>924</v>
      </c>
      <c r="F1453" s="309" t="s">
        <v>2415</v>
      </c>
      <c r="G1453" s="309" t="s">
        <v>5465</v>
      </c>
      <c r="H1453" s="309" t="s">
        <v>69</v>
      </c>
      <c r="I1453" s="309" t="s">
        <v>5467</v>
      </c>
      <c r="J1453" s="309" t="s">
        <v>2771</v>
      </c>
      <c r="K1453" s="309" t="s">
        <v>2620</v>
      </c>
      <c r="L1453" s="309" t="s">
        <v>327</v>
      </c>
      <c r="M1453" s="309" t="s">
        <v>1431</v>
      </c>
      <c r="N1453" s="309" t="s">
        <v>8923</v>
      </c>
      <c r="O1453" s="309"/>
    </row>
    <row r="1454" spans="1:15" x14ac:dyDescent="0.3">
      <c r="A1454" s="309" t="s">
        <v>4600</v>
      </c>
      <c r="B1454" s="309" t="s">
        <v>5460</v>
      </c>
      <c r="C1454" s="309" t="s">
        <v>7276</v>
      </c>
      <c r="D1454" s="309" t="s">
        <v>142</v>
      </c>
      <c r="E1454" s="309" t="s">
        <v>924</v>
      </c>
      <c r="F1454" s="309" t="s">
        <v>2415</v>
      </c>
      <c r="G1454" s="309" t="s">
        <v>5459</v>
      </c>
      <c r="H1454" s="309" t="s">
        <v>69</v>
      </c>
      <c r="I1454" s="309" t="s">
        <v>5461</v>
      </c>
      <c r="J1454" s="309" t="s">
        <v>2771</v>
      </c>
      <c r="K1454" s="309" t="s">
        <v>2620</v>
      </c>
      <c r="L1454" s="309" t="s">
        <v>327</v>
      </c>
      <c r="M1454" s="309" t="s">
        <v>1431</v>
      </c>
      <c r="N1454" s="309" t="s">
        <v>8923</v>
      </c>
      <c r="O1454" s="309"/>
    </row>
    <row r="1455" spans="1:15" x14ac:dyDescent="0.3">
      <c r="A1455" s="309" t="s">
        <v>4600</v>
      </c>
      <c r="B1455" s="309" t="s">
        <v>5469</v>
      </c>
      <c r="C1455" s="309" t="s">
        <v>923</v>
      </c>
      <c r="D1455" s="309" t="s">
        <v>142</v>
      </c>
      <c r="E1455" s="309" t="s">
        <v>924</v>
      </c>
      <c r="F1455" s="309" t="s">
        <v>2415</v>
      </c>
      <c r="G1455" s="309" t="s">
        <v>5468</v>
      </c>
      <c r="H1455" s="309" t="s">
        <v>69</v>
      </c>
      <c r="I1455" s="309" t="s">
        <v>5470</v>
      </c>
      <c r="J1455" s="309" t="s">
        <v>2771</v>
      </c>
      <c r="K1455" s="309" t="s">
        <v>2620</v>
      </c>
      <c r="L1455" s="309" t="s">
        <v>327</v>
      </c>
      <c r="M1455" s="309" t="s">
        <v>1431</v>
      </c>
      <c r="N1455" s="309" t="s">
        <v>8923</v>
      </c>
      <c r="O1455" s="309"/>
    </row>
    <row r="1456" spans="1:15" x14ac:dyDescent="0.3">
      <c r="A1456" s="309" t="s">
        <v>4600</v>
      </c>
      <c r="B1456" s="309" t="s">
        <v>6469</v>
      </c>
      <c r="C1456" s="309" t="s">
        <v>923</v>
      </c>
      <c r="D1456" s="309" t="s">
        <v>142</v>
      </c>
      <c r="E1456" s="309" t="s">
        <v>924</v>
      </c>
      <c r="F1456" s="309" t="s">
        <v>2498</v>
      </c>
      <c r="G1456" s="309" t="s">
        <v>6468</v>
      </c>
      <c r="H1456" s="309" t="s">
        <v>69</v>
      </c>
      <c r="I1456" s="309" t="s">
        <v>6470</v>
      </c>
      <c r="J1456" s="309" t="s">
        <v>2771</v>
      </c>
      <c r="K1456" s="309" t="s">
        <v>2620</v>
      </c>
      <c r="L1456" s="309" t="s">
        <v>327</v>
      </c>
      <c r="M1456" s="309" t="s">
        <v>8824</v>
      </c>
      <c r="N1456" s="309" t="s">
        <v>8923</v>
      </c>
      <c r="O1456" s="309"/>
    </row>
    <row r="1457" spans="1:15" x14ac:dyDescent="0.3">
      <c r="A1457" s="309" t="s">
        <v>4600</v>
      </c>
      <c r="B1457" s="309" t="s">
        <v>4814</v>
      </c>
      <c r="C1457" s="309" t="s">
        <v>923</v>
      </c>
      <c r="D1457" s="309" t="s">
        <v>142</v>
      </c>
      <c r="E1457" s="309" t="s">
        <v>924</v>
      </c>
      <c r="F1457" s="309" t="s">
        <v>2370</v>
      </c>
      <c r="G1457" s="309" t="s">
        <v>4813</v>
      </c>
      <c r="H1457" s="309" t="s">
        <v>69</v>
      </c>
      <c r="I1457" s="309" t="s">
        <v>4815</v>
      </c>
      <c r="J1457" s="309" t="s">
        <v>2771</v>
      </c>
      <c r="K1457" s="309" t="s">
        <v>2620</v>
      </c>
      <c r="L1457" s="309" t="s">
        <v>327</v>
      </c>
      <c r="M1457" s="309" t="s">
        <v>1497</v>
      </c>
      <c r="N1457" s="309" t="s">
        <v>8923</v>
      </c>
      <c r="O1457" s="309"/>
    </row>
    <row r="1458" spans="1:15" x14ac:dyDescent="0.3">
      <c r="A1458" s="309" t="s">
        <v>4600</v>
      </c>
      <c r="B1458" s="309" t="s">
        <v>4817</v>
      </c>
      <c r="C1458" s="309" t="s">
        <v>923</v>
      </c>
      <c r="D1458" s="309" t="s">
        <v>142</v>
      </c>
      <c r="E1458" s="309" t="s">
        <v>924</v>
      </c>
      <c r="F1458" s="309" t="s">
        <v>2370</v>
      </c>
      <c r="G1458" s="309" t="s">
        <v>4816</v>
      </c>
      <c r="H1458" s="309" t="s">
        <v>69</v>
      </c>
      <c r="I1458" s="309" t="s">
        <v>4818</v>
      </c>
      <c r="J1458" s="309" t="s">
        <v>2771</v>
      </c>
      <c r="K1458" s="309" t="s">
        <v>2620</v>
      </c>
      <c r="L1458" s="309" t="s">
        <v>327</v>
      </c>
      <c r="M1458" s="309" t="s">
        <v>1497</v>
      </c>
      <c r="N1458" s="309" t="s">
        <v>8923</v>
      </c>
      <c r="O1458" s="309"/>
    </row>
    <row r="1459" spans="1:15" x14ac:dyDescent="0.3">
      <c r="A1459" s="309" t="s">
        <v>4600</v>
      </c>
      <c r="B1459" s="309" t="s">
        <v>1430</v>
      </c>
      <c r="C1459" s="309" t="s">
        <v>7276</v>
      </c>
      <c r="D1459" s="309" t="s">
        <v>142</v>
      </c>
      <c r="E1459" s="309" t="s">
        <v>924</v>
      </c>
      <c r="F1459" s="309" t="s">
        <v>2368</v>
      </c>
      <c r="G1459" s="309" t="s">
        <v>4741</v>
      </c>
      <c r="H1459" s="309" t="s">
        <v>69</v>
      </c>
      <c r="I1459" s="309" t="s">
        <v>4742</v>
      </c>
      <c r="J1459" s="309" t="s">
        <v>2771</v>
      </c>
      <c r="K1459" s="309" t="s">
        <v>2620</v>
      </c>
      <c r="L1459" s="309" t="s">
        <v>327</v>
      </c>
      <c r="M1459" s="309" t="s">
        <v>1497</v>
      </c>
      <c r="N1459" s="309" t="s">
        <v>8923</v>
      </c>
      <c r="O1459" s="309"/>
    </row>
    <row r="1460" spans="1:15" x14ac:dyDescent="0.3">
      <c r="A1460" s="309" t="s">
        <v>4600</v>
      </c>
      <c r="B1460" s="309" t="s">
        <v>4744</v>
      </c>
      <c r="C1460" s="309" t="s">
        <v>7276</v>
      </c>
      <c r="D1460" s="309" t="s">
        <v>142</v>
      </c>
      <c r="E1460" s="309" t="s">
        <v>924</v>
      </c>
      <c r="F1460" s="309" t="s">
        <v>2368</v>
      </c>
      <c r="G1460" s="309" t="s">
        <v>4743</v>
      </c>
      <c r="H1460" s="309" t="s">
        <v>69</v>
      </c>
      <c r="I1460" s="309" t="s">
        <v>4745</v>
      </c>
      <c r="J1460" s="309" t="s">
        <v>2771</v>
      </c>
      <c r="K1460" s="309" t="s">
        <v>2620</v>
      </c>
      <c r="L1460" s="309" t="s">
        <v>327</v>
      </c>
      <c r="M1460" s="309" t="s">
        <v>1497</v>
      </c>
      <c r="N1460" s="309" t="s">
        <v>8923</v>
      </c>
      <c r="O1460" s="309"/>
    </row>
    <row r="1461" spans="1:15" x14ac:dyDescent="0.3">
      <c r="A1461" s="309" t="s">
        <v>4600</v>
      </c>
      <c r="B1461" s="309" t="s">
        <v>6264</v>
      </c>
      <c r="C1461" s="309" t="s">
        <v>7276</v>
      </c>
      <c r="D1461" s="309" t="s">
        <v>142</v>
      </c>
      <c r="E1461" s="309" t="s">
        <v>924</v>
      </c>
      <c r="F1461" s="309" t="s">
        <v>2490</v>
      </c>
      <c r="G1461" s="309" t="s">
        <v>6263</v>
      </c>
      <c r="H1461" s="309" t="s">
        <v>69</v>
      </c>
      <c r="I1461" s="309" t="s">
        <v>6265</v>
      </c>
      <c r="J1461" s="309" t="s">
        <v>2771</v>
      </c>
      <c r="K1461" s="309" t="s">
        <v>2620</v>
      </c>
      <c r="L1461" s="309" t="s">
        <v>327</v>
      </c>
      <c r="M1461" s="309" t="s">
        <v>8824</v>
      </c>
      <c r="N1461" s="309" t="s">
        <v>8923</v>
      </c>
      <c r="O1461" s="309"/>
    </row>
    <row r="1462" spans="1:15" x14ac:dyDescent="0.3">
      <c r="A1462" s="309" t="s">
        <v>4600</v>
      </c>
      <c r="B1462" s="309" t="s">
        <v>6267</v>
      </c>
      <c r="C1462" s="309" t="s">
        <v>7276</v>
      </c>
      <c r="D1462" s="309" t="s">
        <v>142</v>
      </c>
      <c r="E1462" s="309" t="s">
        <v>924</v>
      </c>
      <c r="F1462" s="309" t="s">
        <v>2490</v>
      </c>
      <c r="G1462" s="309" t="s">
        <v>6266</v>
      </c>
      <c r="H1462" s="309" t="s">
        <v>69</v>
      </c>
      <c r="I1462" s="309" t="s">
        <v>6268</v>
      </c>
      <c r="J1462" s="309" t="s">
        <v>2771</v>
      </c>
      <c r="K1462" s="309" t="s">
        <v>2620</v>
      </c>
      <c r="L1462" s="309" t="s">
        <v>327</v>
      </c>
      <c r="M1462" s="309" t="s">
        <v>8824</v>
      </c>
      <c r="N1462" s="309" t="s">
        <v>8923</v>
      </c>
      <c r="O1462" s="309"/>
    </row>
    <row r="1463" spans="1:15" x14ac:dyDescent="0.3">
      <c r="A1463" s="309" t="s">
        <v>4600</v>
      </c>
      <c r="B1463" s="309" t="s">
        <v>4601</v>
      </c>
      <c r="C1463" s="309" t="s">
        <v>7276</v>
      </c>
      <c r="D1463" s="309" t="s">
        <v>142</v>
      </c>
      <c r="E1463" s="309" t="s">
        <v>924</v>
      </c>
      <c r="F1463" s="309" t="s">
        <v>2358</v>
      </c>
      <c r="G1463" s="309" t="s">
        <v>4599</v>
      </c>
      <c r="H1463" s="309" t="s">
        <v>69</v>
      </c>
      <c r="I1463" s="309" t="s">
        <v>4602</v>
      </c>
      <c r="J1463" s="309" t="s">
        <v>2771</v>
      </c>
      <c r="K1463" s="309" t="s">
        <v>2620</v>
      </c>
      <c r="L1463" s="309" t="s">
        <v>327</v>
      </c>
      <c r="M1463" s="309" t="s">
        <v>1489</v>
      </c>
      <c r="N1463" s="309" t="s">
        <v>8923</v>
      </c>
      <c r="O1463" s="309"/>
    </row>
    <row r="1464" spans="1:15" x14ac:dyDescent="0.3">
      <c r="A1464" s="309" t="s">
        <v>4600</v>
      </c>
      <c r="B1464" s="309" t="s">
        <v>4604</v>
      </c>
      <c r="C1464" s="309" t="s">
        <v>7276</v>
      </c>
      <c r="D1464" s="309" t="s">
        <v>142</v>
      </c>
      <c r="E1464" s="309" t="s">
        <v>924</v>
      </c>
      <c r="F1464" s="309" t="s">
        <v>2358</v>
      </c>
      <c r="G1464" s="309" t="s">
        <v>4603</v>
      </c>
      <c r="H1464" s="309" t="s">
        <v>69</v>
      </c>
      <c r="I1464" s="309" t="s">
        <v>4605</v>
      </c>
      <c r="J1464" s="309" t="s">
        <v>2771</v>
      </c>
      <c r="K1464" s="309" t="s">
        <v>2620</v>
      </c>
      <c r="L1464" s="309" t="s">
        <v>327</v>
      </c>
      <c r="M1464" s="309" t="s">
        <v>1489</v>
      </c>
      <c r="N1464" s="309" t="s">
        <v>8923</v>
      </c>
      <c r="O1464" s="309"/>
    </row>
    <row r="1465" spans="1:15" x14ac:dyDescent="0.3">
      <c r="A1465" s="309" t="s">
        <v>4600</v>
      </c>
      <c r="B1465" s="309" t="s">
        <v>4607</v>
      </c>
      <c r="C1465" s="309" t="s">
        <v>7276</v>
      </c>
      <c r="D1465" s="309" t="s">
        <v>142</v>
      </c>
      <c r="E1465" s="309" t="s">
        <v>924</v>
      </c>
      <c r="F1465" s="309" t="s">
        <v>2358</v>
      </c>
      <c r="G1465" s="309" t="s">
        <v>4606</v>
      </c>
      <c r="H1465" s="309" t="s">
        <v>69</v>
      </c>
      <c r="I1465" s="309" t="s">
        <v>4608</v>
      </c>
      <c r="J1465" s="309" t="s">
        <v>2771</v>
      </c>
      <c r="K1465" s="309" t="s">
        <v>2620</v>
      </c>
      <c r="L1465" s="309" t="s">
        <v>327</v>
      </c>
      <c r="M1465" s="309" t="s">
        <v>1489</v>
      </c>
      <c r="N1465" s="309" t="s">
        <v>8923</v>
      </c>
      <c r="O1465" s="309"/>
    </row>
    <row r="1466" spans="1:15" x14ac:dyDescent="0.3">
      <c r="A1466" s="309" t="s">
        <v>4600</v>
      </c>
      <c r="B1466" s="309" t="s">
        <v>6867</v>
      </c>
      <c r="C1466" s="309" t="s">
        <v>923</v>
      </c>
      <c r="D1466" s="309" t="s">
        <v>142</v>
      </c>
      <c r="E1466" s="309" t="s">
        <v>924</v>
      </c>
      <c r="F1466" s="309" t="s">
        <v>2517</v>
      </c>
      <c r="G1466" s="309" t="s">
        <v>6866</v>
      </c>
      <c r="H1466" s="309" t="s">
        <v>69</v>
      </c>
      <c r="I1466" s="309" t="s">
        <v>6868</v>
      </c>
      <c r="J1466" s="309" t="s">
        <v>2771</v>
      </c>
      <c r="K1466" s="309" t="s">
        <v>2620</v>
      </c>
      <c r="L1466" s="309" t="s">
        <v>327</v>
      </c>
      <c r="M1466" s="309" t="s">
        <v>8904</v>
      </c>
      <c r="N1466" s="309" t="s">
        <v>8923</v>
      </c>
      <c r="O1466" s="309"/>
    </row>
    <row r="1467" spans="1:15" x14ac:dyDescent="0.3">
      <c r="A1467" s="309" t="s">
        <v>4600</v>
      </c>
      <c r="B1467" s="309" t="s">
        <v>1436</v>
      </c>
      <c r="C1467" s="309" t="s">
        <v>7276</v>
      </c>
      <c r="D1467" s="309" t="s">
        <v>142</v>
      </c>
      <c r="E1467" s="309" t="s">
        <v>924</v>
      </c>
      <c r="F1467" s="309" t="s">
        <v>2512</v>
      </c>
      <c r="G1467" s="309" t="s">
        <v>6753</v>
      </c>
      <c r="H1467" s="309" t="s">
        <v>69</v>
      </c>
      <c r="I1467" s="309" t="s">
        <v>6754</v>
      </c>
      <c r="J1467" s="309" t="s">
        <v>2771</v>
      </c>
      <c r="K1467" s="309" t="s">
        <v>2620</v>
      </c>
      <c r="L1467" s="309" t="s">
        <v>327</v>
      </c>
      <c r="M1467" s="309" t="s">
        <v>8904</v>
      </c>
      <c r="N1467" s="309" t="s">
        <v>8923</v>
      </c>
      <c r="O1467" s="309"/>
    </row>
    <row r="1468" spans="1:15" x14ac:dyDescent="0.3">
      <c r="A1468" s="309" t="s">
        <v>4600</v>
      </c>
      <c r="B1468" s="309" t="s">
        <v>6870</v>
      </c>
      <c r="C1468" s="309" t="s">
        <v>923</v>
      </c>
      <c r="D1468" s="309" t="s">
        <v>142</v>
      </c>
      <c r="E1468" s="309" t="s">
        <v>924</v>
      </c>
      <c r="F1468" s="309" t="s">
        <v>2517</v>
      </c>
      <c r="G1468" s="309" t="s">
        <v>6869</v>
      </c>
      <c r="H1468" s="309" t="s">
        <v>69</v>
      </c>
      <c r="I1468" s="309" t="s">
        <v>6871</v>
      </c>
      <c r="J1468" s="309" t="s">
        <v>2771</v>
      </c>
      <c r="K1468" s="309" t="s">
        <v>2620</v>
      </c>
      <c r="L1468" s="309" t="s">
        <v>327</v>
      </c>
      <c r="M1468" s="309" t="s">
        <v>8904</v>
      </c>
      <c r="N1468" s="309" t="s">
        <v>8923</v>
      </c>
      <c r="O1468" s="309"/>
    </row>
    <row r="1469" spans="1:15" x14ac:dyDescent="0.3">
      <c r="A1469" s="309" t="s">
        <v>4600</v>
      </c>
      <c r="B1469" s="309" t="s">
        <v>6756</v>
      </c>
      <c r="C1469" s="309" t="s">
        <v>7276</v>
      </c>
      <c r="D1469" s="309" t="s">
        <v>142</v>
      </c>
      <c r="E1469" s="309" t="s">
        <v>924</v>
      </c>
      <c r="F1469" s="309" t="s">
        <v>2512</v>
      </c>
      <c r="G1469" s="309" t="s">
        <v>6755</v>
      </c>
      <c r="H1469" s="309" t="s">
        <v>69</v>
      </c>
      <c r="I1469" s="309" t="s">
        <v>6757</v>
      </c>
      <c r="J1469" s="309" t="s">
        <v>2771</v>
      </c>
      <c r="K1469" s="309" t="s">
        <v>2620</v>
      </c>
      <c r="L1469" s="309" t="s">
        <v>327</v>
      </c>
      <c r="M1469" s="309" t="s">
        <v>8904</v>
      </c>
      <c r="N1469" s="309" t="s">
        <v>8923</v>
      </c>
      <c r="O1469" s="309"/>
    </row>
    <row r="1470" spans="1:15" x14ac:dyDescent="0.3">
      <c r="A1470" s="309" t="s">
        <v>4600</v>
      </c>
      <c r="B1470" s="309" t="s">
        <v>6759</v>
      </c>
      <c r="C1470" s="309" t="s">
        <v>7276</v>
      </c>
      <c r="D1470" s="309" t="s">
        <v>142</v>
      </c>
      <c r="E1470" s="309" t="s">
        <v>924</v>
      </c>
      <c r="F1470" s="309" t="s">
        <v>2512</v>
      </c>
      <c r="G1470" s="309" t="s">
        <v>6758</v>
      </c>
      <c r="H1470" s="309" t="s">
        <v>69</v>
      </c>
      <c r="I1470" s="309" t="s">
        <v>6760</v>
      </c>
      <c r="J1470" s="309" t="s">
        <v>2771</v>
      </c>
      <c r="K1470" s="309" t="s">
        <v>2620</v>
      </c>
      <c r="L1470" s="309" t="s">
        <v>327</v>
      </c>
      <c r="M1470" s="309" t="s">
        <v>8904</v>
      </c>
      <c r="N1470" s="309" t="s">
        <v>8923</v>
      </c>
      <c r="O1470" s="309"/>
    </row>
    <row r="1471" spans="1:15" x14ac:dyDescent="0.3">
      <c r="A1471" s="309" t="s">
        <v>4600</v>
      </c>
      <c r="B1471" s="309" t="s">
        <v>6302</v>
      </c>
      <c r="C1471" s="309" t="s">
        <v>7276</v>
      </c>
      <c r="D1471" s="309" t="s">
        <v>142</v>
      </c>
      <c r="E1471" s="309" t="s">
        <v>924</v>
      </c>
      <c r="F1471" s="309" t="s">
        <v>2492</v>
      </c>
      <c r="G1471" s="309" t="s">
        <v>6301</v>
      </c>
      <c r="H1471" s="309" t="s">
        <v>69</v>
      </c>
      <c r="I1471" s="309" t="s">
        <v>6303</v>
      </c>
      <c r="J1471" s="309" t="s">
        <v>2771</v>
      </c>
      <c r="K1471" s="309" t="s">
        <v>2620</v>
      </c>
      <c r="L1471" s="309" t="s">
        <v>327</v>
      </c>
      <c r="M1471" s="309" t="s">
        <v>8824</v>
      </c>
      <c r="N1471" s="309" t="s">
        <v>8923</v>
      </c>
      <c r="O1471" s="309"/>
    </row>
    <row r="1472" spans="1:15" x14ac:dyDescent="0.3">
      <c r="A1472" s="309" t="s">
        <v>4600</v>
      </c>
      <c r="B1472" s="309" t="s">
        <v>6305</v>
      </c>
      <c r="C1472" s="309" t="s">
        <v>7276</v>
      </c>
      <c r="D1472" s="309" t="s">
        <v>142</v>
      </c>
      <c r="E1472" s="309" t="s">
        <v>924</v>
      </c>
      <c r="F1472" s="309" t="s">
        <v>2492</v>
      </c>
      <c r="G1472" s="309" t="s">
        <v>6304</v>
      </c>
      <c r="H1472" s="309" t="s">
        <v>69</v>
      </c>
      <c r="I1472" s="309" t="s">
        <v>6306</v>
      </c>
      <c r="J1472" s="309" t="s">
        <v>2771</v>
      </c>
      <c r="K1472" s="309" t="s">
        <v>2620</v>
      </c>
      <c r="L1472" s="309" t="s">
        <v>327</v>
      </c>
      <c r="M1472" s="309" t="s">
        <v>8824</v>
      </c>
      <c r="N1472" s="309" t="s">
        <v>8923</v>
      </c>
      <c r="O1472" s="309"/>
    </row>
    <row r="1473" spans="1:15" x14ac:dyDescent="0.3">
      <c r="A1473" s="309" t="s">
        <v>4600</v>
      </c>
      <c r="B1473" s="309" t="s">
        <v>5870</v>
      </c>
      <c r="C1473" s="309" t="s">
        <v>7276</v>
      </c>
      <c r="D1473" s="309" t="s">
        <v>142</v>
      </c>
      <c r="E1473" s="309" t="s">
        <v>924</v>
      </c>
      <c r="F1473" s="309" t="s">
        <v>2449</v>
      </c>
      <c r="G1473" s="309" t="s">
        <v>5869</v>
      </c>
      <c r="H1473" s="309" t="s">
        <v>69</v>
      </c>
      <c r="I1473" s="309" t="s">
        <v>5871</v>
      </c>
      <c r="J1473" s="309" t="s">
        <v>2771</v>
      </c>
      <c r="K1473" s="309" t="s">
        <v>2620</v>
      </c>
      <c r="L1473" s="309" t="s">
        <v>327</v>
      </c>
      <c r="M1473" s="309" t="s">
        <v>1788</v>
      </c>
      <c r="N1473" s="309" t="s">
        <v>8923</v>
      </c>
      <c r="O1473" s="309"/>
    </row>
    <row r="1474" spans="1:15" x14ac:dyDescent="0.3">
      <c r="A1474" s="309" t="s">
        <v>4600</v>
      </c>
      <c r="B1474" s="309" t="s">
        <v>5873</v>
      </c>
      <c r="C1474" s="309" t="s">
        <v>7276</v>
      </c>
      <c r="D1474" s="309" t="s">
        <v>142</v>
      </c>
      <c r="E1474" s="309" t="s">
        <v>924</v>
      </c>
      <c r="F1474" s="309" t="s">
        <v>2449</v>
      </c>
      <c r="G1474" s="309" t="s">
        <v>5872</v>
      </c>
      <c r="H1474" s="309" t="s">
        <v>69</v>
      </c>
      <c r="I1474" s="309" t="s">
        <v>5874</v>
      </c>
      <c r="J1474" s="309" t="s">
        <v>2771</v>
      </c>
      <c r="K1474" s="309" t="s">
        <v>2620</v>
      </c>
      <c r="L1474" s="309" t="s">
        <v>327</v>
      </c>
      <c r="M1474" s="309" t="s">
        <v>1788</v>
      </c>
      <c r="N1474" s="309" t="s">
        <v>8923</v>
      </c>
      <c r="O1474" s="309"/>
    </row>
    <row r="1475" spans="1:15" x14ac:dyDescent="0.3">
      <c r="A1475" s="309" t="s">
        <v>4600</v>
      </c>
      <c r="B1475" s="309" t="s">
        <v>5876</v>
      </c>
      <c r="C1475" s="309" t="s">
        <v>7276</v>
      </c>
      <c r="D1475" s="309" t="s">
        <v>142</v>
      </c>
      <c r="E1475" s="309" t="s">
        <v>924</v>
      </c>
      <c r="F1475" s="309" t="s">
        <v>2449</v>
      </c>
      <c r="G1475" s="309" t="s">
        <v>5875</v>
      </c>
      <c r="H1475" s="309" t="s">
        <v>69</v>
      </c>
      <c r="I1475" s="309" t="s">
        <v>5877</v>
      </c>
      <c r="J1475" s="309" t="s">
        <v>2771</v>
      </c>
      <c r="K1475" s="309" t="s">
        <v>2620</v>
      </c>
      <c r="L1475" s="309" t="s">
        <v>327</v>
      </c>
      <c r="M1475" s="309" t="s">
        <v>1788</v>
      </c>
      <c r="N1475" s="309" t="s">
        <v>8923</v>
      </c>
      <c r="O1475" s="309"/>
    </row>
    <row r="1476" spans="1:15" x14ac:dyDescent="0.3">
      <c r="A1476" s="309" t="s">
        <v>4600</v>
      </c>
      <c r="B1476" s="309" t="s">
        <v>5879</v>
      </c>
      <c r="C1476" s="309" t="s">
        <v>7276</v>
      </c>
      <c r="D1476" s="309" t="s">
        <v>142</v>
      </c>
      <c r="E1476" s="309" t="s">
        <v>924</v>
      </c>
      <c r="F1476" s="309" t="s">
        <v>2449</v>
      </c>
      <c r="G1476" s="309" t="s">
        <v>5878</v>
      </c>
      <c r="H1476" s="309" t="s">
        <v>69</v>
      </c>
      <c r="I1476" s="309" t="s">
        <v>5880</v>
      </c>
      <c r="J1476" s="309" t="s">
        <v>2771</v>
      </c>
      <c r="K1476" s="309" t="s">
        <v>2620</v>
      </c>
      <c r="L1476" s="309" t="s">
        <v>327</v>
      </c>
      <c r="M1476" s="309" t="s">
        <v>1788</v>
      </c>
      <c r="N1476" s="309" t="s">
        <v>8923</v>
      </c>
      <c r="O1476" s="309"/>
    </row>
    <row r="1477" spans="1:15" x14ac:dyDescent="0.3">
      <c r="A1477" s="309" t="s">
        <v>4600</v>
      </c>
      <c r="B1477" s="309" t="s">
        <v>1441</v>
      </c>
      <c r="C1477" s="309" t="s">
        <v>923</v>
      </c>
      <c r="D1477" s="309" t="s">
        <v>142</v>
      </c>
      <c r="E1477" s="309" t="s">
        <v>924</v>
      </c>
      <c r="F1477" s="309" t="s">
        <v>2451</v>
      </c>
      <c r="G1477" s="309" t="s">
        <v>5899</v>
      </c>
      <c r="H1477" s="309" t="s">
        <v>69</v>
      </c>
      <c r="I1477" s="309" t="s">
        <v>5900</v>
      </c>
      <c r="J1477" s="309" t="s">
        <v>2771</v>
      </c>
      <c r="K1477" s="309" t="s">
        <v>2620</v>
      </c>
      <c r="L1477" s="309" t="s">
        <v>327</v>
      </c>
      <c r="M1477" s="309" t="s">
        <v>1788</v>
      </c>
      <c r="N1477" s="309" t="s">
        <v>8923</v>
      </c>
      <c r="O1477" s="309"/>
    </row>
    <row r="1478" spans="1:15" x14ac:dyDescent="0.3">
      <c r="A1478" s="309" t="s">
        <v>4600</v>
      </c>
      <c r="B1478" s="309" t="s">
        <v>5882</v>
      </c>
      <c r="C1478" s="309" t="s">
        <v>7276</v>
      </c>
      <c r="D1478" s="309" t="s">
        <v>142</v>
      </c>
      <c r="E1478" s="309" t="s">
        <v>924</v>
      </c>
      <c r="F1478" s="309" t="s">
        <v>2449</v>
      </c>
      <c r="G1478" s="309" t="s">
        <v>5881</v>
      </c>
      <c r="H1478" s="309" t="s">
        <v>69</v>
      </c>
      <c r="I1478" s="309" t="s">
        <v>5883</v>
      </c>
      <c r="J1478" s="309" t="s">
        <v>2771</v>
      </c>
      <c r="K1478" s="309" t="s">
        <v>2620</v>
      </c>
      <c r="L1478" s="309" t="s">
        <v>327</v>
      </c>
      <c r="M1478" s="309" t="s">
        <v>1788</v>
      </c>
      <c r="N1478" s="309" t="s">
        <v>8923</v>
      </c>
      <c r="O1478" s="309"/>
    </row>
    <row r="1479" spans="1:15" x14ac:dyDescent="0.3">
      <c r="A1479" s="309" t="s">
        <v>4600</v>
      </c>
      <c r="B1479" s="309" t="s">
        <v>5885</v>
      </c>
      <c r="C1479" s="309" t="s">
        <v>7276</v>
      </c>
      <c r="D1479" s="309" t="s">
        <v>142</v>
      </c>
      <c r="E1479" s="309" t="s">
        <v>924</v>
      </c>
      <c r="F1479" s="309" t="s">
        <v>2449</v>
      </c>
      <c r="G1479" s="309" t="s">
        <v>5884</v>
      </c>
      <c r="H1479" s="309" t="s">
        <v>69</v>
      </c>
      <c r="I1479" s="309" t="s">
        <v>5886</v>
      </c>
      <c r="J1479" s="309" t="s">
        <v>2771</v>
      </c>
      <c r="K1479" s="309" t="s">
        <v>2620</v>
      </c>
      <c r="L1479" s="309" t="s">
        <v>327</v>
      </c>
      <c r="M1479" s="309" t="s">
        <v>1788</v>
      </c>
      <c r="N1479" s="309" t="s">
        <v>8923</v>
      </c>
      <c r="O1479" s="309"/>
    </row>
    <row r="1480" spans="1:15" x14ac:dyDescent="0.3">
      <c r="A1480" s="309" t="s">
        <v>4600</v>
      </c>
      <c r="B1480" s="309" t="s">
        <v>5888</v>
      </c>
      <c r="C1480" s="309" t="s">
        <v>7276</v>
      </c>
      <c r="D1480" s="309" t="s">
        <v>142</v>
      </c>
      <c r="E1480" s="309" t="s">
        <v>924</v>
      </c>
      <c r="F1480" s="309" t="s">
        <v>2449</v>
      </c>
      <c r="G1480" s="309" t="s">
        <v>5887</v>
      </c>
      <c r="H1480" s="309" t="s">
        <v>69</v>
      </c>
      <c r="I1480" s="309" t="s">
        <v>5889</v>
      </c>
      <c r="J1480" s="309" t="s">
        <v>2771</v>
      </c>
      <c r="K1480" s="309" t="s">
        <v>2620</v>
      </c>
      <c r="L1480" s="309" t="s">
        <v>327</v>
      </c>
      <c r="M1480" s="309" t="s">
        <v>1788</v>
      </c>
      <c r="N1480" s="309" t="s">
        <v>8923</v>
      </c>
      <c r="O1480" s="309"/>
    </row>
    <row r="1481" spans="1:15" x14ac:dyDescent="0.3">
      <c r="A1481" s="309" t="s">
        <v>4600</v>
      </c>
      <c r="B1481" s="309" t="s">
        <v>5712</v>
      </c>
      <c r="C1481" s="309" t="s">
        <v>7276</v>
      </c>
      <c r="D1481" s="309" t="s">
        <v>142</v>
      </c>
      <c r="E1481" s="309" t="s">
        <v>924</v>
      </c>
      <c r="F1481" s="309" t="s">
        <v>2437</v>
      </c>
      <c r="G1481" s="309" t="s">
        <v>5711</v>
      </c>
      <c r="H1481" s="309" t="s">
        <v>69</v>
      </c>
      <c r="I1481" s="309" t="s">
        <v>5713</v>
      </c>
      <c r="J1481" s="309" t="s">
        <v>2771</v>
      </c>
      <c r="K1481" s="309" t="s">
        <v>2620</v>
      </c>
      <c r="L1481" s="309" t="s">
        <v>327</v>
      </c>
      <c r="M1481" s="309" t="s">
        <v>1780</v>
      </c>
      <c r="N1481" s="309" t="s">
        <v>8923</v>
      </c>
      <c r="O1481" s="309"/>
    </row>
    <row r="1482" spans="1:15" x14ac:dyDescent="0.3">
      <c r="A1482" s="309" t="s">
        <v>4600</v>
      </c>
      <c r="B1482" s="309" t="s">
        <v>5151</v>
      </c>
      <c r="C1482" s="309" t="s">
        <v>923</v>
      </c>
      <c r="D1482" s="309" t="s">
        <v>142</v>
      </c>
      <c r="E1482" s="309" t="s">
        <v>924</v>
      </c>
      <c r="F1482" s="309" t="s">
        <v>2395</v>
      </c>
      <c r="G1482" s="309" t="s">
        <v>5150</v>
      </c>
      <c r="H1482" s="309" t="s">
        <v>69</v>
      </c>
      <c r="I1482" s="309" t="s">
        <v>5152</v>
      </c>
      <c r="J1482" s="309" t="s">
        <v>2771</v>
      </c>
      <c r="K1482" s="309" t="s">
        <v>2620</v>
      </c>
      <c r="L1482" s="309" t="s">
        <v>327</v>
      </c>
      <c r="M1482" s="309" t="s">
        <v>990</v>
      </c>
      <c r="N1482" s="309" t="s">
        <v>8923</v>
      </c>
      <c r="O1482" s="309"/>
    </row>
    <row r="1483" spans="1:15" x14ac:dyDescent="0.3">
      <c r="A1483" s="309" t="s">
        <v>4600</v>
      </c>
      <c r="B1483" s="309" t="s">
        <v>5154</v>
      </c>
      <c r="C1483" s="309" t="s">
        <v>923</v>
      </c>
      <c r="D1483" s="309" t="s">
        <v>142</v>
      </c>
      <c r="E1483" s="309" t="s">
        <v>924</v>
      </c>
      <c r="F1483" s="309" t="s">
        <v>2395</v>
      </c>
      <c r="G1483" s="309" t="s">
        <v>5153</v>
      </c>
      <c r="H1483" s="309" t="s">
        <v>69</v>
      </c>
      <c r="I1483" s="309" t="s">
        <v>5155</v>
      </c>
      <c r="J1483" s="309" t="s">
        <v>2771</v>
      </c>
      <c r="K1483" s="309" t="s">
        <v>2620</v>
      </c>
      <c r="L1483" s="309" t="s">
        <v>327</v>
      </c>
      <c r="M1483" s="309" t="s">
        <v>990</v>
      </c>
      <c r="N1483" s="309" t="s">
        <v>8923</v>
      </c>
      <c r="O1483" s="309"/>
    </row>
    <row r="1484" spans="1:15" x14ac:dyDescent="0.3">
      <c r="A1484" s="309" t="s">
        <v>4600</v>
      </c>
      <c r="B1484" s="309" t="s">
        <v>5157</v>
      </c>
      <c r="C1484" s="309" t="s">
        <v>923</v>
      </c>
      <c r="D1484" s="309" t="s">
        <v>142</v>
      </c>
      <c r="E1484" s="309" t="s">
        <v>924</v>
      </c>
      <c r="F1484" s="309" t="s">
        <v>2395</v>
      </c>
      <c r="G1484" s="309" t="s">
        <v>5156</v>
      </c>
      <c r="H1484" s="309" t="s">
        <v>69</v>
      </c>
      <c r="I1484" s="309" t="s">
        <v>5158</v>
      </c>
      <c r="J1484" s="309" t="s">
        <v>2771</v>
      </c>
      <c r="K1484" s="309" t="s">
        <v>2620</v>
      </c>
      <c r="L1484" s="309" t="s">
        <v>327</v>
      </c>
      <c r="M1484" s="309" t="s">
        <v>990</v>
      </c>
      <c r="N1484" s="309" t="s">
        <v>8923</v>
      </c>
      <c r="O1484" s="309"/>
    </row>
    <row r="1485" spans="1:15" x14ac:dyDescent="0.3">
      <c r="A1485" s="309" t="s">
        <v>4600</v>
      </c>
      <c r="B1485" s="309" t="s">
        <v>1447</v>
      </c>
      <c r="C1485" s="309" t="s">
        <v>923</v>
      </c>
      <c r="D1485" s="309" t="s">
        <v>142</v>
      </c>
      <c r="E1485" s="309" t="s">
        <v>924</v>
      </c>
      <c r="F1485" s="309" t="s">
        <v>2395</v>
      </c>
      <c r="G1485" s="309" t="s">
        <v>5159</v>
      </c>
      <c r="H1485" s="309" t="s">
        <v>69</v>
      </c>
      <c r="I1485" s="309" t="s">
        <v>5160</v>
      </c>
      <c r="J1485" s="309" t="s">
        <v>2771</v>
      </c>
      <c r="K1485" s="309" t="s">
        <v>2620</v>
      </c>
      <c r="L1485" s="309" t="s">
        <v>327</v>
      </c>
      <c r="M1485" s="309" t="s">
        <v>990</v>
      </c>
      <c r="N1485" s="309" t="s">
        <v>8923</v>
      </c>
      <c r="O1485" s="309"/>
    </row>
    <row r="1486" spans="1:15" x14ac:dyDescent="0.3">
      <c r="A1486" s="309" t="s">
        <v>4600</v>
      </c>
      <c r="B1486" s="309" t="s">
        <v>5416</v>
      </c>
      <c r="C1486" s="309" t="s">
        <v>7276</v>
      </c>
      <c r="D1486" s="309" t="s">
        <v>142</v>
      </c>
      <c r="E1486" s="309" t="s">
        <v>924</v>
      </c>
      <c r="F1486" s="309" t="s">
        <v>2411</v>
      </c>
      <c r="G1486" s="309" t="s">
        <v>5415</v>
      </c>
      <c r="H1486" s="309" t="s">
        <v>69</v>
      </c>
      <c r="I1486" s="309" t="s">
        <v>5417</v>
      </c>
      <c r="J1486" s="309" t="s">
        <v>2771</v>
      </c>
      <c r="K1486" s="309" t="s">
        <v>2620</v>
      </c>
      <c r="L1486" s="309" t="s">
        <v>327</v>
      </c>
      <c r="M1486" s="309" t="s">
        <v>1696</v>
      </c>
      <c r="N1486" s="309" t="s">
        <v>8923</v>
      </c>
      <c r="O1486" s="309"/>
    </row>
    <row r="1487" spans="1:15" x14ac:dyDescent="0.3">
      <c r="A1487" s="309" t="s">
        <v>4600</v>
      </c>
      <c r="B1487" s="309" t="s">
        <v>5425</v>
      </c>
      <c r="C1487" s="309" t="s">
        <v>923</v>
      </c>
      <c r="D1487" s="309" t="s">
        <v>142</v>
      </c>
      <c r="E1487" s="309" t="s">
        <v>924</v>
      </c>
      <c r="F1487" s="309" t="s">
        <v>2411</v>
      </c>
      <c r="G1487" s="309" t="s">
        <v>5424</v>
      </c>
      <c r="H1487" s="309" t="s">
        <v>69</v>
      </c>
      <c r="I1487" s="309" t="s">
        <v>5426</v>
      </c>
      <c r="J1487" s="309" t="s">
        <v>2771</v>
      </c>
      <c r="K1487" s="309" t="s">
        <v>2620</v>
      </c>
      <c r="L1487" s="309" t="s">
        <v>327</v>
      </c>
      <c r="M1487" s="309" t="s">
        <v>1696</v>
      </c>
      <c r="N1487" s="309" t="s">
        <v>8923</v>
      </c>
      <c r="O1487" s="309"/>
    </row>
    <row r="1488" spans="1:15" x14ac:dyDescent="0.3">
      <c r="A1488" s="309" t="s">
        <v>4600</v>
      </c>
      <c r="B1488" s="309" t="s">
        <v>5428</v>
      </c>
      <c r="C1488" s="309" t="s">
        <v>923</v>
      </c>
      <c r="D1488" s="309" t="s">
        <v>142</v>
      </c>
      <c r="E1488" s="309" t="s">
        <v>924</v>
      </c>
      <c r="F1488" s="309" t="s">
        <v>2411</v>
      </c>
      <c r="G1488" s="309" t="s">
        <v>5427</v>
      </c>
      <c r="H1488" s="309" t="s">
        <v>69</v>
      </c>
      <c r="I1488" s="309" t="s">
        <v>5429</v>
      </c>
      <c r="J1488" s="309" t="s">
        <v>2771</v>
      </c>
      <c r="K1488" s="309" t="s">
        <v>2620</v>
      </c>
      <c r="L1488" s="309" t="s">
        <v>327</v>
      </c>
      <c r="M1488" s="309" t="s">
        <v>1696</v>
      </c>
      <c r="N1488" s="309" t="s">
        <v>8923</v>
      </c>
      <c r="O1488" s="309"/>
    </row>
    <row r="1489" spans="1:15" x14ac:dyDescent="0.3">
      <c r="A1489" s="309" t="s">
        <v>4600</v>
      </c>
      <c r="B1489" s="309" t="s">
        <v>5894</v>
      </c>
      <c r="C1489" s="309" t="s">
        <v>7276</v>
      </c>
      <c r="D1489" s="309" t="s">
        <v>142</v>
      </c>
      <c r="E1489" s="309" t="s">
        <v>924</v>
      </c>
      <c r="F1489" s="309" t="s">
        <v>2449</v>
      </c>
      <c r="G1489" s="309" t="s">
        <v>5893</v>
      </c>
      <c r="H1489" s="309" t="s">
        <v>69</v>
      </c>
      <c r="I1489" s="309" t="s">
        <v>5895</v>
      </c>
      <c r="J1489" s="309" t="s">
        <v>2771</v>
      </c>
      <c r="K1489" s="309" t="s">
        <v>2620</v>
      </c>
      <c r="L1489" s="309" t="s">
        <v>327</v>
      </c>
      <c r="M1489" s="309" t="s">
        <v>1788</v>
      </c>
      <c r="N1489" s="309" t="s">
        <v>8923</v>
      </c>
      <c r="O1489" s="309"/>
    </row>
    <row r="1490" spans="1:15" x14ac:dyDescent="0.3">
      <c r="A1490" s="309" t="s">
        <v>4600</v>
      </c>
      <c r="B1490" s="309" t="s">
        <v>6768</v>
      </c>
      <c r="C1490" s="309" t="s">
        <v>7276</v>
      </c>
      <c r="D1490" s="309" t="s">
        <v>142</v>
      </c>
      <c r="E1490" s="309" t="s">
        <v>924</v>
      </c>
      <c r="F1490" s="309" t="s">
        <v>2512</v>
      </c>
      <c r="G1490" s="309" t="s">
        <v>6767</v>
      </c>
      <c r="H1490" s="309" t="s">
        <v>69</v>
      </c>
      <c r="I1490" s="309" t="s">
        <v>6769</v>
      </c>
      <c r="J1490" s="309" t="s">
        <v>2771</v>
      </c>
      <c r="K1490" s="309" t="s">
        <v>2620</v>
      </c>
      <c r="L1490" s="309" t="s">
        <v>327</v>
      </c>
      <c r="M1490" s="309" t="s">
        <v>8904</v>
      </c>
      <c r="N1490" s="309" t="s">
        <v>8923</v>
      </c>
      <c r="O1490" s="309"/>
    </row>
    <row r="1491" spans="1:15" x14ac:dyDescent="0.3">
      <c r="A1491" s="309" t="s">
        <v>4600</v>
      </c>
      <c r="B1491" s="309" t="s">
        <v>6320</v>
      </c>
      <c r="C1491" s="309" t="s">
        <v>7276</v>
      </c>
      <c r="D1491" s="309" t="s">
        <v>142</v>
      </c>
      <c r="E1491" s="309" t="s">
        <v>924</v>
      </c>
      <c r="F1491" s="309" t="s">
        <v>2492</v>
      </c>
      <c r="G1491" s="309" t="s">
        <v>6319</v>
      </c>
      <c r="H1491" s="309" t="s">
        <v>69</v>
      </c>
      <c r="I1491" s="309" t="s">
        <v>6321</v>
      </c>
      <c r="J1491" s="309" t="s">
        <v>2771</v>
      </c>
      <c r="K1491" s="309" t="s">
        <v>2620</v>
      </c>
      <c r="L1491" s="309" t="s">
        <v>327</v>
      </c>
      <c r="M1491" s="309" t="s">
        <v>8824</v>
      </c>
      <c r="N1491" s="309" t="s">
        <v>8923</v>
      </c>
      <c r="O1491" s="309"/>
    </row>
    <row r="1492" spans="1:15" x14ac:dyDescent="0.3">
      <c r="A1492" s="309" t="s">
        <v>4600</v>
      </c>
      <c r="B1492" s="309" t="s">
        <v>4610</v>
      </c>
      <c r="C1492" s="309" t="s">
        <v>7276</v>
      </c>
      <c r="D1492" s="309" t="s">
        <v>142</v>
      </c>
      <c r="E1492" s="309" t="s">
        <v>924</v>
      </c>
      <c r="F1492" s="309" t="s">
        <v>2358</v>
      </c>
      <c r="G1492" s="309" t="s">
        <v>4609</v>
      </c>
      <c r="H1492" s="309" t="s">
        <v>69</v>
      </c>
      <c r="I1492" s="309" t="s">
        <v>4611</v>
      </c>
      <c r="J1492" s="309" t="s">
        <v>2771</v>
      </c>
      <c r="K1492" s="309" t="s">
        <v>2620</v>
      </c>
      <c r="L1492" s="309" t="s">
        <v>327</v>
      </c>
      <c r="M1492" s="309" t="s">
        <v>1489</v>
      </c>
      <c r="N1492" s="309" t="s">
        <v>8923</v>
      </c>
      <c r="O1492" s="309"/>
    </row>
    <row r="1493" spans="1:15" x14ac:dyDescent="0.3">
      <c r="A1493" s="309" t="s">
        <v>4600</v>
      </c>
      <c r="B1493" s="309" t="s">
        <v>1450</v>
      </c>
      <c r="C1493" s="309" t="s">
        <v>7276</v>
      </c>
      <c r="D1493" s="309" t="s">
        <v>142</v>
      </c>
      <c r="E1493" s="309" t="s">
        <v>924</v>
      </c>
      <c r="F1493" s="309" t="s">
        <v>2512</v>
      </c>
      <c r="G1493" s="309" t="s">
        <v>6783</v>
      </c>
      <c r="H1493" s="309" t="s">
        <v>69</v>
      </c>
      <c r="I1493" s="309" t="s">
        <v>6784</v>
      </c>
      <c r="J1493" s="309" t="s">
        <v>2771</v>
      </c>
      <c r="K1493" s="309" t="s">
        <v>2620</v>
      </c>
      <c r="L1493" s="309" t="s">
        <v>327</v>
      </c>
      <c r="M1493" s="309" t="s">
        <v>8904</v>
      </c>
      <c r="N1493" s="309" t="s">
        <v>8923</v>
      </c>
      <c r="O1493" s="309"/>
    </row>
    <row r="1494" spans="1:15" x14ac:dyDescent="0.3">
      <c r="A1494" s="309" t="s">
        <v>4600</v>
      </c>
      <c r="B1494" s="309" t="s">
        <v>6349</v>
      </c>
      <c r="C1494" s="309" t="s">
        <v>7276</v>
      </c>
      <c r="D1494" s="309" t="s">
        <v>142</v>
      </c>
      <c r="E1494" s="309" t="s">
        <v>924</v>
      </c>
      <c r="F1494" s="309" t="s">
        <v>2492</v>
      </c>
      <c r="G1494" s="309" t="s">
        <v>6348</v>
      </c>
      <c r="H1494" s="309" t="s">
        <v>69</v>
      </c>
      <c r="I1494" s="309" t="s">
        <v>6350</v>
      </c>
      <c r="J1494" s="309" t="s">
        <v>2771</v>
      </c>
      <c r="K1494" s="309" t="s">
        <v>2620</v>
      </c>
      <c r="L1494" s="309" t="s">
        <v>327</v>
      </c>
      <c r="M1494" s="309" t="s">
        <v>8824</v>
      </c>
      <c r="N1494" s="309" t="s">
        <v>8923</v>
      </c>
      <c r="O1494" s="309"/>
    </row>
    <row r="1495" spans="1:15" x14ac:dyDescent="0.3">
      <c r="A1495" s="309" t="s">
        <v>4600</v>
      </c>
      <c r="B1495" s="309" t="s">
        <v>4633</v>
      </c>
      <c r="C1495" s="309" t="s">
        <v>923</v>
      </c>
      <c r="D1495" s="309" t="s">
        <v>142</v>
      </c>
      <c r="E1495" s="309" t="s">
        <v>924</v>
      </c>
      <c r="F1495" s="309" t="s">
        <v>2360</v>
      </c>
      <c r="G1495" s="309" t="s">
        <v>4632</v>
      </c>
      <c r="H1495" s="309" t="s">
        <v>69</v>
      </c>
      <c r="I1495" s="309" t="s">
        <v>4634</v>
      </c>
      <c r="J1495" s="309" t="s">
        <v>2771</v>
      </c>
      <c r="K1495" s="309" t="s">
        <v>2620</v>
      </c>
      <c r="L1495" s="309" t="s">
        <v>327</v>
      </c>
      <c r="M1495" s="309" t="s">
        <v>1489</v>
      </c>
      <c r="N1495" s="309" t="s">
        <v>8923</v>
      </c>
      <c r="O1495" s="309"/>
    </row>
    <row r="1496" spans="1:15" x14ac:dyDescent="0.3">
      <c r="A1496" s="309" t="s">
        <v>4600</v>
      </c>
      <c r="B1496" s="309" t="s">
        <v>4636</v>
      </c>
      <c r="C1496" s="309" t="s">
        <v>923</v>
      </c>
      <c r="D1496" s="309" t="s">
        <v>142</v>
      </c>
      <c r="E1496" s="309" t="s">
        <v>924</v>
      </c>
      <c r="F1496" s="309" t="s">
        <v>2360</v>
      </c>
      <c r="G1496" s="309" t="s">
        <v>4635</v>
      </c>
      <c r="H1496" s="309" t="s">
        <v>69</v>
      </c>
      <c r="I1496" s="309" t="s">
        <v>4637</v>
      </c>
      <c r="J1496" s="309" t="s">
        <v>2771</v>
      </c>
      <c r="K1496" s="309" t="s">
        <v>2620</v>
      </c>
      <c r="L1496" s="309" t="s">
        <v>327</v>
      </c>
      <c r="M1496" s="309" t="s">
        <v>1489</v>
      </c>
      <c r="N1496" s="309" t="s">
        <v>8923</v>
      </c>
      <c r="O1496" s="309"/>
    </row>
    <row r="1497" spans="1:15" x14ac:dyDescent="0.3">
      <c r="A1497" s="309" t="s">
        <v>4600</v>
      </c>
      <c r="B1497" s="309" t="s">
        <v>4835</v>
      </c>
      <c r="C1497" s="309" t="s">
        <v>923</v>
      </c>
      <c r="D1497" s="309" t="s">
        <v>142</v>
      </c>
      <c r="E1497" s="309" t="s">
        <v>924</v>
      </c>
      <c r="F1497" s="309" t="s">
        <v>2370</v>
      </c>
      <c r="G1497" s="309" t="s">
        <v>4834</v>
      </c>
      <c r="H1497" s="309" t="s">
        <v>69</v>
      </c>
      <c r="I1497" s="309" t="s">
        <v>4836</v>
      </c>
      <c r="J1497" s="309" t="s">
        <v>2771</v>
      </c>
      <c r="K1497" s="309" t="s">
        <v>2620</v>
      </c>
      <c r="L1497" s="309" t="s">
        <v>327</v>
      </c>
      <c r="M1497" s="309" t="s">
        <v>1497</v>
      </c>
      <c r="N1497" s="309" t="s">
        <v>8923</v>
      </c>
      <c r="O1497" s="309"/>
    </row>
    <row r="1498" spans="1:15" x14ac:dyDescent="0.3">
      <c r="A1498" s="309" t="s">
        <v>4600</v>
      </c>
      <c r="B1498" s="309" t="s">
        <v>4769</v>
      </c>
      <c r="C1498" s="309" t="s">
        <v>7276</v>
      </c>
      <c r="D1498" s="309" t="s">
        <v>142</v>
      </c>
      <c r="E1498" s="309" t="s">
        <v>924</v>
      </c>
      <c r="F1498" s="309" t="s">
        <v>2368</v>
      </c>
      <c r="G1498" s="309" t="s">
        <v>4768</v>
      </c>
      <c r="H1498" s="309" t="s">
        <v>69</v>
      </c>
      <c r="I1498" s="309" t="s">
        <v>4770</v>
      </c>
      <c r="J1498" s="309" t="s">
        <v>2771</v>
      </c>
      <c r="K1498" s="309" t="s">
        <v>2620</v>
      </c>
      <c r="L1498" s="309" t="s">
        <v>327</v>
      </c>
      <c r="M1498" s="309" t="s">
        <v>1497</v>
      </c>
      <c r="N1498" s="309" t="s">
        <v>8923</v>
      </c>
      <c r="O1498" s="309"/>
    </row>
    <row r="1499" spans="1:15" x14ac:dyDescent="0.3">
      <c r="A1499" s="309" t="s">
        <v>4600</v>
      </c>
      <c r="B1499" s="309" t="s">
        <v>4772</v>
      </c>
      <c r="C1499" s="309" t="s">
        <v>7276</v>
      </c>
      <c r="D1499" s="309" t="s">
        <v>142</v>
      </c>
      <c r="E1499" s="309" t="s">
        <v>924</v>
      </c>
      <c r="F1499" s="309" t="s">
        <v>2368</v>
      </c>
      <c r="G1499" s="309" t="s">
        <v>4771</v>
      </c>
      <c r="H1499" s="309" t="s">
        <v>69</v>
      </c>
      <c r="I1499" s="309" t="s">
        <v>4773</v>
      </c>
      <c r="J1499" s="309" t="s">
        <v>2771</v>
      </c>
      <c r="K1499" s="309" t="s">
        <v>2620</v>
      </c>
      <c r="L1499" s="309" t="s">
        <v>327</v>
      </c>
      <c r="M1499" s="309" t="s">
        <v>1497</v>
      </c>
      <c r="N1499" s="309" t="s">
        <v>8923</v>
      </c>
      <c r="O1499" s="309"/>
    </row>
    <row r="1500" spans="1:15" x14ac:dyDescent="0.3">
      <c r="A1500" s="309" t="s">
        <v>4600</v>
      </c>
      <c r="B1500" s="309" t="s">
        <v>6786</v>
      </c>
      <c r="C1500" s="309" t="s">
        <v>7276</v>
      </c>
      <c r="D1500" s="309" t="s">
        <v>142</v>
      </c>
      <c r="E1500" s="309" t="s">
        <v>924</v>
      </c>
      <c r="F1500" s="309" t="s">
        <v>2512</v>
      </c>
      <c r="G1500" s="309" t="s">
        <v>6785</v>
      </c>
      <c r="H1500" s="309" t="s">
        <v>69</v>
      </c>
      <c r="I1500" s="309" t="s">
        <v>6787</v>
      </c>
      <c r="J1500" s="309" t="s">
        <v>2771</v>
      </c>
      <c r="K1500" s="309" t="s">
        <v>2620</v>
      </c>
      <c r="L1500" s="309" t="s">
        <v>327</v>
      </c>
      <c r="M1500" s="309" t="s">
        <v>8904</v>
      </c>
      <c r="N1500" s="309" t="s">
        <v>8923</v>
      </c>
      <c r="O1500" s="309"/>
    </row>
    <row r="1501" spans="1:15" x14ac:dyDescent="0.3">
      <c r="A1501" s="309" t="s">
        <v>4600</v>
      </c>
      <c r="B1501" s="309" t="s">
        <v>6789</v>
      </c>
      <c r="C1501" s="309" t="s">
        <v>7276</v>
      </c>
      <c r="D1501" s="309" t="s">
        <v>142</v>
      </c>
      <c r="E1501" s="309" t="s">
        <v>924</v>
      </c>
      <c r="F1501" s="309" t="s">
        <v>2512</v>
      </c>
      <c r="G1501" s="309" t="s">
        <v>6788</v>
      </c>
      <c r="H1501" s="309" t="s">
        <v>69</v>
      </c>
      <c r="I1501" s="309" t="s">
        <v>6790</v>
      </c>
      <c r="J1501" s="309" t="s">
        <v>2771</v>
      </c>
      <c r="K1501" s="309" t="s">
        <v>2620</v>
      </c>
      <c r="L1501" s="309" t="s">
        <v>327</v>
      </c>
      <c r="M1501" s="309" t="s">
        <v>8904</v>
      </c>
      <c r="N1501" s="309" t="s">
        <v>8923</v>
      </c>
      <c r="O1501" s="309"/>
    </row>
    <row r="1502" spans="1:15" x14ac:dyDescent="0.3">
      <c r="A1502" s="309" t="s">
        <v>4600</v>
      </c>
      <c r="B1502" s="309" t="s">
        <v>1453</v>
      </c>
      <c r="C1502" s="309" t="s">
        <v>7276</v>
      </c>
      <c r="D1502" s="309" t="s">
        <v>142</v>
      </c>
      <c r="E1502" s="309" t="s">
        <v>924</v>
      </c>
      <c r="F1502" s="309" t="s">
        <v>2494</v>
      </c>
      <c r="G1502" s="309" t="s">
        <v>6363</v>
      </c>
      <c r="H1502" s="309" t="s">
        <v>69</v>
      </c>
      <c r="I1502" s="309" t="s">
        <v>6364</v>
      </c>
      <c r="J1502" s="309" t="s">
        <v>2771</v>
      </c>
      <c r="K1502" s="309" t="s">
        <v>2620</v>
      </c>
      <c r="L1502" s="309" t="s">
        <v>327</v>
      </c>
      <c r="M1502" s="309" t="s">
        <v>8824</v>
      </c>
      <c r="N1502" s="309" t="s">
        <v>8923</v>
      </c>
      <c r="O1502" s="309"/>
    </row>
    <row r="1503" spans="1:15" x14ac:dyDescent="0.3">
      <c r="A1503" s="309" t="s">
        <v>4600</v>
      </c>
      <c r="B1503" s="309" t="s">
        <v>6792</v>
      </c>
      <c r="C1503" s="309" t="s">
        <v>7276</v>
      </c>
      <c r="D1503" s="309" t="s">
        <v>142</v>
      </c>
      <c r="E1503" s="309" t="s">
        <v>924</v>
      </c>
      <c r="F1503" s="309" t="s">
        <v>2512</v>
      </c>
      <c r="G1503" s="309" t="s">
        <v>6791</v>
      </c>
      <c r="H1503" s="309" t="s">
        <v>69</v>
      </c>
      <c r="I1503" s="309" t="s">
        <v>6793</v>
      </c>
      <c r="J1503" s="309" t="s">
        <v>2771</v>
      </c>
      <c r="K1503" s="309" t="s">
        <v>2620</v>
      </c>
      <c r="L1503" s="309" t="s">
        <v>327</v>
      </c>
      <c r="M1503" s="309" t="s">
        <v>8904</v>
      </c>
      <c r="N1503" s="309" t="s">
        <v>8923</v>
      </c>
      <c r="O1503" s="309"/>
    </row>
    <row r="1504" spans="1:15" x14ac:dyDescent="0.3">
      <c r="A1504" s="309" t="s">
        <v>4600</v>
      </c>
      <c r="B1504" s="309" t="s">
        <v>4775</v>
      </c>
      <c r="C1504" s="309" t="s">
        <v>7276</v>
      </c>
      <c r="D1504" s="309" t="s">
        <v>142</v>
      </c>
      <c r="E1504" s="309" t="s">
        <v>924</v>
      </c>
      <c r="F1504" s="309" t="s">
        <v>2368</v>
      </c>
      <c r="G1504" s="309" t="s">
        <v>4774</v>
      </c>
      <c r="H1504" s="309" t="s">
        <v>69</v>
      </c>
      <c r="I1504" s="309" t="s">
        <v>4776</v>
      </c>
      <c r="J1504" s="309" t="s">
        <v>2771</v>
      </c>
      <c r="K1504" s="309" t="s">
        <v>2620</v>
      </c>
      <c r="L1504" s="309" t="s">
        <v>327</v>
      </c>
      <c r="M1504" s="309" t="s">
        <v>1497</v>
      </c>
      <c r="N1504" s="309" t="s">
        <v>8923</v>
      </c>
      <c r="O1504" s="309"/>
    </row>
    <row r="1505" spans="1:15" x14ac:dyDescent="0.3">
      <c r="A1505" s="309" t="s">
        <v>4600</v>
      </c>
      <c r="B1505" s="309" t="s">
        <v>4778</v>
      </c>
      <c r="C1505" s="309" t="s">
        <v>7276</v>
      </c>
      <c r="D1505" s="309" t="s">
        <v>142</v>
      </c>
      <c r="E1505" s="309" t="s">
        <v>924</v>
      </c>
      <c r="F1505" s="309" t="s">
        <v>2368</v>
      </c>
      <c r="G1505" s="309" t="s">
        <v>4777</v>
      </c>
      <c r="H1505" s="309" t="s">
        <v>69</v>
      </c>
      <c r="I1505" s="309" t="s">
        <v>4779</v>
      </c>
      <c r="J1505" s="309" t="s">
        <v>2771</v>
      </c>
      <c r="K1505" s="309" t="s">
        <v>2620</v>
      </c>
      <c r="L1505" s="309" t="s">
        <v>327</v>
      </c>
      <c r="M1505" s="309" t="s">
        <v>1497</v>
      </c>
      <c r="N1505" s="309" t="s">
        <v>8923</v>
      </c>
      <c r="O1505" s="309"/>
    </row>
    <row r="1506" spans="1:15" x14ac:dyDescent="0.3">
      <c r="A1506" s="309" t="s">
        <v>4600</v>
      </c>
      <c r="B1506" s="309" t="s">
        <v>4781</v>
      </c>
      <c r="C1506" s="309" t="s">
        <v>7276</v>
      </c>
      <c r="D1506" s="309" t="s">
        <v>142</v>
      </c>
      <c r="E1506" s="309" t="s">
        <v>924</v>
      </c>
      <c r="F1506" s="309" t="s">
        <v>2368</v>
      </c>
      <c r="G1506" s="309" t="s">
        <v>4780</v>
      </c>
      <c r="H1506" s="309" t="s">
        <v>69</v>
      </c>
      <c r="I1506" s="309" t="s">
        <v>4782</v>
      </c>
      <c r="J1506" s="309" t="s">
        <v>2771</v>
      </c>
      <c r="K1506" s="309" t="s">
        <v>2620</v>
      </c>
      <c r="L1506" s="309" t="s">
        <v>327</v>
      </c>
      <c r="M1506" s="309" t="s">
        <v>1497</v>
      </c>
      <c r="N1506" s="309" t="s">
        <v>8923</v>
      </c>
      <c r="O1506" s="309"/>
    </row>
    <row r="1507" spans="1:15" x14ac:dyDescent="0.3">
      <c r="A1507" s="309" t="s">
        <v>4600</v>
      </c>
      <c r="B1507" s="309" t="s">
        <v>4832</v>
      </c>
      <c r="C1507" s="309" t="s">
        <v>923</v>
      </c>
      <c r="D1507" s="309" t="s">
        <v>142</v>
      </c>
      <c r="E1507" s="309" t="s">
        <v>924</v>
      </c>
      <c r="F1507" s="309" t="s">
        <v>2370</v>
      </c>
      <c r="G1507" s="309" t="s">
        <v>4831</v>
      </c>
      <c r="H1507" s="309" t="s">
        <v>69</v>
      </c>
      <c r="I1507" s="309" t="s">
        <v>4833</v>
      </c>
      <c r="J1507" s="309" t="s">
        <v>2771</v>
      </c>
      <c r="K1507" s="309" t="s">
        <v>2620</v>
      </c>
      <c r="L1507" s="309" t="s">
        <v>327</v>
      </c>
      <c r="M1507" s="309" t="s">
        <v>1497</v>
      </c>
      <c r="N1507" s="309" t="s">
        <v>8923</v>
      </c>
      <c r="O1507" s="309"/>
    </row>
    <row r="1508" spans="1:15" x14ac:dyDescent="0.3">
      <c r="A1508" s="309" t="s">
        <v>4600</v>
      </c>
      <c r="B1508" s="309" t="s">
        <v>4784</v>
      </c>
      <c r="C1508" s="309" t="s">
        <v>7276</v>
      </c>
      <c r="D1508" s="309" t="s">
        <v>142</v>
      </c>
      <c r="E1508" s="309" t="s">
        <v>924</v>
      </c>
      <c r="F1508" s="309" t="s">
        <v>2368</v>
      </c>
      <c r="G1508" s="309" t="s">
        <v>4783</v>
      </c>
      <c r="H1508" s="309" t="s">
        <v>69</v>
      </c>
      <c r="I1508" s="309" t="s">
        <v>4785</v>
      </c>
      <c r="J1508" s="309" t="s">
        <v>2771</v>
      </c>
      <c r="K1508" s="309" t="s">
        <v>2620</v>
      </c>
      <c r="L1508" s="309" t="s">
        <v>327</v>
      </c>
      <c r="M1508" s="309" t="s">
        <v>1497</v>
      </c>
      <c r="N1508" s="309" t="s">
        <v>8923</v>
      </c>
      <c r="O1508" s="309"/>
    </row>
    <row r="1509" spans="1:15" x14ac:dyDescent="0.3">
      <c r="A1509" s="309" t="s">
        <v>4600</v>
      </c>
      <c r="B1509" s="309" t="s">
        <v>4824</v>
      </c>
      <c r="C1509" s="309" t="s">
        <v>923</v>
      </c>
      <c r="D1509" s="309" t="s">
        <v>142</v>
      </c>
      <c r="E1509" s="309" t="s">
        <v>924</v>
      </c>
      <c r="F1509" s="309" t="s">
        <v>2370</v>
      </c>
      <c r="G1509" s="309" t="s">
        <v>4823</v>
      </c>
      <c r="H1509" s="309" t="s">
        <v>69</v>
      </c>
      <c r="I1509" s="309" t="s">
        <v>4825</v>
      </c>
      <c r="J1509" s="309" t="s">
        <v>2771</v>
      </c>
      <c r="K1509" s="309" t="s">
        <v>2620</v>
      </c>
      <c r="L1509" s="309" t="s">
        <v>327</v>
      </c>
      <c r="M1509" s="309" t="s">
        <v>1497</v>
      </c>
      <c r="N1509" s="309" t="s">
        <v>8923</v>
      </c>
      <c r="O1509" s="309"/>
    </row>
    <row r="1510" spans="1:15" x14ac:dyDescent="0.3">
      <c r="A1510" s="309" t="s">
        <v>4600</v>
      </c>
      <c r="B1510" s="309" t="s">
        <v>4827</v>
      </c>
      <c r="C1510" s="309" t="s">
        <v>923</v>
      </c>
      <c r="D1510" s="309" t="s">
        <v>142</v>
      </c>
      <c r="E1510" s="309" t="s">
        <v>924</v>
      </c>
      <c r="F1510" s="309" t="s">
        <v>2370</v>
      </c>
      <c r="G1510" s="309" t="s">
        <v>4826</v>
      </c>
      <c r="H1510" s="309" t="s">
        <v>69</v>
      </c>
      <c r="I1510" s="309" t="s">
        <v>4828</v>
      </c>
      <c r="J1510" s="309" t="s">
        <v>2771</v>
      </c>
      <c r="K1510" s="309" t="s">
        <v>2620</v>
      </c>
      <c r="L1510" s="309" t="s">
        <v>327</v>
      </c>
      <c r="M1510" s="309" t="s">
        <v>1497</v>
      </c>
      <c r="N1510" s="309" t="s">
        <v>8923</v>
      </c>
      <c r="O1510" s="309"/>
    </row>
    <row r="1511" spans="1:15" x14ac:dyDescent="0.3">
      <c r="A1511" s="309" t="s">
        <v>4600</v>
      </c>
      <c r="B1511" s="309" t="s">
        <v>4787</v>
      </c>
      <c r="C1511" s="309" t="s">
        <v>7276</v>
      </c>
      <c r="D1511" s="309" t="s">
        <v>142</v>
      </c>
      <c r="E1511" s="309" t="s">
        <v>924</v>
      </c>
      <c r="F1511" s="309" t="s">
        <v>2368</v>
      </c>
      <c r="G1511" s="309" t="s">
        <v>4786</v>
      </c>
      <c r="H1511" s="309" t="s">
        <v>69</v>
      </c>
      <c r="I1511" s="309" t="s">
        <v>4788</v>
      </c>
      <c r="J1511" s="309" t="s">
        <v>2771</v>
      </c>
      <c r="K1511" s="309" t="s">
        <v>2620</v>
      </c>
      <c r="L1511" s="309" t="s">
        <v>327</v>
      </c>
      <c r="M1511" s="309" t="s">
        <v>1497</v>
      </c>
      <c r="N1511" s="309" t="s">
        <v>8923</v>
      </c>
      <c r="O1511" s="309"/>
    </row>
    <row r="1512" spans="1:15" x14ac:dyDescent="0.3">
      <c r="A1512" s="309" t="s">
        <v>4600</v>
      </c>
      <c r="B1512" s="309" t="s">
        <v>1456</v>
      </c>
      <c r="C1512" s="309" t="s">
        <v>923</v>
      </c>
      <c r="D1512" s="309" t="s">
        <v>142</v>
      </c>
      <c r="E1512" s="309" t="s">
        <v>924</v>
      </c>
      <c r="F1512" s="309" t="s">
        <v>2370</v>
      </c>
      <c r="G1512" s="309" t="s">
        <v>4829</v>
      </c>
      <c r="H1512" s="309" t="s">
        <v>69</v>
      </c>
      <c r="I1512" s="309" t="s">
        <v>4830</v>
      </c>
      <c r="J1512" s="309" t="s">
        <v>2771</v>
      </c>
      <c r="K1512" s="309" t="s">
        <v>2620</v>
      </c>
      <c r="L1512" s="309" t="s">
        <v>327</v>
      </c>
      <c r="M1512" s="309" t="s">
        <v>1497</v>
      </c>
      <c r="N1512" s="309" t="s">
        <v>8923</v>
      </c>
      <c r="O1512" s="309"/>
    </row>
    <row r="1513" spans="1:15" x14ac:dyDescent="0.3">
      <c r="A1513" s="309" t="s">
        <v>4600</v>
      </c>
      <c r="B1513" s="309" t="s">
        <v>4841</v>
      </c>
      <c r="C1513" s="309" t="s">
        <v>923</v>
      </c>
      <c r="D1513" s="309" t="s">
        <v>142</v>
      </c>
      <c r="E1513" s="309" t="s">
        <v>924</v>
      </c>
      <c r="F1513" s="309" t="s">
        <v>2370</v>
      </c>
      <c r="G1513" s="309" t="s">
        <v>4840</v>
      </c>
      <c r="H1513" s="309" t="s">
        <v>69</v>
      </c>
      <c r="I1513" s="309" t="s">
        <v>4842</v>
      </c>
      <c r="J1513" s="309" t="s">
        <v>2771</v>
      </c>
      <c r="K1513" s="309" t="s">
        <v>2620</v>
      </c>
      <c r="L1513" s="309" t="s">
        <v>327</v>
      </c>
      <c r="M1513" s="309" t="s">
        <v>1497</v>
      </c>
      <c r="N1513" s="309" t="s">
        <v>8923</v>
      </c>
      <c r="O1513" s="309"/>
    </row>
    <row r="1514" spans="1:15" x14ac:dyDescent="0.3">
      <c r="A1514" s="309" t="s">
        <v>4600</v>
      </c>
      <c r="B1514" s="309" t="s">
        <v>4844</v>
      </c>
      <c r="C1514" s="309" t="s">
        <v>923</v>
      </c>
      <c r="D1514" s="309" t="s">
        <v>142</v>
      </c>
      <c r="E1514" s="309" t="s">
        <v>924</v>
      </c>
      <c r="F1514" s="309" t="s">
        <v>2372</v>
      </c>
      <c r="G1514" s="309" t="s">
        <v>4843</v>
      </c>
      <c r="H1514" s="309" t="s">
        <v>69</v>
      </c>
      <c r="I1514" s="309" t="s">
        <v>4845</v>
      </c>
      <c r="J1514" s="309" t="s">
        <v>2771</v>
      </c>
      <c r="K1514" s="309" t="s">
        <v>2620</v>
      </c>
      <c r="L1514" s="309" t="s">
        <v>327</v>
      </c>
      <c r="M1514" s="309" t="s">
        <v>1497</v>
      </c>
      <c r="N1514" s="309" t="s">
        <v>8923</v>
      </c>
      <c r="O1514" s="309"/>
    </row>
    <row r="1515" spans="1:15" x14ac:dyDescent="0.3">
      <c r="A1515" s="309" t="s">
        <v>4600</v>
      </c>
      <c r="B1515" s="309" t="s">
        <v>4790</v>
      </c>
      <c r="C1515" s="309" t="s">
        <v>7276</v>
      </c>
      <c r="D1515" s="309" t="s">
        <v>142</v>
      </c>
      <c r="E1515" s="309" t="s">
        <v>924</v>
      </c>
      <c r="F1515" s="309" t="s">
        <v>2368</v>
      </c>
      <c r="G1515" s="309" t="s">
        <v>4789</v>
      </c>
      <c r="H1515" s="309" t="s">
        <v>69</v>
      </c>
      <c r="I1515" s="309" t="s">
        <v>4791</v>
      </c>
      <c r="J1515" s="309" t="s">
        <v>2771</v>
      </c>
      <c r="K1515" s="309" t="s">
        <v>2620</v>
      </c>
      <c r="L1515" s="309" t="s">
        <v>327</v>
      </c>
      <c r="M1515" s="309" t="s">
        <v>1497</v>
      </c>
      <c r="N1515" s="309" t="s">
        <v>8923</v>
      </c>
      <c r="O1515" s="309"/>
    </row>
    <row r="1516" spans="1:15" x14ac:dyDescent="0.3">
      <c r="A1516" s="309" t="s">
        <v>4600</v>
      </c>
      <c r="B1516" s="309" t="s">
        <v>4793</v>
      </c>
      <c r="C1516" s="309" t="s">
        <v>7276</v>
      </c>
      <c r="D1516" s="309" t="s">
        <v>142</v>
      </c>
      <c r="E1516" s="309" t="s">
        <v>924</v>
      </c>
      <c r="F1516" s="309" t="s">
        <v>2370</v>
      </c>
      <c r="G1516" s="309" t="s">
        <v>4792</v>
      </c>
      <c r="H1516" s="309" t="s">
        <v>69</v>
      </c>
      <c r="I1516" s="309" t="s">
        <v>4794</v>
      </c>
      <c r="J1516" s="309" t="s">
        <v>2771</v>
      </c>
      <c r="K1516" s="309" t="s">
        <v>2620</v>
      </c>
      <c r="L1516" s="309" t="s">
        <v>327</v>
      </c>
      <c r="M1516" s="309" t="s">
        <v>1497</v>
      </c>
      <c r="N1516" s="309" t="s">
        <v>8923</v>
      </c>
      <c r="O1516" s="309"/>
    </row>
    <row r="1517" spans="1:15" x14ac:dyDescent="0.3">
      <c r="A1517" s="309" t="s">
        <v>4600</v>
      </c>
      <c r="B1517" s="309" t="s">
        <v>4838</v>
      </c>
      <c r="C1517" s="309" t="s">
        <v>923</v>
      </c>
      <c r="D1517" s="309" t="s">
        <v>142</v>
      </c>
      <c r="E1517" s="309" t="s">
        <v>924</v>
      </c>
      <c r="F1517" s="309" t="s">
        <v>2370</v>
      </c>
      <c r="G1517" s="309" t="s">
        <v>4837</v>
      </c>
      <c r="H1517" s="309" t="s">
        <v>69</v>
      </c>
      <c r="I1517" s="309" t="s">
        <v>4839</v>
      </c>
      <c r="J1517" s="309" t="s">
        <v>2771</v>
      </c>
      <c r="K1517" s="309" t="s">
        <v>2620</v>
      </c>
      <c r="L1517" s="309" t="s">
        <v>327</v>
      </c>
      <c r="M1517" s="309" t="s">
        <v>1497</v>
      </c>
      <c r="N1517" s="309" t="s">
        <v>8923</v>
      </c>
      <c r="O1517" s="309"/>
    </row>
    <row r="1518" spans="1:15" x14ac:dyDescent="0.3">
      <c r="A1518" s="309" t="s">
        <v>4600</v>
      </c>
      <c r="B1518" s="309" t="s">
        <v>4616</v>
      </c>
      <c r="C1518" s="309" t="s">
        <v>7276</v>
      </c>
      <c r="D1518" s="309" t="s">
        <v>142</v>
      </c>
      <c r="E1518" s="309" t="s">
        <v>924</v>
      </c>
      <c r="F1518" s="309" t="s">
        <v>2358</v>
      </c>
      <c r="G1518" s="309" t="s">
        <v>4615</v>
      </c>
      <c r="H1518" s="309" t="s">
        <v>69</v>
      </c>
      <c r="I1518" s="309" t="s">
        <v>4617</v>
      </c>
      <c r="J1518" s="309" t="s">
        <v>2771</v>
      </c>
      <c r="K1518" s="309" t="s">
        <v>2620</v>
      </c>
      <c r="L1518" s="309" t="s">
        <v>327</v>
      </c>
      <c r="M1518" s="309" t="s">
        <v>1489</v>
      </c>
      <c r="N1518" s="309" t="s">
        <v>8923</v>
      </c>
      <c r="O1518" s="309"/>
    </row>
    <row r="1519" spans="1:15" x14ac:dyDescent="0.3">
      <c r="A1519" s="309" t="s">
        <v>4600</v>
      </c>
      <c r="B1519" s="309" t="s">
        <v>4619</v>
      </c>
      <c r="C1519" s="309" t="s">
        <v>7276</v>
      </c>
      <c r="D1519" s="309" t="s">
        <v>142</v>
      </c>
      <c r="E1519" s="309" t="s">
        <v>924</v>
      </c>
      <c r="F1519" s="309" t="s">
        <v>2358</v>
      </c>
      <c r="G1519" s="309" t="s">
        <v>4618</v>
      </c>
      <c r="H1519" s="309" t="s">
        <v>69</v>
      </c>
      <c r="I1519" s="309" t="s">
        <v>4620</v>
      </c>
      <c r="J1519" s="309" t="s">
        <v>2771</v>
      </c>
      <c r="K1519" s="309" t="s">
        <v>2620</v>
      </c>
      <c r="L1519" s="309" t="s">
        <v>327</v>
      </c>
      <c r="M1519" s="309" t="s">
        <v>1489</v>
      </c>
      <c r="N1519" s="309" t="s">
        <v>8923</v>
      </c>
      <c r="O1519" s="309"/>
    </row>
    <row r="1520" spans="1:15" x14ac:dyDescent="0.3">
      <c r="A1520" s="309" t="s">
        <v>4600</v>
      </c>
      <c r="B1520" s="309" t="s">
        <v>4622</v>
      </c>
      <c r="C1520" s="309" t="s">
        <v>7276</v>
      </c>
      <c r="D1520" s="309" t="s">
        <v>142</v>
      </c>
      <c r="E1520" s="309" t="s">
        <v>924</v>
      </c>
      <c r="F1520" s="309" t="s">
        <v>2360</v>
      </c>
      <c r="G1520" s="309" t="s">
        <v>4621</v>
      </c>
      <c r="H1520" s="309" t="s">
        <v>69</v>
      </c>
      <c r="I1520" s="309" t="s">
        <v>4623</v>
      </c>
      <c r="J1520" s="309" t="s">
        <v>2771</v>
      </c>
      <c r="K1520" s="309" t="s">
        <v>2620</v>
      </c>
      <c r="L1520" s="309" t="s">
        <v>327</v>
      </c>
      <c r="M1520" s="309" t="s">
        <v>1489</v>
      </c>
      <c r="N1520" s="309" t="s">
        <v>8923</v>
      </c>
      <c r="O1520" s="309"/>
    </row>
    <row r="1521" spans="1:15" x14ac:dyDescent="0.3">
      <c r="A1521" s="309" t="s">
        <v>4600</v>
      </c>
      <c r="B1521" s="309" t="s">
        <v>4625</v>
      </c>
      <c r="C1521" s="309" t="s">
        <v>7276</v>
      </c>
      <c r="D1521" s="309" t="s">
        <v>142</v>
      </c>
      <c r="E1521" s="309" t="s">
        <v>924</v>
      </c>
      <c r="F1521" s="309" t="s">
        <v>2360</v>
      </c>
      <c r="G1521" s="309" t="s">
        <v>4624</v>
      </c>
      <c r="H1521" s="309" t="s">
        <v>69</v>
      </c>
      <c r="I1521" s="309" t="s">
        <v>4626</v>
      </c>
      <c r="J1521" s="309" t="s">
        <v>2771</v>
      </c>
      <c r="K1521" s="309" t="s">
        <v>2620</v>
      </c>
      <c r="L1521" s="309" t="s">
        <v>327</v>
      </c>
      <c r="M1521" s="309" t="s">
        <v>1489</v>
      </c>
      <c r="N1521" s="309" t="s">
        <v>8923</v>
      </c>
      <c r="O1521" s="309"/>
    </row>
    <row r="1522" spans="1:15" x14ac:dyDescent="0.3">
      <c r="A1522" s="309" t="s">
        <v>4600</v>
      </c>
      <c r="B1522" s="309" t="s">
        <v>1459</v>
      </c>
      <c r="C1522" s="309" t="s">
        <v>7276</v>
      </c>
      <c r="D1522" s="309" t="s">
        <v>142</v>
      </c>
      <c r="E1522" s="309" t="s">
        <v>924</v>
      </c>
      <c r="F1522" s="309" t="s">
        <v>2360</v>
      </c>
      <c r="G1522" s="309" t="s">
        <v>4627</v>
      </c>
      <c r="H1522" s="309" t="s">
        <v>69</v>
      </c>
      <c r="I1522" s="309" t="s">
        <v>4628</v>
      </c>
      <c r="J1522" s="309" t="s">
        <v>2771</v>
      </c>
      <c r="K1522" s="309" t="s">
        <v>2620</v>
      </c>
      <c r="L1522" s="309" t="s">
        <v>327</v>
      </c>
      <c r="M1522" s="309" t="s">
        <v>1489</v>
      </c>
      <c r="N1522" s="309" t="s">
        <v>8923</v>
      </c>
      <c r="O1522" s="309"/>
    </row>
    <row r="1523" spans="1:15" x14ac:dyDescent="0.3">
      <c r="A1523" s="309" t="s">
        <v>4600</v>
      </c>
      <c r="B1523" s="309" t="s">
        <v>5825</v>
      </c>
      <c r="C1523" s="309" t="s">
        <v>923</v>
      </c>
      <c r="D1523" s="309" t="s">
        <v>142</v>
      </c>
      <c r="E1523" s="309" t="s">
        <v>924</v>
      </c>
      <c r="F1523" s="309" t="s">
        <v>2445</v>
      </c>
      <c r="G1523" s="309" t="s">
        <v>5824</v>
      </c>
      <c r="H1523" s="309" t="s">
        <v>69</v>
      </c>
      <c r="I1523" s="309" t="s">
        <v>5826</v>
      </c>
      <c r="J1523" s="309" t="s">
        <v>2771</v>
      </c>
      <c r="K1523" s="309" t="s">
        <v>2620</v>
      </c>
      <c r="L1523" s="309" t="s">
        <v>327</v>
      </c>
      <c r="M1523" s="309" t="s">
        <v>1507</v>
      </c>
      <c r="N1523" s="309" t="s">
        <v>8923</v>
      </c>
      <c r="O1523" s="309"/>
    </row>
    <row r="1524" spans="1:15" x14ac:dyDescent="0.3">
      <c r="A1524" s="309" t="s">
        <v>4600</v>
      </c>
      <c r="B1524" s="309" t="s">
        <v>5828</v>
      </c>
      <c r="C1524" s="309" t="s">
        <v>923</v>
      </c>
      <c r="D1524" s="309" t="s">
        <v>142</v>
      </c>
      <c r="E1524" s="309" t="s">
        <v>924</v>
      </c>
      <c r="F1524" s="309" t="s">
        <v>2445</v>
      </c>
      <c r="G1524" s="309" t="s">
        <v>5827</v>
      </c>
      <c r="H1524" s="309" t="s">
        <v>69</v>
      </c>
      <c r="I1524" s="309" t="s">
        <v>5829</v>
      </c>
      <c r="J1524" s="309" t="s">
        <v>2771</v>
      </c>
      <c r="K1524" s="309" t="s">
        <v>2620</v>
      </c>
      <c r="L1524" s="309" t="s">
        <v>327</v>
      </c>
      <c r="M1524" s="309" t="s">
        <v>1507</v>
      </c>
      <c r="N1524" s="309" t="s">
        <v>8923</v>
      </c>
      <c r="O1524" s="309"/>
    </row>
    <row r="1525" spans="1:15" x14ac:dyDescent="0.3">
      <c r="A1525" s="309" t="s">
        <v>4600</v>
      </c>
      <c r="B1525" s="309" t="s">
        <v>5781</v>
      </c>
      <c r="C1525" s="309" t="s">
        <v>923</v>
      </c>
      <c r="D1525" s="309" t="s">
        <v>142</v>
      </c>
      <c r="E1525" s="309" t="s">
        <v>924</v>
      </c>
      <c r="F1525" s="309" t="s">
        <v>2441</v>
      </c>
      <c r="G1525" s="309" t="s">
        <v>5780</v>
      </c>
      <c r="H1525" s="309" t="s">
        <v>69</v>
      </c>
      <c r="I1525" s="309" t="s">
        <v>5782</v>
      </c>
      <c r="J1525" s="309" t="s">
        <v>2771</v>
      </c>
      <c r="K1525" s="309" t="s">
        <v>2620</v>
      </c>
      <c r="L1525" s="309" t="s">
        <v>327</v>
      </c>
      <c r="M1525" s="309" t="s">
        <v>1502</v>
      </c>
      <c r="N1525" s="309" t="s">
        <v>8923</v>
      </c>
      <c r="O1525" s="309"/>
    </row>
    <row r="1526" spans="1:15" x14ac:dyDescent="0.3">
      <c r="A1526" s="309" t="s">
        <v>4600</v>
      </c>
      <c r="B1526" s="309" t="s">
        <v>5784</v>
      </c>
      <c r="C1526" s="309" t="s">
        <v>923</v>
      </c>
      <c r="D1526" s="309" t="s">
        <v>142</v>
      </c>
      <c r="E1526" s="309" t="s">
        <v>924</v>
      </c>
      <c r="F1526" s="309" t="s">
        <v>2441</v>
      </c>
      <c r="G1526" s="309" t="s">
        <v>5783</v>
      </c>
      <c r="H1526" s="309" t="s">
        <v>69</v>
      </c>
      <c r="I1526" s="309" t="s">
        <v>5785</v>
      </c>
      <c r="J1526" s="309" t="s">
        <v>2771</v>
      </c>
      <c r="K1526" s="309" t="s">
        <v>2620</v>
      </c>
      <c r="L1526" s="309" t="s">
        <v>327</v>
      </c>
      <c r="M1526" s="309" t="s">
        <v>1502</v>
      </c>
      <c r="N1526" s="309" t="s">
        <v>8923</v>
      </c>
      <c r="O1526" s="309"/>
    </row>
    <row r="1527" spans="1:15" x14ac:dyDescent="0.3">
      <c r="A1527" s="309" t="s">
        <v>4600</v>
      </c>
      <c r="B1527" s="309" t="s">
        <v>6798</v>
      </c>
      <c r="C1527" s="309" t="s">
        <v>7276</v>
      </c>
      <c r="D1527" s="309" t="s">
        <v>142</v>
      </c>
      <c r="E1527" s="309" t="s">
        <v>924</v>
      </c>
      <c r="F1527" s="309" t="s">
        <v>2515</v>
      </c>
      <c r="G1527" s="309" t="s">
        <v>6797</v>
      </c>
      <c r="H1527" s="309" t="s">
        <v>69</v>
      </c>
      <c r="I1527" s="309" t="s">
        <v>6799</v>
      </c>
      <c r="J1527" s="309" t="s">
        <v>2771</v>
      </c>
      <c r="K1527" s="309" t="s">
        <v>2620</v>
      </c>
      <c r="L1527" s="309" t="s">
        <v>327</v>
      </c>
      <c r="M1527" s="309" t="s">
        <v>8904</v>
      </c>
      <c r="N1527" s="309" t="s">
        <v>8923</v>
      </c>
      <c r="O1527" s="309"/>
    </row>
    <row r="1528" spans="1:15" x14ac:dyDescent="0.3">
      <c r="A1528" s="309" t="s">
        <v>4600</v>
      </c>
      <c r="B1528" s="309" t="s">
        <v>6801</v>
      </c>
      <c r="C1528" s="309" t="s">
        <v>7276</v>
      </c>
      <c r="D1528" s="309" t="s">
        <v>142</v>
      </c>
      <c r="E1528" s="309" t="s">
        <v>924</v>
      </c>
      <c r="F1528" s="309" t="s">
        <v>2515</v>
      </c>
      <c r="G1528" s="309" t="s">
        <v>6800</v>
      </c>
      <c r="H1528" s="309" t="s">
        <v>69</v>
      </c>
      <c r="I1528" s="309" t="s">
        <v>6802</v>
      </c>
      <c r="J1528" s="309" t="s">
        <v>2771</v>
      </c>
      <c r="K1528" s="309" t="s">
        <v>2620</v>
      </c>
      <c r="L1528" s="309" t="s">
        <v>327</v>
      </c>
      <c r="M1528" s="309" t="s">
        <v>8904</v>
      </c>
      <c r="N1528" s="309" t="s">
        <v>8923</v>
      </c>
      <c r="O1528" s="309"/>
    </row>
    <row r="1529" spans="1:15" x14ac:dyDescent="0.3">
      <c r="A1529" s="309" t="s">
        <v>5506</v>
      </c>
      <c r="B1529" s="309" t="s">
        <v>5507</v>
      </c>
      <c r="C1529" s="309" t="s">
        <v>923</v>
      </c>
      <c r="D1529" s="309" t="s">
        <v>142</v>
      </c>
      <c r="E1529" s="309" t="s">
        <v>924</v>
      </c>
      <c r="F1529" s="309" t="s">
        <v>2421</v>
      </c>
      <c r="G1529" s="309" t="s">
        <v>5505</v>
      </c>
      <c r="H1529" s="309" t="s">
        <v>69</v>
      </c>
      <c r="I1529" s="309" t="s">
        <v>5508</v>
      </c>
      <c r="J1529" s="309" t="s">
        <v>2709</v>
      </c>
      <c r="K1529" s="309" t="s">
        <v>2620</v>
      </c>
      <c r="L1529" s="309" t="s">
        <v>327</v>
      </c>
      <c r="M1529" s="309" t="s">
        <v>673</v>
      </c>
      <c r="N1529" s="309" t="s">
        <v>8923</v>
      </c>
      <c r="O1529" s="309"/>
    </row>
    <row r="1530" spans="1:15" x14ac:dyDescent="0.3">
      <c r="A1530" s="309" t="s">
        <v>5506</v>
      </c>
      <c r="B1530" s="309" t="s">
        <v>5510</v>
      </c>
      <c r="C1530" s="309" t="s">
        <v>923</v>
      </c>
      <c r="D1530" s="309" t="s">
        <v>142</v>
      </c>
      <c r="E1530" s="309" t="s">
        <v>924</v>
      </c>
      <c r="F1530" s="309" t="s">
        <v>2421</v>
      </c>
      <c r="G1530" s="309" t="s">
        <v>5509</v>
      </c>
      <c r="H1530" s="309" t="s">
        <v>69</v>
      </c>
      <c r="I1530" s="309" t="s">
        <v>5511</v>
      </c>
      <c r="J1530" s="309" t="s">
        <v>2709</v>
      </c>
      <c r="K1530" s="309" t="s">
        <v>2620</v>
      </c>
      <c r="L1530" s="309" t="s">
        <v>327</v>
      </c>
      <c r="M1530" s="309" t="s">
        <v>673</v>
      </c>
      <c r="N1530" s="309" t="s">
        <v>8923</v>
      </c>
      <c r="O1530" s="309"/>
    </row>
    <row r="1531" spans="1:15" x14ac:dyDescent="0.3">
      <c r="A1531" s="309" t="s">
        <v>5506</v>
      </c>
      <c r="B1531" s="309" t="s">
        <v>5513</v>
      </c>
      <c r="C1531" s="309" t="s">
        <v>923</v>
      </c>
      <c r="D1531" s="309" t="s">
        <v>142</v>
      </c>
      <c r="E1531" s="309" t="s">
        <v>924</v>
      </c>
      <c r="F1531" s="309" t="s">
        <v>2421</v>
      </c>
      <c r="G1531" s="309" t="s">
        <v>5512</v>
      </c>
      <c r="H1531" s="309" t="s">
        <v>69</v>
      </c>
      <c r="I1531" s="309" t="s">
        <v>5514</v>
      </c>
      <c r="J1531" s="309" t="s">
        <v>2709</v>
      </c>
      <c r="K1531" s="309" t="s">
        <v>2620</v>
      </c>
      <c r="L1531" s="309" t="s">
        <v>327</v>
      </c>
      <c r="M1531" s="309" t="s">
        <v>673</v>
      </c>
      <c r="N1531" s="309" t="s">
        <v>8923</v>
      </c>
      <c r="O1531" s="309"/>
    </row>
    <row r="1532" spans="1:15" x14ac:dyDescent="0.3">
      <c r="A1532" s="309" t="s">
        <v>5506</v>
      </c>
      <c r="B1532" s="309" t="s">
        <v>5516</v>
      </c>
      <c r="C1532" s="309" t="s">
        <v>923</v>
      </c>
      <c r="D1532" s="309" t="s">
        <v>142</v>
      </c>
      <c r="E1532" s="309" t="s">
        <v>924</v>
      </c>
      <c r="F1532" s="309" t="s">
        <v>2421</v>
      </c>
      <c r="G1532" s="309" t="s">
        <v>5515</v>
      </c>
      <c r="H1532" s="309" t="s">
        <v>69</v>
      </c>
      <c r="I1532" s="309" t="s">
        <v>5517</v>
      </c>
      <c r="J1532" s="309" t="s">
        <v>2709</v>
      </c>
      <c r="K1532" s="309" t="s">
        <v>2620</v>
      </c>
      <c r="L1532" s="309" t="s">
        <v>327</v>
      </c>
      <c r="M1532" s="309" t="s">
        <v>673</v>
      </c>
      <c r="N1532" s="309" t="s">
        <v>8923</v>
      </c>
      <c r="O1532" s="309"/>
    </row>
    <row r="1533" spans="1:15" x14ac:dyDescent="0.3">
      <c r="A1533" s="309" t="s">
        <v>5506</v>
      </c>
      <c r="B1533" s="309" t="s">
        <v>5519</v>
      </c>
      <c r="C1533" s="309" t="s">
        <v>923</v>
      </c>
      <c r="D1533" s="309" t="s">
        <v>142</v>
      </c>
      <c r="E1533" s="309" t="s">
        <v>924</v>
      </c>
      <c r="F1533" s="309" t="s">
        <v>2421</v>
      </c>
      <c r="G1533" s="309" t="s">
        <v>5518</v>
      </c>
      <c r="H1533" s="309" t="s">
        <v>69</v>
      </c>
      <c r="I1533" s="309" t="s">
        <v>5520</v>
      </c>
      <c r="J1533" s="309" t="s">
        <v>2709</v>
      </c>
      <c r="K1533" s="309" t="s">
        <v>2620</v>
      </c>
      <c r="L1533" s="309" t="s">
        <v>327</v>
      </c>
      <c r="M1533" s="309" t="s">
        <v>673</v>
      </c>
      <c r="N1533" s="309" t="s">
        <v>8923</v>
      </c>
      <c r="O1533" s="309"/>
    </row>
    <row r="1534" spans="1:15" x14ac:dyDescent="0.3">
      <c r="A1534" s="309" t="s">
        <v>5506</v>
      </c>
      <c r="B1534" s="309" t="s">
        <v>5522</v>
      </c>
      <c r="C1534" s="309" t="s">
        <v>923</v>
      </c>
      <c r="D1534" s="309" t="s">
        <v>142</v>
      </c>
      <c r="E1534" s="309" t="s">
        <v>924</v>
      </c>
      <c r="F1534" s="309" t="s">
        <v>2421</v>
      </c>
      <c r="G1534" s="309" t="s">
        <v>5521</v>
      </c>
      <c r="H1534" s="309" t="s">
        <v>69</v>
      </c>
      <c r="I1534" s="309" t="s">
        <v>5523</v>
      </c>
      <c r="J1534" s="309" t="s">
        <v>2709</v>
      </c>
      <c r="K1534" s="309" t="s">
        <v>2620</v>
      </c>
      <c r="L1534" s="309" t="s">
        <v>327</v>
      </c>
      <c r="M1534" s="309" t="s">
        <v>673</v>
      </c>
      <c r="N1534" s="309" t="s">
        <v>8923</v>
      </c>
      <c r="O1534" s="309"/>
    </row>
    <row r="1535" spans="1:15" x14ac:dyDescent="0.3">
      <c r="A1535" s="309" t="s">
        <v>5506</v>
      </c>
      <c r="B1535" s="309" t="s">
        <v>5525</v>
      </c>
      <c r="C1535" s="309" t="s">
        <v>923</v>
      </c>
      <c r="D1535" s="309" t="s">
        <v>142</v>
      </c>
      <c r="E1535" s="309" t="s">
        <v>924</v>
      </c>
      <c r="F1535" s="309" t="s">
        <v>2421</v>
      </c>
      <c r="G1535" s="309" t="s">
        <v>5524</v>
      </c>
      <c r="H1535" s="309" t="s">
        <v>69</v>
      </c>
      <c r="I1535" s="309" t="s">
        <v>5526</v>
      </c>
      <c r="J1535" s="309" t="s">
        <v>2709</v>
      </c>
      <c r="K1535" s="309" t="s">
        <v>2620</v>
      </c>
      <c r="L1535" s="309" t="s">
        <v>327</v>
      </c>
      <c r="M1535" s="309" t="s">
        <v>673</v>
      </c>
      <c r="N1535" s="309" t="s">
        <v>8923</v>
      </c>
      <c r="O1535" s="309"/>
    </row>
    <row r="1536" spans="1:15" x14ac:dyDescent="0.3">
      <c r="A1536" s="309" t="s">
        <v>5506</v>
      </c>
      <c r="B1536" s="309" t="s">
        <v>5531</v>
      </c>
      <c r="C1536" s="309" t="s">
        <v>2683</v>
      </c>
      <c r="D1536" s="309" t="s">
        <v>142</v>
      </c>
      <c r="E1536" s="309" t="s">
        <v>924</v>
      </c>
      <c r="F1536" s="309" t="s">
        <v>2421</v>
      </c>
      <c r="G1536" s="309" t="s">
        <v>5530</v>
      </c>
      <c r="H1536" s="309" t="s">
        <v>69</v>
      </c>
      <c r="I1536" s="309" t="s">
        <v>5532</v>
      </c>
      <c r="J1536" s="309" t="s">
        <v>2709</v>
      </c>
      <c r="K1536" s="309" t="s">
        <v>2620</v>
      </c>
      <c r="L1536" s="309" t="s">
        <v>327</v>
      </c>
      <c r="M1536" s="309" t="s">
        <v>673</v>
      </c>
      <c r="N1536" s="309" t="s">
        <v>8923</v>
      </c>
      <c r="O1536" s="309"/>
    </row>
    <row r="1537" spans="1:15" x14ac:dyDescent="0.3">
      <c r="A1537" s="309" t="s">
        <v>5506</v>
      </c>
      <c r="B1537" s="309" t="s">
        <v>5528</v>
      </c>
      <c r="C1537" s="309" t="s">
        <v>923</v>
      </c>
      <c r="D1537" s="309" t="s">
        <v>142</v>
      </c>
      <c r="E1537" s="309" t="s">
        <v>924</v>
      </c>
      <c r="F1537" s="309" t="s">
        <v>2421</v>
      </c>
      <c r="G1537" s="309" t="s">
        <v>5527</v>
      </c>
      <c r="H1537" s="309" t="s">
        <v>69</v>
      </c>
      <c r="I1537" s="309" t="s">
        <v>5529</v>
      </c>
      <c r="J1537" s="309" t="s">
        <v>2709</v>
      </c>
      <c r="K1537" s="309" t="s">
        <v>2620</v>
      </c>
      <c r="L1537" s="309" t="s">
        <v>327</v>
      </c>
      <c r="M1537" s="309" t="s">
        <v>673</v>
      </c>
      <c r="N1537" s="309" t="s">
        <v>8923</v>
      </c>
      <c r="O1537" s="309"/>
    </row>
    <row r="1538" spans="1:15" x14ac:dyDescent="0.3">
      <c r="A1538" s="309" t="s">
        <v>5745</v>
      </c>
      <c r="B1538" s="309" t="s">
        <v>3807</v>
      </c>
      <c r="C1538" s="309" t="s">
        <v>923</v>
      </c>
      <c r="D1538" s="309" t="s">
        <v>142</v>
      </c>
      <c r="E1538" s="309" t="s">
        <v>924</v>
      </c>
      <c r="F1538" s="309" t="s">
        <v>2439</v>
      </c>
      <c r="G1538" s="309" t="s">
        <v>5747</v>
      </c>
      <c r="H1538" s="309" t="s">
        <v>69</v>
      </c>
      <c r="I1538" s="309" t="s">
        <v>5748</v>
      </c>
      <c r="J1538" s="309" t="s">
        <v>2709</v>
      </c>
      <c r="K1538" s="309" t="s">
        <v>2620</v>
      </c>
      <c r="L1538" s="309" t="s">
        <v>327</v>
      </c>
      <c r="M1538" s="309" t="s">
        <v>678</v>
      </c>
      <c r="N1538" s="309" t="s">
        <v>8923</v>
      </c>
      <c r="O1538" s="309"/>
    </row>
    <row r="1539" spans="1:15" x14ac:dyDescent="0.3">
      <c r="A1539" s="309" t="s">
        <v>5745</v>
      </c>
      <c r="B1539" s="309" t="s">
        <v>5750</v>
      </c>
      <c r="C1539" s="309" t="s">
        <v>923</v>
      </c>
      <c r="D1539" s="309" t="s">
        <v>142</v>
      </c>
      <c r="E1539" s="309" t="s">
        <v>924</v>
      </c>
      <c r="F1539" s="309" t="s">
        <v>2439</v>
      </c>
      <c r="G1539" s="309" t="s">
        <v>5749</v>
      </c>
      <c r="H1539" s="309" t="s">
        <v>69</v>
      </c>
      <c r="I1539" s="309" t="s">
        <v>5751</v>
      </c>
      <c r="J1539" s="309" t="s">
        <v>2709</v>
      </c>
      <c r="K1539" s="309" t="s">
        <v>2620</v>
      </c>
      <c r="L1539" s="309" t="s">
        <v>327</v>
      </c>
      <c r="M1539" s="309" t="s">
        <v>678</v>
      </c>
      <c r="N1539" s="309" t="s">
        <v>8923</v>
      </c>
      <c r="O1539" s="309"/>
    </row>
    <row r="1540" spans="1:15" x14ac:dyDescent="0.3">
      <c r="A1540" s="309" t="s">
        <v>5745</v>
      </c>
      <c r="B1540" s="309" t="s">
        <v>3312</v>
      </c>
      <c r="C1540" s="309" t="s">
        <v>923</v>
      </c>
      <c r="D1540" s="309" t="s">
        <v>142</v>
      </c>
      <c r="E1540" s="309" t="s">
        <v>924</v>
      </c>
      <c r="F1540" s="309" t="s">
        <v>2439</v>
      </c>
      <c r="G1540" s="309" t="s">
        <v>5752</v>
      </c>
      <c r="H1540" s="309" t="s">
        <v>69</v>
      </c>
      <c r="I1540" s="309" t="s">
        <v>5753</v>
      </c>
      <c r="J1540" s="309" t="s">
        <v>2709</v>
      </c>
      <c r="K1540" s="309" t="s">
        <v>2620</v>
      </c>
      <c r="L1540" s="309" t="s">
        <v>327</v>
      </c>
      <c r="M1540" s="309" t="s">
        <v>678</v>
      </c>
      <c r="N1540" s="309" t="s">
        <v>8923</v>
      </c>
      <c r="O1540" s="309"/>
    </row>
    <row r="1541" spans="1:15" x14ac:dyDescent="0.3">
      <c r="A1541" s="309" t="s">
        <v>5745</v>
      </c>
      <c r="B1541" s="309" t="s">
        <v>3316</v>
      </c>
      <c r="C1541" s="309" t="s">
        <v>7276</v>
      </c>
      <c r="D1541" s="309" t="s">
        <v>142</v>
      </c>
      <c r="E1541" s="309" t="s">
        <v>924</v>
      </c>
      <c r="F1541" s="309" t="s">
        <v>2439</v>
      </c>
      <c r="G1541" s="309" t="s">
        <v>5744</v>
      </c>
      <c r="H1541" s="309" t="s">
        <v>69</v>
      </c>
      <c r="I1541" s="309" t="s">
        <v>5746</v>
      </c>
      <c r="J1541" s="309" t="s">
        <v>2709</v>
      </c>
      <c r="K1541" s="309" t="s">
        <v>2620</v>
      </c>
      <c r="L1541" s="309" t="s">
        <v>327</v>
      </c>
      <c r="M1541" s="309" t="s">
        <v>678</v>
      </c>
      <c r="N1541" s="309" t="s">
        <v>8923</v>
      </c>
      <c r="O1541" s="309"/>
    </row>
    <row r="1542" spans="1:15" x14ac:dyDescent="0.3">
      <c r="A1542" s="309" t="s">
        <v>919</v>
      </c>
      <c r="B1542" s="309" t="s">
        <v>922</v>
      </c>
      <c r="C1542" s="309" t="s">
        <v>923</v>
      </c>
      <c r="D1542" s="309" t="s">
        <v>142</v>
      </c>
      <c r="E1542" s="309" t="s">
        <v>924</v>
      </c>
      <c r="F1542" s="309" t="s">
        <v>915</v>
      </c>
      <c r="G1542" s="309" t="s">
        <v>7276</v>
      </c>
      <c r="H1542" s="309" t="s">
        <v>69</v>
      </c>
      <c r="I1542" s="309" t="s">
        <v>916</v>
      </c>
      <c r="J1542" s="309" t="s">
        <v>920</v>
      </c>
      <c r="K1542" s="309" t="s">
        <v>7276</v>
      </c>
      <c r="L1542" s="309" t="s">
        <v>805</v>
      </c>
      <c r="M1542" s="309" t="s">
        <v>921</v>
      </c>
      <c r="N1542" s="309" t="s">
        <v>8923</v>
      </c>
      <c r="O1542" s="309" t="s">
        <v>9016</v>
      </c>
    </row>
    <row r="1543" spans="1:15" x14ac:dyDescent="0.3">
      <c r="A1543" s="309" t="s">
        <v>4162</v>
      </c>
      <c r="B1543" s="309" t="s">
        <v>4163</v>
      </c>
      <c r="C1543" s="309" t="s">
        <v>18</v>
      </c>
      <c r="D1543" s="309" t="s">
        <v>142</v>
      </c>
      <c r="E1543" s="309" t="s">
        <v>1641</v>
      </c>
      <c r="F1543" s="309" t="s">
        <v>2321</v>
      </c>
      <c r="G1543" s="309" t="s">
        <v>4161</v>
      </c>
      <c r="H1543" s="309" t="s">
        <v>69</v>
      </c>
      <c r="I1543" s="309" t="s">
        <v>4165</v>
      </c>
      <c r="J1543" s="309" t="s">
        <v>4164</v>
      </c>
      <c r="K1543" s="309" t="s">
        <v>2620</v>
      </c>
      <c r="L1543" s="309" t="s">
        <v>493</v>
      </c>
      <c r="M1543" s="309" t="s">
        <v>8836</v>
      </c>
      <c r="N1543" s="309" t="s">
        <v>8923</v>
      </c>
      <c r="O1543" s="309"/>
    </row>
    <row r="1544" spans="1:15" x14ac:dyDescent="0.3">
      <c r="A1544" s="309" t="s">
        <v>3744</v>
      </c>
      <c r="B1544" s="309" t="s">
        <v>3745</v>
      </c>
      <c r="C1544" s="309" t="s">
        <v>7276</v>
      </c>
      <c r="D1544" s="309" t="s">
        <v>142</v>
      </c>
      <c r="E1544" s="309" t="s">
        <v>924</v>
      </c>
      <c r="F1544" s="309" t="s">
        <v>2185</v>
      </c>
      <c r="G1544" s="309" t="s">
        <v>3743</v>
      </c>
      <c r="H1544" s="309" t="s">
        <v>69</v>
      </c>
      <c r="I1544" s="309" t="s">
        <v>3740</v>
      </c>
      <c r="J1544" s="309" t="s">
        <v>2669</v>
      </c>
      <c r="K1544" s="309" t="s">
        <v>2620</v>
      </c>
      <c r="L1544" s="309" t="s">
        <v>805</v>
      </c>
      <c r="M1544" s="309" t="s">
        <v>8954</v>
      </c>
      <c r="N1544" s="309" t="s">
        <v>8923</v>
      </c>
      <c r="O1544" s="309"/>
    </row>
    <row r="1545" spans="1:15" x14ac:dyDescent="0.3">
      <c r="A1545" s="309" t="s">
        <v>3311</v>
      </c>
      <c r="B1545" s="309" t="s">
        <v>3312</v>
      </c>
      <c r="C1545" s="309" t="s">
        <v>923</v>
      </c>
      <c r="D1545" s="309" t="s">
        <v>464</v>
      </c>
      <c r="E1545" s="309" t="s">
        <v>924</v>
      </c>
      <c r="F1545" s="309" t="s">
        <v>2140</v>
      </c>
      <c r="G1545" s="309" t="s">
        <v>3310</v>
      </c>
      <c r="H1545" s="309" t="s">
        <v>69</v>
      </c>
      <c r="I1545" s="309" t="s">
        <v>3314</v>
      </c>
      <c r="J1545" s="309" t="s">
        <v>3313</v>
      </c>
      <c r="K1545" s="309" t="s">
        <v>2620</v>
      </c>
      <c r="L1545" s="309" t="s">
        <v>805</v>
      </c>
      <c r="M1545" s="309" t="s">
        <v>8863</v>
      </c>
      <c r="N1545" s="309" t="s">
        <v>8923</v>
      </c>
      <c r="O1545" s="309"/>
    </row>
    <row r="1546" spans="1:15" x14ac:dyDescent="0.3">
      <c r="A1546" s="309" t="s">
        <v>3311</v>
      </c>
      <c r="B1546" s="309" t="s">
        <v>3316</v>
      </c>
      <c r="C1546" s="309" t="s">
        <v>923</v>
      </c>
      <c r="D1546" s="309" t="s">
        <v>142</v>
      </c>
      <c r="E1546" s="309" t="s">
        <v>924</v>
      </c>
      <c r="F1546" s="309" t="s">
        <v>2140</v>
      </c>
      <c r="G1546" s="309" t="s">
        <v>3315</v>
      </c>
      <c r="H1546" s="309" t="s">
        <v>69</v>
      </c>
      <c r="I1546" s="309" t="s">
        <v>3314</v>
      </c>
      <c r="J1546" s="309" t="s">
        <v>2669</v>
      </c>
      <c r="K1546" s="309" t="s">
        <v>2620</v>
      </c>
      <c r="L1546" s="309" t="s">
        <v>805</v>
      </c>
      <c r="M1546" s="309" t="s">
        <v>8863</v>
      </c>
      <c r="N1546" s="309" t="s">
        <v>8923</v>
      </c>
      <c r="O1546" s="309"/>
    </row>
    <row r="1547" spans="1:15" x14ac:dyDescent="0.3">
      <c r="A1547" s="309" t="s">
        <v>4152</v>
      </c>
      <c r="B1547" s="309" t="s">
        <v>4153</v>
      </c>
      <c r="C1547" s="309" t="s">
        <v>7276</v>
      </c>
      <c r="D1547" s="309" t="s">
        <v>118</v>
      </c>
      <c r="E1547" s="309" t="s">
        <v>1641</v>
      </c>
      <c r="F1547" s="309" t="s">
        <v>2250</v>
      </c>
      <c r="G1547" s="309" t="s">
        <v>4151</v>
      </c>
      <c r="H1547" s="309" t="s">
        <v>69</v>
      </c>
      <c r="I1547" s="309" t="s">
        <v>4154</v>
      </c>
      <c r="J1547" s="309" t="s">
        <v>2669</v>
      </c>
      <c r="K1547" s="309" t="s">
        <v>2620</v>
      </c>
      <c r="L1547" s="309" t="s">
        <v>805</v>
      </c>
      <c r="M1547" s="309" t="s">
        <v>2252</v>
      </c>
      <c r="N1547" s="309" t="s">
        <v>8923</v>
      </c>
      <c r="O1547" s="309"/>
    </row>
    <row r="1548" spans="1:15" x14ac:dyDescent="0.3">
      <c r="A1548" s="309" t="s">
        <v>4152</v>
      </c>
      <c r="B1548" s="309" t="s">
        <v>4159</v>
      </c>
      <c r="C1548" s="309" t="s">
        <v>923</v>
      </c>
      <c r="D1548" s="309" t="s">
        <v>118</v>
      </c>
      <c r="E1548" s="309" t="s">
        <v>1641</v>
      </c>
      <c r="F1548" s="309" t="s">
        <v>2250</v>
      </c>
      <c r="G1548" s="309" t="s">
        <v>4158</v>
      </c>
      <c r="H1548" s="309" t="s">
        <v>69</v>
      </c>
      <c r="I1548" s="309" t="s">
        <v>4160</v>
      </c>
      <c r="J1548" s="309" t="s">
        <v>2669</v>
      </c>
      <c r="K1548" s="309" t="s">
        <v>2620</v>
      </c>
      <c r="L1548" s="309" t="s">
        <v>805</v>
      </c>
      <c r="M1548" s="309" t="s">
        <v>2252</v>
      </c>
      <c r="N1548" s="309" t="s">
        <v>8923</v>
      </c>
      <c r="O1548" s="309"/>
    </row>
    <row r="1549" spans="1:15" x14ac:dyDescent="0.3">
      <c r="A1549" s="309" t="s">
        <v>4152</v>
      </c>
      <c r="B1549" s="309" t="s">
        <v>4156</v>
      </c>
      <c r="C1549" s="309" t="s">
        <v>923</v>
      </c>
      <c r="D1549" s="309" t="s">
        <v>118</v>
      </c>
      <c r="E1549" s="309" t="s">
        <v>1641</v>
      </c>
      <c r="F1549" s="309" t="s">
        <v>2250</v>
      </c>
      <c r="G1549" s="309" t="s">
        <v>4155</v>
      </c>
      <c r="H1549" s="309" t="s">
        <v>69</v>
      </c>
      <c r="I1549" s="309" t="s">
        <v>4157</v>
      </c>
      <c r="J1549" s="309" t="s">
        <v>2669</v>
      </c>
      <c r="K1549" s="309" t="s">
        <v>2620</v>
      </c>
      <c r="L1549" s="309" t="s">
        <v>805</v>
      </c>
      <c r="M1549" s="309" t="s">
        <v>2252</v>
      </c>
      <c r="N1549" s="309" t="s">
        <v>8923</v>
      </c>
      <c r="O1549" s="309"/>
    </row>
    <row r="1550" spans="1:15" x14ac:dyDescent="0.3">
      <c r="A1550" s="309" t="s">
        <v>4639</v>
      </c>
      <c r="B1550" s="309" t="s">
        <v>4858</v>
      </c>
      <c r="C1550" s="309" t="s">
        <v>7276</v>
      </c>
      <c r="D1550" s="309" t="s">
        <v>142</v>
      </c>
      <c r="E1550" s="309" t="s">
        <v>924</v>
      </c>
      <c r="F1550" s="309" t="s">
        <v>2374</v>
      </c>
      <c r="G1550" s="309" t="s">
        <v>4857</v>
      </c>
      <c r="H1550" s="309" t="s">
        <v>69</v>
      </c>
      <c r="I1550" s="309" t="s">
        <v>4859</v>
      </c>
      <c r="J1550" s="309" t="s">
        <v>2771</v>
      </c>
      <c r="K1550" s="309" t="s">
        <v>2620</v>
      </c>
      <c r="L1550" s="309" t="s">
        <v>327</v>
      </c>
      <c r="M1550" s="309" t="s">
        <v>465</v>
      </c>
      <c r="N1550" s="309" t="s">
        <v>8923</v>
      </c>
      <c r="O1550" s="309"/>
    </row>
    <row r="1551" spans="1:15" x14ac:dyDescent="0.3">
      <c r="A1551" s="309" t="s">
        <v>4639</v>
      </c>
      <c r="B1551" s="309" t="s">
        <v>5618</v>
      </c>
      <c r="C1551" s="309" t="s">
        <v>923</v>
      </c>
      <c r="D1551" s="309" t="s">
        <v>142</v>
      </c>
      <c r="E1551" s="309" t="s">
        <v>924</v>
      </c>
      <c r="F1551" s="309" t="s">
        <v>2437</v>
      </c>
      <c r="G1551" s="309" t="s">
        <v>5740</v>
      </c>
      <c r="H1551" s="309" t="s">
        <v>69</v>
      </c>
      <c r="I1551" s="309" t="s">
        <v>5741</v>
      </c>
      <c r="J1551" s="309" t="s">
        <v>2771</v>
      </c>
      <c r="K1551" s="309" t="s">
        <v>2620</v>
      </c>
      <c r="L1551" s="309" t="s">
        <v>327</v>
      </c>
      <c r="M1551" s="309" t="s">
        <v>1780</v>
      </c>
      <c r="N1551" s="309" t="s">
        <v>8923</v>
      </c>
      <c r="O1551" s="309"/>
    </row>
    <row r="1552" spans="1:15" x14ac:dyDescent="0.3">
      <c r="A1552" s="309" t="s">
        <v>4639</v>
      </c>
      <c r="B1552" s="309" t="s">
        <v>5399</v>
      </c>
      <c r="C1552" s="309" t="s">
        <v>7276</v>
      </c>
      <c r="D1552" s="309" t="s">
        <v>142</v>
      </c>
      <c r="E1552" s="309" t="s">
        <v>924</v>
      </c>
      <c r="F1552" s="309" t="s">
        <v>2411</v>
      </c>
      <c r="G1552" s="309" t="s">
        <v>5398</v>
      </c>
      <c r="H1552" s="309" t="s">
        <v>69</v>
      </c>
      <c r="I1552" s="309" t="s">
        <v>5400</v>
      </c>
      <c r="J1552" s="309" t="s">
        <v>2771</v>
      </c>
      <c r="K1552" s="309" t="s">
        <v>2620</v>
      </c>
      <c r="L1552" s="309" t="s">
        <v>327</v>
      </c>
      <c r="M1552" s="309" t="s">
        <v>1696</v>
      </c>
      <c r="N1552" s="309" t="s">
        <v>8923</v>
      </c>
      <c r="O1552" s="309"/>
    </row>
    <row r="1553" spans="1:15" x14ac:dyDescent="0.3">
      <c r="A1553" s="309" t="s">
        <v>4639</v>
      </c>
      <c r="B1553" s="309" t="s">
        <v>4671</v>
      </c>
      <c r="C1553" s="309" t="s">
        <v>923</v>
      </c>
      <c r="D1553" s="309" t="s">
        <v>142</v>
      </c>
      <c r="E1553" s="309" t="s">
        <v>924</v>
      </c>
      <c r="F1553" s="309" t="s">
        <v>2362</v>
      </c>
      <c r="G1553" s="309" t="s">
        <v>4670</v>
      </c>
      <c r="H1553" s="309" t="s">
        <v>69</v>
      </c>
      <c r="I1553" s="309" t="s">
        <v>4672</v>
      </c>
      <c r="J1553" s="309" t="s">
        <v>2771</v>
      </c>
      <c r="K1553" s="309" t="s">
        <v>2620</v>
      </c>
      <c r="L1553" s="309" t="s">
        <v>327</v>
      </c>
      <c r="M1553" s="309" t="s">
        <v>507</v>
      </c>
      <c r="N1553" s="309" t="s">
        <v>8923</v>
      </c>
      <c r="O1553" s="309"/>
    </row>
    <row r="1554" spans="1:15" x14ac:dyDescent="0.3">
      <c r="A1554" s="309" t="s">
        <v>4639</v>
      </c>
      <c r="B1554" s="309" t="s">
        <v>4674</v>
      </c>
      <c r="C1554" s="309" t="s">
        <v>923</v>
      </c>
      <c r="D1554" s="309" t="s">
        <v>142</v>
      </c>
      <c r="E1554" s="309" t="s">
        <v>924</v>
      </c>
      <c r="F1554" s="309" t="s">
        <v>2362</v>
      </c>
      <c r="G1554" s="309" t="s">
        <v>4673</v>
      </c>
      <c r="H1554" s="309" t="s">
        <v>69</v>
      </c>
      <c r="I1554" s="309" t="s">
        <v>4675</v>
      </c>
      <c r="J1554" s="309" t="s">
        <v>2771</v>
      </c>
      <c r="K1554" s="309" t="s">
        <v>2620</v>
      </c>
      <c r="L1554" s="309" t="s">
        <v>327</v>
      </c>
      <c r="M1554" s="309" t="s">
        <v>507</v>
      </c>
      <c r="N1554" s="309" t="s">
        <v>8923</v>
      </c>
      <c r="O1554" s="309"/>
    </row>
    <row r="1555" spans="1:15" x14ac:dyDescent="0.3">
      <c r="A1555" s="309" t="s">
        <v>4639</v>
      </c>
      <c r="B1555" s="309" t="s">
        <v>4677</v>
      </c>
      <c r="C1555" s="309" t="s">
        <v>923</v>
      </c>
      <c r="D1555" s="309" t="s">
        <v>142</v>
      </c>
      <c r="E1555" s="309" t="s">
        <v>924</v>
      </c>
      <c r="F1555" s="309" t="s">
        <v>2362</v>
      </c>
      <c r="G1555" s="309" t="s">
        <v>4676</v>
      </c>
      <c r="H1555" s="309" t="s">
        <v>69</v>
      </c>
      <c r="I1555" s="309" t="s">
        <v>4678</v>
      </c>
      <c r="J1555" s="309" t="s">
        <v>2771</v>
      </c>
      <c r="K1555" s="309" t="s">
        <v>2620</v>
      </c>
      <c r="L1555" s="309" t="s">
        <v>327</v>
      </c>
      <c r="M1555" s="309" t="s">
        <v>507</v>
      </c>
      <c r="N1555" s="309" t="s">
        <v>8923</v>
      </c>
      <c r="O1555" s="309"/>
    </row>
    <row r="1556" spans="1:15" x14ac:dyDescent="0.3">
      <c r="A1556" s="309" t="s">
        <v>4639</v>
      </c>
      <c r="B1556" s="309" t="s">
        <v>4680</v>
      </c>
      <c r="C1556" s="309" t="s">
        <v>923</v>
      </c>
      <c r="D1556" s="309" t="s">
        <v>142</v>
      </c>
      <c r="E1556" s="309" t="s">
        <v>924</v>
      </c>
      <c r="F1556" s="309" t="s">
        <v>2362</v>
      </c>
      <c r="G1556" s="309" t="s">
        <v>4679</v>
      </c>
      <c r="H1556" s="309" t="s">
        <v>69</v>
      </c>
      <c r="I1556" s="309" t="s">
        <v>4681</v>
      </c>
      <c r="J1556" s="309" t="s">
        <v>2771</v>
      </c>
      <c r="K1556" s="309" t="s">
        <v>2620</v>
      </c>
      <c r="L1556" s="309" t="s">
        <v>327</v>
      </c>
      <c r="M1556" s="309" t="s">
        <v>507</v>
      </c>
      <c r="N1556" s="309" t="s">
        <v>8923</v>
      </c>
      <c r="O1556" s="309"/>
    </row>
    <row r="1557" spans="1:15" x14ac:dyDescent="0.3">
      <c r="A1557" s="309" t="s">
        <v>4639</v>
      </c>
      <c r="B1557" s="309" t="s">
        <v>6847</v>
      </c>
      <c r="C1557" s="309" t="s">
        <v>923</v>
      </c>
      <c r="D1557" s="309" t="s">
        <v>142</v>
      </c>
      <c r="E1557" s="309" t="s">
        <v>924</v>
      </c>
      <c r="F1557" s="309" t="s">
        <v>2519</v>
      </c>
      <c r="G1557" s="309" t="s">
        <v>6905</v>
      </c>
      <c r="H1557" s="309" t="s">
        <v>69</v>
      </c>
      <c r="I1557" s="309" t="s">
        <v>6906</v>
      </c>
      <c r="J1557" s="309" t="s">
        <v>2771</v>
      </c>
      <c r="K1557" s="309" t="s">
        <v>2620</v>
      </c>
      <c r="L1557" s="309" t="s">
        <v>327</v>
      </c>
      <c r="M1557" s="309" t="s">
        <v>8904</v>
      </c>
      <c r="N1557" s="309" t="s">
        <v>8923</v>
      </c>
      <c r="O1557" s="309"/>
    </row>
    <row r="1558" spans="1:15" x14ac:dyDescent="0.3">
      <c r="A1558" s="309" t="s">
        <v>4639</v>
      </c>
      <c r="B1558" s="309" t="s">
        <v>6698</v>
      </c>
      <c r="C1558" s="309" t="s">
        <v>7276</v>
      </c>
      <c r="D1558" s="309" t="s">
        <v>142</v>
      </c>
      <c r="E1558" s="309" t="s">
        <v>924</v>
      </c>
      <c r="F1558" s="309" t="s">
        <v>2510</v>
      </c>
      <c r="G1558" s="309" t="s">
        <v>6739</v>
      </c>
      <c r="H1558" s="309" t="s">
        <v>69</v>
      </c>
      <c r="I1558" s="309" t="s">
        <v>6740</v>
      </c>
      <c r="J1558" s="309" t="s">
        <v>2771</v>
      </c>
      <c r="K1558" s="309" t="s">
        <v>2620</v>
      </c>
      <c r="L1558" s="309" t="s">
        <v>327</v>
      </c>
      <c r="M1558" s="309" t="s">
        <v>8904</v>
      </c>
      <c r="N1558" s="309" t="s">
        <v>8923</v>
      </c>
      <c r="O1558" s="309"/>
    </row>
    <row r="1559" spans="1:15" x14ac:dyDescent="0.3">
      <c r="A1559" s="309" t="s">
        <v>4639</v>
      </c>
      <c r="B1559" s="309" t="s">
        <v>5497</v>
      </c>
      <c r="C1559" s="309" t="s">
        <v>923</v>
      </c>
      <c r="D1559" s="309" t="s">
        <v>142</v>
      </c>
      <c r="E1559" s="309" t="s">
        <v>924</v>
      </c>
      <c r="F1559" s="309" t="s">
        <v>2419</v>
      </c>
      <c r="G1559" s="309" t="s">
        <v>5496</v>
      </c>
      <c r="H1559" s="309" t="s">
        <v>69</v>
      </c>
      <c r="I1559" s="309" t="s">
        <v>5498</v>
      </c>
      <c r="J1559" s="309" t="s">
        <v>2771</v>
      </c>
      <c r="K1559" s="309" t="s">
        <v>2620</v>
      </c>
      <c r="L1559" s="309" t="s">
        <v>327</v>
      </c>
      <c r="M1559" s="309" t="s">
        <v>474</v>
      </c>
      <c r="N1559" s="309" t="s">
        <v>8923</v>
      </c>
      <c r="O1559" s="309"/>
    </row>
    <row r="1560" spans="1:15" x14ac:dyDescent="0.3">
      <c r="A1560" s="309" t="s">
        <v>4639</v>
      </c>
      <c r="B1560" s="309" t="s">
        <v>5758</v>
      </c>
      <c r="C1560" s="309" t="s">
        <v>923</v>
      </c>
      <c r="D1560" s="309" t="s">
        <v>142</v>
      </c>
      <c r="E1560" s="309" t="s">
        <v>924</v>
      </c>
      <c r="F1560" s="309" t="s">
        <v>2498</v>
      </c>
      <c r="G1560" s="309" t="s">
        <v>6471</v>
      </c>
      <c r="H1560" s="309" t="s">
        <v>69</v>
      </c>
      <c r="I1560" s="309" t="s">
        <v>6472</v>
      </c>
      <c r="J1560" s="309" t="s">
        <v>2771</v>
      </c>
      <c r="K1560" s="309" t="s">
        <v>2620</v>
      </c>
      <c r="L1560" s="309" t="s">
        <v>327</v>
      </c>
      <c r="M1560" s="309" t="s">
        <v>8824</v>
      </c>
      <c r="N1560" s="309" t="s">
        <v>8923</v>
      </c>
      <c r="O1560" s="309"/>
    </row>
    <row r="1561" spans="1:15" x14ac:dyDescent="0.3">
      <c r="A1561" s="309" t="s">
        <v>4639</v>
      </c>
      <c r="B1561" s="309" t="s">
        <v>4562</v>
      </c>
      <c r="C1561" s="309" t="s">
        <v>923</v>
      </c>
      <c r="D1561" s="309" t="s">
        <v>142</v>
      </c>
      <c r="E1561" s="309" t="s">
        <v>924</v>
      </c>
      <c r="F1561" s="309" t="s">
        <v>2505</v>
      </c>
      <c r="G1561" s="309" t="s">
        <v>6617</v>
      </c>
      <c r="H1561" s="309" t="s">
        <v>69</v>
      </c>
      <c r="I1561" s="309" t="s">
        <v>6618</v>
      </c>
      <c r="J1561" s="309" t="s">
        <v>2771</v>
      </c>
      <c r="K1561" s="309" t="s">
        <v>2620</v>
      </c>
      <c r="L1561" s="309" t="s">
        <v>327</v>
      </c>
      <c r="M1561" s="309" t="s">
        <v>8846</v>
      </c>
      <c r="N1561" s="309" t="s">
        <v>8923</v>
      </c>
      <c r="O1561" s="309"/>
    </row>
    <row r="1562" spans="1:15" x14ac:dyDescent="0.3">
      <c r="A1562" s="309" t="s">
        <v>4639</v>
      </c>
      <c r="B1562" s="309" t="s">
        <v>5262</v>
      </c>
      <c r="C1562" s="309" t="s">
        <v>923</v>
      </c>
      <c r="D1562" s="309" t="s">
        <v>142</v>
      </c>
      <c r="E1562" s="309" t="s">
        <v>924</v>
      </c>
      <c r="F1562" s="309" t="s">
        <v>2505</v>
      </c>
      <c r="G1562" s="309" t="s">
        <v>6619</v>
      </c>
      <c r="H1562" s="309" t="s">
        <v>69</v>
      </c>
      <c r="I1562" s="309" t="s">
        <v>6620</v>
      </c>
      <c r="J1562" s="309" t="s">
        <v>2771</v>
      </c>
      <c r="K1562" s="309" t="s">
        <v>2620</v>
      </c>
      <c r="L1562" s="309" t="s">
        <v>327</v>
      </c>
      <c r="M1562" s="309" t="s">
        <v>8846</v>
      </c>
      <c r="N1562" s="309" t="s">
        <v>8923</v>
      </c>
      <c r="O1562" s="309"/>
    </row>
    <row r="1563" spans="1:15" x14ac:dyDescent="0.3">
      <c r="A1563" s="309" t="s">
        <v>4639</v>
      </c>
      <c r="B1563" s="309" t="s">
        <v>5338</v>
      </c>
      <c r="C1563" s="309" t="s">
        <v>923</v>
      </c>
      <c r="D1563" s="309" t="s">
        <v>142</v>
      </c>
      <c r="E1563" s="309" t="s">
        <v>924</v>
      </c>
      <c r="F1563" s="309" t="s">
        <v>2505</v>
      </c>
      <c r="G1563" s="309" t="s">
        <v>6621</v>
      </c>
      <c r="H1563" s="309" t="s">
        <v>69</v>
      </c>
      <c r="I1563" s="309" t="s">
        <v>6622</v>
      </c>
      <c r="J1563" s="309" t="s">
        <v>2771</v>
      </c>
      <c r="K1563" s="309" t="s">
        <v>2620</v>
      </c>
      <c r="L1563" s="309" t="s">
        <v>327</v>
      </c>
      <c r="M1563" s="309" t="s">
        <v>8846</v>
      </c>
      <c r="N1563" s="309" t="s">
        <v>8923</v>
      </c>
      <c r="O1563" s="309"/>
    </row>
    <row r="1564" spans="1:15" x14ac:dyDescent="0.3">
      <c r="A1564" s="309" t="s">
        <v>4639</v>
      </c>
      <c r="B1564" s="309" t="s">
        <v>5341</v>
      </c>
      <c r="C1564" s="309" t="s">
        <v>923</v>
      </c>
      <c r="D1564" s="309" t="s">
        <v>142</v>
      </c>
      <c r="E1564" s="309" t="s">
        <v>924</v>
      </c>
      <c r="F1564" s="309" t="s">
        <v>2505</v>
      </c>
      <c r="G1564" s="309" t="s">
        <v>6623</v>
      </c>
      <c r="H1564" s="309" t="s">
        <v>69</v>
      </c>
      <c r="I1564" s="309" t="s">
        <v>6624</v>
      </c>
      <c r="J1564" s="309" t="s">
        <v>2771</v>
      </c>
      <c r="K1564" s="309" t="s">
        <v>2620</v>
      </c>
      <c r="L1564" s="309" t="s">
        <v>327</v>
      </c>
      <c r="M1564" s="309" t="s">
        <v>8846</v>
      </c>
      <c r="N1564" s="309" t="s">
        <v>8923</v>
      </c>
      <c r="O1564" s="309"/>
    </row>
    <row r="1565" spans="1:15" x14ac:dyDescent="0.3">
      <c r="A1565" s="309" t="s">
        <v>4639</v>
      </c>
      <c r="B1565" s="309" t="s">
        <v>6626</v>
      </c>
      <c r="C1565" s="309" t="s">
        <v>923</v>
      </c>
      <c r="D1565" s="309" t="s">
        <v>142</v>
      </c>
      <c r="E1565" s="309" t="s">
        <v>924</v>
      </c>
      <c r="F1565" s="309" t="s">
        <v>2505</v>
      </c>
      <c r="G1565" s="309" t="s">
        <v>6625</v>
      </c>
      <c r="H1565" s="309" t="s">
        <v>69</v>
      </c>
      <c r="I1565" s="309" t="s">
        <v>6627</v>
      </c>
      <c r="J1565" s="309" t="s">
        <v>2771</v>
      </c>
      <c r="K1565" s="309" t="s">
        <v>2620</v>
      </c>
      <c r="L1565" s="309" t="s">
        <v>327</v>
      </c>
      <c r="M1565" s="309" t="s">
        <v>8846</v>
      </c>
      <c r="N1565" s="309" t="s">
        <v>8923</v>
      </c>
      <c r="O1565" s="309"/>
    </row>
    <row r="1566" spans="1:15" x14ac:dyDescent="0.3">
      <c r="A1566" s="309" t="s">
        <v>4639</v>
      </c>
      <c r="B1566" s="309" t="s">
        <v>6718</v>
      </c>
      <c r="C1566" s="309" t="s">
        <v>923</v>
      </c>
      <c r="D1566" s="309" t="s">
        <v>142</v>
      </c>
      <c r="E1566" s="309" t="s">
        <v>924</v>
      </c>
      <c r="F1566" s="309" t="s">
        <v>2519</v>
      </c>
      <c r="G1566" s="309" t="s">
        <v>6934</v>
      </c>
      <c r="H1566" s="309" t="s">
        <v>69</v>
      </c>
      <c r="I1566" s="309" t="s">
        <v>6935</v>
      </c>
      <c r="J1566" s="309" t="s">
        <v>2771</v>
      </c>
      <c r="K1566" s="309" t="s">
        <v>2620</v>
      </c>
      <c r="L1566" s="309" t="s">
        <v>327</v>
      </c>
      <c r="M1566" s="309" t="s">
        <v>8953</v>
      </c>
      <c r="N1566" s="309" t="s">
        <v>8923</v>
      </c>
      <c r="O1566" s="309"/>
    </row>
    <row r="1567" spans="1:15" x14ac:dyDescent="0.3">
      <c r="A1567" s="309" t="s">
        <v>4639</v>
      </c>
      <c r="B1567" s="309" t="s">
        <v>4175</v>
      </c>
      <c r="C1567" s="309" t="s">
        <v>923</v>
      </c>
      <c r="D1567" s="309" t="s">
        <v>142</v>
      </c>
      <c r="E1567" s="309" t="s">
        <v>924</v>
      </c>
      <c r="F1567" s="309" t="s">
        <v>2519</v>
      </c>
      <c r="G1567" s="309" t="s">
        <v>6936</v>
      </c>
      <c r="H1567" s="309" t="s">
        <v>69</v>
      </c>
      <c r="I1567" s="309" t="s">
        <v>6937</v>
      </c>
      <c r="J1567" s="309" t="s">
        <v>2771</v>
      </c>
      <c r="K1567" s="309" t="s">
        <v>2620</v>
      </c>
      <c r="L1567" s="309" t="s">
        <v>327</v>
      </c>
      <c r="M1567" s="309" t="s">
        <v>8953</v>
      </c>
      <c r="N1567" s="309" t="s">
        <v>8923</v>
      </c>
      <c r="O1567" s="309"/>
    </row>
    <row r="1568" spans="1:15" x14ac:dyDescent="0.3">
      <c r="A1568" s="309" t="s">
        <v>4639</v>
      </c>
      <c r="B1568" s="309" t="s">
        <v>4179</v>
      </c>
      <c r="C1568" s="309" t="s">
        <v>923</v>
      </c>
      <c r="D1568" s="309" t="s">
        <v>142</v>
      </c>
      <c r="E1568" s="309" t="s">
        <v>924</v>
      </c>
      <c r="F1568" s="309" t="s">
        <v>2519</v>
      </c>
      <c r="G1568" s="309" t="s">
        <v>6938</v>
      </c>
      <c r="H1568" s="309" t="s">
        <v>69</v>
      </c>
      <c r="I1568" s="309" t="s">
        <v>6939</v>
      </c>
      <c r="J1568" s="309" t="s">
        <v>2771</v>
      </c>
      <c r="K1568" s="309" t="s">
        <v>2620</v>
      </c>
      <c r="L1568" s="309" t="s">
        <v>327</v>
      </c>
      <c r="M1568" s="309" t="s">
        <v>8953</v>
      </c>
      <c r="N1568" s="309" t="s">
        <v>8923</v>
      </c>
      <c r="O1568" s="309"/>
    </row>
    <row r="1569" spans="1:15" x14ac:dyDescent="0.3">
      <c r="A1569" s="309" t="s">
        <v>4639</v>
      </c>
      <c r="B1569" s="309" t="s">
        <v>4182</v>
      </c>
      <c r="C1569" s="309" t="s">
        <v>923</v>
      </c>
      <c r="D1569" s="309" t="s">
        <v>142</v>
      </c>
      <c r="E1569" s="309" t="s">
        <v>924</v>
      </c>
      <c r="F1569" s="309" t="s">
        <v>2519</v>
      </c>
      <c r="G1569" s="309" t="s">
        <v>6940</v>
      </c>
      <c r="H1569" s="309" t="s">
        <v>69</v>
      </c>
      <c r="I1569" s="309" t="s">
        <v>6941</v>
      </c>
      <c r="J1569" s="309" t="s">
        <v>2771</v>
      </c>
      <c r="K1569" s="309" t="s">
        <v>2620</v>
      </c>
      <c r="L1569" s="309" t="s">
        <v>327</v>
      </c>
      <c r="M1569" s="309" t="s">
        <v>8953</v>
      </c>
      <c r="N1569" s="309" t="s">
        <v>8923</v>
      </c>
      <c r="O1569" s="309"/>
    </row>
    <row r="1570" spans="1:15" x14ac:dyDescent="0.3">
      <c r="A1570" s="309" t="s">
        <v>4639</v>
      </c>
      <c r="B1570" s="309" t="s">
        <v>4184</v>
      </c>
      <c r="C1570" s="309" t="s">
        <v>923</v>
      </c>
      <c r="D1570" s="309" t="s">
        <v>142</v>
      </c>
      <c r="E1570" s="309" t="s">
        <v>924</v>
      </c>
      <c r="F1570" s="309" t="s">
        <v>2519</v>
      </c>
      <c r="G1570" s="309" t="s">
        <v>6942</v>
      </c>
      <c r="H1570" s="309" t="s">
        <v>69</v>
      </c>
      <c r="I1570" s="309" t="s">
        <v>6943</v>
      </c>
      <c r="J1570" s="309" t="s">
        <v>2771</v>
      </c>
      <c r="K1570" s="309" t="s">
        <v>2620</v>
      </c>
      <c r="L1570" s="309" t="s">
        <v>327</v>
      </c>
      <c r="M1570" s="309" t="s">
        <v>8953</v>
      </c>
      <c r="N1570" s="309" t="s">
        <v>8923</v>
      </c>
      <c r="O1570" s="309"/>
    </row>
    <row r="1571" spans="1:15" x14ac:dyDescent="0.3">
      <c r="A1571" s="309" t="s">
        <v>4639</v>
      </c>
      <c r="B1571" s="309" t="s">
        <v>4440</v>
      </c>
      <c r="C1571" s="309" t="s">
        <v>923</v>
      </c>
      <c r="D1571" s="309" t="s">
        <v>142</v>
      </c>
      <c r="E1571" s="309" t="s">
        <v>924</v>
      </c>
      <c r="F1571" s="309" t="s">
        <v>2519</v>
      </c>
      <c r="G1571" s="309" t="s">
        <v>6944</v>
      </c>
      <c r="H1571" s="309" t="s">
        <v>69</v>
      </c>
      <c r="I1571" s="309" t="s">
        <v>6945</v>
      </c>
      <c r="J1571" s="309" t="s">
        <v>2771</v>
      </c>
      <c r="K1571" s="309" t="s">
        <v>2620</v>
      </c>
      <c r="L1571" s="309" t="s">
        <v>327</v>
      </c>
      <c r="M1571" s="309" t="s">
        <v>8953</v>
      </c>
      <c r="N1571" s="309" t="s">
        <v>8923</v>
      </c>
      <c r="O1571" s="309"/>
    </row>
    <row r="1572" spans="1:15" x14ac:dyDescent="0.3">
      <c r="A1572" s="309" t="s">
        <v>4639</v>
      </c>
      <c r="B1572" s="309" t="s">
        <v>6603</v>
      </c>
      <c r="C1572" s="309" t="s">
        <v>923</v>
      </c>
      <c r="D1572" s="309" t="s">
        <v>142</v>
      </c>
      <c r="E1572" s="309" t="s">
        <v>924</v>
      </c>
      <c r="F1572" s="309" t="s">
        <v>2517</v>
      </c>
      <c r="G1572" s="309" t="s">
        <v>6890</v>
      </c>
      <c r="H1572" s="309" t="s">
        <v>69</v>
      </c>
      <c r="I1572" s="309" t="s">
        <v>6891</v>
      </c>
      <c r="J1572" s="309" t="s">
        <v>2771</v>
      </c>
      <c r="K1572" s="309" t="s">
        <v>2620</v>
      </c>
      <c r="L1572" s="309" t="s">
        <v>327</v>
      </c>
      <c r="M1572" s="309" t="s">
        <v>8953</v>
      </c>
      <c r="N1572" s="309" t="s">
        <v>8923</v>
      </c>
      <c r="O1572" s="309"/>
    </row>
    <row r="1573" spans="1:15" x14ac:dyDescent="0.3">
      <c r="A1573" s="309" t="s">
        <v>4639</v>
      </c>
      <c r="B1573" s="309" t="s">
        <v>6460</v>
      </c>
      <c r="C1573" s="309" t="s">
        <v>923</v>
      </c>
      <c r="D1573" s="309" t="s">
        <v>142</v>
      </c>
      <c r="E1573" s="309" t="s">
        <v>924</v>
      </c>
      <c r="F1573" s="309" t="s">
        <v>2517</v>
      </c>
      <c r="G1573" s="309" t="s">
        <v>6892</v>
      </c>
      <c r="H1573" s="309" t="s">
        <v>69</v>
      </c>
      <c r="I1573" s="309" t="s">
        <v>6893</v>
      </c>
      <c r="J1573" s="309" t="s">
        <v>2771</v>
      </c>
      <c r="K1573" s="309" t="s">
        <v>2620</v>
      </c>
      <c r="L1573" s="309" t="s">
        <v>327</v>
      </c>
      <c r="M1573" s="309" t="s">
        <v>8953</v>
      </c>
      <c r="N1573" s="309" t="s">
        <v>8923</v>
      </c>
      <c r="O1573" s="309"/>
    </row>
    <row r="1574" spans="1:15" x14ac:dyDescent="0.3">
      <c r="A1574" s="309" t="s">
        <v>4639</v>
      </c>
      <c r="B1574" s="309" t="s">
        <v>6795</v>
      </c>
      <c r="C1574" s="309" t="s">
        <v>923</v>
      </c>
      <c r="D1574" s="309" t="s">
        <v>142</v>
      </c>
      <c r="E1574" s="309" t="s">
        <v>924</v>
      </c>
      <c r="F1574" s="309" t="s">
        <v>2517</v>
      </c>
      <c r="G1574" s="309" t="s">
        <v>6894</v>
      </c>
      <c r="H1574" s="309" t="s">
        <v>69</v>
      </c>
      <c r="I1574" s="309" t="s">
        <v>6895</v>
      </c>
      <c r="J1574" s="309" t="s">
        <v>2771</v>
      </c>
      <c r="K1574" s="309" t="s">
        <v>2620</v>
      </c>
      <c r="L1574" s="309" t="s">
        <v>327</v>
      </c>
      <c r="M1574" s="309" t="s">
        <v>8953</v>
      </c>
      <c r="N1574" s="309" t="s">
        <v>8923</v>
      </c>
      <c r="O1574" s="309"/>
    </row>
    <row r="1575" spans="1:15" x14ac:dyDescent="0.3">
      <c r="A1575" s="309" t="s">
        <v>4639</v>
      </c>
      <c r="B1575" s="309" t="s">
        <v>4265</v>
      </c>
      <c r="C1575" s="309" t="s">
        <v>923</v>
      </c>
      <c r="D1575" s="309" t="s">
        <v>142</v>
      </c>
      <c r="E1575" s="309" t="s">
        <v>924</v>
      </c>
      <c r="F1575" s="309" t="s">
        <v>2517</v>
      </c>
      <c r="G1575" s="309" t="s">
        <v>6896</v>
      </c>
      <c r="H1575" s="309" t="s">
        <v>69</v>
      </c>
      <c r="I1575" s="309" t="s">
        <v>6897</v>
      </c>
      <c r="J1575" s="309" t="s">
        <v>2771</v>
      </c>
      <c r="K1575" s="309" t="s">
        <v>2620</v>
      </c>
      <c r="L1575" s="309" t="s">
        <v>327</v>
      </c>
      <c r="M1575" s="309" t="s">
        <v>8953</v>
      </c>
      <c r="N1575" s="309" t="s">
        <v>8923</v>
      </c>
      <c r="O1575" s="309"/>
    </row>
    <row r="1576" spans="1:15" x14ac:dyDescent="0.3">
      <c r="A1576" s="309" t="s">
        <v>4639</v>
      </c>
      <c r="B1576" s="309" t="s">
        <v>4268</v>
      </c>
      <c r="C1576" s="309" t="s">
        <v>923</v>
      </c>
      <c r="D1576" s="309" t="s">
        <v>142</v>
      </c>
      <c r="E1576" s="309" t="s">
        <v>924</v>
      </c>
      <c r="F1576" s="309" t="s">
        <v>2517</v>
      </c>
      <c r="G1576" s="309" t="s">
        <v>6898</v>
      </c>
      <c r="H1576" s="309" t="s">
        <v>69</v>
      </c>
      <c r="I1576" s="309" t="s">
        <v>6899</v>
      </c>
      <c r="J1576" s="309" t="s">
        <v>2771</v>
      </c>
      <c r="K1576" s="309" t="s">
        <v>2620</v>
      </c>
      <c r="L1576" s="309" t="s">
        <v>327</v>
      </c>
      <c r="M1576" s="309" t="s">
        <v>8953</v>
      </c>
      <c r="N1576" s="309" t="s">
        <v>8923</v>
      </c>
      <c r="O1576" s="309"/>
    </row>
    <row r="1577" spans="1:15" x14ac:dyDescent="0.3">
      <c r="A1577" s="309" t="s">
        <v>4639</v>
      </c>
      <c r="B1577" s="309" t="s">
        <v>4394</v>
      </c>
      <c r="C1577" s="309" t="s">
        <v>923</v>
      </c>
      <c r="D1577" s="309" t="s">
        <v>142</v>
      </c>
      <c r="E1577" s="309" t="s">
        <v>924</v>
      </c>
      <c r="F1577" s="309" t="s">
        <v>2517</v>
      </c>
      <c r="G1577" s="309" t="s">
        <v>6900</v>
      </c>
      <c r="H1577" s="309" t="s">
        <v>69</v>
      </c>
      <c r="I1577" s="309" t="s">
        <v>6901</v>
      </c>
      <c r="J1577" s="309" t="s">
        <v>2771</v>
      </c>
      <c r="K1577" s="309" t="s">
        <v>2620</v>
      </c>
      <c r="L1577" s="309" t="s">
        <v>327</v>
      </c>
      <c r="M1577" s="309" t="s">
        <v>8953</v>
      </c>
      <c r="N1577" s="309" t="s">
        <v>8923</v>
      </c>
      <c r="O1577" s="309"/>
    </row>
    <row r="1578" spans="1:15" x14ac:dyDescent="0.3">
      <c r="A1578" s="309" t="s">
        <v>4639</v>
      </c>
      <c r="B1578" s="309" t="s">
        <v>6903</v>
      </c>
      <c r="C1578" s="309" t="s">
        <v>923</v>
      </c>
      <c r="D1578" s="309" t="s">
        <v>142</v>
      </c>
      <c r="E1578" s="309" t="s">
        <v>924</v>
      </c>
      <c r="F1578" s="309" t="s">
        <v>2517</v>
      </c>
      <c r="G1578" s="309" t="s">
        <v>6902</v>
      </c>
      <c r="H1578" s="309" t="s">
        <v>69</v>
      </c>
      <c r="I1578" s="309" t="s">
        <v>6904</v>
      </c>
      <c r="J1578" s="309" t="s">
        <v>2771</v>
      </c>
      <c r="K1578" s="309" t="s">
        <v>2620</v>
      </c>
      <c r="L1578" s="309" t="s">
        <v>327</v>
      </c>
      <c r="M1578" s="309" t="s">
        <v>8953</v>
      </c>
      <c r="N1578" s="309" t="s">
        <v>8923</v>
      </c>
      <c r="O1578" s="309"/>
    </row>
    <row r="1579" spans="1:15" x14ac:dyDescent="0.3">
      <c r="A1579" s="309" t="s">
        <v>4639</v>
      </c>
      <c r="B1579" s="309" t="s">
        <v>4428</v>
      </c>
      <c r="C1579" s="309" t="s">
        <v>7276</v>
      </c>
      <c r="D1579" s="309" t="s">
        <v>142</v>
      </c>
      <c r="E1579" s="309" t="s">
        <v>924</v>
      </c>
      <c r="F1579" s="309" t="s">
        <v>2490</v>
      </c>
      <c r="G1579" s="309" t="s">
        <v>6278</v>
      </c>
      <c r="H1579" s="309" t="s">
        <v>69</v>
      </c>
      <c r="I1579" s="309" t="s">
        <v>6279</v>
      </c>
      <c r="J1579" s="309" t="s">
        <v>2771</v>
      </c>
      <c r="K1579" s="309" t="s">
        <v>2620</v>
      </c>
      <c r="L1579" s="309" t="s">
        <v>327</v>
      </c>
      <c r="M1579" s="309" t="s">
        <v>8824</v>
      </c>
      <c r="N1579" s="309" t="s">
        <v>8923</v>
      </c>
      <c r="O1579" s="309"/>
    </row>
    <row r="1580" spans="1:15" x14ac:dyDescent="0.3">
      <c r="A1580" s="309" t="s">
        <v>4639</v>
      </c>
      <c r="B1580" s="309" t="s">
        <v>4443</v>
      </c>
      <c r="C1580" s="309" t="s">
        <v>7276</v>
      </c>
      <c r="D1580" s="309" t="s">
        <v>142</v>
      </c>
      <c r="E1580" s="309" t="s">
        <v>924</v>
      </c>
      <c r="F1580" s="309" t="s">
        <v>2368</v>
      </c>
      <c r="G1580" s="309" t="s">
        <v>4763</v>
      </c>
      <c r="H1580" s="309" t="s">
        <v>69</v>
      </c>
      <c r="I1580" s="309" t="s">
        <v>4764</v>
      </c>
      <c r="J1580" s="309" t="s">
        <v>2771</v>
      </c>
      <c r="K1580" s="309" t="s">
        <v>2620</v>
      </c>
      <c r="L1580" s="309" t="s">
        <v>327</v>
      </c>
      <c r="M1580" s="309" t="s">
        <v>1497</v>
      </c>
      <c r="N1580" s="309" t="s">
        <v>8923</v>
      </c>
      <c r="O1580" s="309"/>
    </row>
    <row r="1581" spans="1:15" x14ac:dyDescent="0.3">
      <c r="A1581" s="309" t="s">
        <v>4639</v>
      </c>
      <c r="B1581" s="309" t="s">
        <v>4766</v>
      </c>
      <c r="C1581" s="309" t="s">
        <v>7276</v>
      </c>
      <c r="D1581" s="309" t="s">
        <v>142</v>
      </c>
      <c r="E1581" s="309" t="s">
        <v>924</v>
      </c>
      <c r="F1581" s="309" t="s">
        <v>2368</v>
      </c>
      <c r="G1581" s="309" t="s">
        <v>4765</v>
      </c>
      <c r="H1581" s="309" t="s">
        <v>69</v>
      </c>
      <c r="I1581" s="309" t="s">
        <v>4767</v>
      </c>
      <c r="J1581" s="309" t="s">
        <v>2771</v>
      </c>
      <c r="K1581" s="309" t="s">
        <v>2620</v>
      </c>
      <c r="L1581" s="309" t="s">
        <v>327</v>
      </c>
      <c r="M1581" s="309" t="s">
        <v>1497</v>
      </c>
      <c r="N1581" s="309" t="s">
        <v>8923</v>
      </c>
      <c r="O1581" s="309"/>
    </row>
    <row r="1582" spans="1:15" x14ac:dyDescent="0.3">
      <c r="A1582" s="309" t="s">
        <v>4639</v>
      </c>
      <c r="B1582" s="309" t="s">
        <v>4419</v>
      </c>
      <c r="C1582" s="309" t="s">
        <v>923</v>
      </c>
      <c r="D1582" s="309" t="s">
        <v>142</v>
      </c>
      <c r="E1582" s="309" t="s">
        <v>924</v>
      </c>
      <c r="F1582" s="309" t="s">
        <v>2360</v>
      </c>
      <c r="G1582" s="309" t="s">
        <v>4638</v>
      </c>
      <c r="H1582" s="309" t="s">
        <v>69</v>
      </c>
      <c r="I1582" s="309" t="s">
        <v>4640</v>
      </c>
      <c r="J1582" s="309" t="s">
        <v>2771</v>
      </c>
      <c r="K1582" s="309" t="s">
        <v>2620</v>
      </c>
      <c r="L1582" s="309" t="s">
        <v>327</v>
      </c>
      <c r="M1582" s="309" t="s">
        <v>1489</v>
      </c>
      <c r="N1582" s="309" t="s">
        <v>8923</v>
      </c>
      <c r="O1582" s="309"/>
    </row>
    <row r="1583" spans="1:15" x14ac:dyDescent="0.3">
      <c r="A1583" s="309" t="s">
        <v>4639</v>
      </c>
      <c r="B1583" s="309" t="s">
        <v>4373</v>
      </c>
      <c r="C1583" s="309" t="s">
        <v>923</v>
      </c>
      <c r="D1583" s="309" t="s">
        <v>142</v>
      </c>
      <c r="E1583" s="309" t="s">
        <v>924</v>
      </c>
      <c r="F1583" s="309" t="s">
        <v>2360</v>
      </c>
      <c r="G1583" s="309" t="s">
        <v>4641</v>
      </c>
      <c r="H1583" s="309" t="s">
        <v>69</v>
      </c>
      <c r="I1583" s="309" t="s">
        <v>4642</v>
      </c>
      <c r="J1583" s="309" t="s">
        <v>2771</v>
      </c>
      <c r="K1583" s="309" t="s">
        <v>2620</v>
      </c>
      <c r="L1583" s="309" t="s">
        <v>327</v>
      </c>
      <c r="M1583" s="309" t="s">
        <v>1489</v>
      </c>
      <c r="N1583" s="309" t="s">
        <v>8923</v>
      </c>
      <c r="O1583" s="309"/>
    </row>
    <row r="1584" spans="1:15" x14ac:dyDescent="0.3">
      <c r="A1584" s="309" t="s">
        <v>4639</v>
      </c>
      <c r="B1584" s="309" t="s">
        <v>4380</v>
      </c>
      <c r="C1584" s="309" t="s">
        <v>923</v>
      </c>
      <c r="D1584" s="309" t="s">
        <v>142</v>
      </c>
      <c r="E1584" s="309" t="s">
        <v>924</v>
      </c>
      <c r="F1584" s="309" t="s">
        <v>2370</v>
      </c>
      <c r="G1584" s="309" t="s">
        <v>4819</v>
      </c>
      <c r="H1584" s="309" t="s">
        <v>69</v>
      </c>
      <c r="I1584" s="309" t="s">
        <v>4820</v>
      </c>
      <c r="J1584" s="309" t="s">
        <v>2771</v>
      </c>
      <c r="K1584" s="309" t="s">
        <v>2620</v>
      </c>
      <c r="L1584" s="309" t="s">
        <v>327</v>
      </c>
      <c r="M1584" s="309" t="s">
        <v>1497</v>
      </c>
      <c r="N1584" s="309" t="s">
        <v>8923</v>
      </c>
      <c r="O1584" s="309"/>
    </row>
    <row r="1585" spans="1:15" x14ac:dyDescent="0.3">
      <c r="A1585" s="309" t="s">
        <v>4639</v>
      </c>
      <c r="B1585" s="309" t="s">
        <v>4388</v>
      </c>
      <c r="C1585" s="309" t="s">
        <v>923</v>
      </c>
      <c r="D1585" s="309" t="s">
        <v>142</v>
      </c>
      <c r="E1585" s="309" t="s">
        <v>924</v>
      </c>
      <c r="F1585" s="309" t="s">
        <v>2370</v>
      </c>
      <c r="G1585" s="309" t="s">
        <v>4821</v>
      </c>
      <c r="H1585" s="309" t="s">
        <v>69</v>
      </c>
      <c r="I1585" s="309" t="s">
        <v>4822</v>
      </c>
      <c r="J1585" s="309" t="s">
        <v>2771</v>
      </c>
      <c r="K1585" s="309" t="s">
        <v>2620</v>
      </c>
      <c r="L1585" s="309" t="s">
        <v>327</v>
      </c>
      <c r="M1585" s="309" t="s">
        <v>1497</v>
      </c>
      <c r="N1585" s="309" t="s">
        <v>8923</v>
      </c>
      <c r="O1585" s="309"/>
    </row>
    <row r="1586" spans="1:15" x14ac:dyDescent="0.3">
      <c r="A1586" s="309" t="s">
        <v>4639</v>
      </c>
      <c r="B1586" s="309" t="s">
        <v>4342</v>
      </c>
      <c r="C1586" s="309" t="s">
        <v>7276</v>
      </c>
      <c r="D1586" s="309" t="s">
        <v>142</v>
      </c>
      <c r="E1586" s="309" t="s">
        <v>924</v>
      </c>
      <c r="F1586" s="309" t="s">
        <v>2370</v>
      </c>
      <c r="G1586" s="309" t="s">
        <v>4798</v>
      </c>
      <c r="H1586" s="309" t="s">
        <v>69</v>
      </c>
      <c r="I1586" s="309" t="s">
        <v>4799</v>
      </c>
      <c r="J1586" s="309" t="s">
        <v>2771</v>
      </c>
      <c r="K1586" s="309" t="s">
        <v>2620</v>
      </c>
      <c r="L1586" s="309" t="s">
        <v>327</v>
      </c>
      <c r="M1586" s="309" t="s">
        <v>1497</v>
      </c>
      <c r="N1586" s="309" t="s">
        <v>8923</v>
      </c>
      <c r="O1586" s="309"/>
    </row>
    <row r="1587" spans="1:15" x14ac:dyDescent="0.3">
      <c r="A1587" s="309" t="s">
        <v>4639</v>
      </c>
      <c r="B1587" s="309" t="s">
        <v>4459</v>
      </c>
      <c r="C1587" s="309" t="s">
        <v>7276</v>
      </c>
      <c r="D1587" s="309" t="s">
        <v>142</v>
      </c>
      <c r="E1587" s="309" t="s">
        <v>924</v>
      </c>
      <c r="F1587" s="309" t="s">
        <v>2370</v>
      </c>
      <c r="G1587" s="309" t="s">
        <v>4800</v>
      </c>
      <c r="H1587" s="309" t="s">
        <v>69</v>
      </c>
      <c r="I1587" s="309" t="s">
        <v>4801</v>
      </c>
      <c r="J1587" s="309" t="s">
        <v>2771</v>
      </c>
      <c r="K1587" s="309" t="s">
        <v>2620</v>
      </c>
      <c r="L1587" s="309" t="s">
        <v>327</v>
      </c>
      <c r="M1587" s="309" t="s">
        <v>1497</v>
      </c>
      <c r="N1587" s="309" t="s">
        <v>8923</v>
      </c>
      <c r="O1587" s="309"/>
    </row>
    <row r="1588" spans="1:15" x14ac:dyDescent="0.3">
      <c r="A1588" s="309" t="s">
        <v>4639</v>
      </c>
      <c r="B1588" s="309" t="s">
        <v>4186</v>
      </c>
      <c r="C1588" s="309" t="s">
        <v>7276</v>
      </c>
      <c r="D1588" s="309" t="s">
        <v>142</v>
      </c>
      <c r="E1588" s="309" t="s">
        <v>924</v>
      </c>
      <c r="F1588" s="309" t="s">
        <v>2370</v>
      </c>
      <c r="G1588" s="309" t="s">
        <v>4802</v>
      </c>
      <c r="H1588" s="309" t="s">
        <v>69</v>
      </c>
      <c r="I1588" s="309" t="s">
        <v>4803</v>
      </c>
      <c r="J1588" s="309" t="s">
        <v>2771</v>
      </c>
      <c r="K1588" s="309" t="s">
        <v>2620</v>
      </c>
      <c r="L1588" s="309" t="s">
        <v>327</v>
      </c>
      <c r="M1588" s="309" t="s">
        <v>1497</v>
      </c>
      <c r="N1588" s="309" t="s">
        <v>8923</v>
      </c>
      <c r="O1588" s="309"/>
    </row>
    <row r="1589" spans="1:15" x14ac:dyDescent="0.3">
      <c r="A1589" s="309" t="s">
        <v>4639</v>
      </c>
      <c r="B1589" s="309" t="s">
        <v>4189</v>
      </c>
      <c r="C1589" s="309" t="s">
        <v>7276</v>
      </c>
      <c r="D1589" s="309" t="s">
        <v>142</v>
      </c>
      <c r="E1589" s="309" t="s">
        <v>924</v>
      </c>
      <c r="F1589" s="309" t="s">
        <v>2370</v>
      </c>
      <c r="G1589" s="309" t="s">
        <v>4804</v>
      </c>
      <c r="H1589" s="309" t="s">
        <v>69</v>
      </c>
      <c r="I1589" s="309" t="s">
        <v>4805</v>
      </c>
      <c r="J1589" s="309" t="s">
        <v>2771</v>
      </c>
      <c r="K1589" s="309" t="s">
        <v>2620</v>
      </c>
      <c r="L1589" s="309" t="s">
        <v>327</v>
      </c>
      <c r="M1589" s="309" t="s">
        <v>1497</v>
      </c>
      <c r="N1589" s="309" t="s">
        <v>8923</v>
      </c>
      <c r="O1589" s="309"/>
    </row>
    <row r="1590" spans="1:15" x14ac:dyDescent="0.3">
      <c r="A1590" s="309" t="s">
        <v>4639</v>
      </c>
      <c r="B1590" s="309" t="s">
        <v>4191</v>
      </c>
      <c r="C1590" s="309" t="s">
        <v>7276</v>
      </c>
      <c r="D1590" s="309" t="s">
        <v>142</v>
      </c>
      <c r="E1590" s="309" t="s">
        <v>924</v>
      </c>
      <c r="F1590" s="309" t="s">
        <v>2370</v>
      </c>
      <c r="G1590" s="309" t="s">
        <v>4806</v>
      </c>
      <c r="H1590" s="309" t="s">
        <v>69</v>
      </c>
      <c r="I1590" s="309" t="s">
        <v>4807</v>
      </c>
      <c r="J1590" s="309" t="s">
        <v>2771</v>
      </c>
      <c r="K1590" s="309" t="s">
        <v>2620</v>
      </c>
      <c r="L1590" s="309" t="s">
        <v>327</v>
      </c>
      <c r="M1590" s="309" t="s">
        <v>1497</v>
      </c>
      <c r="N1590" s="309" t="s">
        <v>8923</v>
      </c>
      <c r="O1590" s="309"/>
    </row>
    <row r="1591" spans="1:15" x14ac:dyDescent="0.3">
      <c r="A1591" s="309" t="s">
        <v>4639</v>
      </c>
      <c r="B1591" s="309" t="s">
        <v>4193</v>
      </c>
      <c r="C1591" s="309" t="s">
        <v>7276</v>
      </c>
      <c r="D1591" s="309" t="s">
        <v>142</v>
      </c>
      <c r="E1591" s="309" t="s">
        <v>924</v>
      </c>
      <c r="F1591" s="309" t="s">
        <v>2370</v>
      </c>
      <c r="G1591" s="309" t="s">
        <v>4808</v>
      </c>
      <c r="H1591" s="309" t="s">
        <v>69</v>
      </c>
      <c r="I1591" s="309" t="s">
        <v>4809</v>
      </c>
      <c r="J1591" s="309" t="s">
        <v>2771</v>
      </c>
      <c r="K1591" s="309" t="s">
        <v>2620</v>
      </c>
      <c r="L1591" s="309" t="s">
        <v>327</v>
      </c>
      <c r="M1591" s="309" t="s">
        <v>1497</v>
      </c>
      <c r="N1591" s="309" t="s">
        <v>8923</v>
      </c>
      <c r="O1591" s="309"/>
    </row>
    <row r="1592" spans="1:15" x14ac:dyDescent="0.3">
      <c r="A1592" s="309" t="s">
        <v>4639</v>
      </c>
      <c r="B1592" s="309" t="s">
        <v>5045</v>
      </c>
      <c r="C1592" s="309" t="s">
        <v>923</v>
      </c>
      <c r="D1592" s="309" t="s">
        <v>142</v>
      </c>
      <c r="E1592" s="309" t="s">
        <v>924</v>
      </c>
      <c r="F1592" s="309" t="s">
        <v>2498</v>
      </c>
      <c r="G1592" s="309" t="s">
        <v>6481</v>
      </c>
      <c r="H1592" s="309" t="s">
        <v>69</v>
      </c>
      <c r="I1592" s="309" t="s">
        <v>6480</v>
      </c>
      <c r="J1592" s="309" t="s">
        <v>2771</v>
      </c>
      <c r="K1592" s="309" t="s">
        <v>2620</v>
      </c>
      <c r="L1592" s="309" t="s">
        <v>327</v>
      </c>
      <c r="M1592" s="309" t="s">
        <v>8824</v>
      </c>
      <c r="N1592" s="309" t="s">
        <v>8923</v>
      </c>
      <c r="O1592" s="309"/>
    </row>
    <row r="1593" spans="1:15" x14ac:dyDescent="0.3">
      <c r="A1593" s="309" t="s">
        <v>4475</v>
      </c>
      <c r="B1593" s="309" t="s">
        <v>4189</v>
      </c>
      <c r="C1593" s="309" t="s">
        <v>7276</v>
      </c>
      <c r="D1593" s="309" t="s">
        <v>142</v>
      </c>
      <c r="E1593" s="309" t="s">
        <v>924</v>
      </c>
      <c r="F1593" s="309" t="s">
        <v>2392</v>
      </c>
      <c r="G1593" s="309" t="s">
        <v>5064</v>
      </c>
      <c r="H1593" s="309" t="s">
        <v>69</v>
      </c>
      <c r="I1593" s="309" t="s">
        <v>5065</v>
      </c>
      <c r="J1593" s="309" t="s">
        <v>2771</v>
      </c>
      <c r="K1593" s="309" t="s">
        <v>2620</v>
      </c>
      <c r="L1593" s="309" t="s">
        <v>327</v>
      </c>
      <c r="M1593" s="309" t="s">
        <v>990</v>
      </c>
      <c r="N1593" s="309" t="s">
        <v>8923</v>
      </c>
      <c r="O1593" s="309"/>
    </row>
    <row r="1594" spans="1:15" x14ac:dyDescent="0.3">
      <c r="A1594" s="309" t="s">
        <v>4475</v>
      </c>
      <c r="B1594" s="309" t="s">
        <v>4191</v>
      </c>
      <c r="C1594" s="309" t="s">
        <v>7276</v>
      </c>
      <c r="D1594" s="309" t="s">
        <v>142</v>
      </c>
      <c r="E1594" s="309" t="s">
        <v>924</v>
      </c>
      <c r="F1594" s="309" t="s">
        <v>2386</v>
      </c>
      <c r="G1594" s="309" t="s">
        <v>4996</v>
      </c>
      <c r="H1594" s="309" t="s">
        <v>69</v>
      </c>
      <c r="I1594" s="309" t="s">
        <v>4997</v>
      </c>
      <c r="J1594" s="309" t="s">
        <v>2771</v>
      </c>
      <c r="K1594" s="309" t="s">
        <v>2620</v>
      </c>
      <c r="L1594" s="309" t="s">
        <v>327</v>
      </c>
      <c r="M1594" s="309" t="s">
        <v>1676</v>
      </c>
      <c r="N1594" s="309" t="s">
        <v>8923</v>
      </c>
      <c r="O1594" s="309"/>
    </row>
    <row r="1595" spans="1:15" x14ac:dyDescent="0.3">
      <c r="A1595" s="309" t="s">
        <v>4475</v>
      </c>
      <c r="B1595" s="309" t="s">
        <v>4193</v>
      </c>
      <c r="C1595" s="309" t="s">
        <v>923</v>
      </c>
      <c r="D1595" s="309" t="s">
        <v>142</v>
      </c>
      <c r="E1595" s="309" t="s">
        <v>924</v>
      </c>
      <c r="F1595" s="309" t="s">
        <v>2395</v>
      </c>
      <c r="G1595" s="309" t="s">
        <v>5127</v>
      </c>
      <c r="H1595" s="309" t="s">
        <v>69</v>
      </c>
      <c r="I1595" s="309" t="s">
        <v>5128</v>
      </c>
      <c r="J1595" s="309" t="s">
        <v>2771</v>
      </c>
      <c r="K1595" s="309" t="s">
        <v>2620</v>
      </c>
      <c r="L1595" s="309" t="s">
        <v>327</v>
      </c>
      <c r="M1595" s="309" t="s">
        <v>990</v>
      </c>
      <c r="N1595" s="309" t="s">
        <v>8923</v>
      </c>
      <c r="O1595" s="309"/>
    </row>
    <row r="1596" spans="1:15" x14ac:dyDescent="0.3">
      <c r="A1596" s="309" t="s">
        <v>4475</v>
      </c>
      <c r="B1596" s="309" t="s">
        <v>5045</v>
      </c>
      <c r="C1596" s="309" t="s">
        <v>923</v>
      </c>
      <c r="D1596" s="309" t="s">
        <v>142</v>
      </c>
      <c r="E1596" s="309" t="s">
        <v>924</v>
      </c>
      <c r="F1596" s="309" t="s">
        <v>2390</v>
      </c>
      <c r="G1596" s="309" t="s">
        <v>5044</v>
      </c>
      <c r="H1596" s="309" t="s">
        <v>69</v>
      </c>
      <c r="I1596" s="309" t="s">
        <v>5046</v>
      </c>
      <c r="J1596" s="309" t="s">
        <v>2771</v>
      </c>
      <c r="K1596" s="309" t="s">
        <v>2620</v>
      </c>
      <c r="L1596" s="309" t="s">
        <v>327</v>
      </c>
      <c r="M1596" s="309" t="s">
        <v>1419</v>
      </c>
      <c r="N1596" s="309" t="s">
        <v>8923</v>
      </c>
      <c r="O1596" s="309"/>
    </row>
    <row r="1597" spans="1:15" x14ac:dyDescent="0.3">
      <c r="A1597" s="309" t="s">
        <v>4475</v>
      </c>
      <c r="B1597" s="309" t="s">
        <v>6856</v>
      </c>
      <c r="C1597" s="309" t="s">
        <v>923</v>
      </c>
      <c r="D1597" s="309" t="s">
        <v>142</v>
      </c>
      <c r="E1597" s="309" t="s">
        <v>924</v>
      </c>
      <c r="F1597" s="309" t="s">
        <v>2517</v>
      </c>
      <c r="G1597" s="309" t="s">
        <v>6855</v>
      </c>
      <c r="H1597" s="309" t="s">
        <v>69</v>
      </c>
      <c r="I1597" s="309" t="s">
        <v>6857</v>
      </c>
      <c r="J1597" s="309" t="s">
        <v>2771</v>
      </c>
      <c r="K1597" s="309" t="s">
        <v>2620</v>
      </c>
      <c r="L1597" s="309" t="s">
        <v>327</v>
      </c>
      <c r="M1597" s="309" t="s">
        <v>9001</v>
      </c>
      <c r="N1597" s="309" t="s">
        <v>8923</v>
      </c>
      <c r="O1597" s="309"/>
    </row>
    <row r="1598" spans="1:15" x14ac:dyDescent="0.3">
      <c r="A1598" s="309" t="s">
        <v>4475</v>
      </c>
      <c r="B1598" s="309" t="s">
        <v>5017</v>
      </c>
      <c r="C1598" s="309" t="s">
        <v>7276</v>
      </c>
      <c r="D1598" s="309" t="s">
        <v>142</v>
      </c>
      <c r="E1598" s="309" t="s">
        <v>924</v>
      </c>
      <c r="F1598" s="309" t="s">
        <v>2386</v>
      </c>
      <c r="G1598" s="309" t="s">
        <v>5016</v>
      </c>
      <c r="H1598" s="309" t="s">
        <v>69</v>
      </c>
      <c r="I1598" s="309" t="s">
        <v>5018</v>
      </c>
      <c r="J1598" s="309" t="s">
        <v>2771</v>
      </c>
      <c r="K1598" s="309" t="s">
        <v>2620</v>
      </c>
      <c r="L1598" s="309" t="s">
        <v>327</v>
      </c>
      <c r="M1598" s="309" t="s">
        <v>1676</v>
      </c>
      <c r="N1598" s="309" t="s">
        <v>8923</v>
      </c>
      <c r="O1598" s="309"/>
    </row>
    <row r="1599" spans="1:15" x14ac:dyDescent="0.3">
      <c r="A1599" s="309" t="s">
        <v>4475</v>
      </c>
      <c r="B1599" s="309" t="s">
        <v>6657</v>
      </c>
      <c r="C1599" s="309" t="s">
        <v>7276</v>
      </c>
      <c r="D1599" s="309" t="s">
        <v>142</v>
      </c>
      <c r="E1599" s="309" t="s">
        <v>924</v>
      </c>
      <c r="F1599" s="309" t="s">
        <v>2507</v>
      </c>
      <c r="G1599" s="309" t="s">
        <v>6656</v>
      </c>
      <c r="H1599" s="309" t="s">
        <v>69</v>
      </c>
      <c r="I1599" s="309" t="s">
        <v>6658</v>
      </c>
      <c r="J1599" s="309" t="s">
        <v>2771</v>
      </c>
      <c r="K1599" s="309" t="s">
        <v>2620</v>
      </c>
      <c r="L1599" s="309" t="s">
        <v>327</v>
      </c>
      <c r="M1599" s="309" t="s">
        <v>9001</v>
      </c>
      <c r="N1599" s="309" t="s">
        <v>8923</v>
      </c>
      <c r="O1599" s="309"/>
    </row>
    <row r="1600" spans="1:15" x14ac:dyDescent="0.3">
      <c r="A1600" s="309" t="s">
        <v>4475</v>
      </c>
      <c r="B1600" s="309" t="s">
        <v>6660</v>
      </c>
      <c r="C1600" s="309" t="s">
        <v>7276</v>
      </c>
      <c r="D1600" s="309" t="s">
        <v>142</v>
      </c>
      <c r="E1600" s="309" t="s">
        <v>924</v>
      </c>
      <c r="F1600" s="309" t="s">
        <v>2507</v>
      </c>
      <c r="G1600" s="309" t="s">
        <v>6659</v>
      </c>
      <c r="H1600" s="309" t="s">
        <v>69</v>
      </c>
      <c r="I1600" s="309" t="s">
        <v>6661</v>
      </c>
      <c r="J1600" s="309" t="s">
        <v>2771</v>
      </c>
      <c r="K1600" s="309" t="s">
        <v>2620</v>
      </c>
      <c r="L1600" s="309" t="s">
        <v>327</v>
      </c>
      <c r="M1600" s="309" t="s">
        <v>9001</v>
      </c>
      <c r="N1600" s="309" t="s">
        <v>8923</v>
      </c>
      <c r="O1600" s="309"/>
    </row>
    <row r="1601" spans="1:15" x14ac:dyDescent="0.3">
      <c r="A1601" s="309" t="s">
        <v>4475</v>
      </c>
      <c r="B1601" s="309" t="s">
        <v>4979</v>
      </c>
      <c r="C1601" s="309" t="s">
        <v>7276</v>
      </c>
      <c r="D1601" s="309" t="s">
        <v>142</v>
      </c>
      <c r="E1601" s="309" t="s">
        <v>924</v>
      </c>
      <c r="F1601" s="309" t="s">
        <v>2384</v>
      </c>
      <c r="G1601" s="309" t="s">
        <v>4978</v>
      </c>
      <c r="H1601" s="309" t="s">
        <v>69</v>
      </c>
      <c r="I1601" s="309" t="s">
        <v>4980</v>
      </c>
      <c r="J1601" s="309" t="s">
        <v>2771</v>
      </c>
      <c r="K1601" s="309" t="s">
        <v>2620</v>
      </c>
      <c r="L1601" s="309" t="s">
        <v>327</v>
      </c>
      <c r="M1601" s="309" t="s">
        <v>333</v>
      </c>
      <c r="N1601" s="309" t="s">
        <v>8923</v>
      </c>
      <c r="O1601" s="309"/>
    </row>
    <row r="1602" spans="1:15" x14ac:dyDescent="0.3">
      <c r="A1602" s="309" t="s">
        <v>4475</v>
      </c>
      <c r="B1602" s="309" t="s">
        <v>4982</v>
      </c>
      <c r="C1602" s="309" t="s">
        <v>7276</v>
      </c>
      <c r="D1602" s="309" t="s">
        <v>142</v>
      </c>
      <c r="E1602" s="309" t="s">
        <v>924</v>
      </c>
      <c r="F1602" s="309" t="s">
        <v>2384</v>
      </c>
      <c r="G1602" s="309" t="s">
        <v>4981</v>
      </c>
      <c r="H1602" s="309" t="s">
        <v>69</v>
      </c>
      <c r="I1602" s="309" t="s">
        <v>4983</v>
      </c>
      <c r="J1602" s="309" t="s">
        <v>2771</v>
      </c>
      <c r="K1602" s="309" t="s">
        <v>2620</v>
      </c>
      <c r="L1602" s="309" t="s">
        <v>327</v>
      </c>
      <c r="M1602" s="309" t="s">
        <v>333</v>
      </c>
      <c r="N1602" s="309" t="s">
        <v>8923</v>
      </c>
      <c r="O1602" s="309"/>
    </row>
    <row r="1603" spans="1:15" x14ac:dyDescent="0.3">
      <c r="A1603" s="309" t="s">
        <v>4475</v>
      </c>
      <c r="B1603" s="309" t="s">
        <v>6425</v>
      </c>
      <c r="C1603" s="309" t="s">
        <v>923</v>
      </c>
      <c r="D1603" s="309" t="s">
        <v>142</v>
      </c>
      <c r="E1603" s="309" t="s">
        <v>924</v>
      </c>
      <c r="F1603" s="309" t="s">
        <v>2496</v>
      </c>
      <c r="G1603" s="309" t="s">
        <v>6424</v>
      </c>
      <c r="H1603" s="309" t="s">
        <v>69</v>
      </c>
      <c r="I1603" s="309" t="s">
        <v>6426</v>
      </c>
      <c r="J1603" s="309" t="s">
        <v>2771</v>
      </c>
      <c r="K1603" s="309" t="s">
        <v>2620</v>
      </c>
      <c r="L1603" s="309" t="s">
        <v>327</v>
      </c>
      <c r="M1603" s="309" t="s">
        <v>8824</v>
      </c>
      <c r="N1603" s="309" t="s">
        <v>8923</v>
      </c>
      <c r="O1603" s="309"/>
    </row>
    <row r="1604" spans="1:15" x14ac:dyDescent="0.3">
      <c r="A1604" s="309" t="s">
        <v>4475</v>
      </c>
      <c r="B1604" s="309" t="s">
        <v>5028</v>
      </c>
      <c r="C1604" s="309" t="s">
        <v>7276</v>
      </c>
      <c r="D1604" s="309" t="s">
        <v>142</v>
      </c>
      <c r="E1604" s="309" t="s">
        <v>924</v>
      </c>
      <c r="F1604" s="309" t="s">
        <v>2388</v>
      </c>
      <c r="G1604" s="309" t="s">
        <v>5027</v>
      </c>
      <c r="H1604" s="309" t="s">
        <v>69</v>
      </c>
      <c r="I1604" s="309" t="s">
        <v>5029</v>
      </c>
      <c r="J1604" s="309" t="s">
        <v>2771</v>
      </c>
      <c r="K1604" s="309" t="s">
        <v>2620</v>
      </c>
      <c r="L1604" s="309" t="s">
        <v>327</v>
      </c>
      <c r="M1604" s="309" t="s">
        <v>337</v>
      </c>
      <c r="N1604" s="309" t="s">
        <v>8923</v>
      </c>
      <c r="O1604" s="309"/>
    </row>
    <row r="1605" spans="1:15" x14ac:dyDescent="0.3">
      <c r="A1605" s="309" t="s">
        <v>4475</v>
      </c>
      <c r="B1605" s="309" t="s">
        <v>6244</v>
      </c>
      <c r="C1605" s="309" t="s">
        <v>7276</v>
      </c>
      <c r="D1605" s="309" t="s">
        <v>142</v>
      </c>
      <c r="E1605" s="309" t="s">
        <v>924</v>
      </c>
      <c r="F1605" s="309" t="s">
        <v>2490</v>
      </c>
      <c r="G1605" s="309" t="s">
        <v>6243</v>
      </c>
      <c r="H1605" s="309" t="s">
        <v>69</v>
      </c>
      <c r="I1605" s="309" t="s">
        <v>6245</v>
      </c>
      <c r="J1605" s="309" t="s">
        <v>2771</v>
      </c>
      <c r="K1605" s="309" t="s">
        <v>2620</v>
      </c>
      <c r="L1605" s="309" t="s">
        <v>327</v>
      </c>
      <c r="M1605" s="309" t="s">
        <v>8824</v>
      </c>
      <c r="N1605" s="309" t="s">
        <v>8923</v>
      </c>
      <c r="O1605" s="309"/>
    </row>
    <row r="1606" spans="1:15" x14ac:dyDescent="0.3">
      <c r="A1606" s="309" t="s">
        <v>4475</v>
      </c>
      <c r="B1606" s="309" t="s">
        <v>4585</v>
      </c>
      <c r="C1606" s="309" t="s">
        <v>7276</v>
      </c>
      <c r="D1606" s="309" t="s">
        <v>142</v>
      </c>
      <c r="E1606" s="309" t="s">
        <v>924</v>
      </c>
      <c r="F1606" s="309" t="s">
        <v>2358</v>
      </c>
      <c r="G1606" s="309" t="s">
        <v>4584</v>
      </c>
      <c r="H1606" s="309" t="s">
        <v>69</v>
      </c>
      <c r="I1606" s="309" t="s">
        <v>4586</v>
      </c>
      <c r="J1606" s="309" t="s">
        <v>2771</v>
      </c>
      <c r="K1606" s="309" t="s">
        <v>2620</v>
      </c>
      <c r="L1606" s="309" t="s">
        <v>327</v>
      </c>
      <c r="M1606" s="309" t="s">
        <v>1489</v>
      </c>
      <c r="N1606" s="309" t="s">
        <v>8923</v>
      </c>
      <c r="O1606" s="309"/>
    </row>
    <row r="1607" spans="1:15" x14ac:dyDescent="0.3">
      <c r="A1607" s="309" t="s">
        <v>4475</v>
      </c>
      <c r="B1607" s="309" t="s">
        <v>4588</v>
      </c>
      <c r="C1607" s="309" t="s">
        <v>7276</v>
      </c>
      <c r="D1607" s="309" t="s">
        <v>142</v>
      </c>
      <c r="E1607" s="309" t="s">
        <v>924</v>
      </c>
      <c r="F1607" s="309" t="s">
        <v>2358</v>
      </c>
      <c r="G1607" s="309" t="s">
        <v>4587</v>
      </c>
      <c r="H1607" s="309" t="s">
        <v>69</v>
      </c>
      <c r="I1607" s="309" t="s">
        <v>4589</v>
      </c>
      <c r="J1607" s="309" t="s">
        <v>2771</v>
      </c>
      <c r="K1607" s="309" t="s">
        <v>2620</v>
      </c>
      <c r="L1607" s="309" t="s">
        <v>327</v>
      </c>
      <c r="M1607" s="309" t="s">
        <v>1489</v>
      </c>
      <c r="N1607" s="309" t="s">
        <v>8923</v>
      </c>
      <c r="O1607" s="309"/>
    </row>
    <row r="1608" spans="1:15" x14ac:dyDescent="0.3">
      <c r="A1608" s="309" t="s">
        <v>4475</v>
      </c>
      <c r="B1608" s="309" t="s">
        <v>5193</v>
      </c>
      <c r="C1608" s="309" t="s">
        <v>7276</v>
      </c>
      <c r="D1608" s="309" t="s">
        <v>142</v>
      </c>
      <c r="E1608" s="309" t="s">
        <v>924</v>
      </c>
      <c r="F1608" s="309" t="s">
        <v>2397</v>
      </c>
      <c r="G1608" s="309" t="s">
        <v>5192</v>
      </c>
      <c r="H1608" s="309" t="s">
        <v>69</v>
      </c>
      <c r="I1608" s="309" t="s">
        <v>5194</v>
      </c>
      <c r="J1608" s="309" t="s">
        <v>2771</v>
      </c>
      <c r="K1608" s="309" t="s">
        <v>2620</v>
      </c>
      <c r="L1608" s="309" t="s">
        <v>327</v>
      </c>
      <c r="M1608" s="309" t="s">
        <v>1681</v>
      </c>
      <c r="N1608" s="309" t="s">
        <v>8923</v>
      </c>
      <c r="O1608" s="309"/>
    </row>
    <row r="1609" spans="1:15" x14ac:dyDescent="0.3">
      <c r="A1609" s="309" t="s">
        <v>4475</v>
      </c>
      <c r="B1609" s="309" t="s">
        <v>5800</v>
      </c>
      <c r="C1609" s="309" t="s">
        <v>7276</v>
      </c>
      <c r="D1609" s="309" t="s">
        <v>142</v>
      </c>
      <c r="E1609" s="309" t="s">
        <v>924</v>
      </c>
      <c r="F1609" s="309" t="s">
        <v>2445</v>
      </c>
      <c r="G1609" s="309" t="s">
        <v>5799</v>
      </c>
      <c r="H1609" s="309" t="s">
        <v>69</v>
      </c>
      <c r="I1609" s="309" t="s">
        <v>5801</v>
      </c>
      <c r="J1609" s="309" t="s">
        <v>2771</v>
      </c>
      <c r="K1609" s="309" t="s">
        <v>2620</v>
      </c>
      <c r="L1609" s="309" t="s">
        <v>327</v>
      </c>
      <c r="M1609" s="309" t="s">
        <v>1497</v>
      </c>
      <c r="N1609" s="309" t="s">
        <v>8923</v>
      </c>
      <c r="O1609" s="309"/>
    </row>
    <row r="1610" spans="1:15" x14ac:dyDescent="0.3">
      <c r="A1610" s="309" t="s">
        <v>4475</v>
      </c>
      <c r="B1610" s="309" t="s">
        <v>4476</v>
      </c>
      <c r="C1610" s="309" t="s">
        <v>7276</v>
      </c>
      <c r="D1610" s="309" t="s">
        <v>142</v>
      </c>
      <c r="E1610" s="309" t="s">
        <v>924</v>
      </c>
      <c r="F1610" s="309" t="s">
        <v>2351</v>
      </c>
      <c r="G1610" s="309" t="s">
        <v>4474</v>
      </c>
      <c r="H1610" s="309" t="s">
        <v>69</v>
      </c>
      <c r="I1610" s="309" t="s">
        <v>4477</v>
      </c>
      <c r="J1610" s="309" t="s">
        <v>2771</v>
      </c>
      <c r="K1610" s="309" t="s">
        <v>2620</v>
      </c>
      <c r="L1610" s="309" t="s">
        <v>327</v>
      </c>
      <c r="M1610" s="309" t="s">
        <v>978</v>
      </c>
      <c r="N1610" s="309" t="s">
        <v>8923</v>
      </c>
      <c r="O1610" s="309"/>
    </row>
    <row r="1611" spans="1:15" x14ac:dyDescent="0.3">
      <c r="A1611" s="309" t="s">
        <v>4475</v>
      </c>
      <c r="B1611" s="309" t="s">
        <v>6340</v>
      </c>
      <c r="C1611" s="309" t="s">
        <v>7276</v>
      </c>
      <c r="D1611" s="309" t="s">
        <v>142</v>
      </c>
      <c r="E1611" s="309" t="s">
        <v>924</v>
      </c>
      <c r="F1611" s="309" t="s">
        <v>2492</v>
      </c>
      <c r="G1611" s="309" t="s">
        <v>6339</v>
      </c>
      <c r="H1611" s="309" t="s">
        <v>69</v>
      </c>
      <c r="I1611" s="309" t="s">
        <v>6341</v>
      </c>
      <c r="J1611" s="309" t="s">
        <v>2771</v>
      </c>
      <c r="K1611" s="309" t="s">
        <v>2620</v>
      </c>
      <c r="L1611" s="309" t="s">
        <v>327</v>
      </c>
      <c r="M1611" s="309" t="s">
        <v>8824</v>
      </c>
      <c r="N1611" s="309" t="s">
        <v>8923</v>
      </c>
      <c r="O1611" s="309"/>
    </row>
    <row r="1612" spans="1:15" x14ac:dyDescent="0.3">
      <c r="A1612" s="309" t="s">
        <v>4475</v>
      </c>
      <c r="B1612" s="309" t="s">
        <v>6343</v>
      </c>
      <c r="C1612" s="309" t="s">
        <v>7276</v>
      </c>
      <c r="D1612" s="309" t="s">
        <v>142</v>
      </c>
      <c r="E1612" s="309" t="s">
        <v>924</v>
      </c>
      <c r="F1612" s="309" t="s">
        <v>2492</v>
      </c>
      <c r="G1612" s="309" t="s">
        <v>6342</v>
      </c>
      <c r="H1612" s="309" t="s">
        <v>69</v>
      </c>
      <c r="I1612" s="309" t="s">
        <v>6344</v>
      </c>
      <c r="J1612" s="309" t="s">
        <v>2771</v>
      </c>
      <c r="K1612" s="309" t="s">
        <v>2620</v>
      </c>
      <c r="L1612" s="309" t="s">
        <v>327</v>
      </c>
      <c r="M1612" s="309" t="s">
        <v>8824</v>
      </c>
      <c r="N1612" s="309" t="s">
        <v>8923</v>
      </c>
      <c r="O1612" s="309"/>
    </row>
    <row r="1613" spans="1:15" x14ac:dyDescent="0.3">
      <c r="A1613" s="309" t="s">
        <v>4475</v>
      </c>
      <c r="B1613" s="309" t="s">
        <v>6346</v>
      </c>
      <c r="C1613" s="309" t="s">
        <v>7276</v>
      </c>
      <c r="D1613" s="309" t="s">
        <v>142</v>
      </c>
      <c r="E1613" s="309" t="s">
        <v>924</v>
      </c>
      <c r="F1613" s="309" t="s">
        <v>2492</v>
      </c>
      <c r="G1613" s="309" t="s">
        <v>6345</v>
      </c>
      <c r="H1613" s="309" t="s">
        <v>69</v>
      </c>
      <c r="I1613" s="309" t="s">
        <v>6347</v>
      </c>
      <c r="J1613" s="309" t="s">
        <v>2771</v>
      </c>
      <c r="K1613" s="309" t="s">
        <v>2620</v>
      </c>
      <c r="L1613" s="309" t="s">
        <v>327</v>
      </c>
      <c r="M1613" s="309" t="s">
        <v>8824</v>
      </c>
      <c r="N1613" s="309" t="s">
        <v>8923</v>
      </c>
      <c r="O1613" s="309"/>
    </row>
    <row r="1614" spans="1:15" x14ac:dyDescent="0.3">
      <c r="A1614" s="309" t="s">
        <v>4475</v>
      </c>
      <c r="B1614" s="309" t="s">
        <v>6778</v>
      </c>
      <c r="C1614" s="309" t="s">
        <v>7276</v>
      </c>
      <c r="D1614" s="309" t="s">
        <v>142</v>
      </c>
      <c r="E1614" s="309" t="s">
        <v>924</v>
      </c>
      <c r="F1614" s="309" t="s">
        <v>2512</v>
      </c>
      <c r="G1614" s="309" t="s">
        <v>6777</v>
      </c>
      <c r="H1614" s="309" t="s">
        <v>69</v>
      </c>
      <c r="I1614" s="309" t="s">
        <v>6779</v>
      </c>
      <c r="J1614" s="309" t="s">
        <v>2771</v>
      </c>
      <c r="K1614" s="309" t="s">
        <v>2620</v>
      </c>
      <c r="L1614" s="309" t="s">
        <v>327</v>
      </c>
      <c r="M1614" s="309" t="s">
        <v>8909</v>
      </c>
      <c r="N1614" s="309" t="s">
        <v>8923</v>
      </c>
      <c r="O1614" s="309"/>
    </row>
    <row r="1615" spans="1:15" x14ac:dyDescent="0.3">
      <c r="A1615" s="309" t="s">
        <v>4475</v>
      </c>
      <c r="B1615" s="309" t="s">
        <v>4512</v>
      </c>
      <c r="C1615" s="309" t="s">
        <v>7276</v>
      </c>
      <c r="D1615" s="309" t="s">
        <v>142</v>
      </c>
      <c r="E1615" s="309" t="s">
        <v>924</v>
      </c>
      <c r="F1615" s="309" t="s">
        <v>2354</v>
      </c>
      <c r="G1615" s="309" t="s">
        <v>4511</v>
      </c>
      <c r="H1615" s="309" t="s">
        <v>69</v>
      </c>
      <c r="I1615" s="309" t="s">
        <v>4513</v>
      </c>
      <c r="J1615" s="309" t="s">
        <v>2771</v>
      </c>
      <c r="K1615" s="309" t="s">
        <v>2620</v>
      </c>
      <c r="L1615" s="309" t="s">
        <v>327</v>
      </c>
      <c r="M1615" s="309" t="s">
        <v>1654</v>
      </c>
      <c r="N1615" s="309" t="s">
        <v>8923</v>
      </c>
      <c r="O1615" s="309"/>
    </row>
    <row r="1616" spans="1:15" x14ac:dyDescent="0.3">
      <c r="A1616" s="309" t="s">
        <v>4475</v>
      </c>
      <c r="B1616" s="309" t="s">
        <v>4518</v>
      </c>
      <c r="C1616" s="309" t="s">
        <v>7276</v>
      </c>
      <c r="D1616" s="309" t="s">
        <v>142</v>
      </c>
      <c r="E1616" s="309" t="s">
        <v>924</v>
      </c>
      <c r="F1616" s="309" t="s">
        <v>2354</v>
      </c>
      <c r="G1616" s="309" t="s">
        <v>4517</v>
      </c>
      <c r="H1616" s="309" t="s">
        <v>69</v>
      </c>
      <c r="I1616" s="309" t="s">
        <v>4519</v>
      </c>
      <c r="J1616" s="309" t="s">
        <v>2771</v>
      </c>
      <c r="K1616" s="309" t="s">
        <v>2620</v>
      </c>
      <c r="L1616" s="309" t="s">
        <v>327</v>
      </c>
      <c r="M1616" s="309" t="s">
        <v>1654</v>
      </c>
      <c r="N1616" s="309" t="s">
        <v>8923</v>
      </c>
      <c r="O1616" s="309"/>
    </row>
    <row r="1617" spans="1:15" x14ac:dyDescent="0.3">
      <c r="A1617" s="309" t="s">
        <v>4475</v>
      </c>
      <c r="B1617" s="309" t="s">
        <v>4521</v>
      </c>
      <c r="C1617" s="309" t="s">
        <v>7276</v>
      </c>
      <c r="D1617" s="309" t="s">
        <v>142</v>
      </c>
      <c r="E1617" s="309" t="s">
        <v>924</v>
      </c>
      <c r="F1617" s="309" t="s">
        <v>2354</v>
      </c>
      <c r="G1617" s="309" t="s">
        <v>4520</v>
      </c>
      <c r="H1617" s="309" t="s">
        <v>69</v>
      </c>
      <c r="I1617" s="309" t="s">
        <v>4522</v>
      </c>
      <c r="J1617" s="309" t="s">
        <v>2771</v>
      </c>
      <c r="K1617" s="309" t="s">
        <v>2620</v>
      </c>
      <c r="L1617" s="309" t="s">
        <v>327</v>
      </c>
      <c r="M1617" s="309" t="s">
        <v>1654</v>
      </c>
      <c r="N1617" s="309" t="s">
        <v>8923</v>
      </c>
      <c r="O1617" s="309"/>
    </row>
    <row r="1618" spans="1:15" x14ac:dyDescent="0.3">
      <c r="A1618" s="309" t="s">
        <v>4475</v>
      </c>
      <c r="B1618" s="309" t="s">
        <v>172</v>
      </c>
      <c r="C1618" s="309" t="s">
        <v>923</v>
      </c>
      <c r="D1618" s="309" t="s">
        <v>142</v>
      </c>
      <c r="E1618" s="309" t="s">
        <v>924</v>
      </c>
      <c r="F1618" s="309" t="s">
        <v>2354</v>
      </c>
      <c r="G1618" s="309" t="s">
        <v>4542</v>
      </c>
      <c r="H1618" s="309" t="s">
        <v>69</v>
      </c>
      <c r="I1618" s="309" t="s">
        <v>4543</v>
      </c>
      <c r="J1618" s="309" t="s">
        <v>2771</v>
      </c>
      <c r="K1618" s="309" t="s">
        <v>2620</v>
      </c>
      <c r="L1618" s="309" t="s">
        <v>327</v>
      </c>
      <c r="M1618" s="309" t="s">
        <v>1654</v>
      </c>
      <c r="N1618" s="309" t="s">
        <v>8923</v>
      </c>
      <c r="O1618" s="309"/>
    </row>
    <row r="1619" spans="1:15" x14ac:dyDescent="0.3">
      <c r="A1619" s="309" t="s">
        <v>4475</v>
      </c>
      <c r="B1619" s="309" t="s">
        <v>2561</v>
      </c>
      <c r="C1619" s="309" t="s">
        <v>923</v>
      </c>
      <c r="D1619" s="309" t="s">
        <v>142</v>
      </c>
      <c r="E1619" s="309" t="s">
        <v>924</v>
      </c>
      <c r="F1619" s="309" t="s">
        <v>2376</v>
      </c>
      <c r="G1619" s="309" t="s">
        <v>4872</v>
      </c>
      <c r="H1619" s="309" t="s">
        <v>69</v>
      </c>
      <c r="I1619" s="309" t="s">
        <v>4873</v>
      </c>
      <c r="J1619" s="309" t="s">
        <v>2771</v>
      </c>
      <c r="K1619" s="309" t="s">
        <v>2620</v>
      </c>
      <c r="L1619" s="309" t="s">
        <v>327</v>
      </c>
      <c r="M1619" s="309" t="s">
        <v>1863</v>
      </c>
      <c r="N1619" s="309" t="s">
        <v>8923</v>
      </c>
      <c r="O1619" s="309"/>
    </row>
    <row r="1620" spans="1:15" x14ac:dyDescent="0.3">
      <c r="A1620" s="309" t="s">
        <v>4475</v>
      </c>
      <c r="B1620" s="309" t="s">
        <v>5769</v>
      </c>
      <c r="C1620" s="309" t="s">
        <v>923</v>
      </c>
      <c r="D1620" s="309" t="s">
        <v>142</v>
      </c>
      <c r="E1620" s="309" t="s">
        <v>924</v>
      </c>
      <c r="F1620" s="309" t="s">
        <v>2441</v>
      </c>
      <c r="G1620" s="309" t="s">
        <v>5768</v>
      </c>
      <c r="H1620" s="309" t="s">
        <v>69</v>
      </c>
      <c r="I1620" s="309" t="s">
        <v>5770</v>
      </c>
      <c r="J1620" s="309" t="s">
        <v>2771</v>
      </c>
      <c r="K1620" s="309" t="s">
        <v>2620</v>
      </c>
      <c r="L1620" s="309" t="s">
        <v>327</v>
      </c>
      <c r="M1620" s="309" t="s">
        <v>1502</v>
      </c>
      <c r="N1620" s="309" t="s">
        <v>8923</v>
      </c>
      <c r="O1620" s="309"/>
    </row>
    <row r="1621" spans="1:15" x14ac:dyDescent="0.3">
      <c r="A1621" s="309" t="s">
        <v>6987</v>
      </c>
      <c r="B1621" s="309" t="s">
        <v>922</v>
      </c>
      <c r="C1621" s="309" t="s">
        <v>7276</v>
      </c>
      <c r="D1621" s="309" t="s">
        <v>142</v>
      </c>
      <c r="E1621" s="309" t="s">
        <v>924</v>
      </c>
      <c r="F1621" s="309" t="s">
        <v>2521</v>
      </c>
      <c r="G1621" s="309" t="s">
        <v>6986</v>
      </c>
      <c r="H1621" s="309" t="s">
        <v>69</v>
      </c>
      <c r="I1621" s="309" t="s">
        <v>6988</v>
      </c>
      <c r="J1621" s="309" t="s">
        <v>3473</v>
      </c>
      <c r="K1621" s="309" t="s">
        <v>2620</v>
      </c>
      <c r="L1621" s="309" t="s">
        <v>327</v>
      </c>
      <c r="M1621" s="309" t="s">
        <v>9013</v>
      </c>
      <c r="N1621" s="309" t="s">
        <v>8923</v>
      </c>
      <c r="O1621" s="309"/>
    </row>
    <row r="1622" spans="1:15" x14ac:dyDescent="0.3">
      <c r="A1622" s="309" t="s">
        <v>6987</v>
      </c>
      <c r="B1622" s="309" t="s">
        <v>6096</v>
      </c>
      <c r="C1622" s="309" t="s">
        <v>7276</v>
      </c>
      <c r="D1622" s="309" t="s">
        <v>142</v>
      </c>
      <c r="E1622" s="309" t="s">
        <v>924</v>
      </c>
      <c r="F1622" s="309" t="s">
        <v>2521</v>
      </c>
      <c r="G1622" s="309" t="s">
        <v>6989</v>
      </c>
      <c r="H1622" s="309" t="s">
        <v>69</v>
      </c>
      <c r="I1622" s="309" t="s">
        <v>6990</v>
      </c>
      <c r="J1622" s="309" t="s">
        <v>3473</v>
      </c>
      <c r="K1622" s="309" t="s">
        <v>2620</v>
      </c>
      <c r="L1622" s="309" t="s">
        <v>327</v>
      </c>
      <c r="M1622" s="309" t="s">
        <v>9013</v>
      </c>
      <c r="N1622" s="309" t="s">
        <v>8923</v>
      </c>
      <c r="O1622" s="309"/>
    </row>
    <row r="1623" spans="1:15" x14ac:dyDescent="0.3">
      <c r="A1623" s="309" t="s">
        <v>6987</v>
      </c>
      <c r="B1623" s="309" t="s">
        <v>3472</v>
      </c>
      <c r="C1623" s="309" t="s">
        <v>7276</v>
      </c>
      <c r="D1623" s="309" t="s">
        <v>142</v>
      </c>
      <c r="E1623" s="309" t="s">
        <v>924</v>
      </c>
      <c r="F1623" s="309" t="s">
        <v>2521</v>
      </c>
      <c r="G1623" s="309" t="s">
        <v>6991</v>
      </c>
      <c r="H1623" s="309" t="s">
        <v>69</v>
      </c>
      <c r="I1623" s="309" t="s">
        <v>6992</v>
      </c>
      <c r="J1623" s="309" t="s">
        <v>3473</v>
      </c>
      <c r="K1623" s="309" t="s">
        <v>2620</v>
      </c>
      <c r="L1623" s="309" t="s">
        <v>327</v>
      </c>
      <c r="M1623" s="309" t="s">
        <v>9013</v>
      </c>
      <c r="N1623" s="309" t="s">
        <v>8923</v>
      </c>
      <c r="O1623" s="309"/>
    </row>
    <row r="1625" spans="1:15" x14ac:dyDescent="0.3">
      <c r="A1625" t="s">
        <v>9018</v>
      </c>
    </row>
    <row r="1626" spans="1:15" x14ac:dyDescent="0.3">
      <c r="A1626" t="s">
        <v>9019</v>
      </c>
    </row>
  </sheetData>
  <autoFilter ref="A1:O1623" xr:uid="{2956721D-B6ED-4394-B3A6-60162B5A8D08}"/>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3DCCD1-E9BE-46B5-AEDB-36C2E25DE054}">
  <dimension ref="A1:AG822"/>
  <sheetViews>
    <sheetView tabSelected="1" zoomScale="60" zoomScaleNormal="60" workbookViewId="0">
      <pane xSplit="12984" ySplit="804" topLeftCell="P814" activePane="bottomLeft"/>
      <selection activeCell="A7" sqref="A7"/>
      <selection pane="topRight" activeCell="L1" sqref="L1"/>
      <selection pane="bottomLeft" activeCell="D824" sqref="D824"/>
      <selection pane="bottomRight" activeCell="L11" sqref="L11"/>
    </sheetView>
  </sheetViews>
  <sheetFormatPr defaultRowHeight="14.4" x14ac:dyDescent="0.3"/>
  <cols>
    <col min="1" max="1" width="11.6640625" customWidth="1"/>
    <col min="2" max="2" width="5.33203125" customWidth="1"/>
    <col min="3" max="3" width="12.33203125" customWidth="1"/>
    <col min="4" max="4" width="10" customWidth="1"/>
    <col min="5" max="5" width="12.6640625" customWidth="1"/>
    <col min="6" max="6" width="50.5546875" customWidth="1"/>
    <col min="7" max="7" width="18" customWidth="1"/>
    <col min="8" max="8" width="12.109375" customWidth="1"/>
    <col min="9" max="9" width="8.33203125" customWidth="1"/>
    <col min="10" max="10" width="6.6640625" customWidth="1"/>
    <col min="11" max="12" width="6.5546875" customWidth="1"/>
    <col min="14" max="14" width="7.6640625" customWidth="1"/>
    <col min="15" max="15" width="19" customWidth="1"/>
    <col min="16" max="16" width="12.6640625" customWidth="1"/>
    <col min="17" max="17" width="12.109375" customWidth="1"/>
    <col min="18" max="18" width="47.88671875" customWidth="1"/>
    <col min="19" max="19" width="42.88671875" customWidth="1"/>
    <col min="20" max="20" width="13.6640625" customWidth="1"/>
    <col min="21" max="21" width="19.5546875" customWidth="1"/>
    <col min="22" max="22" width="13.33203125" customWidth="1"/>
    <col min="23" max="23" width="12.77734375" customWidth="1"/>
    <col min="24" max="24" width="11.44140625" customWidth="1"/>
    <col min="25" max="25" width="17.6640625" customWidth="1"/>
    <col min="26" max="26" width="16.33203125" customWidth="1"/>
    <col min="27" max="27" width="9.33203125" customWidth="1"/>
    <col min="28" max="28" width="10" customWidth="1"/>
    <col min="29" max="29" width="11.44140625" customWidth="1"/>
    <col min="31" max="31" width="6.5546875" customWidth="1"/>
    <col min="32" max="32" width="5.6640625" customWidth="1"/>
    <col min="33" max="33" width="12.88671875" customWidth="1"/>
  </cols>
  <sheetData>
    <row r="1" spans="1:33" ht="52.8" x14ac:dyDescent="0.3">
      <c r="A1" s="304" t="s">
        <v>4</v>
      </c>
      <c r="B1" s="304" t="s">
        <v>8823</v>
      </c>
      <c r="C1" s="304" t="s">
        <v>301</v>
      </c>
      <c r="D1" s="305" t="s">
        <v>8822</v>
      </c>
      <c r="E1" s="304" t="s">
        <v>8821</v>
      </c>
      <c r="F1" s="304" t="s">
        <v>0</v>
      </c>
      <c r="G1" s="304" t="s">
        <v>1</v>
      </c>
      <c r="H1" s="304" t="s">
        <v>8820</v>
      </c>
      <c r="I1" s="304" t="s">
        <v>6</v>
      </c>
      <c r="J1" s="305" t="s">
        <v>8819</v>
      </c>
      <c r="K1" s="304" t="s">
        <v>8818</v>
      </c>
      <c r="L1" s="304" t="s">
        <v>8817</v>
      </c>
      <c r="M1" s="304" t="s">
        <v>8816</v>
      </c>
      <c r="N1" s="304" t="s">
        <v>5</v>
      </c>
      <c r="O1" s="304" t="s">
        <v>8815</v>
      </c>
      <c r="P1" s="304" t="s">
        <v>8814</v>
      </c>
      <c r="Q1" s="304" t="s">
        <v>8813</v>
      </c>
      <c r="R1" s="304" t="s">
        <v>3</v>
      </c>
      <c r="S1" s="304" t="s">
        <v>8812</v>
      </c>
      <c r="T1" s="304" t="s">
        <v>8811</v>
      </c>
      <c r="U1" s="304" t="s">
        <v>9</v>
      </c>
      <c r="V1" s="304" t="s">
        <v>10</v>
      </c>
      <c r="W1" s="304" t="s">
        <v>8810</v>
      </c>
      <c r="X1" s="304" t="s">
        <v>8809</v>
      </c>
      <c r="Y1" s="304" t="s">
        <v>8808</v>
      </c>
      <c r="Z1" s="304" t="s">
        <v>8807</v>
      </c>
      <c r="AA1" s="304" t="s">
        <v>8806</v>
      </c>
      <c r="AB1" s="304" t="s">
        <v>2</v>
      </c>
      <c r="AC1" s="304" t="s">
        <v>8805</v>
      </c>
      <c r="AD1" s="304" t="s">
        <v>8804</v>
      </c>
      <c r="AE1" s="304" t="s">
        <v>8803</v>
      </c>
      <c r="AF1" s="304" t="s">
        <v>8802</v>
      </c>
      <c r="AG1" s="304" t="s">
        <v>8801</v>
      </c>
    </row>
    <row r="2" spans="1:33" ht="26.4" x14ac:dyDescent="0.3">
      <c r="A2" s="31"/>
      <c r="B2" s="15" t="s">
        <v>8788</v>
      </c>
      <c r="C2" s="15" t="s">
        <v>20</v>
      </c>
      <c r="D2" s="15">
        <v>3</v>
      </c>
      <c r="E2" s="15" t="s">
        <v>11</v>
      </c>
      <c r="F2" s="15" t="s">
        <v>12</v>
      </c>
      <c r="G2" s="15" t="s">
        <v>13</v>
      </c>
      <c r="H2" s="15" t="s">
        <v>15</v>
      </c>
      <c r="I2" s="15" t="s">
        <v>7276</v>
      </c>
      <c r="J2" s="15" t="s">
        <v>7276</v>
      </c>
      <c r="K2" s="15" t="s">
        <v>7276</v>
      </c>
      <c r="L2" s="15" t="s">
        <v>7276</v>
      </c>
      <c r="M2" s="15" t="s">
        <v>8789</v>
      </c>
      <c r="N2" s="15" t="s">
        <v>7276</v>
      </c>
      <c r="O2" s="15" t="s">
        <v>7276</v>
      </c>
      <c r="P2" s="15"/>
      <c r="Q2" s="15"/>
      <c r="R2" s="15"/>
      <c r="S2" s="15"/>
      <c r="T2" s="15"/>
      <c r="U2" s="15" t="s">
        <v>7276</v>
      </c>
      <c r="V2" s="15" t="s">
        <v>7276</v>
      </c>
      <c r="W2" s="15"/>
      <c r="X2" s="15"/>
      <c r="Y2" s="303">
        <v>45871.867291666669</v>
      </c>
      <c r="Z2" s="303">
        <v>45696.868622685186</v>
      </c>
      <c r="AA2" s="15"/>
      <c r="AB2" s="15" t="s">
        <v>14</v>
      </c>
      <c r="AC2" s="15">
        <v>12578</v>
      </c>
      <c r="AD2" s="15">
        <v>100</v>
      </c>
      <c r="AE2" s="15" t="s">
        <v>8788</v>
      </c>
      <c r="AF2" s="15" t="s">
        <v>8787</v>
      </c>
      <c r="AG2" s="15" t="s">
        <v>16</v>
      </c>
    </row>
    <row r="3" spans="1:33" ht="26.4" x14ac:dyDescent="0.3">
      <c r="A3" s="31"/>
      <c r="B3" s="15" t="s">
        <v>8788</v>
      </c>
      <c r="C3" s="15" t="s">
        <v>20</v>
      </c>
      <c r="D3" s="15">
        <v>4</v>
      </c>
      <c r="E3" s="15" t="s">
        <v>21</v>
      </c>
      <c r="F3" s="15" t="s">
        <v>22</v>
      </c>
      <c r="G3" s="15" t="s">
        <v>23</v>
      </c>
      <c r="H3" s="15" t="s">
        <v>24</v>
      </c>
      <c r="I3" s="15" t="s">
        <v>7276</v>
      </c>
      <c r="J3" s="15" t="s">
        <v>7276</v>
      </c>
      <c r="K3" s="15" t="s">
        <v>7276</v>
      </c>
      <c r="L3" s="15" t="s">
        <v>7276</v>
      </c>
      <c r="M3" s="15" t="s">
        <v>8789</v>
      </c>
      <c r="N3" s="15" t="s">
        <v>7276</v>
      </c>
      <c r="O3" s="15" t="s">
        <v>7276</v>
      </c>
      <c r="P3" s="15" t="s">
        <v>27</v>
      </c>
      <c r="Q3" s="15"/>
      <c r="R3" s="15"/>
      <c r="S3" s="15"/>
      <c r="T3" s="15"/>
      <c r="U3" s="15" t="s">
        <v>7276</v>
      </c>
      <c r="V3" s="15" t="s">
        <v>7276</v>
      </c>
      <c r="W3" s="15"/>
      <c r="X3" s="15"/>
      <c r="Y3" s="303">
        <v>45871.867291666669</v>
      </c>
      <c r="Z3" s="303">
        <v>45696.986932870372</v>
      </c>
      <c r="AA3" s="15"/>
      <c r="AB3" s="15" t="s">
        <v>14</v>
      </c>
      <c r="AC3" s="15">
        <v>12578</v>
      </c>
      <c r="AD3" s="15">
        <v>100</v>
      </c>
      <c r="AE3" s="15" t="s">
        <v>8788</v>
      </c>
      <c r="AF3" s="15" t="s">
        <v>8787</v>
      </c>
      <c r="AG3" s="15" t="s">
        <v>16</v>
      </c>
    </row>
    <row r="4" spans="1:33" ht="26.4" x14ac:dyDescent="0.3">
      <c r="A4" s="31"/>
      <c r="B4" s="15" t="s">
        <v>8788</v>
      </c>
      <c r="C4" s="15" t="s">
        <v>33</v>
      </c>
      <c r="D4" s="15" t="s">
        <v>32</v>
      </c>
      <c r="E4" s="15" t="s">
        <v>28</v>
      </c>
      <c r="F4" s="15" t="s">
        <v>29</v>
      </c>
      <c r="G4" s="15" t="s">
        <v>30</v>
      </c>
      <c r="H4" s="15" t="s">
        <v>24</v>
      </c>
      <c r="I4" s="15" t="s">
        <v>7276</v>
      </c>
      <c r="J4" s="15" t="s">
        <v>7276</v>
      </c>
      <c r="K4" s="15" t="s">
        <v>7276</v>
      </c>
      <c r="L4" s="15" t="s">
        <v>7276</v>
      </c>
      <c r="M4" s="15" t="s">
        <v>8789</v>
      </c>
      <c r="N4" s="15" t="s">
        <v>7276</v>
      </c>
      <c r="O4" s="15" t="s">
        <v>7276</v>
      </c>
      <c r="P4" s="15"/>
      <c r="Q4" s="15"/>
      <c r="R4" s="15"/>
      <c r="S4" s="15"/>
      <c r="T4" s="15"/>
      <c r="U4" s="15" t="s">
        <v>7276</v>
      </c>
      <c r="V4" s="15" t="s">
        <v>7276</v>
      </c>
      <c r="W4" s="15"/>
      <c r="X4" s="15"/>
      <c r="Y4" s="303">
        <v>45871.867291666669</v>
      </c>
      <c r="Z4" s="303">
        <v>45721.9841087963</v>
      </c>
      <c r="AA4" s="15"/>
      <c r="AB4" s="15" t="s">
        <v>14</v>
      </c>
      <c r="AC4" s="15">
        <v>12578</v>
      </c>
      <c r="AD4" s="15">
        <v>100</v>
      </c>
      <c r="AE4" s="15" t="s">
        <v>8788</v>
      </c>
      <c r="AF4" s="15" t="s">
        <v>8787</v>
      </c>
      <c r="AG4" s="15"/>
    </row>
    <row r="5" spans="1:33" ht="26.4" x14ac:dyDescent="0.3">
      <c r="A5" s="31"/>
      <c r="B5" s="15" t="s">
        <v>8788</v>
      </c>
      <c r="C5" s="15" t="s">
        <v>33</v>
      </c>
      <c r="D5" s="15" t="s">
        <v>32</v>
      </c>
      <c r="E5" s="15" t="s">
        <v>34</v>
      </c>
      <c r="F5" s="15" t="s">
        <v>35</v>
      </c>
      <c r="G5" s="15" t="s">
        <v>23</v>
      </c>
      <c r="H5" s="15" t="s">
        <v>36</v>
      </c>
      <c r="I5" s="15" t="s">
        <v>7276</v>
      </c>
      <c r="J5" s="15" t="s">
        <v>7276</v>
      </c>
      <c r="K5" s="15" t="s">
        <v>7276</v>
      </c>
      <c r="L5" s="15" t="s">
        <v>7276</v>
      </c>
      <c r="M5" s="15" t="s">
        <v>8789</v>
      </c>
      <c r="N5" s="15" t="s">
        <v>7276</v>
      </c>
      <c r="O5" s="15" t="s">
        <v>7276</v>
      </c>
      <c r="P5" s="15"/>
      <c r="Q5" s="15"/>
      <c r="R5" s="15"/>
      <c r="S5" s="15"/>
      <c r="T5" s="15"/>
      <c r="U5" s="15" t="s">
        <v>7276</v>
      </c>
      <c r="V5" s="15" t="s">
        <v>7276</v>
      </c>
      <c r="W5" s="15"/>
      <c r="X5" s="15"/>
      <c r="Y5" s="303">
        <v>45871.867291666669</v>
      </c>
      <c r="Z5" s="303">
        <v>45716.692407407405</v>
      </c>
      <c r="AA5" s="15"/>
      <c r="AB5" s="15" t="s">
        <v>14</v>
      </c>
      <c r="AC5" s="15">
        <v>12578</v>
      </c>
      <c r="AD5" s="15">
        <v>110</v>
      </c>
      <c r="AE5" s="15" t="s">
        <v>8788</v>
      </c>
      <c r="AF5" s="15" t="s">
        <v>8787</v>
      </c>
      <c r="AG5" s="15" t="s">
        <v>37</v>
      </c>
    </row>
    <row r="6" spans="1:33" ht="26.4" x14ac:dyDescent="0.3">
      <c r="A6" s="31"/>
      <c r="B6" s="15" t="s">
        <v>8788</v>
      </c>
      <c r="C6" s="15" t="s">
        <v>33</v>
      </c>
      <c r="D6" s="15" t="s">
        <v>42</v>
      </c>
      <c r="E6" s="15" t="s">
        <v>38</v>
      </c>
      <c r="F6" s="15" t="s">
        <v>39</v>
      </c>
      <c r="G6" s="15" t="s">
        <v>40</v>
      </c>
      <c r="H6" s="15" t="s">
        <v>24</v>
      </c>
      <c r="I6" s="15" t="s">
        <v>7276</v>
      </c>
      <c r="J6" s="15" t="s">
        <v>7276</v>
      </c>
      <c r="K6" s="15" t="s">
        <v>7276</v>
      </c>
      <c r="L6" s="15" t="s">
        <v>7276</v>
      </c>
      <c r="M6" s="15" t="s">
        <v>8789</v>
      </c>
      <c r="N6" s="15" t="s">
        <v>7276</v>
      </c>
      <c r="O6" s="15" t="s">
        <v>7276</v>
      </c>
      <c r="P6" s="15"/>
      <c r="Q6" s="15"/>
      <c r="R6" s="15"/>
      <c r="S6" s="15"/>
      <c r="T6" s="15"/>
      <c r="U6" s="15" t="s">
        <v>7276</v>
      </c>
      <c r="V6" s="15" t="s">
        <v>7276</v>
      </c>
      <c r="W6" s="15"/>
      <c r="X6" s="15"/>
      <c r="Y6" s="303">
        <v>45871.867291666669</v>
      </c>
      <c r="Z6" s="303">
        <v>45728.745787037034</v>
      </c>
      <c r="AA6" s="15"/>
      <c r="AB6" s="15" t="s">
        <v>14</v>
      </c>
      <c r="AC6" s="15">
        <v>12578</v>
      </c>
      <c r="AD6" s="15">
        <v>100</v>
      </c>
      <c r="AE6" s="15" t="s">
        <v>8788</v>
      </c>
      <c r="AF6" s="15" t="s">
        <v>8787</v>
      </c>
      <c r="AG6" s="15"/>
    </row>
    <row r="7" spans="1:33" ht="26.4" x14ac:dyDescent="0.3">
      <c r="A7" s="31"/>
      <c r="B7" s="15" t="s">
        <v>8788</v>
      </c>
      <c r="C7" s="15" t="s">
        <v>33</v>
      </c>
      <c r="D7" s="15" t="s">
        <v>42</v>
      </c>
      <c r="E7" s="15" t="s">
        <v>43</v>
      </c>
      <c r="F7" s="15" t="s">
        <v>44</v>
      </c>
      <c r="G7" s="15" t="s">
        <v>23</v>
      </c>
      <c r="H7" s="15" t="s">
        <v>36</v>
      </c>
      <c r="I7" s="15" t="s">
        <v>7276</v>
      </c>
      <c r="J7" s="15" t="s">
        <v>7276</v>
      </c>
      <c r="K7" s="15" t="s">
        <v>7276</v>
      </c>
      <c r="L7" s="15" t="s">
        <v>7276</v>
      </c>
      <c r="M7" s="15" t="s">
        <v>8789</v>
      </c>
      <c r="N7" s="15" t="s">
        <v>7276</v>
      </c>
      <c r="O7" s="15" t="s">
        <v>7276</v>
      </c>
      <c r="P7" s="15"/>
      <c r="Q7" s="15"/>
      <c r="R7" s="15"/>
      <c r="S7" s="15" t="s">
        <v>9031</v>
      </c>
      <c r="T7" s="15"/>
      <c r="U7" s="15" t="s">
        <v>7276</v>
      </c>
      <c r="V7" s="15" t="s">
        <v>7276</v>
      </c>
      <c r="W7" s="15"/>
      <c r="X7" s="15"/>
      <c r="Y7" s="303">
        <v>45871.867291666669</v>
      </c>
      <c r="Z7" s="303">
        <v>45724.912175925929</v>
      </c>
      <c r="AA7" s="15"/>
      <c r="AB7" s="15" t="s">
        <v>14</v>
      </c>
      <c r="AC7" s="15">
        <v>12578</v>
      </c>
      <c r="AD7" s="15">
        <v>110</v>
      </c>
      <c r="AE7" s="15" t="s">
        <v>8788</v>
      </c>
      <c r="AF7" s="15" t="s">
        <v>8787</v>
      </c>
      <c r="AG7" s="15" t="s">
        <v>37</v>
      </c>
    </row>
    <row r="8" spans="1:33" ht="26.4" x14ac:dyDescent="0.3">
      <c r="A8" s="31"/>
      <c r="B8" s="15" t="s">
        <v>8788</v>
      </c>
      <c r="C8" s="15" t="s">
        <v>33</v>
      </c>
      <c r="D8" s="15" t="s">
        <v>49</v>
      </c>
      <c r="E8" s="15" t="s">
        <v>45</v>
      </c>
      <c r="F8" s="15" t="s">
        <v>46</v>
      </c>
      <c r="G8" s="15" t="s">
        <v>47</v>
      </c>
      <c r="H8" s="15" t="s">
        <v>24</v>
      </c>
      <c r="I8" s="15" t="s">
        <v>7276</v>
      </c>
      <c r="J8" s="15" t="s">
        <v>7276</v>
      </c>
      <c r="K8" s="15" t="s">
        <v>7276</v>
      </c>
      <c r="L8" s="15" t="s">
        <v>7276</v>
      </c>
      <c r="M8" s="15" t="s">
        <v>8789</v>
      </c>
      <c r="N8" s="15" t="s">
        <v>7276</v>
      </c>
      <c r="O8" s="15" t="s">
        <v>7276</v>
      </c>
      <c r="P8" s="15"/>
      <c r="Q8" s="15"/>
      <c r="R8" s="15"/>
      <c r="S8" s="15"/>
      <c r="T8" s="15"/>
      <c r="U8" s="15" t="s">
        <v>7276</v>
      </c>
      <c r="V8" s="15" t="s">
        <v>7276</v>
      </c>
      <c r="W8" s="15"/>
      <c r="X8" s="15"/>
      <c r="Y8" s="303">
        <v>45871.867291666669</v>
      </c>
      <c r="Z8" s="303">
        <v>45728.745787037034</v>
      </c>
      <c r="AA8" s="15"/>
      <c r="AB8" s="15" t="s">
        <v>14</v>
      </c>
      <c r="AC8" s="15">
        <v>12578</v>
      </c>
      <c r="AD8" s="15">
        <v>100</v>
      </c>
      <c r="AE8" s="15" t="s">
        <v>8788</v>
      </c>
      <c r="AF8" s="15" t="s">
        <v>8787</v>
      </c>
      <c r="AG8" s="15"/>
    </row>
    <row r="9" spans="1:33" ht="26.4" x14ac:dyDescent="0.3">
      <c r="A9" s="31"/>
      <c r="B9" s="15" t="s">
        <v>8788</v>
      </c>
      <c r="C9" s="15" t="s">
        <v>33</v>
      </c>
      <c r="D9" s="15" t="s">
        <v>49</v>
      </c>
      <c r="E9" s="15" t="s">
        <v>50</v>
      </c>
      <c r="F9" s="15" t="s">
        <v>51</v>
      </c>
      <c r="G9" s="15" t="s">
        <v>23</v>
      </c>
      <c r="H9" s="15" t="s">
        <v>36</v>
      </c>
      <c r="I9" s="15" t="s">
        <v>7276</v>
      </c>
      <c r="J9" s="15" t="s">
        <v>7276</v>
      </c>
      <c r="K9" s="15" t="s">
        <v>7276</v>
      </c>
      <c r="L9" s="15" t="s">
        <v>7276</v>
      </c>
      <c r="M9" s="15" t="s">
        <v>8789</v>
      </c>
      <c r="N9" s="15" t="s">
        <v>7276</v>
      </c>
      <c r="O9" s="15" t="s">
        <v>7276</v>
      </c>
      <c r="P9" s="15"/>
      <c r="Q9" s="15"/>
      <c r="R9" s="15"/>
      <c r="S9" s="15"/>
      <c r="T9" s="15"/>
      <c r="U9" s="15" t="s">
        <v>7276</v>
      </c>
      <c r="V9" s="15" t="s">
        <v>7276</v>
      </c>
      <c r="W9" s="15"/>
      <c r="X9" s="15"/>
      <c r="Y9" s="303">
        <v>45871.867291666669</v>
      </c>
      <c r="Z9" s="303">
        <v>45716.547048611108</v>
      </c>
      <c r="AA9" s="15"/>
      <c r="AB9" s="15" t="s">
        <v>14</v>
      </c>
      <c r="AC9" s="15">
        <v>12578</v>
      </c>
      <c r="AD9" s="15">
        <v>110</v>
      </c>
      <c r="AE9" s="15" t="s">
        <v>8788</v>
      </c>
      <c r="AF9" s="15" t="s">
        <v>8787</v>
      </c>
      <c r="AG9" s="15" t="s">
        <v>37</v>
      </c>
    </row>
    <row r="10" spans="1:33" ht="26.4" x14ac:dyDescent="0.3">
      <c r="A10" s="31"/>
      <c r="B10" s="15" t="s">
        <v>8788</v>
      </c>
      <c r="C10" s="15" t="s">
        <v>33</v>
      </c>
      <c r="D10" s="15" t="s">
        <v>56</v>
      </c>
      <c r="E10" s="15" t="s">
        <v>52</v>
      </c>
      <c r="F10" s="15" t="s">
        <v>53</v>
      </c>
      <c r="G10" s="15" t="s">
        <v>54</v>
      </c>
      <c r="H10" s="15" t="s">
        <v>24</v>
      </c>
      <c r="I10" s="15" t="s">
        <v>7276</v>
      </c>
      <c r="J10" s="15" t="s">
        <v>7276</v>
      </c>
      <c r="K10" s="15" t="s">
        <v>7276</v>
      </c>
      <c r="L10" s="15" t="s">
        <v>7276</v>
      </c>
      <c r="M10" s="15" t="s">
        <v>8789</v>
      </c>
      <c r="N10" s="15" t="s">
        <v>7276</v>
      </c>
      <c r="O10" s="15" t="s">
        <v>7276</v>
      </c>
      <c r="P10" s="15"/>
      <c r="Q10" s="15"/>
      <c r="R10" s="15"/>
      <c r="S10" s="15"/>
      <c r="T10" s="15"/>
      <c r="U10" s="15" t="s">
        <v>7276</v>
      </c>
      <c r="V10" s="15" t="s">
        <v>7276</v>
      </c>
      <c r="W10" s="15"/>
      <c r="X10" s="15"/>
      <c r="Y10" s="303">
        <v>45871.867291666669</v>
      </c>
      <c r="Z10" s="303">
        <v>45728.273159722223</v>
      </c>
      <c r="AA10" s="15"/>
      <c r="AB10" s="15" t="s">
        <v>14</v>
      </c>
      <c r="AC10" s="15">
        <v>12578</v>
      </c>
      <c r="AD10" s="15">
        <v>100</v>
      </c>
      <c r="AE10" s="15" t="s">
        <v>8788</v>
      </c>
      <c r="AF10" s="15" t="s">
        <v>8787</v>
      </c>
      <c r="AG10" s="15"/>
    </row>
    <row r="11" spans="1:33" ht="26.4" x14ac:dyDescent="0.3">
      <c r="A11" s="31"/>
      <c r="B11" s="15" t="s">
        <v>8788</v>
      </c>
      <c r="C11" s="15" t="s">
        <v>33</v>
      </c>
      <c r="D11" s="15" t="s">
        <v>56</v>
      </c>
      <c r="E11" s="15" t="s">
        <v>57</v>
      </c>
      <c r="F11" s="15" t="s">
        <v>58</v>
      </c>
      <c r="G11" s="15" t="s">
        <v>23</v>
      </c>
      <c r="H11" s="15" t="s">
        <v>36</v>
      </c>
      <c r="I11" s="15" t="s">
        <v>7276</v>
      </c>
      <c r="J11" s="15" t="s">
        <v>7276</v>
      </c>
      <c r="K11" s="15" t="s">
        <v>7276</v>
      </c>
      <c r="L11" s="15" t="s">
        <v>7276</v>
      </c>
      <c r="M11" s="15" t="s">
        <v>8789</v>
      </c>
      <c r="N11" s="15" t="s">
        <v>7276</v>
      </c>
      <c r="O11" s="15" t="s">
        <v>7276</v>
      </c>
      <c r="P11" s="15"/>
      <c r="Q11" s="15"/>
      <c r="R11" s="15"/>
      <c r="S11" s="15"/>
      <c r="T11" s="15"/>
      <c r="U11" s="15" t="s">
        <v>7276</v>
      </c>
      <c r="V11" s="15" t="s">
        <v>7276</v>
      </c>
      <c r="W11" s="15"/>
      <c r="X11" s="15"/>
      <c r="Y11" s="303">
        <v>45871.867291666669</v>
      </c>
      <c r="Z11" s="303">
        <v>45721.785092592596</v>
      </c>
      <c r="AA11" s="15"/>
      <c r="AB11" s="15" t="s">
        <v>14</v>
      </c>
      <c r="AC11" s="15">
        <v>12578</v>
      </c>
      <c r="AD11" s="15">
        <v>110</v>
      </c>
      <c r="AE11" s="15" t="s">
        <v>8788</v>
      </c>
      <c r="AF11" s="15" t="s">
        <v>8787</v>
      </c>
      <c r="AG11" s="15" t="s">
        <v>37</v>
      </c>
    </row>
    <row r="12" spans="1:33" ht="26.4" x14ac:dyDescent="0.3">
      <c r="A12" s="31"/>
      <c r="B12" s="15" t="s">
        <v>8788</v>
      </c>
      <c r="C12" s="15" t="s">
        <v>33</v>
      </c>
      <c r="D12" s="15" t="s">
        <v>63</v>
      </c>
      <c r="E12" s="15" t="s">
        <v>59</v>
      </c>
      <c r="F12" s="15" t="s">
        <v>60</v>
      </c>
      <c r="G12" s="15" t="s">
        <v>61</v>
      </c>
      <c r="H12" s="15" t="s">
        <v>24</v>
      </c>
      <c r="I12" s="15" t="s">
        <v>7276</v>
      </c>
      <c r="J12" s="15" t="s">
        <v>7276</v>
      </c>
      <c r="K12" s="15" t="s">
        <v>7276</v>
      </c>
      <c r="L12" s="15" t="s">
        <v>7276</v>
      </c>
      <c r="M12" s="15" t="s">
        <v>8789</v>
      </c>
      <c r="N12" s="15" t="s">
        <v>7276</v>
      </c>
      <c r="O12" s="15" t="s">
        <v>7276</v>
      </c>
      <c r="P12" s="15"/>
      <c r="Q12" s="15"/>
      <c r="R12" s="15"/>
      <c r="S12" s="15"/>
      <c r="T12" s="15"/>
      <c r="U12" s="15" t="s">
        <v>7276</v>
      </c>
      <c r="V12" s="15" t="s">
        <v>7276</v>
      </c>
      <c r="W12" s="15"/>
      <c r="X12" s="15"/>
      <c r="Y12" s="303">
        <v>45871.867291666669</v>
      </c>
      <c r="Z12" s="303">
        <v>45724.912175925929</v>
      </c>
      <c r="AA12" s="15"/>
      <c r="AB12" s="15" t="s">
        <v>14</v>
      </c>
      <c r="AC12" s="15">
        <v>12578</v>
      </c>
      <c r="AD12" s="15">
        <v>100</v>
      </c>
      <c r="AE12" s="15" t="s">
        <v>8788</v>
      </c>
      <c r="AF12" s="15" t="s">
        <v>8787</v>
      </c>
      <c r="AG12" s="15"/>
    </row>
    <row r="13" spans="1:33" ht="26.4" x14ac:dyDescent="0.3">
      <c r="A13" s="31"/>
      <c r="B13" s="15" t="s">
        <v>8788</v>
      </c>
      <c r="C13" s="15" t="s">
        <v>33</v>
      </c>
      <c r="D13" s="15" t="s">
        <v>63</v>
      </c>
      <c r="E13" s="15" t="s">
        <v>64</v>
      </c>
      <c r="F13" s="15" t="s">
        <v>65</v>
      </c>
      <c r="G13" s="15" t="s">
        <v>23</v>
      </c>
      <c r="H13" s="15" t="s">
        <v>36</v>
      </c>
      <c r="I13" s="15" t="s">
        <v>7276</v>
      </c>
      <c r="J13" s="15" t="s">
        <v>7276</v>
      </c>
      <c r="K13" s="15" t="s">
        <v>7276</v>
      </c>
      <c r="L13" s="15" t="s">
        <v>7276</v>
      </c>
      <c r="M13" s="15" t="s">
        <v>8789</v>
      </c>
      <c r="N13" s="15" t="s">
        <v>7276</v>
      </c>
      <c r="O13" s="15" t="s">
        <v>7276</v>
      </c>
      <c r="P13" s="15"/>
      <c r="Q13" s="15"/>
      <c r="R13" s="15"/>
      <c r="S13" s="15"/>
      <c r="T13" s="15"/>
      <c r="U13" s="15" t="s">
        <v>7276</v>
      </c>
      <c r="V13" s="15" t="s">
        <v>7276</v>
      </c>
      <c r="W13" s="15"/>
      <c r="X13" s="15"/>
      <c r="Y13" s="303">
        <v>45871.867291666669</v>
      </c>
      <c r="Z13" s="303">
        <v>45722.631736111114</v>
      </c>
      <c r="AA13" s="15"/>
      <c r="AB13" s="15" t="s">
        <v>14</v>
      </c>
      <c r="AC13" s="15">
        <v>12578</v>
      </c>
      <c r="AD13" s="15">
        <v>110</v>
      </c>
      <c r="AE13" s="15" t="s">
        <v>8788</v>
      </c>
      <c r="AF13" s="15" t="s">
        <v>8787</v>
      </c>
      <c r="AG13" s="15" t="s">
        <v>37</v>
      </c>
    </row>
    <row r="14" spans="1:33" ht="26.4" x14ac:dyDescent="0.3">
      <c r="A14" s="31"/>
      <c r="B14" s="15" t="s">
        <v>8788</v>
      </c>
      <c r="C14" s="15" t="s">
        <v>69</v>
      </c>
      <c r="D14" s="15" t="s">
        <v>63</v>
      </c>
      <c r="E14" s="15" t="s">
        <v>66</v>
      </c>
      <c r="F14" s="15" t="s">
        <v>67</v>
      </c>
      <c r="G14" s="15" t="s">
        <v>68</v>
      </c>
      <c r="H14" s="15" t="s">
        <v>24</v>
      </c>
      <c r="I14" s="15" t="s">
        <v>7276</v>
      </c>
      <c r="J14" s="15" t="s">
        <v>7276</v>
      </c>
      <c r="K14" s="15" t="s">
        <v>7276</v>
      </c>
      <c r="L14" s="15" t="s">
        <v>7276</v>
      </c>
      <c r="M14" s="15" t="s">
        <v>8789</v>
      </c>
      <c r="N14" s="15" t="s">
        <v>7276</v>
      </c>
      <c r="O14" s="15" t="s">
        <v>7276</v>
      </c>
      <c r="P14" s="15"/>
      <c r="Q14" s="15"/>
      <c r="R14" s="15"/>
      <c r="S14" s="15"/>
      <c r="T14" s="15"/>
      <c r="U14" s="15" t="s">
        <v>7276</v>
      </c>
      <c r="V14" s="15" t="s">
        <v>7276</v>
      </c>
      <c r="W14" s="15"/>
      <c r="X14" s="15"/>
      <c r="Y14" s="303">
        <v>45871.867291666669</v>
      </c>
      <c r="Z14" s="303">
        <v>45721.037928240738</v>
      </c>
      <c r="AA14" s="15"/>
      <c r="AB14" s="15" t="s">
        <v>14</v>
      </c>
      <c r="AC14" s="15">
        <v>12578</v>
      </c>
      <c r="AD14" s="15">
        <v>120</v>
      </c>
      <c r="AE14" s="15" t="s">
        <v>8788</v>
      </c>
      <c r="AF14" s="15" t="s">
        <v>8787</v>
      </c>
      <c r="AG14" s="15" t="s">
        <v>16</v>
      </c>
    </row>
    <row r="15" spans="1:33" ht="39.6" x14ac:dyDescent="0.3">
      <c r="A15" s="31"/>
      <c r="B15" s="15" t="s">
        <v>8788</v>
      </c>
      <c r="C15" s="15" t="s">
        <v>33</v>
      </c>
      <c r="D15" s="15" t="s">
        <v>72</v>
      </c>
      <c r="E15" s="15" t="s">
        <v>70</v>
      </c>
      <c r="F15" s="15" t="s">
        <v>71</v>
      </c>
      <c r="G15" s="15" t="s">
        <v>23</v>
      </c>
      <c r="H15" s="15" t="s">
        <v>24</v>
      </c>
      <c r="I15" s="15" t="s">
        <v>7276</v>
      </c>
      <c r="J15" s="15" t="s">
        <v>7276</v>
      </c>
      <c r="K15" s="15" t="s">
        <v>7276</v>
      </c>
      <c r="L15" s="15" t="s">
        <v>7276</v>
      </c>
      <c r="M15" s="15" t="s">
        <v>8789</v>
      </c>
      <c r="N15" s="15" t="s">
        <v>7276</v>
      </c>
      <c r="O15" s="15" t="s">
        <v>7276</v>
      </c>
      <c r="P15" s="15"/>
      <c r="Q15" s="15"/>
      <c r="R15" s="15"/>
      <c r="S15" s="15" t="s">
        <v>9032</v>
      </c>
      <c r="T15" s="15"/>
      <c r="U15" s="15" t="s">
        <v>7276</v>
      </c>
      <c r="V15" s="15" t="s">
        <v>7276</v>
      </c>
      <c r="W15" s="15"/>
      <c r="X15" s="15"/>
      <c r="Y15" s="303">
        <v>45871.867291666669</v>
      </c>
      <c r="Z15" s="303">
        <v>45722.666168981479</v>
      </c>
      <c r="AA15" s="15"/>
      <c r="AB15" s="15" t="s">
        <v>14</v>
      </c>
      <c r="AC15" s="15">
        <v>12578</v>
      </c>
      <c r="AD15" s="15">
        <v>100</v>
      </c>
      <c r="AE15" s="15" t="s">
        <v>8788</v>
      </c>
      <c r="AF15" s="15" t="s">
        <v>8787</v>
      </c>
      <c r="AG15" s="15"/>
    </row>
    <row r="16" spans="1:33" ht="26.4" x14ac:dyDescent="0.3">
      <c r="A16" s="31"/>
      <c r="B16" s="15" t="s">
        <v>8788</v>
      </c>
      <c r="C16" s="15" t="s">
        <v>33</v>
      </c>
      <c r="D16" s="15" t="s">
        <v>77</v>
      </c>
      <c r="E16" s="15" t="s">
        <v>74</v>
      </c>
      <c r="F16" s="15" t="s">
        <v>75</v>
      </c>
      <c r="G16" s="15" t="s">
        <v>76</v>
      </c>
      <c r="H16" s="15" t="s">
        <v>24</v>
      </c>
      <c r="I16" s="15" t="s">
        <v>7276</v>
      </c>
      <c r="J16" s="15" t="s">
        <v>7276</v>
      </c>
      <c r="K16" s="15" t="s">
        <v>7276</v>
      </c>
      <c r="L16" s="15" t="s">
        <v>7276</v>
      </c>
      <c r="M16" s="15" t="s">
        <v>8789</v>
      </c>
      <c r="N16" s="15" t="s">
        <v>7276</v>
      </c>
      <c r="O16" s="15" t="s">
        <v>7276</v>
      </c>
      <c r="P16" s="15"/>
      <c r="Q16" s="15"/>
      <c r="R16" s="15"/>
      <c r="S16" s="15"/>
      <c r="T16" s="15"/>
      <c r="U16" s="15" t="s">
        <v>7276</v>
      </c>
      <c r="V16" s="15" t="s">
        <v>7276</v>
      </c>
      <c r="W16" s="15"/>
      <c r="X16" s="15"/>
      <c r="Y16" s="303">
        <v>45871.867291666669</v>
      </c>
      <c r="Z16" s="303">
        <v>45724.912175925929</v>
      </c>
      <c r="AA16" s="15"/>
      <c r="AB16" s="15" t="s">
        <v>14</v>
      </c>
      <c r="AC16" s="15">
        <v>12578</v>
      </c>
      <c r="AD16" s="15">
        <v>100</v>
      </c>
      <c r="AE16" s="15" t="s">
        <v>8788</v>
      </c>
      <c r="AF16" s="15" t="s">
        <v>8787</v>
      </c>
      <c r="AG16" s="15"/>
    </row>
    <row r="17" spans="1:33" ht="26.4" x14ac:dyDescent="0.3">
      <c r="A17" s="31"/>
      <c r="B17" s="15" t="s">
        <v>8788</v>
      </c>
      <c r="C17" s="15" t="s">
        <v>20</v>
      </c>
      <c r="D17" s="15" t="s">
        <v>72</v>
      </c>
      <c r="E17" s="15" t="s">
        <v>78</v>
      </c>
      <c r="F17" s="15" t="s">
        <v>79</v>
      </c>
      <c r="G17" s="15" t="s">
        <v>23</v>
      </c>
      <c r="H17" s="15" t="s">
        <v>80</v>
      </c>
      <c r="I17" s="15" t="s">
        <v>7276</v>
      </c>
      <c r="J17" s="15" t="s">
        <v>7276</v>
      </c>
      <c r="K17" s="15" t="s">
        <v>7276</v>
      </c>
      <c r="L17" s="15" t="s">
        <v>7276</v>
      </c>
      <c r="M17" s="15" t="s">
        <v>8789</v>
      </c>
      <c r="N17" s="15" t="s">
        <v>7276</v>
      </c>
      <c r="O17" s="15" t="s">
        <v>7276</v>
      </c>
      <c r="P17" s="15" t="s">
        <v>82</v>
      </c>
      <c r="Q17" s="15"/>
      <c r="R17" s="15" t="s">
        <v>81</v>
      </c>
      <c r="S17" s="15"/>
      <c r="T17" s="15"/>
      <c r="U17" s="15" t="s">
        <v>7276</v>
      </c>
      <c r="V17" s="15" t="s">
        <v>7276</v>
      </c>
      <c r="W17" s="15"/>
      <c r="X17" s="15"/>
      <c r="Y17" s="303">
        <v>45871.867291666669</v>
      </c>
      <c r="Z17" s="303">
        <v>45728.745787037034</v>
      </c>
      <c r="AA17" s="15"/>
      <c r="AB17" s="15" t="s">
        <v>14</v>
      </c>
      <c r="AC17" s="15">
        <v>12578</v>
      </c>
      <c r="AD17" s="15">
        <v>110</v>
      </c>
      <c r="AE17" s="15" t="s">
        <v>8788</v>
      </c>
      <c r="AF17" s="15" t="s">
        <v>8787</v>
      </c>
      <c r="AG17" s="15" t="s">
        <v>37</v>
      </c>
    </row>
    <row r="18" spans="1:33" ht="26.4" x14ac:dyDescent="0.3">
      <c r="A18" s="31"/>
      <c r="B18" s="15" t="s">
        <v>8788</v>
      </c>
      <c r="C18" s="15" t="s">
        <v>20</v>
      </c>
      <c r="D18" s="15">
        <v>3</v>
      </c>
      <c r="E18" s="15" t="s">
        <v>83</v>
      </c>
      <c r="F18" s="15" t="s">
        <v>84</v>
      </c>
      <c r="G18" s="15" t="s">
        <v>13</v>
      </c>
      <c r="H18" s="15" t="s">
        <v>15</v>
      </c>
      <c r="I18" s="15" t="s">
        <v>7276</v>
      </c>
      <c r="J18" s="15" t="s">
        <v>7276</v>
      </c>
      <c r="K18" s="15" t="s">
        <v>7276</v>
      </c>
      <c r="L18" s="15" t="s">
        <v>7276</v>
      </c>
      <c r="M18" s="15" t="s">
        <v>8789</v>
      </c>
      <c r="N18" s="15" t="s">
        <v>7276</v>
      </c>
      <c r="O18" s="15" t="s">
        <v>7276</v>
      </c>
      <c r="P18" s="15" t="s">
        <v>85</v>
      </c>
      <c r="Q18" s="15"/>
      <c r="R18" s="15"/>
      <c r="S18" s="15"/>
      <c r="T18" s="15"/>
      <c r="U18" s="15" t="s">
        <v>7276</v>
      </c>
      <c r="V18" s="15" t="s">
        <v>7276</v>
      </c>
      <c r="W18" s="15"/>
      <c r="X18" s="15"/>
      <c r="Y18" s="303">
        <v>45871.867291666669</v>
      </c>
      <c r="Z18" s="303">
        <v>45696.875821759262</v>
      </c>
      <c r="AA18" s="15"/>
      <c r="AB18" s="15" t="s">
        <v>14</v>
      </c>
      <c r="AC18" s="15">
        <v>12578</v>
      </c>
      <c r="AD18" s="15">
        <v>110</v>
      </c>
      <c r="AE18" s="15" t="s">
        <v>8788</v>
      </c>
      <c r="AF18" s="15" t="s">
        <v>8787</v>
      </c>
      <c r="AG18" s="15" t="s">
        <v>16</v>
      </c>
    </row>
    <row r="19" spans="1:33" ht="79.2" x14ac:dyDescent="0.3">
      <c r="A19" s="31"/>
      <c r="B19" s="15" t="s">
        <v>8788</v>
      </c>
      <c r="C19" s="15" t="s">
        <v>33</v>
      </c>
      <c r="D19" s="15" t="s">
        <v>90</v>
      </c>
      <c r="E19" s="15" t="s">
        <v>86</v>
      </c>
      <c r="F19" s="15" t="s">
        <v>9033</v>
      </c>
      <c r="G19" s="15" t="s">
        <v>87</v>
      </c>
      <c r="H19" s="15" t="s">
        <v>88</v>
      </c>
      <c r="I19" s="15" t="s">
        <v>7276</v>
      </c>
      <c r="J19" s="15" t="s">
        <v>7276</v>
      </c>
      <c r="K19" s="15" t="s">
        <v>7276</v>
      </c>
      <c r="L19" s="15" t="s">
        <v>7276</v>
      </c>
      <c r="M19" s="15" t="s">
        <v>8789</v>
      </c>
      <c r="N19" s="15" t="s">
        <v>7276</v>
      </c>
      <c r="O19" s="15" t="s">
        <v>7276</v>
      </c>
      <c r="P19" s="15"/>
      <c r="Q19" s="15"/>
      <c r="R19" s="15" t="s">
        <v>89</v>
      </c>
      <c r="S19" s="15" t="s">
        <v>9034</v>
      </c>
      <c r="T19" s="15" t="s">
        <v>92</v>
      </c>
      <c r="U19" s="15" t="s">
        <v>91</v>
      </c>
      <c r="V19" s="15" t="s">
        <v>7276</v>
      </c>
      <c r="W19" s="15"/>
      <c r="X19" s="15"/>
      <c r="Y19" s="303">
        <v>45871.867291666669</v>
      </c>
      <c r="Z19" s="303">
        <v>45696.868969907409</v>
      </c>
      <c r="AA19" s="15"/>
      <c r="AB19" s="15" t="s">
        <v>14</v>
      </c>
      <c r="AC19" s="15">
        <v>12578</v>
      </c>
      <c r="AD19" s="15">
        <v>100</v>
      </c>
      <c r="AE19" s="15" t="s">
        <v>8788</v>
      </c>
      <c r="AF19" s="15" t="s">
        <v>8787</v>
      </c>
      <c r="AG19" s="15"/>
    </row>
    <row r="20" spans="1:33" ht="105.6" x14ac:dyDescent="0.3">
      <c r="A20" s="31"/>
      <c r="B20" s="15" t="s">
        <v>8788</v>
      </c>
      <c r="C20" s="15" t="s">
        <v>33</v>
      </c>
      <c r="D20" s="15" t="s">
        <v>90</v>
      </c>
      <c r="E20" s="15" t="s">
        <v>93</v>
      </c>
      <c r="F20" s="15" t="s">
        <v>9035</v>
      </c>
      <c r="G20" s="15" t="s">
        <v>94</v>
      </c>
      <c r="H20" s="15" t="s">
        <v>88</v>
      </c>
      <c r="I20" s="15" t="s">
        <v>7276</v>
      </c>
      <c r="J20" s="15" t="s">
        <v>7276</v>
      </c>
      <c r="K20" s="15" t="s">
        <v>7276</v>
      </c>
      <c r="L20" s="15" t="s">
        <v>7276</v>
      </c>
      <c r="M20" s="15" t="s">
        <v>8789</v>
      </c>
      <c r="N20" s="15" t="s">
        <v>7276</v>
      </c>
      <c r="O20" s="15" t="s">
        <v>7276</v>
      </c>
      <c r="P20" s="15"/>
      <c r="Q20" s="15"/>
      <c r="R20" s="15" t="s">
        <v>95</v>
      </c>
      <c r="S20" s="15" t="s">
        <v>9036</v>
      </c>
      <c r="T20" s="15" t="s">
        <v>97</v>
      </c>
      <c r="U20" s="15" t="s">
        <v>96</v>
      </c>
      <c r="V20" s="15" t="s">
        <v>7276</v>
      </c>
      <c r="W20" s="15"/>
      <c r="X20" s="15"/>
      <c r="Y20" s="303">
        <v>45871.867291666669</v>
      </c>
      <c r="Z20" s="303">
        <v>45696.868969907409</v>
      </c>
      <c r="AA20" s="15"/>
      <c r="AB20" s="15" t="s">
        <v>14</v>
      </c>
      <c r="AC20" s="15">
        <v>12578</v>
      </c>
      <c r="AD20" s="15">
        <v>100</v>
      </c>
      <c r="AE20" s="15" t="s">
        <v>8788</v>
      </c>
      <c r="AF20" s="15" t="s">
        <v>8787</v>
      </c>
      <c r="AG20" s="15"/>
    </row>
    <row r="21" spans="1:33" ht="66" x14ac:dyDescent="0.3">
      <c r="A21" s="31"/>
      <c r="B21" s="15" t="s">
        <v>8788</v>
      </c>
      <c r="C21" s="15" t="s">
        <v>33</v>
      </c>
      <c r="D21" s="15" t="s">
        <v>90</v>
      </c>
      <c r="E21" s="15" t="s">
        <v>98</v>
      </c>
      <c r="F21" s="15" t="s">
        <v>99</v>
      </c>
      <c r="G21" s="15" t="s">
        <v>94</v>
      </c>
      <c r="H21" s="15" t="s">
        <v>88</v>
      </c>
      <c r="I21" s="15" t="s">
        <v>7276</v>
      </c>
      <c r="J21" s="15" t="s">
        <v>7276</v>
      </c>
      <c r="K21" s="15" t="s">
        <v>7276</v>
      </c>
      <c r="L21" s="15" t="s">
        <v>7276</v>
      </c>
      <c r="M21" s="15" t="s">
        <v>8789</v>
      </c>
      <c r="N21" s="15" t="s">
        <v>7276</v>
      </c>
      <c r="O21" s="15" t="s">
        <v>7276</v>
      </c>
      <c r="P21" s="15"/>
      <c r="Q21" s="15"/>
      <c r="R21" s="15" t="s">
        <v>95</v>
      </c>
      <c r="S21" s="15" t="s">
        <v>9036</v>
      </c>
      <c r="T21" s="15" t="s">
        <v>101</v>
      </c>
      <c r="U21" s="15" t="s">
        <v>100</v>
      </c>
      <c r="V21" s="15" t="s">
        <v>7276</v>
      </c>
      <c r="W21" s="15"/>
      <c r="X21" s="15"/>
      <c r="Y21" s="303">
        <v>45871.867291666669</v>
      </c>
      <c r="Z21" s="303">
        <v>45696.868969907409</v>
      </c>
      <c r="AA21" s="15"/>
      <c r="AB21" s="15" t="s">
        <v>14</v>
      </c>
      <c r="AC21" s="15">
        <v>12578</v>
      </c>
      <c r="AD21" s="15">
        <v>100</v>
      </c>
      <c r="AE21" s="15" t="s">
        <v>8788</v>
      </c>
      <c r="AF21" s="15" t="s">
        <v>8787</v>
      </c>
      <c r="AG21" s="15"/>
    </row>
    <row r="22" spans="1:33" ht="52.8" x14ac:dyDescent="0.3">
      <c r="A22" s="31"/>
      <c r="B22" s="15" t="s">
        <v>8788</v>
      </c>
      <c r="C22" s="15" t="s">
        <v>33</v>
      </c>
      <c r="D22" s="15" t="s">
        <v>105</v>
      </c>
      <c r="E22" s="15" t="s">
        <v>102</v>
      </c>
      <c r="F22" s="15" t="s">
        <v>103</v>
      </c>
      <c r="G22" s="15" t="s">
        <v>104</v>
      </c>
      <c r="H22" s="15" t="s">
        <v>88</v>
      </c>
      <c r="I22" s="15" t="s">
        <v>7276</v>
      </c>
      <c r="J22" s="15" t="s">
        <v>7276</v>
      </c>
      <c r="K22" s="15" t="s">
        <v>7276</v>
      </c>
      <c r="L22" s="15" t="s">
        <v>7276</v>
      </c>
      <c r="M22" s="15" t="s">
        <v>8789</v>
      </c>
      <c r="N22" s="15" t="s">
        <v>7276</v>
      </c>
      <c r="O22" s="15" t="s">
        <v>7276</v>
      </c>
      <c r="P22" s="15"/>
      <c r="Q22" s="15"/>
      <c r="R22" s="15" t="s">
        <v>89</v>
      </c>
      <c r="S22" s="15"/>
      <c r="T22" s="15" t="s">
        <v>107</v>
      </c>
      <c r="U22" s="15" t="s">
        <v>106</v>
      </c>
      <c r="V22" s="15" t="s">
        <v>7276</v>
      </c>
      <c r="W22" s="15"/>
      <c r="X22" s="15"/>
      <c r="Y22" s="303">
        <v>45871.867291666669</v>
      </c>
      <c r="Z22" s="303">
        <v>45696.868969907409</v>
      </c>
      <c r="AA22" s="15"/>
      <c r="AB22" s="15" t="s">
        <v>14</v>
      </c>
      <c r="AC22" s="15">
        <v>12578</v>
      </c>
      <c r="AD22" s="15">
        <v>100</v>
      </c>
      <c r="AE22" s="15" t="s">
        <v>8788</v>
      </c>
      <c r="AF22" s="15" t="s">
        <v>8787</v>
      </c>
      <c r="AG22" s="15"/>
    </row>
    <row r="23" spans="1:33" ht="211.2" x14ac:dyDescent="0.3">
      <c r="A23" s="31"/>
      <c r="B23" s="15" t="s">
        <v>8788</v>
      </c>
      <c r="C23" s="15" t="s">
        <v>33</v>
      </c>
      <c r="D23" s="15">
        <v>7</v>
      </c>
      <c r="E23" s="15" t="s">
        <v>108</v>
      </c>
      <c r="F23" s="15" t="s">
        <v>109</v>
      </c>
      <c r="G23" s="15" t="s">
        <v>110</v>
      </c>
      <c r="H23" s="15" t="s">
        <v>88</v>
      </c>
      <c r="I23" s="15" t="s">
        <v>7276</v>
      </c>
      <c r="J23" s="15" t="s">
        <v>7276</v>
      </c>
      <c r="K23" s="15" t="s">
        <v>7276</v>
      </c>
      <c r="L23" s="15" t="s">
        <v>7276</v>
      </c>
      <c r="M23" s="15" t="s">
        <v>8789</v>
      </c>
      <c r="N23" s="15" t="s">
        <v>7276</v>
      </c>
      <c r="O23" s="15" t="s">
        <v>7276</v>
      </c>
      <c r="P23" s="15"/>
      <c r="Q23" s="15"/>
      <c r="R23" s="15" t="s">
        <v>89</v>
      </c>
      <c r="S23" s="15"/>
      <c r="T23" s="15" t="s">
        <v>112</v>
      </c>
      <c r="U23" s="15" t="s">
        <v>111</v>
      </c>
      <c r="V23" s="15" t="s">
        <v>7276</v>
      </c>
      <c r="W23" s="15"/>
      <c r="X23" s="15"/>
      <c r="Y23" s="303">
        <v>45871.867291666669</v>
      </c>
      <c r="Z23" s="303">
        <v>45696.868969907409</v>
      </c>
      <c r="AA23" s="15"/>
      <c r="AB23" s="15" t="s">
        <v>14</v>
      </c>
      <c r="AC23" s="15">
        <v>12578</v>
      </c>
      <c r="AD23" s="15">
        <v>100</v>
      </c>
      <c r="AE23" s="15" t="s">
        <v>8788</v>
      </c>
      <c r="AF23" s="15" t="s">
        <v>8787</v>
      </c>
      <c r="AG23" s="15"/>
    </row>
    <row r="24" spans="1:33" ht="39.6" x14ac:dyDescent="0.3">
      <c r="A24" s="31"/>
      <c r="B24" s="15" t="s">
        <v>8788</v>
      </c>
      <c r="C24" s="15" t="s">
        <v>33</v>
      </c>
      <c r="D24" s="15" t="s">
        <v>117</v>
      </c>
      <c r="E24" s="15" t="s">
        <v>113</v>
      </c>
      <c r="F24" s="15" t="s">
        <v>114</v>
      </c>
      <c r="G24" s="15" t="s">
        <v>115</v>
      </c>
      <c r="H24" s="15" t="s">
        <v>88</v>
      </c>
      <c r="I24" s="15" t="s">
        <v>7276</v>
      </c>
      <c r="J24" s="15" t="s">
        <v>7276</v>
      </c>
      <c r="K24" s="15" t="s">
        <v>7276</v>
      </c>
      <c r="L24" s="15" t="s">
        <v>7276</v>
      </c>
      <c r="M24" s="15" t="s">
        <v>8789</v>
      </c>
      <c r="N24" s="15" t="s">
        <v>118</v>
      </c>
      <c r="O24" s="15" t="s">
        <v>119</v>
      </c>
      <c r="P24" s="15"/>
      <c r="Q24" s="15"/>
      <c r="R24" s="15" t="s">
        <v>116</v>
      </c>
      <c r="S24" s="15"/>
      <c r="T24" s="15" t="s">
        <v>123</v>
      </c>
      <c r="U24" s="15" t="s">
        <v>121</v>
      </c>
      <c r="V24" s="15" t="s">
        <v>122</v>
      </c>
      <c r="W24" s="15" t="s">
        <v>120</v>
      </c>
      <c r="X24" s="15"/>
      <c r="Y24" s="303">
        <v>45871.867291666669</v>
      </c>
      <c r="Z24" s="303">
        <v>45717.960798611108</v>
      </c>
      <c r="AA24" s="15"/>
      <c r="AB24" s="15" t="s">
        <v>14</v>
      </c>
      <c r="AC24" s="15">
        <v>12578</v>
      </c>
      <c r="AD24" s="15">
        <v>100</v>
      </c>
      <c r="AE24" s="15" t="s">
        <v>8788</v>
      </c>
      <c r="AF24" s="15" t="s">
        <v>8787</v>
      </c>
      <c r="AG24" s="15"/>
    </row>
    <row r="25" spans="1:33" ht="39.6" x14ac:dyDescent="0.3">
      <c r="A25" s="31" t="s">
        <v>127</v>
      </c>
      <c r="B25" s="15" t="s">
        <v>8788</v>
      </c>
      <c r="C25" s="15" t="s">
        <v>33</v>
      </c>
      <c r="D25" s="15" t="s">
        <v>128</v>
      </c>
      <c r="E25" s="15" t="s">
        <v>124</v>
      </c>
      <c r="F25" s="15" t="s">
        <v>125</v>
      </c>
      <c r="G25" s="15" t="s">
        <v>115</v>
      </c>
      <c r="H25" s="15" t="s">
        <v>88</v>
      </c>
      <c r="I25" s="15" t="s">
        <v>7276</v>
      </c>
      <c r="J25" s="15" t="s">
        <v>7276</v>
      </c>
      <c r="K25" s="15" t="s">
        <v>7276</v>
      </c>
      <c r="L25" s="15" t="s">
        <v>7276</v>
      </c>
      <c r="M25" s="15" t="s">
        <v>8789</v>
      </c>
      <c r="N25" s="15" t="s">
        <v>118</v>
      </c>
      <c r="O25" s="15" t="s">
        <v>129</v>
      </c>
      <c r="P25" s="15"/>
      <c r="Q25" s="15"/>
      <c r="R25" s="15" t="s">
        <v>126</v>
      </c>
      <c r="S25" s="15"/>
      <c r="T25" s="15" t="s">
        <v>132</v>
      </c>
      <c r="U25" s="15" t="s">
        <v>131</v>
      </c>
      <c r="V25" s="15" t="s">
        <v>7276</v>
      </c>
      <c r="W25" s="15" t="s">
        <v>130</v>
      </c>
      <c r="X25" s="15"/>
      <c r="Y25" s="303">
        <v>45871.867291666669</v>
      </c>
      <c r="Z25" s="303">
        <v>45717.960798611108</v>
      </c>
      <c r="AA25" s="15"/>
      <c r="AB25" s="15" t="s">
        <v>14</v>
      </c>
      <c r="AC25" s="15">
        <v>12578</v>
      </c>
      <c r="AD25" s="15">
        <v>100</v>
      </c>
      <c r="AE25" s="15" t="s">
        <v>8788</v>
      </c>
      <c r="AF25" s="15" t="s">
        <v>8787</v>
      </c>
      <c r="AG25" s="15"/>
    </row>
    <row r="26" spans="1:33" ht="39.6" x14ac:dyDescent="0.3">
      <c r="A26" s="31"/>
      <c r="B26" s="15" t="s">
        <v>8788</v>
      </c>
      <c r="C26" s="15" t="s">
        <v>33</v>
      </c>
      <c r="D26" s="15" t="s">
        <v>117</v>
      </c>
      <c r="E26" s="15" t="s">
        <v>133</v>
      </c>
      <c r="F26" s="15" t="s">
        <v>134</v>
      </c>
      <c r="G26" s="15" t="s">
        <v>135</v>
      </c>
      <c r="H26" s="15" t="s">
        <v>88</v>
      </c>
      <c r="I26" s="15" t="s">
        <v>7276</v>
      </c>
      <c r="J26" s="15" t="s">
        <v>7276</v>
      </c>
      <c r="K26" s="15" t="s">
        <v>7276</v>
      </c>
      <c r="L26" s="15" t="s">
        <v>7276</v>
      </c>
      <c r="M26" s="15" t="s">
        <v>8789</v>
      </c>
      <c r="N26" s="15" t="s">
        <v>118</v>
      </c>
      <c r="O26" s="15" t="s">
        <v>119</v>
      </c>
      <c r="P26" s="15"/>
      <c r="Q26" s="15"/>
      <c r="R26" s="15" t="s">
        <v>116</v>
      </c>
      <c r="S26" s="15"/>
      <c r="T26" s="15" t="s">
        <v>136</v>
      </c>
      <c r="U26" s="15" t="s">
        <v>121</v>
      </c>
      <c r="V26" s="15" t="s">
        <v>106</v>
      </c>
      <c r="W26" s="15" t="s">
        <v>120</v>
      </c>
      <c r="X26" s="15"/>
      <c r="Y26" s="303">
        <v>45871.867291666669</v>
      </c>
      <c r="Z26" s="303">
        <v>45717.960798611108</v>
      </c>
      <c r="AA26" s="15"/>
      <c r="AB26" s="15" t="s">
        <v>14</v>
      </c>
      <c r="AC26" s="15">
        <v>12578</v>
      </c>
      <c r="AD26" s="15">
        <v>100</v>
      </c>
      <c r="AE26" s="15" t="s">
        <v>8788</v>
      </c>
      <c r="AF26" s="15" t="s">
        <v>8787</v>
      </c>
      <c r="AG26" s="15"/>
    </row>
    <row r="27" spans="1:33" ht="39.6" x14ac:dyDescent="0.3">
      <c r="A27" s="31"/>
      <c r="B27" s="15" t="s">
        <v>8788</v>
      </c>
      <c r="C27" s="15" t="s">
        <v>141</v>
      </c>
      <c r="D27" s="15">
        <v>14</v>
      </c>
      <c r="E27" s="15" t="s">
        <v>137</v>
      </c>
      <c r="F27" s="15" t="s">
        <v>138</v>
      </c>
      <c r="G27" s="15" t="s">
        <v>139</v>
      </c>
      <c r="H27" s="15" t="s">
        <v>88</v>
      </c>
      <c r="I27" s="15" t="s">
        <v>7276</v>
      </c>
      <c r="J27" s="15" t="s">
        <v>7276</v>
      </c>
      <c r="K27" s="15" t="s">
        <v>7276</v>
      </c>
      <c r="L27" s="15" t="s">
        <v>7276</v>
      </c>
      <c r="M27" s="15" t="s">
        <v>8789</v>
      </c>
      <c r="N27" s="15" t="s">
        <v>142</v>
      </c>
      <c r="O27" s="15" t="s">
        <v>143</v>
      </c>
      <c r="P27" s="15"/>
      <c r="Q27" s="15"/>
      <c r="R27" s="15" t="s">
        <v>140</v>
      </c>
      <c r="S27" s="15"/>
      <c r="T27" s="15" t="s">
        <v>146</v>
      </c>
      <c r="U27" s="15" t="s">
        <v>135</v>
      </c>
      <c r="V27" s="15" t="s">
        <v>145</v>
      </c>
      <c r="W27" s="15" t="s">
        <v>144</v>
      </c>
      <c r="X27" s="15" t="s">
        <v>147</v>
      </c>
      <c r="Y27" s="303">
        <v>45871.867291666669</v>
      </c>
      <c r="Z27" s="303">
        <v>45717.960798611108</v>
      </c>
      <c r="AA27" s="15"/>
      <c r="AB27" s="15" t="s">
        <v>14</v>
      </c>
      <c r="AC27" s="15">
        <v>12578</v>
      </c>
      <c r="AD27" s="15">
        <v>100</v>
      </c>
      <c r="AE27" s="15" t="s">
        <v>8788</v>
      </c>
      <c r="AF27" s="15" t="s">
        <v>8787</v>
      </c>
      <c r="AG27" s="15"/>
    </row>
    <row r="28" spans="1:33" ht="66" x14ac:dyDescent="0.3">
      <c r="A28" s="31"/>
      <c r="B28" s="15" t="s">
        <v>8788</v>
      </c>
      <c r="C28" s="15" t="s">
        <v>141</v>
      </c>
      <c r="D28" s="15" t="s">
        <v>151</v>
      </c>
      <c r="E28" s="15" t="s">
        <v>148</v>
      </c>
      <c r="F28" s="15" t="s">
        <v>149</v>
      </c>
      <c r="G28" s="15" t="s">
        <v>150</v>
      </c>
      <c r="H28" s="15" t="s">
        <v>88</v>
      </c>
      <c r="I28" s="15" t="s">
        <v>7276</v>
      </c>
      <c r="J28" s="15" t="s">
        <v>7276</v>
      </c>
      <c r="K28" s="15" t="s">
        <v>7276</v>
      </c>
      <c r="L28" s="15" t="s">
        <v>7276</v>
      </c>
      <c r="M28" s="15" t="s">
        <v>8789</v>
      </c>
      <c r="N28" s="15" t="s">
        <v>118</v>
      </c>
      <c r="O28" s="15" t="s">
        <v>152</v>
      </c>
      <c r="P28" s="15"/>
      <c r="Q28" s="15"/>
      <c r="R28" s="15" t="s">
        <v>9037</v>
      </c>
      <c r="S28" s="15" t="s">
        <v>9038</v>
      </c>
      <c r="T28" s="15" t="s">
        <v>153</v>
      </c>
      <c r="U28" s="15" t="s">
        <v>121</v>
      </c>
      <c r="V28" s="15" t="s">
        <v>7276</v>
      </c>
      <c r="W28" s="15"/>
      <c r="X28" s="15" t="s">
        <v>154</v>
      </c>
      <c r="Y28" s="303">
        <v>45871.867291666669</v>
      </c>
      <c r="Z28" s="303">
        <v>45717.960798611108</v>
      </c>
      <c r="AA28" s="15"/>
      <c r="AB28" s="15" t="s">
        <v>14</v>
      </c>
      <c r="AC28" s="15">
        <v>12578</v>
      </c>
      <c r="AD28" s="15">
        <v>100</v>
      </c>
      <c r="AE28" s="15" t="s">
        <v>8788</v>
      </c>
      <c r="AF28" s="15" t="s">
        <v>8787</v>
      </c>
      <c r="AG28" s="15"/>
    </row>
    <row r="29" spans="1:33" ht="66" x14ac:dyDescent="0.3">
      <c r="A29" s="31"/>
      <c r="B29" s="15" t="s">
        <v>8788</v>
      </c>
      <c r="C29" s="15" t="s">
        <v>33</v>
      </c>
      <c r="D29" s="15" t="s">
        <v>151</v>
      </c>
      <c r="E29" s="15" t="s">
        <v>155</v>
      </c>
      <c r="F29" s="15" t="s">
        <v>156</v>
      </c>
      <c r="G29" s="15" t="s">
        <v>121</v>
      </c>
      <c r="H29" s="15" t="s">
        <v>88</v>
      </c>
      <c r="I29" s="15" t="s">
        <v>7276</v>
      </c>
      <c r="J29" s="15" t="s">
        <v>7276</v>
      </c>
      <c r="K29" s="15" t="s">
        <v>7276</v>
      </c>
      <c r="L29" s="15" t="s">
        <v>7276</v>
      </c>
      <c r="M29" s="15" t="s">
        <v>8789</v>
      </c>
      <c r="N29" s="15" t="s">
        <v>118</v>
      </c>
      <c r="O29" s="15" t="s">
        <v>152</v>
      </c>
      <c r="P29" s="15"/>
      <c r="Q29" s="15"/>
      <c r="R29" s="15" t="s">
        <v>157</v>
      </c>
      <c r="S29" s="15" t="s">
        <v>9039</v>
      </c>
      <c r="T29" s="15" t="s">
        <v>159</v>
      </c>
      <c r="U29" s="15" t="s">
        <v>8</v>
      </c>
      <c r="V29" s="15" t="s">
        <v>7276</v>
      </c>
      <c r="W29" s="15" t="s">
        <v>158</v>
      </c>
      <c r="X29" s="15"/>
      <c r="Y29" s="303">
        <v>45871.867291666669</v>
      </c>
      <c r="Z29" s="303">
        <v>45717.960798611108</v>
      </c>
      <c r="AA29" s="15"/>
      <c r="AB29" s="15" t="s">
        <v>14</v>
      </c>
      <c r="AC29" s="15">
        <v>12578</v>
      </c>
      <c r="AD29" s="15">
        <v>100</v>
      </c>
      <c r="AE29" s="15" t="s">
        <v>8788</v>
      </c>
      <c r="AF29" s="15" t="s">
        <v>8787</v>
      </c>
      <c r="AG29" s="15"/>
    </row>
    <row r="30" spans="1:33" ht="39.6" x14ac:dyDescent="0.3">
      <c r="A30" s="31"/>
      <c r="B30" s="15" t="s">
        <v>8788</v>
      </c>
      <c r="C30" s="15" t="s">
        <v>33</v>
      </c>
      <c r="D30" s="15" t="s">
        <v>163</v>
      </c>
      <c r="E30" s="15" t="s">
        <v>160</v>
      </c>
      <c r="F30" s="15" t="s">
        <v>161</v>
      </c>
      <c r="G30" s="15" t="s">
        <v>162</v>
      </c>
      <c r="H30" s="15" t="s">
        <v>88</v>
      </c>
      <c r="I30" s="15" t="s">
        <v>7276</v>
      </c>
      <c r="J30" s="15" t="s">
        <v>7276</v>
      </c>
      <c r="K30" s="15" t="s">
        <v>7276</v>
      </c>
      <c r="L30" s="15" t="s">
        <v>7276</v>
      </c>
      <c r="M30" s="15" t="s">
        <v>8789</v>
      </c>
      <c r="N30" s="15" t="s">
        <v>118</v>
      </c>
      <c r="O30" s="15" t="s">
        <v>164</v>
      </c>
      <c r="P30" s="15"/>
      <c r="Q30" s="15"/>
      <c r="R30" s="15" t="s">
        <v>116</v>
      </c>
      <c r="S30" s="15"/>
      <c r="T30" s="15" t="s">
        <v>168</v>
      </c>
      <c r="U30" s="15" t="s">
        <v>166</v>
      </c>
      <c r="V30" s="15" t="s">
        <v>167</v>
      </c>
      <c r="W30" s="15" t="s">
        <v>165</v>
      </c>
      <c r="X30" s="15"/>
      <c r="Y30" s="303">
        <v>45871.867291666669</v>
      </c>
      <c r="Z30" s="303">
        <v>45717.960798611108</v>
      </c>
      <c r="AA30" s="15"/>
      <c r="AB30" s="15" t="s">
        <v>14</v>
      </c>
      <c r="AC30" s="15">
        <v>12578</v>
      </c>
      <c r="AD30" s="15">
        <v>100</v>
      </c>
      <c r="AE30" s="15" t="s">
        <v>8788</v>
      </c>
      <c r="AF30" s="15" t="s">
        <v>8787</v>
      </c>
      <c r="AG30" s="15"/>
    </row>
    <row r="31" spans="1:33" ht="79.2" x14ac:dyDescent="0.3">
      <c r="A31" s="31"/>
      <c r="B31" s="15" t="s">
        <v>8788</v>
      </c>
      <c r="C31" s="15" t="s">
        <v>33</v>
      </c>
      <c r="D31" s="15">
        <v>7</v>
      </c>
      <c r="E31" s="15" t="s">
        <v>169</v>
      </c>
      <c r="F31" s="15" t="s">
        <v>170</v>
      </c>
      <c r="G31" s="15" t="s">
        <v>162</v>
      </c>
      <c r="H31" s="15" t="s">
        <v>88</v>
      </c>
      <c r="I31" s="15" t="s">
        <v>7276</v>
      </c>
      <c r="J31" s="15" t="s">
        <v>7276</v>
      </c>
      <c r="K31" s="15" t="s">
        <v>7276</v>
      </c>
      <c r="L31" s="15" t="s">
        <v>7276</v>
      </c>
      <c r="M31" s="15" t="s">
        <v>8789</v>
      </c>
      <c r="N31" s="15" t="s">
        <v>118</v>
      </c>
      <c r="O31" s="15" t="s">
        <v>173</v>
      </c>
      <c r="P31" s="15"/>
      <c r="Q31" s="15"/>
      <c r="R31" s="15" t="s">
        <v>171</v>
      </c>
      <c r="S31" s="15" t="s">
        <v>9040</v>
      </c>
      <c r="T31" s="15" t="s">
        <v>175</v>
      </c>
      <c r="U31" s="15" t="s">
        <v>122</v>
      </c>
      <c r="V31" s="15" t="s">
        <v>174</v>
      </c>
      <c r="W31" s="15" t="s">
        <v>176</v>
      </c>
      <c r="X31" s="15"/>
      <c r="Y31" s="303">
        <v>45871.867291666669</v>
      </c>
      <c r="Z31" s="303">
        <v>45717.960798611108</v>
      </c>
      <c r="AA31" s="15"/>
      <c r="AB31" s="15" t="s">
        <v>14</v>
      </c>
      <c r="AC31" s="15">
        <v>12578</v>
      </c>
      <c r="AD31" s="15">
        <v>1000</v>
      </c>
      <c r="AE31" s="15" t="s">
        <v>8788</v>
      </c>
      <c r="AF31" s="15" t="s">
        <v>8787</v>
      </c>
      <c r="AG31" s="15"/>
    </row>
    <row r="32" spans="1:33" ht="52.8" x14ac:dyDescent="0.3">
      <c r="A32" s="31"/>
      <c r="B32" s="15" t="s">
        <v>8788</v>
      </c>
      <c r="C32" s="15" t="s">
        <v>33</v>
      </c>
      <c r="D32" s="15">
        <v>7</v>
      </c>
      <c r="E32" s="15" t="s">
        <v>177</v>
      </c>
      <c r="F32" s="15" t="s">
        <v>178</v>
      </c>
      <c r="G32" s="15" t="s">
        <v>179</v>
      </c>
      <c r="H32" s="15" t="s">
        <v>88</v>
      </c>
      <c r="I32" s="15" t="s">
        <v>7276</v>
      </c>
      <c r="J32" s="15" t="s">
        <v>7276</v>
      </c>
      <c r="K32" s="15" t="s">
        <v>7276</v>
      </c>
      <c r="L32" s="15" t="s">
        <v>7276</v>
      </c>
      <c r="M32" s="15" t="s">
        <v>8789</v>
      </c>
      <c r="N32" s="15" t="s">
        <v>7276</v>
      </c>
      <c r="O32" s="15" t="s">
        <v>7276</v>
      </c>
      <c r="P32" s="15"/>
      <c r="Q32" s="15"/>
      <c r="R32" s="15" t="s">
        <v>171</v>
      </c>
      <c r="S32" s="15"/>
      <c r="T32" s="15" t="s">
        <v>180</v>
      </c>
      <c r="U32" s="15" t="s">
        <v>8</v>
      </c>
      <c r="V32" s="15" t="s">
        <v>7276</v>
      </c>
      <c r="W32" s="15"/>
      <c r="X32" s="15"/>
      <c r="Y32" s="303">
        <v>45871.867291666669</v>
      </c>
      <c r="Z32" s="303">
        <v>45717.960798611108</v>
      </c>
      <c r="AA32" s="15"/>
      <c r="AB32" s="15" t="s">
        <v>14</v>
      </c>
      <c r="AC32" s="15">
        <v>12578</v>
      </c>
      <c r="AD32" s="15">
        <v>110</v>
      </c>
      <c r="AE32" s="15" t="s">
        <v>8788</v>
      </c>
      <c r="AF32" s="15" t="s">
        <v>8787</v>
      </c>
      <c r="AG32" s="15"/>
    </row>
    <row r="33" spans="1:33" ht="39.6" x14ac:dyDescent="0.3">
      <c r="A33" s="31"/>
      <c r="B33" s="15" t="s">
        <v>8788</v>
      </c>
      <c r="C33" s="15" t="s">
        <v>33</v>
      </c>
      <c r="D33" s="15" t="s">
        <v>185</v>
      </c>
      <c r="E33" s="15" t="s">
        <v>181</v>
      </c>
      <c r="F33" s="15" t="s">
        <v>182</v>
      </c>
      <c r="G33" s="15" t="s">
        <v>183</v>
      </c>
      <c r="H33" s="15" t="s">
        <v>88</v>
      </c>
      <c r="I33" s="15" t="s">
        <v>7276</v>
      </c>
      <c r="J33" s="15" t="s">
        <v>7276</v>
      </c>
      <c r="K33" s="15" t="s">
        <v>7276</v>
      </c>
      <c r="L33" s="15" t="s">
        <v>7276</v>
      </c>
      <c r="M33" s="15" t="s">
        <v>8789</v>
      </c>
      <c r="N33" s="15" t="s">
        <v>186</v>
      </c>
      <c r="O33" s="15" t="s">
        <v>7276</v>
      </c>
      <c r="P33" s="15"/>
      <c r="Q33" s="15"/>
      <c r="R33" s="15" t="s">
        <v>184</v>
      </c>
      <c r="S33" s="15" t="s">
        <v>9041</v>
      </c>
      <c r="T33" s="15" t="s">
        <v>187</v>
      </c>
      <c r="U33" s="15" t="s">
        <v>167</v>
      </c>
      <c r="V33" s="15" t="s">
        <v>7276</v>
      </c>
      <c r="W33" s="15"/>
      <c r="X33" s="15"/>
      <c r="Y33" s="303">
        <v>45871.867291666669</v>
      </c>
      <c r="Z33" s="303">
        <v>45717.960798611108</v>
      </c>
      <c r="AA33" s="15"/>
      <c r="AB33" s="15" t="s">
        <v>14</v>
      </c>
      <c r="AC33" s="15">
        <v>12578</v>
      </c>
      <c r="AD33" s="15">
        <v>100</v>
      </c>
      <c r="AE33" s="15" t="s">
        <v>8788</v>
      </c>
      <c r="AF33" s="15" t="s">
        <v>8787</v>
      </c>
      <c r="AG33" s="15"/>
    </row>
    <row r="34" spans="1:33" ht="26.4" x14ac:dyDescent="0.3">
      <c r="A34" s="31"/>
      <c r="B34" s="15" t="s">
        <v>8788</v>
      </c>
      <c r="C34" s="15" t="s">
        <v>33</v>
      </c>
      <c r="D34" s="15">
        <v>7</v>
      </c>
      <c r="E34" s="15" t="s">
        <v>188</v>
      </c>
      <c r="F34" s="15" t="s">
        <v>189</v>
      </c>
      <c r="G34" s="15" t="s">
        <v>190</v>
      </c>
      <c r="H34" s="15" t="s">
        <v>88</v>
      </c>
      <c r="I34" s="15" t="s">
        <v>7276</v>
      </c>
      <c r="J34" s="15" t="s">
        <v>7276</v>
      </c>
      <c r="K34" s="15" t="s">
        <v>7276</v>
      </c>
      <c r="L34" s="15" t="s">
        <v>7276</v>
      </c>
      <c r="M34" s="15" t="s">
        <v>8789</v>
      </c>
      <c r="N34" s="15" t="s">
        <v>7276</v>
      </c>
      <c r="O34" s="15" t="s">
        <v>7276</v>
      </c>
      <c r="P34" s="15"/>
      <c r="Q34" s="15"/>
      <c r="R34" s="15" t="s">
        <v>191</v>
      </c>
      <c r="S34" s="15"/>
      <c r="T34" s="15" t="s">
        <v>193</v>
      </c>
      <c r="U34" s="15" t="s">
        <v>192</v>
      </c>
      <c r="V34" s="15" t="s">
        <v>7276</v>
      </c>
      <c r="W34" s="15"/>
      <c r="X34" s="15"/>
      <c r="Y34" s="303">
        <v>45871.867291666669</v>
      </c>
      <c r="Z34" s="303">
        <v>45717.960798611108</v>
      </c>
      <c r="AA34" s="15"/>
      <c r="AB34" s="15" t="s">
        <v>14</v>
      </c>
      <c r="AC34" s="15">
        <v>12578</v>
      </c>
      <c r="AD34" s="15">
        <v>120</v>
      </c>
      <c r="AE34" s="15" t="s">
        <v>8788</v>
      </c>
      <c r="AF34" s="15" t="s">
        <v>8787</v>
      </c>
      <c r="AG34" s="15"/>
    </row>
    <row r="35" spans="1:33" ht="52.8" x14ac:dyDescent="0.3">
      <c r="A35" s="31"/>
      <c r="B35" s="15" t="s">
        <v>8788</v>
      </c>
      <c r="C35" s="15" t="s">
        <v>197</v>
      </c>
      <c r="D35" s="15">
        <v>7</v>
      </c>
      <c r="E35" s="15" t="s">
        <v>194</v>
      </c>
      <c r="F35" s="15" t="s">
        <v>195</v>
      </c>
      <c r="G35" s="15" t="s">
        <v>196</v>
      </c>
      <c r="H35" s="15" t="s">
        <v>88</v>
      </c>
      <c r="I35" s="15" t="s">
        <v>7276</v>
      </c>
      <c r="J35" s="15" t="s">
        <v>7276</v>
      </c>
      <c r="K35" s="15" t="s">
        <v>7276</v>
      </c>
      <c r="L35" s="15" t="s">
        <v>7276</v>
      </c>
      <c r="M35" s="15" t="s">
        <v>8789</v>
      </c>
      <c r="N35" s="15" t="s">
        <v>7276</v>
      </c>
      <c r="O35" s="15" t="s">
        <v>7276</v>
      </c>
      <c r="P35" s="15"/>
      <c r="Q35" s="15"/>
      <c r="R35" s="15" t="s">
        <v>89</v>
      </c>
      <c r="S35" s="15" t="s">
        <v>9042</v>
      </c>
      <c r="T35" s="15" t="s">
        <v>199</v>
      </c>
      <c r="U35" s="15" t="s">
        <v>198</v>
      </c>
      <c r="V35" s="15" t="s">
        <v>7276</v>
      </c>
      <c r="W35" s="15"/>
      <c r="X35" s="15"/>
      <c r="Y35" s="303">
        <v>45871.867291666669</v>
      </c>
      <c r="Z35" s="303">
        <v>45717.960798611108</v>
      </c>
      <c r="AA35" s="15"/>
      <c r="AB35" s="15" t="s">
        <v>14</v>
      </c>
      <c r="AC35" s="15">
        <v>12578</v>
      </c>
      <c r="AD35" s="15">
        <v>130</v>
      </c>
      <c r="AE35" s="15" t="s">
        <v>8788</v>
      </c>
      <c r="AF35" s="15" t="s">
        <v>8788</v>
      </c>
      <c r="AG35" s="15"/>
    </row>
    <row r="36" spans="1:33" ht="26.4" x14ac:dyDescent="0.3">
      <c r="A36" s="31"/>
      <c r="B36" s="15" t="s">
        <v>8788</v>
      </c>
      <c r="C36" s="15" t="s">
        <v>20</v>
      </c>
      <c r="D36" s="15" t="s">
        <v>203</v>
      </c>
      <c r="E36" s="15" t="s">
        <v>200</v>
      </c>
      <c r="F36" s="15" t="s">
        <v>201</v>
      </c>
      <c r="G36" s="15" t="s">
        <v>30</v>
      </c>
      <c r="H36" s="15" t="s">
        <v>24</v>
      </c>
      <c r="I36" s="15" t="s">
        <v>7276</v>
      </c>
      <c r="J36" s="15" t="s">
        <v>7276</v>
      </c>
      <c r="K36" s="15" t="s">
        <v>7276</v>
      </c>
      <c r="L36" s="15" t="s">
        <v>7276</v>
      </c>
      <c r="M36" s="15" t="s">
        <v>8789</v>
      </c>
      <c r="N36" s="15" t="s">
        <v>186</v>
      </c>
      <c r="O36" s="15" t="s">
        <v>7276</v>
      </c>
      <c r="P36" s="15" t="s">
        <v>204</v>
      </c>
      <c r="Q36" s="15"/>
      <c r="R36" s="15" t="s">
        <v>202</v>
      </c>
      <c r="S36" s="15"/>
      <c r="T36" s="15"/>
      <c r="U36" s="15" t="s">
        <v>7276</v>
      </c>
      <c r="V36" s="15" t="s">
        <v>7276</v>
      </c>
      <c r="W36" s="15"/>
      <c r="X36" s="15"/>
      <c r="Y36" s="303">
        <v>45871.867291666669</v>
      </c>
      <c r="Z36" s="303">
        <v>45728.273159722223</v>
      </c>
      <c r="AA36" s="15"/>
      <c r="AB36" s="15" t="s">
        <v>14</v>
      </c>
      <c r="AC36" s="15">
        <v>12578</v>
      </c>
      <c r="AD36" s="15">
        <v>100</v>
      </c>
      <c r="AE36" s="15" t="s">
        <v>8788</v>
      </c>
      <c r="AF36" s="15" t="s">
        <v>8787</v>
      </c>
      <c r="AG36" s="15"/>
    </row>
    <row r="37" spans="1:33" ht="26.4" x14ac:dyDescent="0.3">
      <c r="A37" s="31"/>
      <c r="B37" s="15" t="s">
        <v>8788</v>
      </c>
      <c r="C37" s="15" t="s">
        <v>20</v>
      </c>
      <c r="D37" s="15" t="s">
        <v>203</v>
      </c>
      <c r="E37" s="15" t="s">
        <v>205</v>
      </c>
      <c r="F37" s="15" t="s">
        <v>206</v>
      </c>
      <c r="G37" s="15" t="s">
        <v>40</v>
      </c>
      <c r="H37" s="15" t="s">
        <v>24</v>
      </c>
      <c r="I37" s="15" t="s">
        <v>7276</v>
      </c>
      <c r="J37" s="15" t="s">
        <v>7276</v>
      </c>
      <c r="K37" s="15" t="s">
        <v>7276</v>
      </c>
      <c r="L37" s="15" t="s">
        <v>7276</v>
      </c>
      <c r="M37" s="15" t="s">
        <v>8789</v>
      </c>
      <c r="N37" s="15" t="s">
        <v>186</v>
      </c>
      <c r="O37" s="15" t="s">
        <v>7276</v>
      </c>
      <c r="P37" s="15" t="s">
        <v>208</v>
      </c>
      <c r="Q37" s="15"/>
      <c r="R37" s="15" t="s">
        <v>207</v>
      </c>
      <c r="S37" s="15"/>
      <c r="T37" s="15"/>
      <c r="U37" s="15" t="s">
        <v>7276</v>
      </c>
      <c r="V37" s="15" t="s">
        <v>7276</v>
      </c>
      <c r="W37" s="15"/>
      <c r="X37" s="15"/>
      <c r="Y37" s="303">
        <v>45871.867291666669</v>
      </c>
      <c r="Z37" s="303">
        <v>45728.273159722223</v>
      </c>
      <c r="AA37" s="15"/>
      <c r="AB37" s="15" t="s">
        <v>14</v>
      </c>
      <c r="AC37" s="15">
        <v>12578</v>
      </c>
      <c r="AD37" s="15">
        <v>200</v>
      </c>
      <c r="AE37" s="15" t="s">
        <v>8788</v>
      </c>
      <c r="AF37" s="15" t="s">
        <v>8787</v>
      </c>
      <c r="AG37" s="15"/>
    </row>
    <row r="38" spans="1:33" ht="26.4" x14ac:dyDescent="0.3">
      <c r="A38" s="31"/>
      <c r="B38" s="15" t="s">
        <v>8788</v>
      </c>
      <c r="C38" s="15" t="s">
        <v>20</v>
      </c>
      <c r="D38" s="15" t="s">
        <v>203</v>
      </c>
      <c r="E38" s="15" t="s">
        <v>209</v>
      </c>
      <c r="F38" s="15" t="s">
        <v>210</v>
      </c>
      <c r="G38" s="15" t="s">
        <v>47</v>
      </c>
      <c r="H38" s="15" t="s">
        <v>24</v>
      </c>
      <c r="I38" s="15" t="s">
        <v>7276</v>
      </c>
      <c r="J38" s="15" t="s">
        <v>7276</v>
      </c>
      <c r="K38" s="15" t="s">
        <v>7276</v>
      </c>
      <c r="L38" s="15" t="s">
        <v>7276</v>
      </c>
      <c r="M38" s="15" t="s">
        <v>8789</v>
      </c>
      <c r="N38" s="15" t="s">
        <v>186</v>
      </c>
      <c r="O38" s="15" t="s">
        <v>7276</v>
      </c>
      <c r="P38" s="15" t="s">
        <v>212</v>
      </c>
      <c r="Q38" s="15"/>
      <c r="R38" s="15" t="s">
        <v>211</v>
      </c>
      <c r="S38" s="15"/>
      <c r="T38" s="15"/>
      <c r="U38" s="15" t="s">
        <v>7276</v>
      </c>
      <c r="V38" s="15" t="s">
        <v>7276</v>
      </c>
      <c r="W38" s="15"/>
      <c r="X38" s="15"/>
      <c r="Y38" s="303">
        <v>45871.867291666669</v>
      </c>
      <c r="Z38" s="303">
        <v>45728.273159722223</v>
      </c>
      <c r="AA38" s="15"/>
      <c r="AB38" s="15" t="s">
        <v>14</v>
      </c>
      <c r="AC38" s="15">
        <v>12578</v>
      </c>
      <c r="AD38" s="15">
        <v>300</v>
      </c>
      <c r="AE38" s="15" t="s">
        <v>8788</v>
      </c>
      <c r="AF38" s="15" t="s">
        <v>8787</v>
      </c>
      <c r="AG38" s="15"/>
    </row>
    <row r="39" spans="1:33" ht="26.4" x14ac:dyDescent="0.3">
      <c r="A39" s="31"/>
      <c r="B39" s="15" t="s">
        <v>8788</v>
      </c>
      <c r="C39" s="15" t="s">
        <v>20</v>
      </c>
      <c r="D39" s="15" t="s">
        <v>203</v>
      </c>
      <c r="E39" s="15" t="s">
        <v>213</v>
      </c>
      <c r="F39" s="15" t="s">
        <v>214</v>
      </c>
      <c r="G39" s="15" t="s">
        <v>215</v>
      </c>
      <c r="H39" s="15" t="s">
        <v>24</v>
      </c>
      <c r="I39" s="15" t="s">
        <v>7276</v>
      </c>
      <c r="J39" s="15" t="s">
        <v>7276</v>
      </c>
      <c r="K39" s="15" t="s">
        <v>7276</v>
      </c>
      <c r="L39" s="15" t="s">
        <v>7276</v>
      </c>
      <c r="M39" s="15" t="s">
        <v>8789</v>
      </c>
      <c r="N39" s="15" t="s">
        <v>186</v>
      </c>
      <c r="O39" s="15" t="s">
        <v>7276</v>
      </c>
      <c r="P39" s="15" t="s">
        <v>217</v>
      </c>
      <c r="Q39" s="15"/>
      <c r="R39" s="15" t="s">
        <v>216</v>
      </c>
      <c r="S39" s="15"/>
      <c r="T39" s="15"/>
      <c r="U39" s="15" t="s">
        <v>7276</v>
      </c>
      <c r="V39" s="15" t="s">
        <v>7276</v>
      </c>
      <c r="W39" s="15"/>
      <c r="X39" s="15"/>
      <c r="Y39" s="303">
        <v>45871.867291666669</v>
      </c>
      <c r="Z39" s="303">
        <v>45728.273159722223</v>
      </c>
      <c r="AA39" s="15"/>
      <c r="AB39" s="15" t="s">
        <v>14</v>
      </c>
      <c r="AC39" s="15">
        <v>12578</v>
      </c>
      <c r="AD39" s="15">
        <v>400</v>
      </c>
      <c r="AE39" s="15" t="s">
        <v>8788</v>
      </c>
      <c r="AF39" s="15" t="s">
        <v>8787</v>
      </c>
      <c r="AG39" s="15"/>
    </row>
    <row r="40" spans="1:33" ht="26.4" x14ac:dyDescent="0.3">
      <c r="A40" s="31"/>
      <c r="B40" s="15" t="s">
        <v>8788</v>
      </c>
      <c r="C40" s="15" t="s">
        <v>20</v>
      </c>
      <c r="D40" s="15" t="s">
        <v>221</v>
      </c>
      <c r="E40" s="15" t="s">
        <v>218</v>
      </c>
      <c r="F40" s="15" t="s">
        <v>219</v>
      </c>
      <c r="G40" s="15" t="s">
        <v>54</v>
      </c>
      <c r="H40" s="15" t="s">
        <v>24</v>
      </c>
      <c r="I40" s="15" t="s">
        <v>7276</v>
      </c>
      <c r="J40" s="15" t="s">
        <v>7276</v>
      </c>
      <c r="K40" s="15" t="s">
        <v>7276</v>
      </c>
      <c r="L40" s="15" t="s">
        <v>7276</v>
      </c>
      <c r="M40" s="15" t="s">
        <v>8789</v>
      </c>
      <c r="N40" s="15" t="s">
        <v>186</v>
      </c>
      <c r="O40" s="15" t="s">
        <v>7276</v>
      </c>
      <c r="P40" s="15" t="s">
        <v>222</v>
      </c>
      <c r="Q40" s="15"/>
      <c r="R40" s="15" t="s">
        <v>220</v>
      </c>
      <c r="S40" s="15"/>
      <c r="T40" s="15"/>
      <c r="U40" s="15" t="s">
        <v>7276</v>
      </c>
      <c r="V40" s="15" t="s">
        <v>7276</v>
      </c>
      <c r="W40" s="15"/>
      <c r="X40" s="15"/>
      <c r="Y40" s="303">
        <v>45871.867291666669</v>
      </c>
      <c r="Z40" s="303">
        <v>45728.273159722223</v>
      </c>
      <c r="AA40" s="15"/>
      <c r="AB40" s="15" t="s">
        <v>14</v>
      </c>
      <c r="AC40" s="15">
        <v>12578</v>
      </c>
      <c r="AD40" s="15">
        <v>9000</v>
      </c>
      <c r="AE40" s="15" t="s">
        <v>8788</v>
      </c>
      <c r="AF40" s="15" t="s">
        <v>8787</v>
      </c>
      <c r="AG40" s="15"/>
    </row>
    <row r="41" spans="1:33" ht="409.6" x14ac:dyDescent="0.3">
      <c r="A41" s="31"/>
      <c r="B41" s="15" t="s">
        <v>8788</v>
      </c>
      <c r="C41" s="15" t="s">
        <v>20</v>
      </c>
      <c r="D41" s="15" t="s">
        <v>228</v>
      </c>
      <c r="E41" s="15" t="s">
        <v>223</v>
      </c>
      <c r="F41" s="15" t="s">
        <v>224</v>
      </c>
      <c r="G41" s="15" t="s">
        <v>225</v>
      </c>
      <c r="H41" s="15" t="s">
        <v>24</v>
      </c>
      <c r="I41" s="15" t="s">
        <v>7276</v>
      </c>
      <c r="J41" s="15" t="s">
        <v>7276</v>
      </c>
      <c r="K41" s="15" t="s">
        <v>7276</v>
      </c>
      <c r="L41" s="15" t="s">
        <v>7276</v>
      </c>
      <c r="M41" s="15" t="s">
        <v>8789</v>
      </c>
      <c r="N41" s="15" t="s">
        <v>186</v>
      </c>
      <c r="O41" s="15" t="s">
        <v>7276</v>
      </c>
      <c r="P41" s="15" t="s">
        <v>229</v>
      </c>
      <c r="Q41" s="15"/>
      <c r="R41" s="15" t="s">
        <v>227</v>
      </c>
      <c r="S41" s="15" t="s">
        <v>9043</v>
      </c>
      <c r="T41" s="15"/>
      <c r="U41" s="15" t="s">
        <v>7276</v>
      </c>
      <c r="V41" s="15" t="s">
        <v>7276</v>
      </c>
      <c r="W41" s="15"/>
      <c r="X41" s="15"/>
      <c r="Y41" s="303">
        <v>45871.867291666669</v>
      </c>
      <c r="Z41" s="303">
        <v>45730.250289351854</v>
      </c>
      <c r="AA41" s="15"/>
      <c r="AB41" s="15" t="s">
        <v>14</v>
      </c>
      <c r="AC41" s="15">
        <v>12578</v>
      </c>
      <c r="AD41" s="15">
        <v>100</v>
      </c>
      <c r="AE41" s="15" t="s">
        <v>8788</v>
      </c>
      <c r="AF41" s="15" t="s">
        <v>8787</v>
      </c>
      <c r="AG41" s="15" t="s">
        <v>226</v>
      </c>
    </row>
    <row r="42" spans="1:33" ht="26.4" x14ac:dyDescent="0.3">
      <c r="A42" s="31"/>
      <c r="B42" s="15" t="s">
        <v>8788</v>
      </c>
      <c r="C42" s="15" t="s">
        <v>33</v>
      </c>
      <c r="D42" s="15" t="s">
        <v>235</v>
      </c>
      <c r="E42" s="15" t="s">
        <v>230</v>
      </c>
      <c r="F42" s="15" t="s">
        <v>231</v>
      </c>
      <c r="G42" s="15" t="s">
        <v>232</v>
      </c>
      <c r="H42" s="15" t="s">
        <v>234</v>
      </c>
      <c r="I42" s="15" t="s">
        <v>7276</v>
      </c>
      <c r="J42" s="15" t="s">
        <v>7276</v>
      </c>
      <c r="K42" s="15" t="s">
        <v>7276</v>
      </c>
      <c r="L42" s="15" t="s">
        <v>7276</v>
      </c>
      <c r="M42" s="15" t="s">
        <v>8789</v>
      </c>
      <c r="N42" s="15" t="s">
        <v>118</v>
      </c>
      <c r="O42" s="15" t="s">
        <v>236</v>
      </c>
      <c r="P42" s="15"/>
      <c r="Q42" s="15"/>
      <c r="R42" s="15"/>
      <c r="S42" s="15"/>
      <c r="T42" s="15"/>
      <c r="U42" s="15" t="s">
        <v>7276</v>
      </c>
      <c r="V42" s="15" t="s">
        <v>7276</v>
      </c>
      <c r="W42" s="15"/>
      <c r="X42" s="15"/>
      <c r="Y42" s="303">
        <v>45701.489166666666</v>
      </c>
      <c r="Z42" s="303">
        <v>45719.954328703701</v>
      </c>
      <c r="AA42" s="15"/>
      <c r="AB42" s="15" t="s">
        <v>233</v>
      </c>
      <c r="AC42" s="15">
        <v>21633</v>
      </c>
      <c r="AD42" s="15">
        <v>410</v>
      </c>
      <c r="AE42" s="15" t="s">
        <v>8788</v>
      </c>
      <c r="AF42" s="15" t="s">
        <v>8787</v>
      </c>
      <c r="AG42" s="15"/>
    </row>
    <row r="43" spans="1:33" ht="26.4" x14ac:dyDescent="0.3">
      <c r="A43" s="31"/>
      <c r="B43" s="15" t="s">
        <v>8788</v>
      </c>
      <c r="C43" s="15" t="s">
        <v>33</v>
      </c>
      <c r="D43" s="15" t="s">
        <v>239</v>
      </c>
      <c r="E43" s="15" t="s">
        <v>237</v>
      </c>
      <c r="F43" s="15" t="s">
        <v>238</v>
      </c>
      <c r="G43" s="15" t="s">
        <v>232</v>
      </c>
      <c r="H43" s="15" t="s">
        <v>234</v>
      </c>
      <c r="I43" s="15" t="s">
        <v>7276</v>
      </c>
      <c r="J43" s="15" t="s">
        <v>7276</v>
      </c>
      <c r="K43" s="15" t="s">
        <v>7276</v>
      </c>
      <c r="L43" s="15" t="s">
        <v>7276</v>
      </c>
      <c r="M43" s="15" t="s">
        <v>8789</v>
      </c>
      <c r="N43" s="15" t="s">
        <v>118</v>
      </c>
      <c r="O43" s="15" t="s">
        <v>240</v>
      </c>
      <c r="P43" s="15"/>
      <c r="Q43" s="15"/>
      <c r="R43" s="15"/>
      <c r="S43" s="15"/>
      <c r="T43" s="15"/>
      <c r="U43" s="15" t="s">
        <v>7276</v>
      </c>
      <c r="V43" s="15" t="s">
        <v>7276</v>
      </c>
      <c r="W43" s="15"/>
      <c r="X43" s="15"/>
      <c r="Y43" s="303">
        <v>45701.491168981483</v>
      </c>
      <c r="Z43" s="303">
        <v>45719.954328703701</v>
      </c>
      <c r="AA43" s="15"/>
      <c r="AB43" s="15" t="s">
        <v>233</v>
      </c>
      <c r="AC43" s="15">
        <v>21633</v>
      </c>
      <c r="AD43" s="15">
        <v>420</v>
      </c>
      <c r="AE43" s="15" t="s">
        <v>8788</v>
      </c>
      <c r="AF43" s="15" t="s">
        <v>8787</v>
      </c>
      <c r="AG43" s="15"/>
    </row>
    <row r="44" spans="1:33" ht="26.4" x14ac:dyDescent="0.3">
      <c r="A44" s="31"/>
      <c r="B44" s="15" t="s">
        <v>8788</v>
      </c>
      <c r="C44" s="15" t="s">
        <v>33</v>
      </c>
      <c r="D44" s="15" t="s">
        <v>244</v>
      </c>
      <c r="E44" s="15" t="s">
        <v>241</v>
      </c>
      <c r="F44" s="15" t="s">
        <v>242</v>
      </c>
      <c r="G44" s="15" t="s">
        <v>232</v>
      </c>
      <c r="H44" s="15" t="s">
        <v>36</v>
      </c>
      <c r="I44" s="15" t="s">
        <v>7276</v>
      </c>
      <c r="J44" s="15" t="s">
        <v>7276</v>
      </c>
      <c r="K44" s="15" t="s">
        <v>7276</v>
      </c>
      <c r="L44" s="15" t="s">
        <v>7276</v>
      </c>
      <c r="M44" s="15" t="s">
        <v>8789</v>
      </c>
      <c r="N44" s="15" t="s">
        <v>186</v>
      </c>
      <c r="O44" s="15" t="s">
        <v>7276</v>
      </c>
      <c r="P44" s="15"/>
      <c r="Q44" s="15"/>
      <c r="R44" s="15"/>
      <c r="S44" s="15"/>
      <c r="T44" s="15"/>
      <c r="U44" s="15" t="s">
        <v>7276</v>
      </c>
      <c r="V44" s="15" t="s">
        <v>7276</v>
      </c>
      <c r="W44" s="15"/>
      <c r="X44" s="15"/>
      <c r="Y44" s="303">
        <v>45701.577291666668</v>
      </c>
      <c r="Z44" s="303">
        <v>45719.954328703701</v>
      </c>
      <c r="AA44" s="15"/>
      <c r="AB44" s="15" t="s">
        <v>233</v>
      </c>
      <c r="AC44" s="15">
        <v>21633</v>
      </c>
      <c r="AD44" s="15">
        <v>430</v>
      </c>
      <c r="AE44" s="15" t="s">
        <v>8788</v>
      </c>
      <c r="AF44" s="15" t="s">
        <v>8787</v>
      </c>
      <c r="AG44" s="15" t="s">
        <v>243</v>
      </c>
    </row>
    <row r="45" spans="1:33" ht="26.4" x14ac:dyDescent="0.3">
      <c r="A45" s="31"/>
      <c r="B45" s="15" t="s">
        <v>8788</v>
      </c>
      <c r="C45" s="15" t="s">
        <v>33</v>
      </c>
      <c r="D45" s="15" t="s">
        <v>185</v>
      </c>
      <c r="E45" s="15" t="s">
        <v>245</v>
      </c>
      <c r="F45" s="15" t="s">
        <v>246</v>
      </c>
      <c r="G45" s="15" t="s">
        <v>232</v>
      </c>
      <c r="H45" s="15" t="s">
        <v>36</v>
      </c>
      <c r="I45" s="15" t="s">
        <v>7276</v>
      </c>
      <c r="J45" s="15" t="s">
        <v>7276</v>
      </c>
      <c r="K45" s="15" t="s">
        <v>7276</v>
      </c>
      <c r="L45" s="15" t="s">
        <v>7276</v>
      </c>
      <c r="M45" s="15" t="s">
        <v>8789</v>
      </c>
      <c r="N45" s="15" t="s">
        <v>186</v>
      </c>
      <c r="O45" s="15" t="s">
        <v>7276</v>
      </c>
      <c r="P45" s="15"/>
      <c r="Q45" s="15"/>
      <c r="R45" s="15"/>
      <c r="S45" s="15"/>
      <c r="T45" s="15"/>
      <c r="U45" s="15" t="s">
        <v>7276</v>
      </c>
      <c r="V45" s="15" t="s">
        <v>7276</v>
      </c>
      <c r="W45" s="15"/>
      <c r="X45" s="15"/>
      <c r="Y45" s="303">
        <v>45701.582685185182</v>
      </c>
      <c r="Z45" s="303">
        <v>45719.954328703701</v>
      </c>
      <c r="AA45" s="15"/>
      <c r="AB45" s="15" t="s">
        <v>233</v>
      </c>
      <c r="AC45" s="15">
        <v>21633</v>
      </c>
      <c r="AD45" s="15">
        <v>440</v>
      </c>
      <c r="AE45" s="15" t="s">
        <v>8788</v>
      </c>
      <c r="AF45" s="15" t="s">
        <v>8787</v>
      </c>
      <c r="AG45" s="15" t="s">
        <v>243</v>
      </c>
    </row>
    <row r="46" spans="1:33" ht="26.4" x14ac:dyDescent="0.3">
      <c r="A46" s="31"/>
      <c r="B46" s="15" t="s">
        <v>8788</v>
      </c>
      <c r="C46" s="15" t="s">
        <v>33</v>
      </c>
      <c r="D46" s="15" t="s">
        <v>251</v>
      </c>
      <c r="E46" s="15" t="s">
        <v>247</v>
      </c>
      <c r="F46" s="15" t="s">
        <v>248</v>
      </c>
      <c r="G46" s="15" t="s">
        <v>249</v>
      </c>
      <c r="H46" s="15" t="s">
        <v>234</v>
      </c>
      <c r="I46" s="15" t="s">
        <v>7276</v>
      </c>
      <c r="J46" s="15" t="s">
        <v>7276</v>
      </c>
      <c r="K46" s="15" t="s">
        <v>7276</v>
      </c>
      <c r="L46" s="15" t="s">
        <v>7276</v>
      </c>
      <c r="M46" s="15" t="s">
        <v>8789</v>
      </c>
      <c r="N46" s="15" t="s">
        <v>118</v>
      </c>
      <c r="O46" s="15" t="s">
        <v>252</v>
      </c>
      <c r="P46" s="15"/>
      <c r="Q46" s="15"/>
      <c r="R46" s="15"/>
      <c r="S46" s="15"/>
      <c r="T46" s="15"/>
      <c r="U46" s="15" t="s">
        <v>7276</v>
      </c>
      <c r="V46" s="15" t="s">
        <v>7276</v>
      </c>
      <c r="W46" s="15"/>
      <c r="X46" s="15"/>
      <c r="Y46" s="303">
        <v>45705.471921296295</v>
      </c>
      <c r="Z46" s="303">
        <v>45719.954328703701</v>
      </c>
      <c r="AA46" s="15"/>
      <c r="AB46" s="15" t="s">
        <v>250</v>
      </c>
      <c r="AC46" s="15">
        <v>106171</v>
      </c>
      <c r="AD46" s="15">
        <v>450</v>
      </c>
      <c r="AE46" s="15" t="s">
        <v>8788</v>
      </c>
      <c r="AF46" s="15" t="s">
        <v>8787</v>
      </c>
      <c r="AG46" s="15"/>
    </row>
    <row r="47" spans="1:33" ht="145.19999999999999" x14ac:dyDescent="0.3">
      <c r="A47" s="31"/>
      <c r="B47" s="15" t="s">
        <v>8788</v>
      </c>
      <c r="C47" s="15" t="s">
        <v>20</v>
      </c>
      <c r="D47" s="15">
        <v>16</v>
      </c>
      <c r="E47" s="15" t="s">
        <v>253</v>
      </c>
      <c r="F47" s="15" t="s">
        <v>254</v>
      </c>
      <c r="G47" s="15" t="s">
        <v>255</v>
      </c>
      <c r="H47" s="15" t="s">
        <v>36</v>
      </c>
      <c r="I47" s="15" t="s">
        <v>7276</v>
      </c>
      <c r="J47" s="15" t="s">
        <v>7276</v>
      </c>
      <c r="K47" s="15" t="s">
        <v>7276</v>
      </c>
      <c r="L47" s="15" t="s">
        <v>7276</v>
      </c>
      <c r="M47" s="15" t="s">
        <v>8789</v>
      </c>
      <c r="N47" s="15" t="s">
        <v>118</v>
      </c>
      <c r="O47" s="15" t="s">
        <v>259</v>
      </c>
      <c r="P47" s="15" t="s">
        <v>258</v>
      </c>
      <c r="Q47" s="15"/>
      <c r="R47" s="15" t="s">
        <v>257</v>
      </c>
      <c r="S47" s="15"/>
      <c r="T47" s="15"/>
      <c r="U47" s="15" t="s">
        <v>7276</v>
      </c>
      <c r="V47" s="15" t="s">
        <v>7276</v>
      </c>
      <c r="W47" s="15"/>
      <c r="X47" s="15"/>
      <c r="Y47" s="303">
        <v>45705.875115740739</v>
      </c>
      <c r="Z47" s="303">
        <v>45705.887696759259</v>
      </c>
      <c r="AA47" s="15"/>
      <c r="AB47" s="15" t="s">
        <v>256</v>
      </c>
      <c r="AC47" s="15">
        <v>68269</v>
      </c>
      <c r="AD47" s="15">
        <v>5020</v>
      </c>
      <c r="AE47" s="15" t="s">
        <v>8788</v>
      </c>
      <c r="AF47" s="15" t="s">
        <v>8787</v>
      </c>
      <c r="AG47" s="15" t="s">
        <v>226</v>
      </c>
    </row>
    <row r="48" spans="1:33" ht="39.6" x14ac:dyDescent="0.3">
      <c r="A48" s="31" t="s">
        <v>264</v>
      </c>
      <c r="B48" s="15" t="s">
        <v>8788</v>
      </c>
      <c r="C48" s="15" t="s">
        <v>33</v>
      </c>
      <c r="D48" s="15" t="s">
        <v>265</v>
      </c>
      <c r="E48" s="15" t="s">
        <v>260</v>
      </c>
      <c r="F48" s="15" t="s">
        <v>261</v>
      </c>
      <c r="G48" s="15" t="s">
        <v>262</v>
      </c>
      <c r="H48" s="15" t="s">
        <v>234</v>
      </c>
      <c r="I48" s="15" t="s">
        <v>7276</v>
      </c>
      <c r="J48" s="15" t="s">
        <v>7276</v>
      </c>
      <c r="K48" s="15" t="s">
        <v>7276</v>
      </c>
      <c r="L48" s="15" t="s">
        <v>7276</v>
      </c>
      <c r="M48" s="15" t="s">
        <v>8789</v>
      </c>
      <c r="N48" s="15" t="s">
        <v>118</v>
      </c>
      <c r="O48" s="15" t="s">
        <v>266</v>
      </c>
      <c r="P48" s="15"/>
      <c r="Q48" s="15"/>
      <c r="R48" s="15"/>
      <c r="S48" s="15" t="s">
        <v>9044</v>
      </c>
      <c r="T48" s="15"/>
      <c r="U48" s="15" t="s">
        <v>7276</v>
      </c>
      <c r="V48" s="15" t="s">
        <v>7276</v>
      </c>
      <c r="W48" s="15"/>
      <c r="X48" s="15"/>
      <c r="Y48" s="303">
        <v>45706.284108796295</v>
      </c>
      <c r="Z48" s="303">
        <v>45715.415960648148</v>
      </c>
      <c r="AA48" s="15"/>
      <c r="AB48" s="15" t="s">
        <v>263</v>
      </c>
      <c r="AC48" s="15">
        <v>81015</v>
      </c>
      <c r="AD48" s="15">
        <v>470</v>
      </c>
      <c r="AE48" s="15" t="s">
        <v>8788</v>
      </c>
      <c r="AF48" s="15" t="s">
        <v>8787</v>
      </c>
      <c r="AG48" s="15"/>
    </row>
    <row r="49" spans="1:33" ht="26.4" x14ac:dyDescent="0.3">
      <c r="A49" s="31"/>
      <c r="B49" s="15" t="s">
        <v>8788</v>
      </c>
      <c r="C49" s="15" t="s">
        <v>33</v>
      </c>
      <c r="D49" s="15">
        <v>15</v>
      </c>
      <c r="E49" s="15" t="s">
        <v>267</v>
      </c>
      <c r="F49" s="15" t="s">
        <v>268</v>
      </c>
      <c r="G49" s="15" t="s">
        <v>269</v>
      </c>
      <c r="H49" s="15" t="s">
        <v>36</v>
      </c>
      <c r="I49" s="15" t="s">
        <v>7276</v>
      </c>
      <c r="J49" s="15" t="s">
        <v>7276</v>
      </c>
      <c r="K49" s="15" t="s">
        <v>7276</v>
      </c>
      <c r="L49" s="15" t="s">
        <v>7276</v>
      </c>
      <c r="M49" s="15" t="s">
        <v>8789</v>
      </c>
      <c r="N49" s="15" t="s">
        <v>7276</v>
      </c>
      <c r="O49" s="15" t="s">
        <v>7276</v>
      </c>
      <c r="P49" s="15"/>
      <c r="Q49" s="15"/>
      <c r="R49" s="15"/>
      <c r="S49" s="15"/>
      <c r="T49" s="15"/>
      <c r="U49" s="15" t="s">
        <v>7276</v>
      </c>
      <c r="V49" s="15" t="s">
        <v>7276</v>
      </c>
      <c r="W49" s="15"/>
      <c r="X49" s="15"/>
      <c r="Y49" s="303">
        <v>45706.305763888886</v>
      </c>
      <c r="Z49" s="303">
        <v>45716.151666666665</v>
      </c>
      <c r="AA49" s="15"/>
      <c r="AB49" s="15" t="s">
        <v>270</v>
      </c>
      <c r="AC49" s="15">
        <v>91787</v>
      </c>
      <c r="AD49" s="15">
        <v>480</v>
      </c>
      <c r="AE49" s="15" t="s">
        <v>8788</v>
      </c>
      <c r="AF49" s="15" t="s">
        <v>8787</v>
      </c>
      <c r="AG49" s="15"/>
    </row>
    <row r="50" spans="1:33" ht="26.4" x14ac:dyDescent="0.3">
      <c r="A50" s="31"/>
      <c r="B50" s="15" t="s">
        <v>8788</v>
      </c>
      <c r="C50" s="15" t="s">
        <v>33</v>
      </c>
      <c r="D50" s="15" t="s">
        <v>276</v>
      </c>
      <c r="E50" s="15" t="s">
        <v>272</v>
      </c>
      <c r="F50" s="15" t="s">
        <v>273</v>
      </c>
      <c r="G50" s="15" t="s">
        <v>274</v>
      </c>
      <c r="H50" s="15" t="s">
        <v>36</v>
      </c>
      <c r="I50" s="15" t="s">
        <v>7276</v>
      </c>
      <c r="J50" s="15" t="s">
        <v>7276</v>
      </c>
      <c r="K50" s="15" t="s">
        <v>7276</v>
      </c>
      <c r="L50" s="15" t="s">
        <v>7276</v>
      </c>
      <c r="M50" s="15" t="s">
        <v>8789</v>
      </c>
      <c r="N50" s="15" t="s">
        <v>186</v>
      </c>
      <c r="O50" s="15" t="s">
        <v>7276</v>
      </c>
      <c r="P50" s="15"/>
      <c r="Q50" s="15"/>
      <c r="R50" s="15"/>
      <c r="S50" s="15"/>
      <c r="T50" s="15"/>
      <c r="U50" s="15" t="s">
        <v>7276</v>
      </c>
      <c r="V50" s="15" t="s">
        <v>7276</v>
      </c>
      <c r="W50" s="15"/>
      <c r="X50" s="15"/>
      <c r="Y50" s="303">
        <v>45709.385023148148</v>
      </c>
      <c r="Z50" s="303">
        <v>45716.609409722223</v>
      </c>
      <c r="AA50" s="15"/>
      <c r="AB50" s="15" t="s">
        <v>275</v>
      </c>
      <c r="AC50" s="15">
        <v>45408</v>
      </c>
      <c r="AD50" s="15">
        <v>490</v>
      </c>
      <c r="AE50" s="15" t="s">
        <v>8788</v>
      </c>
      <c r="AF50" s="15" t="s">
        <v>8787</v>
      </c>
      <c r="AG50" s="15"/>
    </row>
    <row r="51" spans="1:33" ht="26.4" x14ac:dyDescent="0.3">
      <c r="A51" s="31"/>
      <c r="B51" s="15" t="s">
        <v>8788</v>
      </c>
      <c r="C51" s="15" t="s">
        <v>33</v>
      </c>
      <c r="D51" s="15" t="s">
        <v>281</v>
      </c>
      <c r="E51" s="15" t="s">
        <v>277</v>
      </c>
      <c r="F51" s="15" t="s">
        <v>278</v>
      </c>
      <c r="G51" s="15" t="s">
        <v>279</v>
      </c>
      <c r="H51" s="15" t="s">
        <v>234</v>
      </c>
      <c r="I51" s="15" t="s">
        <v>7276</v>
      </c>
      <c r="J51" s="15" t="s">
        <v>7276</v>
      </c>
      <c r="K51" s="15" t="s">
        <v>7276</v>
      </c>
      <c r="L51" s="15" t="s">
        <v>7276</v>
      </c>
      <c r="M51" s="15" t="s">
        <v>8789</v>
      </c>
      <c r="N51" s="15" t="s">
        <v>142</v>
      </c>
      <c r="O51" s="15" t="s">
        <v>282</v>
      </c>
      <c r="P51" s="15"/>
      <c r="Q51" s="15"/>
      <c r="R51" s="15"/>
      <c r="S51" s="15"/>
      <c r="T51" s="15"/>
      <c r="U51" s="15" t="s">
        <v>7276</v>
      </c>
      <c r="V51" s="15" t="s">
        <v>7276</v>
      </c>
      <c r="W51" s="15"/>
      <c r="X51" s="15"/>
      <c r="Y51" s="303">
        <v>45709.393692129626</v>
      </c>
      <c r="Z51" s="303">
        <v>45709.407627314817</v>
      </c>
      <c r="AA51" s="15"/>
      <c r="AB51" s="15" t="s">
        <v>280</v>
      </c>
      <c r="AC51" s="15">
        <v>99463</v>
      </c>
      <c r="AD51" s="15">
        <v>500</v>
      </c>
      <c r="AE51" s="15" t="s">
        <v>8788</v>
      </c>
      <c r="AF51" s="15" t="s">
        <v>8787</v>
      </c>
      <c r="AG51" s="15"/>
    </row>
    <row r="52" spans="1:33" ht="171.6" x14ac:dyDescent="0.3">
      <c r="A52" s="31"/>
      <c r="B52" s="15" t="s">
        <v>8788</v>
      </c>
      <c r="C52" s="15" t="s">
        <v>20</v>
      </c>
      <c r="D52" s="15" t="s">
        <v>288</v>
      </c>
      <c r="E52" s="15" t="s">
        <v>283</v>
      </c>
      <c r="F52" s="15" t="s">
        <v>284</v>
      </c>
      <c r="G52" s="15" t="s">
        <v>285</v>
      </c>
      <c r="H52" s="15" t="s">
        <v>287</v>
      </c>
      <c r="I52" s="15" t="s">
        <v>7276</v>
      </c>
      <c r="J52" s="15" t="s">
        <v>7276</v>
      </c>
      <c r="K52" s="15" t="s">
        <v>7276</v>
      </c>
      <c r="L52" s="15" t="s">
        <v>7276</v>
      </c>
      <c r="M52" s="15" t="s">
        <v>8789</v>
      </c>
      <c r="N52" s="15" t="s">
        <v>118</v>
      </c>
      <c r="O52" s="15" t="s">
        <v>7276</v>
      </c>
      <c r="P52" s="15" t="s">
        <v>289</v>
      </c>
      <c r="Q52" s="15"/>
      <c r="R52" s="15"/>
      <c r="S52" s="15" t="s">
        <v>9045</v>
      </c>
      <c r="T52" s="15"/>
      <c r="U52" s="15" t="s">
        <v>7276</v>
      </c>
      <c r="V52" s="15" t="s">
        <v>7276</v>
      </c>
      <c r="W52" s="15"/>
      <c r="X52" s="15"/>
      <c r="Y52" s="303">
        <v>45709.394062500003</v>
      </c>
      <c r="Z52" s="303">
        <v>45716.560173611113</v>
      </c>
      <c r="AA52" s="15"/>
      <c r="AB52" s="15" t="s">
        <v>286</v>
      </c>
      <c r="AC52" s="15">
        <v>108259</v>
      </c>
      <c r="AD52" s="15">
        <v>520</v>
      </c>
      <c r="AE52" s="15" t="s">
        <v>8788</v>
      </c>
      <c r="AF52" s="15" t="s">
        <v>8787</v>
      </c>
      <c r="AG52" s="15" t="s">
        <v>16</v>
      </c>
    </row>
    <row r="53" spans="1:33" ht="26.4" x14ac:dyDescent="0.3">
      <c r="A53" s="31"/>
      <c r="B53" s="15" t="s">
        <v>8788</v>
      </c>
      <c r="C53" s="15" t="s">
        <v>20</v>
      </c>
      <c r="D53" s="15" t="s">
        <v>288</v>
      </c>
      <c r="E53" s="15" t="s">
        <v>290</v>
      </c>
      <c r="F53" s="15" t="s">
        <v>291</v>
      </c>
      <c r="G53" s="15" t="s">
        <v>285</v>
      </c>
      <c r="H53" s="15" t="s">
        <v>36</v>
      </c>
      <c r="I53" s="15" t="s">
        <v>7276</v>
      </c>
      <c r="J53" s="15" t="s">
        <v>7276</v>
      </c>
      <c r="K53" s="15" t="s">
        <v>7276</v>
      </c>
      <c r="L53" s="15" t="s">
        <v>7276</v>
      </c>
      <c r="M53" s="15" t="s">
        <v>8789</v>
      </c>
      <c r="N53" s="15" t="s">
        <v>118</v>
      </c>
      <c r="O53" s="15" t="s">
        <v>7276</v>
      </c>
      <c r="P53" s="15" t="s">
        <v>292</v>
      </c>
      <c r="Q53" s="15"/>
      <c r="R53" s="15"/>
      <c r="S53" s="15"/>
      <c r="T53" s="15"/>
      <c r="U53" s="15" t="s">
        <v>7276</v>
      </c>
      <c r="V53" s="15" t="s">
        <v>7276</v>
      </c>
      <c r="W53" s="15"/>
      <c r="X53" s="15"/>
      <c r="Y53" s="303">
        <v>45709.434467592589</v>
      </c>
      <c r="Z53" s="303">
        <v>45716.560636574075</v>
      </c>
      <c r="AA53" s="15"/>
      <c r="AB53" s="15" t="s">
        <v>286</v>
      </c>
      <c r="AC53" s="15">
        <v>108259</v>
      </c>
      <c r="AD53" s="15">
        <v>510</v>
      </c>
      <c r="AE53" s="15" t="s">
        <v>8788</v>
      </c>
      <c r="AF53" s="15" t="s">
        <v>8787</v>
      </c>
      <c r="AG53" s="15" t="s">
        <v>243</v>
      </c>
    </row>
    <row r="54" spans="1:33" ht="26.4" x14ac:dyDescent="0.3">
      <c r="A54" s="31"/>
      <c r="B54" s="15" t="s">
        <v>8788</v>
      </c>
      <c r="C54" s="15" t="s">
        <v>33</v>
      </c>
      <c r="D54" s="15" t="s">
        <v>297</v>
      </c>
      <c r="E54" s="15" t="s">
        <v>293</v>
      </c>
      <c r="F54" s="15" t="s">
        <v>294</v>
      </c>
      <c r="G54" s="15" t="s">
        <v>295</v>
      </c>
      <c r="H54" s="15" t="s">
        <v>234</v>
      </c>
      <c r="I54" s="15" t="s">
        <v>7276</v>
      </c>
      <c r="J54" s="15" t="s">
        <v>7276</v>
      </c>
      <c r="K54" s="15" t="s">
        <v>7276</v>
      </c>
      <c r="L54" s="15" t="s">
        <v>7276</v>
      </c>
      <c r="M54" s="15" t="s">
        <v>8789</v>
      </c>
      <c r="N54" s="15" t="s">
        <v>118</v>
      </c>
      <c r="O54" s="15" t="s">
        <v>298</v>
      </c>
      <c r="P54" s="15"/>
      <c r="Q54" s="15"/>
      <c r="R54" s="15"/>
      <c r="S54" s="15"/>
      <c r="T54" s="15"/>
      <c r="U54" s="15" t="s">
        <v>7276</v>
      </c>
      <c r="V54" s="15" t="s">
        <v>7276</v>
      </c>
      <c r="W54" s="15"/>
      <c r="X54" s="15"/>
      <c r="Y54" s="303">
        <v>45709.452881944446</v>
      </c>
      <c r="Z54" s="303">
        <v>45717.460578703707</v>
      </c>
      <c r="AA54" s="15"/>
      <c r="AB54" s="15" t="s">
        <v>296</v>
      </c>
      <c r="AC54" s="15">
        <v>44019</v>
      </c>
      <c r="AD54" s="15">
        <v>530</v>
      </c>
      <c r="AE54" s="15" t="s">
        <v>8788</v>
      </c>
      <c r="AF54" s="15" t="s">
        <v>8787</v>
      </c>
      <c r="AG54" s="15"/>
    </row>
    <row r="55" spans="1:33" ht="26.4" x14ac:dyDescent="0.3">
      <c r="A55" s="31"/>
      <c r="B55" s="15" t="s">
        <v>8788</v>
      </c>
      <c r="C55" s="15" t="s">
        <v>33</v>
      </c>
      <c r="D55" s="15" t="s">
        <v>302</v>
      </c>
      <c r="E55" s="15" t="s">
        <v>299</v>
      </c>
      <c r="F55" s="15" t="s">
        <v>300</v>
      </c>
      <c r="G55" s="15" t="s">
        <v>295</v>
      </c>
      <c r="H55" s="15" t="s">
        <v>36</v>
      </c>
      <c r="I55" s="15" t="s">
        <v>7276</v>
      </c>
      <c r="J55" s="15" t="s">
        <v>7276</v>
      </c>
      <c r="K55" s="15" t="s">
        <v>7276</v>
      </c>
      <c r="L55" s="15" t="s">
        <v>7276</v>
      </c>
      <c r="M55" s="15" t="s">
        <v>8789</v>
      </c>
      <c r="N55" s="15" t="s">
        <v>186</v>
      </c>
      <c r="O55" s="15" t="s">
        <v>7276</v>
      </c>
      <c r="P55" s="15"/>
      <c r="Q55" s="15"/>
      <c r="R55" s="15"/>
      <c r="S55" s="15"/>
      <c r="T55" s="15"/>
      <c r="U55" s="15" t="s">
        <v>7276</v>
      </c>
      <c r="V55" s="15" t="s">
        <v>7276</v>
      </c>
      <c r="W55" s="15"/>
      <c r="X55" s="15"/>
      <c r="Y55" s="303">
        <v>45709.452881944446</v>
      </c>
      <c r="Z55" s="303">
        <v>45717.460578703707</v>
      </c>
      <c r="AA55" s="15"/>
      <c r="AB55" s="15" t="s">
        <v>296</v>
      </c>
      <c r="AC55" s="15">
        <v>44019</v>
      </c>
      <c r="AD55" s="15">
        <v>540</v>
      </c>
      <c r="AE55" s="15" t="s">
        <v>8788</v>
      </c>
      <c r="AF55" s="15" t="s">
        <v>8787</v>
      </c>
      <c r="AG55" s="15" t="s">
        <v>301</v>
      </c>
    </row>
    <row r="56" spans="1:33" ht="26.4" x14ac:dyDescent="0.3">
      <c r="A56" s="31"/>
      <c r="B56" s="15" t="s">
        <v>8788</v>
      </c>
      <c r="C56" s="15" t="s">
        <v>33</v>
      </c>
      <c r="D56" s="15" t="s">
        <v>305</v>
      </c>
      <c r="E56" s="15" t="s">
        <v>303</v>
      </c>
      <c r="F56" s="15" t="s">
        <v>304</v>
      </c>
      <c r="G56" s="15" t="s">
        <v>295</v>
      </c>
      <c r="H56" s="15" t="s">
        <v>36</v>
      </c>
      <c r="I56" s="15" t="s">
        <v>7276</v>
      </c>
      <c r="J56" s="15" t="s">
        <v>7276</v>
      </c>
      <c r="K56" s="15" t="s">
        <v>7276</v>
      </c>
      <c r="L56" s="15" t="s">
        <v>7276</v>
      </c>
      <c r="M56" s="15" t="s">
        <v>8789</v>
      </c>
      <c r="N56" s="15" t="s">
        <v>186</v>
      </c>
      <c r="O56" s="15" t="s">
        <v>7276</v>
      </c>
      <c r="P56" s="15"/>
      <c r="Q56" s="15"/>
      <c r="R56" s="15"/>
      <c r="S56" s="15"/>
      <c r="T56" s="15"/>
      <c r="U56" s="15" t="s">
        <v>7276</v>
      </c>
      <c r="V56" s="15" t="s">
        <v>7276</v>
      </c>
      <c r="W56" s="15"/>
      <c r="X56" s="15"/>
      <c r="Y56" s="303">
        <v>45709.452881944446</v>
      </c>
      <c r="Z56" s="303">
        <v>45716.254016203704</v>
      </c>
      <c r="AA56" s="15"/>
      <c r="AB56" s="15" t="s">
        <v>296</v>
      </c>
      <c r="AC56" s="15">
        <v>44019</v>
      </c>
      <c r="AD56" s="15">
        <v>550</v>
      </c>
      <c r="AE56" s="15" t="s">
        <v>8788</v>
      </c>
      <c r="AF56" s="15" t="s">
        <v>8787</v>
      </c>
      <c r="AG56" s="15" t="s">
        <v>301</v>
      </c>
    </row>
    <row r="57" spans="1:33" ht="26.4" x14ac:dyDescent="0.3">
      <c r="A57" s="31"/>
      <c r="B57" s="15" t="s">
        <v>8788</v>
      </c>
      <c r="C57" s="15" t="s">
        <v>33</v>
      </c>
      <c r="D57" s="15" t="s">
        <v>244</v>
      </c>
      <c r="E57" s="15" t="s">
        <v>306</v>
      </c>
      <c r="F57" s="15" t="s">
        <v>307</v>
      </c>
      <c r="G57" s="15" t="s">
        <v>295</v>
      </c>
      <c r="H57" s="15" t="s">
        <v>36</v>
      </c>
      <c r="I57" s="15" t="s">
        <v>7276</v>
      </c>
      <c r="J57" s="15" t="s">
        <v>7276</v>
      </c>
      <c r="K57" s="15" t="s">
        <v>7276</v>
      </c>
      <c r="L57" s="15" t="s">
        <v>7276</v>
      </c>
      <c r="M57" s="15" t="s">
        <v>8789</v>
      </c>
      <c r="N57" s="15" t="s">
        <v>186</v>
      </c>
      <c r="O57" s="15" t="s">
        <v>7276</v>
      </c>
      <c r="P57" s="15"/>
      <c r="Q57" s="15"/>
      <c r="R57" s="15"/>
      <c r="S57" s="15"/>
      <c r="T57" s="15"/>
      <c r="U57" s="15" t="s">
        <v>7276</v>
      </c>
      <c r="V57" s="15" t="s">
        <v>7276</v>
      </c>
      <c r="W57" s="15"/>
      <c r="X57" s="15"/>
      <c r="Y57" s="303">
        <v>45709.452881944446</v>
      </c>
      <c r="Z57" s="303">
        <v>45716.254016203704</v>
      </c>
      <c r="AA57" s="15"/>
      <c r="AB57" s="15" t="s">
        <v>296</v>
      </c>
      <c r="AC57" s="15">
        <v>44019</v>
      </c>
      <c r="AD57" s="15">
        <v>560</v>
      </c>
      <c r="AE57" s="15" t="s">
        <v>8788</v>
      </c>
      <c r="AF57" s="15" t="s">
        <v>8787</v>
      </c>
      <c r="AG57" s="15" t="s">
        <v>301</v>
      </c>
    </row>
    <row r="58" spans="1:33" ht="26.4" x14ac:dyDescent="0.3">
      <c r="A58" s="31"/>
      <c r="B58" s="15" t="s">
        <v>8788</v>
      </c>
      <c r="C58" s="15" t="s">
        <v>33</v>
      </c>
      <c r="D58" s="15" t="s">
        <v>310</v>
      </c>
      <c r="E58" s="15" t="s">
        <v>308</v>
      </c>
      <c r="F58" s="15" t="s">
        <v>309</v>
      </c>
      <c r="G58" s="15" t="s">
        <v>295</v>
      </c>
      <c r="H58" s="15" t="s">
        <v>36</v>
      </c>
      <c r="I58" s="15" t="s">
        <v>7276</v>
      </c>
      <c r="J58" s="15" t="s">
        <v>7276</v>
      </c>
      <c r="K58" s="15" t="s">
        <v>7276</v>
      </c>
      <c r="L58" s="15" t="s">
        <v>7276</v>
      </c>
      <c r="M58" s="15" t="s">
        <v>8789</v>
      </c>
      <c r="N58" s="15" t="s">
        <v>186</v>
      </c>
      <c r="O58" s="15" t="s">
        <v>7276</v>
      </c>
      <c r="P58" s="15"/>
      <c r="Q58" s="15"/>
      <c r="R58" s="15"/>
      <c r="S58" s="15"/>
      <c r="T58" s="15"/>
      <c r="U58" s="15" t="s">
        <v>7276</v>
      </c>
      <c r="V58" s="15" t="s">
        <v>7276</v>
      </c>
      <c r="W58" s="15"/>
      <c r="X58" s="15"/>
      <c r="Y58" s="303">
        <v>45709.452881944446</v>
      </c>
      <c r="Z58" s="303">
        <v>45716.254016203704</v>
      </c>
      <c r="AA58" s="15"/>
      <c r="AB58" s="15" t="s">
        <v>296</v>
      </c>
      <c r="AC58" s="15">
        <v>44019</v>
      </c>
      <c r="AD58" s="15">
        <v>570</v>
      </c>
      <c r="AE58" s="15" t="s">
        <v>8788</v>
      </c>
      <c r="AF58" s="15" t="s">
        <v>8787</v>
      </c>
      <c r="AG58" s="15" t="s">
        <v>301</v>
      </c>
    </row>
    <row r="59" spans="1:33" ht="26.4" x14ac:dyDescent="0.3">
      <c r="A59" s="31"/>
      <c r="B59" s="15" t="s">
        <v>8788</v>
      </c>
      <c r="C59" s="15" t="s">
        <v>33</v>
      </c>
      <c r="D59" s="15" t="s">
        <v>313</v>
      </c>
      <c r="E59" s="15" t="s">
        <v>311</v>
      </c>
      <c r="F59" s="15" t="s">
        <v>312</v>
      </c>
      <c r="G59" s="15" t="s">
        <v>295</v>
      </c>
      <c r="H59" s="15" t="s">
        <v>36</v>
      </c>
      <c r="I59" s="15" t="s">
        <v>7276</v>
      </c>
      <c r="J59" s="15" t="s">
        <v>7276</v>
      </c>
      <c r="K59" s="15" t="s">
        <v>7276</v>
      </c>
      <c r="L59" s="15" t="s">
        <v>7276</v>
      </c>
      <c r="M59" s="15" t="s">
        <v>8789</v>
      </c>
      <c r="N59" s="15" t="s">
        <v>186</v>
      </c>
      <c r="O59" s="15" t="s">
        <v>7276</v>
      </c>
      <c r="P59" s="15"/>
      <c r="Q59" s="15"/>
      <c r="R59" s="15"/>
      <c r="S59" s="15"/>
      <c r="T59" s="15"/>
      <c r="U59" s="15" t="s">
        <v>7276</v>
      </c>
      <c r="V59" s="15" t="s">
        <v>7276</v>
      </c>
      <c r="W59" s="15"/>
      <c r="X59" s="15"/>
      <c r="Y59" s="303">
        <v>45709.452881944446</v>
      </c>
      <c r="Z59" s="303">
        <v>45716.254016203704</v>
      </c>
      <c r="AA59" s="15"/>
      <c r="AB59" s="15" t="s">
        <v>296</v>
      </c>
      <c r="AC59" s="15">
        <v>44019</v>
      </c>
      <c r="AD59" s="15">
        <v>580</v>
      </c>
      <c r="AE59" s="15" t="s">
        <v>8788</v>
      </c>
      <c r="AF59" s="15" t="s">
        <v>8787</v>
      </c>
      <c r="AG59" s="15" t="s">
        <v>301</v>
      </c>
    </row>
    <row r="60" spans="1:33" ht="26.4" x14ac:dyDescent="0.3">
      <c r="A60" s="31"/>
      <c r="B60" s="15" t="s">
        <v>8788</v>
      </c>
      <c r="C60" s="15" t="s">
        <v>33</v>
      </c>
      <c r="D60" s="15" t="s">
        <v>316</v>
      </c>
      <c r="E60" s="15" t="s">
        <v>314</v>
      </c>
      <c r="F60" s="15" t="s">
        <v>315</v>
      </c>
      <c r="G60" s="15" t="s">
        <v>295</v>
      </c>
      <c r="H60" s="15" t="s">
        <v>36</v>
      </c>
      <c r="I60" s="15" t="s">
        <v>7276</v>
      </c>
      <c r="J60" s="15" t="s">
        <v>7276</v>
      </c>
      <c r="K60" s="15" t="s">
        <v>7276</v>
      </c>
      <c r="L60" s="15" t="s">
        <v>7276</v>
      </c>
      <c r="M60" s="15" t="s">
        <v>8789</v>
      </c>
      <c r="N60" s="15" t="s">
        <v>186</v>
      </c>
      <c r="O60" s="15" t="s">
        <v>7276</v>
      </c>
      <c r="P60" s="15"/>
      <c r="Q60" s="15"/>
      <c r="R60" s="15"/>
      <c r="S60" s="15"/>
      <c r="T60" s="15"/>
      <c r="U60" s="15" t="s">
        <v>7276</v>
      </c>
      <c r="V60" s="15" t="s">
        <v>7276</v>
      </c>
      <c r="W60" s="15"/>
      <c r="X60" s="15"/>
      <c r="Y60" s="303">
        <v>45709.452881944446</v>
      </c>
      <c r="Z60" s="303">
        <v>45719.954328703701</v>
      </c>
      <c r="AA60" s="15"/>
      <c r="AB60" s="15" t="s">
        <v>296</v>
      </c>
      <c r="AC60" s="15">
        <v>44019</v>
      </c>
      <c r="AD60" s="15">
        <v>590</v>
      </c>
      <c r="AE60" s="15" t="s">
        <v>8788</v>
      </c>
      <c r="AF60" s="15" t="s">
        <v>8787</v>
      </c>
      <c r="AG60" s="15" t="s">
        <v>301</v>
      </c>
    </row>
    <row r="61" spans="1:33" ht="26.4" x14ac:dyDescent="0.3">
      <c r="A61" s="31"/>
      <c r="B61" s="15" t="s">
        <v>8788</v>
      </c>
      <c r="C61" s="15" t="s">
        <v>33</v>
      </c>
      <c r="D61" s="15" t="s">
        <v>319</v>
      </c>
      <c r="E61" s="15" t="s">
        <v>317</v>
      </c>
      <c r="F61" s="15" t="s">
        <v>318</v>
      </c>
      <c r="G61" s="15" t="s">
        <v>295</v>
      </c>
      <c r="H61" s="15" t="s">
        <v>36</v>
      </c>
      <c r="I61" s="15" t="s">
        <v>7276</v>
      </c>
      <c r="J61" s="15" t="s">
        <v>7276</v>
      </c>
      <c r="K61" s="15" t="s">
        <v>7276</v>
      </c>
      <c r="L61" s="15" t="s">
        <v>7276</v>
      </c>
      <c r="M61" s="15" t="s">
        <v>8789</v>
      </c>
      <c r="N61" s="15" t="s">
        <v>186</v>
      </c>
      <c r="O61" s="15" t="s">
        <v>7276</v>
      </c>
      <c r="P61" s="15"/>
      <c r="Q61" s="15"/>
      <c r="R61" s="15"/>
      <c r="S61" s="15"/>
      <c r="T61" s="15"/>
      <c r="U61" s="15" t="s">
        <v>7276</v>
      </c>
      <c r="V61" s="15" t="s">
        <v>7276</v>
      </c>
      <c r="W61" s="15"/>
      <c r="X61" s="15"/>
      <c r="Y61" s="303">
        <v>45709.452881944446</v>
      </c>
      <c r="Z61" s="303">
        <v>45719.954328703701</v>
      </c>
      <c r="AA61" s="15"/>
      <c r="AB61" s="15" t="s">
        <v>296</v>
      </c>
      <c r="AC61" s="15">
        <v>44019</v>
      </c>
      <c r="AD61" s="15">
        <v>600</v>
      </c>
      <c r="AE61" s="15" t="s">
        <v>8788</v>
      </c>
      <c r="AF61" s="15" t="s">
        <v>8787</v>
      </c>
      <c r="AG61" s="15" t="s">
        <v>301</v>
      </c>
    </row>
    <row r="62" spans="1:33" ht="26.4" x14ac:dyDescent="0.3">
      <c r="A62" s="31"/>
      <c r="B62" s="15" t="s">
        <v>8788</v>
      </c>
      <c r="C62" s="15" t="s">
        <v>33</v>
      </c>
      <c r="D62" s="15" t="s">
        <v>276</v>
      </c>
      <c r="E62" s="15" t="s">
        <v>320</v>
      </c>
      <c r="F62" s="15" t="s">
        <v>321</v>
      </c>
      <c r="G62" s="15" t="s">
        <v>295</v>
      </c>
      <c r="H62" s="15" t="s">
        <v>36</v>
      </c>
      <c r="I62" s="15" t="s">
        <v>7276</v>
      </c>
      <c r="J62" s="15" t="s">
        <v>7276</v>
      </c>
      <c r="K62" s="15" t="s">
        <v>7276</v>
      </c>
      <c r="L62" s="15" t="s">
        <v>7276</v>
      </c>
      <c r="M62" s="15" t="s">
        <v>8789</v>
      </c>
      <c r="N62" s="15" t="s">
        <v>186</v>
      </c>
      <c r="O62" s="15" t="s">
        <v>7276</v>
      </c>
      <c r="P62" s="15"/>
      <c r="Q62" s="15"/>
      <c r="R62" s="15"/>
      <c r="S62" s="15"/>
      <c r="T62" s="15"/>
      <c r="U62" s="15" t="s">
        <v>7276</v>
      </c>
      <c r="V62" s="15" t="s">
        <v>7276</v>
      </c>
      <c r="W62" s="15"/>
      <c r="X62" s="15"/>
      <c r="Y62" s="303">
        <v>45709.452881944446</v>
      </c>
      <c r="Z62" s="303">
        <v>45719.954328703701</v>
      </c>
      <c r="AA62" s="15"/>
      <c r="AB62" s="15" t="s">
        <v>296</v>
      </c>
      <c r="AC62" s="15">
        <v>44019</v>
      </c>
      <c r="AD62" s="15">
        <v>610</v>
      </c>
      <c r="AE62" s="15" t="s">
        <v>8788</v>
      </c>
      <c r="AF62" s="15" t="s">
        <v>8787</v>
      </c>
      <c r="AG62" s="15" t="s">
        <v>301</v>
      </c>
    </row>
    <row r="63" spans="1:33" ht="39.6" x14ac:dyDescent="0.3">
      <c r="A63" s="31" t="s">
        <v>327</v>
      </c>
      <c r="B63" s="15" t="s">
        <v>8788</v>
      </c>
      <c r="C63" s="15" t="s">
        <v>69</v>
      </c>
      <c r="D63" s="15" t="s">
        <v>328</v>
      </c>
      <c r="E63" s="15" t="s">
        <v>322</v>
      </c>
      <c r="F63" s="15" t="s">
        <v>323</v>
      </c>
      <c r="G63" s="15" t="s">
        <v>324</v>
      </c>
      <c r="H63" s="15" t="s">
        <v>287</v>
      </c>
      <c r="I63" s="15" t="s">
        <v>7276</v>
      </c>
      <c r="J63" s="15" t="s">
        <v>7276</v>
      </c>
      <c r="K63" s="15" t="s">
        <v>7276</v>
      </c>
      <c r="L63" s="15" t="s">
        <v>7276</v>
      </c>
      <c r="M63" s="15" t="s">
        <v>8789</v>
      </c>
      <c r="N63" s="15" t="s">
        <v>142</v>
      </c>
      <c r="O63" s="15" t="s">
        <v>7276</v>
      </c>
      <c r="P63" s="15"/>
      <c r="Q63" s="15"/>
      <c r="R63" s="15" t="s">
        <v>326</v>
      </c>
      <c r="S63" s="15" t="s">
        <v>9046</v>
      </c>
      <c r="T63" s="15"/>
      <c r="U63" s="15" t="s">
        <v>7276</v>
      </c>
      <c r="V63" s="15" t="s">
        <v>7276</v>
      </c>
      <c r="W63" s="15"/>
      <c r="X63" s="15"/>
      <c r="Y63" s="303">
        <v>45709.613634259258</v>
      </c>
      <c r="Z63" s="303">
        <v>45714.592997685184</v>
      </c>
      <c r="AA63" s="15"/>
      <c r="AB63" s="15" t="s">
        <v>325</v>
      </c>
      <c r="AC63" s="15">
        <v>62904</v>
      </c>
      <c r="AD63" s="15">
        <v>620</v>
      </c>
      <c r="AE63" s="15" t="s">
        <v>8788</v>
      </c>
      <c r="AF63" s="15" t="s">
        <v>8787</v>
      </c>
      <c r="AG63" s="15"/>
    </row>
    <row r="64" spans="1:33" ht="26.4" x14ac:dyDescent="0.3">
      <c r="A64" s="31"/>
      <c r="B64" s="15" t="s">
        <v>8788</v>
      </c>
      <c r="C64" s="15" t="s">
        <v>33</v>
      </c>
      <c r="D64" s="15" t="s">
        <v>332</v>
      </c>
      <c r="E64" s="15" t="s">
        <v>329</v>
      </c>
      <c r="F64" s="15" t="s">
        <v>330</v>
      </c>
      <c r="G64" s="15" t="s">
        <v>331</v>
      </c>
      <c r="H64" s="15" t="s">
        <v>234</v>
      </c>
      <c r="I64" s="15" t="s">
        <v>7276</v>
      </c>
      <c r="J64" s="15" t="s">
        <v>7276</v>
      </c>
      <c r="K64" s="15" t="s">
        <v>7276</v>
      </c>
      <c r="L64" s="15" t="s">
        <v>7276</v>
      </c>
      <c r="M64" s="15" t="s">
        <v>8789</v>
      </c>
      <c r="N64" s="15" t="s">
        <v>142</v>
      </c>
      <c r="O64" s="15" t="s">
        <v>333</v>
      </c>
      <c r="P64" s="15"/>
      <c r="Q64" s="15"/>
      <c r="R64" s="15"/>
      <c r="S64" s="15"/>
      <c r="T64" s="15"/>
      <c r="U64" s="15" t="s">
        <v>7276</v>
      </c>
      <c r="V64" s="15" t="s">
        <v>7276</v>
      </c>
      <c r="W64" s="15"/>
      <c r="X64" s="15"/>
      <c r="Y64" s="303">
        <v>45709.646238425928</v>
      </c>
      <c r="Z64" s="303">
        <v>45714.592997685184</v>
      </c>
      <c r="AA64" s="15"/>
      <c r="AB64" s="15" t="s">
        <v>325</v>
      </c>
      <c r="AC64" s="15">
        <v>62904</v>
      </c>
      <c r="AD64" s="15">
        <v>630</v>
      </c>
      <c r="AE64" s="15" t="s">
        <v>8788</v>
      </c>
      <c r="AF64" s="15" t="s">
        <v>8787</v>
      </c>
      <c r="AG64" s="15"/>
    </row>
    <row r="65" spans="1:33" ht="26.4" x14ac:dyDescent="0.3">
      <c r="A65" s="31"/>
      <c r="B65" s="15" t="s">
        <v>8788</v>
      </c>
      <c r="C65" s="15" t="s">
        <v>33</v>
      </c>
      <c r="D65" s="15" t="s">
        <v>336</v>
      </c>
      <c r="E65" s="15" t="s">
        <v>334</v>
      </c>
      <c r="F65" s="15" t="s">
        <v>335</v>
      </c>
      <c r="G65" s="15" t="s">
        <v>331</v>
      </c>
      <c r="H65" s="15" t="s">
        <v>234</v>
      </c>
      <c r="I65" s="15" t="s">
        <v>7276</v>
      </c>
      <c r="J65" s="15" t="s">
        <v>7276</v>
      </c>
      <c r="K65" s="15" t="s">
        <v>7276</v>
      </c>
      <c r="L65" s="15" t="s">
        <v>7276</v>
      </c>
      <c r="M65" s="15" t="s">
        <v>8789</v>
      </c>
      <c r="N65" s="15" t="s">
        <v>142</v>
      </c>
      <c r="O65" s="15" t="s">
        <v>337</v>
      </c>
      <c r="P65" s="15"/>
      <c r="Q65" s="15"/>
      <c r="R65" s="15"/>
      <c r="S65" s="15"/>
      <c r="T65" s="15"/>
      <c r="U65" s="15" t="s">
        <v>7276</v>
      </c>
      <c r="V65" s="15" t="s">
        <v>7276</v>
      </c>
      <c r="W65" s="15"/>
      <c r="X65" s="15"/>
      <c r="Y65" s="303">
        <v>45709.648159722223</v>
      </c>
      <c r="Z65" s="303">
        <v>45714.592997685184</v>
      </c>
      <c r="AA65" s="15"/>
      <c r="AB65" s="15" t="s">
        <v>325</v>
      </c>
      <c r="AC65" s="15">
        <v>62904</v>
      </c>
      <c r="AD65" s="15">
        <v>640</v>
      </c>
      <c r="AE65" s="15" t="s">
        <v>8788</v>
      </c>
      <c r="AF65" s="15" t="s">
        <v>8787</v>
      </c>
      <c r="AG65" s="15"/>
    </row>
    <row r="66" spans="1:33" ht="26.4" x14ac:dyDescent="0.3">
      <c r="A66" s="31"/>
      <c r="B66" s="15" t="s">
        <v>8788</v>
      </c>
      <c r="C66" s="15" t="s">
        <v>33</v>
      </c>
      <c r="D66" s="15" t="s">
        <v>340</v>
      </c>
      <c r="E66" s="15" t="s">
        <v>338</v>
      </c>
      <c r="F66" s="15" t="s">
        <v>339</v>
      </c>
      <c r="G66" s="15" t="s">
        <v>331</v>
      </c>
      <c r="H66" s="15" t="s">
        <v>234</v>
      </c>
      <c r="I66" s="15" t="s">
        <v>7276</v>
      </c>
      <c r="J66" s="15" t="s">
        <v>7276</v>
      </c>
      <c r="K66" s="15" t="s">
        <v>7276</v>
      </c>
      <c r="L66" s="15" t="s">
        <v>7276</v>
      </c>
      <c r="M66" s="15" t="s">
        <v>8789</v>
      </c>
      <c r="N66" s="15" t="s">
        <v>142</v>
      </c>
      <c r="O66" s="15" t="s">
        <v>341</v>
      </c>
      <c r="P66" s="15"/>
      <c r="Q66" s="15"/>
      <c r="R66" s="15"/>
      <c r="S66" s="15"/>
      <c r="T66" s="15"/>
      <c r="U66" s="15" t="s">
        <v>7276</v>
      </c>
      <c r="V66" s="15" t="s">
        <v>7276</v>
      </c>
      <c r="W66" s="15"/>
      <c r="X66" s="15"/>
      <c r="Y66" s="303">
        <v>45709.650057870371</v>
      </c>
      <c r="Z66" s="303">
        <v>45714.592997685184</v>
      </c>
      <c r="AA66" s="15"/>
      <c r="AB66" s="15" t="s">
        <v>325</v>
      </c>
      <c r="AC66" s="15">
        <v>62904</v>
      </c>
      <c r="AD66" s="15">
        <v>650</v>
      </c>
      <c r="AE66" s="15" t="s">
        <v>8788</v>
      </c>
      <c r="AF66" s="15" t="s">
        <v>8787</v>
      </c>
      <c r="AG66" s="15"/>
    </row>
    <row r="67" spans="1:33" ht="26.4" x14ac:dyDescent="0.3">
      <c r="A67" s="31"/>
      <c r="B67" s="15" t="s">
        <v>8788</v>
      </c>
      <c r="C67" s="15" t="s">
        <v>33</v>
      </c>
      <c r="D67" s="15" t="s">
        <v>346</v>
      </c>
      <c r="E67" s="15" t="s">
        <v>342</v>
      </c>
      <c r="F67" s="15" t="s">
        <v>343</v>
      </c>
      <c r="G67" s="15" t="s">
        <v>344</v>
      </c>
      <c r="H67" s="15" t="s">
        <v>234</v>
      </c>
      <c r="I67" s="15" t="s">
        <v>7276</v>
      </c>
      <c r="J67" s="15" t="s">
        <v>7276</v>
      </c>
      <c r="K67" s="15" t="s">
        <v>7276</v>
      </c>
      <c r="L67" s="15" t="s">
        <v>7276</v>
      </c>
      <c r="M67" s="15" t="s">
        <v>8789</v>
      </c>
      <c r="N67" s="15" t="s">
        <v>118</v>
      </c>
      <c r="O67" s="15" t="s">
        <v>347</v>
      </c>
      <c r="P67" s="15"/>
      <c r="Q67" s="15"/>
      <c r="R67" s="15"/>
      <c r="S67" s="15"/>
      <c r="T67" s="15"/>
      <c r="U67" s="15" t="s">
        <v>7276</v>
      </c>
      <c r="V67" s="15" t="s">
        <v>7276</v>
      </c>
      <c r="W67" s="15"/>
      <c r="X67" s="15"/>
      <c r="Y67" s="303">
        <v>45711.290023148147</v>
      </c>
      <c r="Z67" s="303">
        <v>45719.954328703701</v>
      </c>
      <c r="AA67" s="15"/>
      <c r="AB67" s="15" t="s">
        <v>345</v>
      </c>
      <c r="AC67" s="15">
        <v>67319</v>
      </c>
      <c r="AD67" s="15">
        <v>660</v>
      </c>
      <c r="AE67" s="15" t="s">
        <v>8788</v>
      </c>
      <c r="AF67" s="15" t="s">
        <v>8787</v>
      </c>
      <c r="AG67" s="15"/>
    </row>
    <row r="68" spans="1:33" ht="39.6" x14ac:dyDescent="0.3">
      <c r="A68" s="31" t="s">
        <v>327</v>
      </c>
      <c r="B68" s="15" t="s">
        <v>8788</v>
      </c>
      <c r="C68" s="15" t="s">
        <v>69</v>
      </c>
      <c r="D68" s="15" t="s">
        <v>328</v>
      </c>
      <c r="E68" s="15" t="s">
        <v>348</v>
      </c>
      <c r="F68" s="15" t="s">
        <v>349</v>
      </c>
      <c r="G68" s="15" t="s">
        <v>350</v>
      </c>
      <c r="H68" s="15" t="s">
        <v>287</v>
      </c>
      <c r="I68" s="15" t="s">
        <v>7276</v>
      </c>
      <c r="J68" s="15" t="s">
        <v>7276</v>
      </c>
      <c r="K68" s="15" t="s">
        <v>7276</v>
      </c>
      <c r="L68" s="15" t="s">
        <v>7276</v>
      </c>
      <c r="M68" s="15" t="s">
        <v>8789</v>
      </c>
      <c r="N68" s="15" t="s">
        <v>142</v>
      </c>
      <c r="O68" s="15" t="s">
        <v>7276</v>
      </c>
      <c r="P68" s="15"/>
      <c r="Q68" s="15"/>
      <c r="R68" s="15" t="s">
        <v>352</v>
      </c>
      <c r="S68" s="15"/>
      <c r="T68" s="15"/>
      <c r="U68" s="15" t="s">
        <v>7276</v>
      </c>
      <c r="V68" s="15" t="s">
        <v>7276</v>
      </c>
      <c r="W68" s="15"/>
      <c r="X68" s="15"/>
      <c r="Y68" s="303">
        <v>45712.36146990741</v>
      </c>
      <c r="Z68" s="303">
        <v>45712.398229166669</v>
      </c>
      <c r="AA68" s="15"/>
      <c r="AB68" s="15" t="s">
        <v>351</v>
      </c>
      <c r="AC68" s="15">
        <v>85327</v>
      </c>
      <c r="AD68" s="15">
        <v>670</v>
      </c>
      <c r="AE68" s="15" t="s">
        <v>8788</v>
      </c>
      <c r="AF68" s="15" t="s">
        <v>8787</v>
      </c>
      <c r="AG68" s="15" t="s">
        <v>16</v>
      </c>
    </row>
    <row r="69" spans="1:33" ht="26.4" x14ac:dyDescent="0.3">
      <c r="A69" s="31"/>
      <c r="B69" s="15" t="s">
        <v>8788</v>
      </c>
      <c r="C69" s="15" t="s">
        <v>33</v>
      </c>
      <c r="D69" s="15" t="s">
        <v>355</v>
      </c>
      <c r="E69" s="15" t="s">
        <v>353</v>
      </c>
      <c r="F69" s="15" t="s">
        <v>354</v>
      </c>
      <c r="G69" s="15" t="s">
        <v>350</v>
      </c>
      <c r="H69" s="15" t="s">
        <v>234</v>
      </c>
      <c r="I69" s="15" t="s">
        <v>7276</v>
      </c>
      <c r="J69" s="15" t="s">
        <v>7276</v>
      </c>
      <c r="K69" s="15" t="s">
        <v>7276</v>
      </c>
      <c r="L69" s="15" t="s">
        <v>7276</v>
      </c>
      <c r="M69" s="15" t="s">
        <v>8789</v>
      </c>
      <c r="N69" s="15" t="s">
        <v>142</v>
      </c>
      <c r="O69" s="15" t="s">
        <v>356</v>
      </c>
      <c r="P69" s="15"/>
      <c r="Q69" s="15"/>
      <c r="R69" s="15"/>
      <c r="S69" s="15"/>
      <c r="T69" s="15"/>
      <c r="U69" s="15" t="s">
        <v>7276</v>
      </c>
      <c r="V69" s="15" t="s">
        <v>7276</v>
      </c>
      <c r="W69" s="15"/>
      <c r="X69" s="15"/>
      <c r="Y69" s="303">
        <v>45712.388055555559</v>
      </c>
      <c r="Z69" s="303">
        <v>45712.398229166669</v>
      </c>
      <c r="AA69" s="15"/>
      <c r="AB69" s="15" t="s">
        <v>351</v>
      </c>
      <c r="AC69" s="15">
        <v>85327</v>
      </c>
      <c r="AD69" s="15">
        <v>680</v>
      </c>
      <c r="AE69" s="15" t="s">
        <v>8788</v>
      </c>
      <c r="AF69" s="15" t="s">
        <v>8787</v>
      </c>
      <c r="AG69" s="15"/>
    </row>
    <row r="70" spans="1:33" ht="26.4" x14ac:dyDescent="0.3">
      <c r="A70" s="31" t="s">
        <v>359</v>
      </c>
      <c r="B70" s="15" t="s">
        <v>8787</v>
      </c>
      <c r="C70" s="15" t="s">
        <v>197</v>
      </c>
      <c r="D70" s="15">
        <v>16</v>
      </c>
      <c r="E70" s="15" t="s">
        <v>357</v>
      </c>
      <c r="F70" s="15" t="s">
        <v>358</v>
      </c>
      <c r="G70" s="15" t="s">
        <v>295</v>
      </c>
      <c r="H70" s="15" t="s">
        <v>36</v>
      </c>
      <c r="I70" s="15" t="s">
        <v>7276</v>
      </c>
      <c r="J70" s="15" t="s">
        <v>7276</v>
      </c>
      <c r="K70" s="15" t="s">
        <v>7276</v>
      </c>
      <c r="L70" s="15" t="s">
        <v>7276</v>
      </c>
      <c r="M70" s="15" t="s">
        <v>8789</v>
      </c>
      <c r="N70" s="15" t="s">
        <v>118</v>
      </c>
      <c r="O70" s="15" t="s">
        <v>259</v>
      </c>
      <c r="P70" s="15"/>
      <c r="Q70" s="15"/>
      <c r="R70" s="15"/>
      <c r="S70" s="15"/>
      <c r="T70" s="15"/>
      <c r="U70" s="15" t="s">
        <v>7276</v>
      </c>
      <c r="V70" s="15" t="s">
        <v>7276</v>
      </c>
      <c r="W70" s="15"/>
      <c r="X70" s="15"/>
      <c r="Y70" s="303">
        <v>45712.392708333333</v>
      </c>
      <c r="Z70" s="15"/>
      <c r="AA70" s="15"/>
      <c r="AB70" s="15" t="s">
        <v>296</v>
      </c>
      <c r="AC70" s="15">
        <v>44019</v>
      </c>
      <c r="AD70" s="15">
        <v>6000</v>
      </c>
      <c r="AE70" s="15" t="s">
        <v>8788</v>
      </c>
      <c r="AF70" s="15" t="s">
        <v>8788</v>
      </c>
      <c r="AG70" s="15" t="s">
        <v>301</v>
      </c>
    </row>
    <row r="71" spans="1:33" ht="26.4" x14ac:dyDescent="0.3">
      <c r="A71" s="31">
        <v>2030</v>
      </c>
      <c r="B71" s="15" t="s">
        <v>8788</v>
      </c>
      <c r="C71" s="15" t="s">
        <v>33</v>
      </c>
      <c r="D71" s="15">
        <v>16</v>
      </c>
      <c r="E71" s="15" t="s">
        <v>360</v>
      </c>
      <c r="F71" s="15" t="s">
        <v>361</v>
      </c>
      <c r="G71" s="15" t="s">
        <v>295</v>
      </c>
      <c r="H71" s="15" t="s">
        <v>36</v>
      </c>
      <c r="I71" s="15" t="s">
        <v>7276</v>
      </c>
      <c r="J71" s="15" t="s">
        <v>7276</v>
      </c>
      <c r="K71" s="15" t="s">
        <v>7276</v>
      </c>
      <c r="L71" s="15" t="s">
        <v>7276</v>
      </c>
      <c r="M71" s="15" t="s">
        <v>8789</v>
      </c>
      <c r="N71" s="15" t="s">
        <v>118</v>
      </c>
      <c r="O71" s="15" t="s">
        <v>259</v>
      </c>
      <c r="P71" s="15"/>
      <c r="Q71" s="15"/>
      <c r="R71" s="15"/>
      <c r="S71" s="15"/>
      <c r="T71" s="15"/>
      <c r="U71" s="15" t="s">
        <v>7276</v>
      </c>
      <c r="V71" s="15" t="s">
        <v>7276</v>
      </c>
      <c r="W71" s="15"/>
      <c r="X71" s="15"/>
      <c r="Y71" s="303">
        <v>45712.39271990741</v>
      </c>
      <c r="Z71" s="303">
        <v>45717.460578703707</v>
      </c>
      <c r="AA71" s="15"/>
      <c r="AB71" s="15" t="s">
        <v>296</v>
      </c>
      <c r="AC71" s="15">
        <v>44019</v>
      </c>
      <c r="AD71" s="15">
        <v>1200</v>
      </c>
      <c r="AE71" s="15" t="s">
        <v>8788</v>
      </c>
      <c r="AF71" s="15" t="s">
        <v>8787</v>
      </c>
      <c r="AG71" s="15" t="s">
        <v>301</v>
      </c>
    </row>
    <row r="72" spans="1:33" ht="26.4" x14ac:dyDescent="0.3">
      <c r="A72" s="31"/>
      <c r="B72" s="15" t="s">
        <v>8788</v>
      </c>
      <c r="C72" s="15" t="s">
        <v>33</v>
      </c>
      <c r="D72" s="15" t="s">
        <v>163</v>
      </c>
      <c r="E72" s="15" t="s">
        <v>362</v>
      </c>
      <c r="F72" s="15" t="s">
        <v>363</v>
      </c>
      <c r="G72" s="15" t="s">
        <v>295</v>
      </c>
      <c r="H72" s="15" t="s">
        <v>36</v>
      </c>
      <c r="I72" s="15" t="s">
        <v>7276</v>
      </c>
      <c r="J72" s="15" t="s">
        <v>7276</v>
      </c>
      <c r="K72" s="15" t="s">
        <v>7276</v>
      </c>
      <c r="L72" s="15" t="s">
        <v>7276</v>
      </c>
      <c r="M72" s="15" t="s">
        <v>8789</v>
      </c>
      <c r="N72" s="15" t="s">
        <v>118</v>
      </c>
      <c r="O72" s="15" t="s">
        <v>364</v>
      </c>
      <c r="P72" s="15"/>
      <c r="Q72" s="15"/>
      <c r="R72" s="15"/>
      <c r="S72" s="15"/>
      <c r="T72" s="15"/>
      <c r="U72" s="15" t="s">
        <v>7276</v>
      </c>
      <c r="V72" s="15" t="s">
        <v>7276</v>
      </c>
      <c r="W72" s="15"/>
      <c r="X72" s="15"/>
      <c r="Y72" s="303">
        <v>45712.39271990741</v>
      </c>
      <c r="Z72" s="303">
        <v>45717.460578703707</v>
      </c>
      <c r="AA72" s="15"/>
      <c r="AB72" s="15" t="s">
        <v>296</v>
      </c>
      <c r="AC72" s="15">
        <v>44019</v>
      </c>
      <c r="AD72" s="15">
        <v>2000</v>
      </c>
      <c r="AE72" s="15" t="s">
        <v>8788</v>
      </c>
      <c r="AF72" s="15" t="s">
        <v>8787</v>
      </c>
      <c r="AG72" s="15" t="s">
        <v>301</v>
      </c>
    </row>
    <row r="73" spans="1:33" ht="26.4" x14ac:dyDescent="0.3">
      <c r="A73" s="31"/>
      <c r="B73" s="15" t="s">
        <v>8788</v>
      </c>
      <c r="C73" s="15" t="s">
        <v>33</v>
      </c>
      <c r="D73" s="15" t="s">
        <v>367</v>
      </c>
      <c r="E73" s="15" t="s">
        <v>365</v>
      </c>
      <c r="F73" s="15" t="s">
        <v>366</v>
      </c>
      <c r="G73" s="15" t="s">
        <v>295</v>
      </c>
      <c r="H73" s="15" t="s">
        <v>36</v>
      </c>
      <c r="I73" s="15" t="s">
        <v>7276</v>
      </c>
      <c r="J73" s="15" t="s">
        <v>7276</v>
      </c>
      <c r="K73" s="15" t="s">
        <v>7276</v>
      </c>
      <c r="L73" s="15" t="s">
        <v>7276</v>
      </c>
      <c r="M73" s="15" t="s">
        <v>8789</v>
      </c>
      <c r="N73" s="15" t="s">
        <v>186</v>
      </c>
      <c r="O73" s="15" t="s">
        <v>7276</v>
      </c>
      <c r="P73" s="15"/>
      <c r="Q73" s="15"/>
      <c r="R73" s="15"/>
      <c r="S73" s="15"/>
      <c r="T73" s="15"/>
      <c r="U73" s="15" t="s">
        <v>7276</v>
      </c>
      <c r="V73" s="15" t="s">
        <v>7276</v>
      </c>
      <c r="W73" s="15"/>
      <c r="X73" s="15"/>
      <c r="Y73" s="303">
        <v>45712.39271990741</v>
      </c>
      <c r="Z73" s="303">
        <v>45717.460578703707</v>
      </c>
      <c r="AA73" s="15"/>
      <c r="AB73" s="15" t="s">
        <v>296</v>
      </c>
      <c r="AC73" s="15">
        <v>44019</v>
      </c>
      <c r="AD73" s="15">
        <v>720</v>
      </c>
      <c r="AE73" s="15" t="s">
        <v>8788</v>
      </c>
      <c r="AF73" s="15" t="s">
        <v>8787</v>
      </c>
      <c r="AG73" s="15" t="s">
        <v>301</v>
      </c>
    </row>
    <row r="74" spans="1:33" ht="26.4" x14ac:dyDescent="0.3">
      <c r="A74" s="31"/>
      <c r="B74" s="15" t="s">
        <v>8788</v>
      </c>
      <c r="C74" s="15" t="s">
        <v>33</v>
      </c>
      <c r="D74" s="15" t="s">
        <v>370</v>
      </c>
      <c r="E74" s="15" t="s">
        <v>368</v>
      </c>
      <c r="F74" s="15" t="s">
        <v>369</v>
      </c>
      <c r="G74" s="15" t="s">
        <v>295</v>
      </c>
      <c r="H74" s="15" t="s">
        <v>36</v>
      </c>
      <c r="I74" s="15" t="s">
        <v>7276</v>
      </c>
      <c r="J74" s="15" t="s">
        <v>7276</v>
      </c>
      <c r="K74" s="15" t="s">
        <v>7276</v>
      </c>
      <c r="L74" s="15" t="s">
        <v>7276</v>
      </c>
      <c r="M74" s="15" t="s">
        <v>8789</v>
      </c>
      <c r="N74" s="15" t="s">
        <v>186</v>
      </c>
      <c r="O74" s="15" t="s">
        <v>7276</v>
      </c>
      <c r="P74" s="15"/>
      <c r="Q74" s="15"/>
      <c r="R74" s="15"/>
      <c r="S74" s="15"/>
      <c r="T74" s="15"/>
      <c r="U74" s="15" t="s">
        <v>7276</v>
      </c>
      <c r="V74" s="15" t="s">
        <v>7276</v>
      </c>
      <c r="W74" s="15"/>
      <c r="X74" s="15"/>
      <c r="Y74" s="303">
        <v>45712.39271990741</v>
      </c>
      <c r="Z74" s="303">
        <v>45717.460578703707</v>
      </c>
      <c r="AA74" s="15"/>
      <c r="AB74" s="15" t="s">
        <v>296</v>
      </c>
      <c r="AC74" s="15">
        <v>44019</v>
      </c>
      <c r="AD74" s="15">
        <v>730</v>
      </c>
      <c r="AE74" s="15" t="s">
        <v>8788</v>
      </c>
      <c r="AF74" s="15" t="s">
        <v>8787</v>
      </c>
      <c r="AG74" s="15" t="s">
        <v>301</v>
      </c>
    </row>
    <row r="75" spans="1:33" ht="26.4" x14ac:dyDescent="0.3">
      <c r="A75" s="31"/>
      <c r="B75" s="15" t="s">
        <v>8788</v>
      </c>
      <c r="C75" s="15" t="s">
        <v>33</v>
      </c>
      <c r="D75" s="15" t="s">
        <v>373</v>
      </c>
      <c r="E75" s="15" t="s">
        <v>371</v>
      </c>
      <c r="F75" s="15" t="s">
        <v>372</v>
      </c>
      <c r="G75" s="15" t="s">
        <v>295</v>
      </c>
      <c r="H75" s="15" t="s">
        <v>36</v>
      </c>
      <c r="I75" s="15" t="s">
        <v>7276</v>
      </c>
      <c r="J75" s="15" t="s">
        <v>7276</v>
      </c>
      <c r="K75" s="15" t="s">
        <v>7276</v>
      </c>
      <c r="L75" s="15" t="s">
        <v>7276</v>
      </c>
      <c r="M75" s="15" t="s">
        <v>8789</v>
      </c>
      <c r="N75" s="15" t="s">
        <v>186</v>
      </c>
      <c r="O75" s="15" t="s">
        <v>7276</v>
      </c>
      <c r="P75" s="15"/>
      <c r="Q75" s="15"/>
      <c r="R75" s="15"/>
      <c r="S75" s="15"/>
      <c r="T75" s="15"/>
      <c r="U75" s="15" t="s">
        <v>7276</v>
      </c>
      <c r="V75" s="15" t="s">
        <v>7276</v>
      </c>
      <c r="W75" s="15"/>
      <c r="X75" s="15"/>
      <c r="Y75" s="303">
        <v>45712.39271990741</v>
      </c>
      <c r="Z75" s="303">
        <v>45717.460578703707</v>
      </c>
      <c r="AA75" s="15"/>
      <c r="AB75" s="15" t="s">
        <v>296</v>
      </c>
      <c r="AC75" s="15">
        <v>44019</v>
      </c>
      <c r="AD75" s="15">
        <v>740</v>
      </c>
      <c r="AE75" s="15" t="s">
        <v>8788</v>
      </c>
      <c r="AF75" s="15" t="s">
        <v>8787</v>
      </c>
      <c r="AG75" s="15" t="s">
        <v>301</v>
      </c>
    </row>
    <row r="76" spans="1:33" ht="26.4" x14ac:dyDescent="0.3">
      <c r="A76" s="31"/>
      <c r="B76" s="15" t="s">
        <v>8788</v>
      </c>
      <c r="C76" s="15" t="s">
        <v>33</v>
      </c>
      <c r="D76" s="15" t="s">
        <v>377</v>
      </c>
      <c r="E76" s="15" t="s">
        <v>374</v>
      </c>
      <c r="F76" s="15" t="s">
        <v>375</v>
      </c>
      <c r="G76" s="15" t="s">
        <v>376</v>
      </c>
      <c r="H76" s="15" t="s">
        <v>36</v>
      </c>
      <c r="I76" s="15" t="s">
        <v>7276</v>
      </c>
      <c r="J76" s="15" t="s">
        <v>7276</v>
      </c>
      <c r="K76" s="15" t="s">
        <v>7276</v>
      </c>
      <c r="L76" s="15" t="s">
        <v>7276</v>
      </c>
      <c r="M76" s="15" t="s">
        <v>8789</v>
      </c>
      <c r="N76" s="15" t="s">
        <v>186</v>
      </c>
      <c r="O76" s="15" t="s">
        <v>7276</v>
      </c>
      <c r="P76" s="15"/>
      <c r="Q76" s="15"/>
      <c r="R76" s="15"/>
      <c r="S76" s="15"/>
      <c r="T76" s="15"/>
      <c r="U76" s="15" t="s">
        <v>7276</v>
      </c>
      <c r="V76" s="15" t="s">
        <v>7276</v>
      </c>
      <c r="W76" s="15"/>
      <c r="X76" s="15"/>
      <c r="Y76" s="303">
        <v>45712.39271990741</v>
      </c>
      <c r="Z76" s="303">
        <v>45717.460578703707</v>
      </c>
      <c r="AA76" s="15"/>
      <c r="AB76" s="15" t="s">
        <v>296</v>
      </c>
      <c r="AC76" s="15">
        <v>44019</v>
      </c>
      <c r="AD76" s="15">
        <v>750</v>
      </c>
      <c r="AE76" s="15" t="s">
        <v>8788</v>
      </c>
      <c r="AF76" s="15" t="s">
        <v>8787</v>
      </c>
      <c r="AG76" s="15" t="s">
        <v>301</v>
      </c>
    </row>
    <row r="77" spans="1:33" ht="66" x14ac:dyDescent="0.3">
      <c r="A77" s="31"/>
      <c r="B77" s="15" t="s">
        <v>8788</v>
      </c>
      <c r="C77" s="15" t="s">
        <v>33</v>
      </c>
      <c r="D77" s="15" t="s">
        <v>381</v>
      </c>
      <c r="E77" s="15" t="s">
        <v>378</v>
      </c>
      <c r="F77" s="15" t="s">
        <v>379</v>
      </c>
      <c r="G77" s="15" t="s">
        <v>380</v>
      </c>
      <c r="H77" s="15" t="s">
        <v>36</v>
      </c>
      <c r="I77" s="15" t="s">
        <v>7276</v>
      </c>
      <c r="J77" s="15" t="s">
        <v>7276</v>
      </c>
      <c r="K77" s="15" t="s">
        <v>7276</v>
      </c>
      <c r="L77" s="15" t="s">
        <v>7276</v>
      </c>
      <c r="M77" s="15" t="s">
        <v>8789</v>
      </c>
      <c r="N77" s="15" t="s">
        <v>186</v>
      </c>
      <c r="O77" s="15" t="s">
        <v>7276</v>
      </c>
      <c r="P77" s="15"/>
      <c r="Q77" s="15"/>
      <c r="R77" s="15"/>
      <c r="S77" s="15"/>
      <c r="T77" s="15"/>
      <c r="U77" s="15" t="s">
        <v>7276</v>
      </c>
      <c r="V77" s="15" t="s">
        <v>7276</v>
      </c>
      <c r="W77" s="15"/>
      <c r="X77" s="15"/>
      <c r="Y77" s="303">
        <v>45712.39271990741</v>
      </c>
      <c r="Z77" s="303">
        <v>45717.460578703707</v>
      </c>
      <c r="AA77" s="15"/>
      <c r="AB77" s="15" t="s">
        <v>296</v>
      </c>
      <c r="AC77" s="15">
        <v>44019</v>
      </c>
      <c r="AD77" s="15">
        <v>4760</v>
      </c>
      <c r="AE77" s="15" t="s">
        <v>8788</v>
      </c>
      <c r="AF77" s="15" t="s">
        <v>8787</v>
      </c>
      <c r="AG77" s="15" t="s">
        <v>301</v>
      </c>
    </row>
    <row r="78" spans="1:33" ht="26.4" x14ac:dyDescent="0.3">
      <c r="A78" s="31" t="s">
        <v>384</v>
      </c>
      <c r="B78" s="15" t="s">
        <v>8788</v>
      </c>
      <c r="C78" s="15" t="s">
        <v>33</v>
      </c>
      <c r="D78" s="15" t="s">
        <v>381</v>
      </c>
      <c r="E78" s="15" t="s">
        <v>382</v>
      </c>
      <c r="F78" s="15" t="s">
        <v>383</v>
      </c>
      <c r="G78" s="15" t="s">
        <v>295</v>
      </c>
      <c r="H78" s="15" t="s">
        <v>36</v>
      </c>
      <c r="I78" s="15" t="s">
        <v>7276</v>
      </c>
      <c r="J78" s="15" t="s">
        <v>7276</v>
      </c>
      <c r="K78" s="15" t="s">
        <v>7276</v>
      </c>
      <c r="L78" s="15" t="s">
        <v>7276</v>
      </c>
      <c r="M78" s="15" t="s">
        <v>8789</v>
      </c>
      <c r="N78" s="15" t="s">
        <v>186</v>
      </c>
      <c r="O78" s="15" t="s">
        <v>7276</v>
      </c>
      <c r="P78" s="15"/>
      <c r="Q78" s="15"/>
      <c r="R78" s="15"/>
      <c r="S78" s="15"/>
      <c r="T78" s="15"/>
      <c r="U78" s="15" t="s">
        <v>7276</v>
      </c>
      <c r="V78" s="15" t="s">
        <v>7276</v>
      </c>
      <c r="W78" s="15"/>
      <c r="X78" s="15"/>
      <c r="Y78" s="303">
        <v>45712.39271990741</v>
      </c>
      <c r="Z78" s="303">
        <v>45717.460578703707</v>
      </c>
      <c r="AA78" s="15"/>
      <c r="AB78" s="15" t="s">
        <v>296</v>
      </c>
      <c r="AC78" s="15">
        <v>44019</v>
      </c>
      <c r="AD78" s="15">
        <v>1010</v>
      </c>
      <c r="AE78" s="15" t="s">
        <v>8788</v>
      </c>
      <c r="AF78" s="15" t="s">
        <v>8787</v>
      </c>
      <c r="AG78" s="15" t="s">
        <v>301</v>
      </c>
    </row>
    <row r="79" spans="1:33" ht="26.4" x14ac:dyDescent="0.3">
      <c r="A79" s="31" t="s">
        <v>127</v>
      </c>
      <c r="B79" s="15" t="s">
        <v>8788</v>
      </c>
      <c r="C79" s="15" t="s">
        <v>33</v>
      </c>
      <c r="D79" s="15" t="s">
        <v>128</v>
      </c>
      <c r="E79" s="15" t="s">
        <v>385</v>
      </c>
      <c r="F79" s="15" t="s">
        <v>386</v>
      </c>
      <c r="G79" s="15" t="s">
        <v>295</v>
      </c>
      <c r="H79" s="15" t="s">
        <v>36</v>
      </c>
      <c r="I79" s="15" t="s">
        <v>7276</v>
      </c>
      <c r="J79" s="15" t="s">
        <v>7276</v>
      </c>
      <c r="K79" s="15" t="s">
        <v>7276</v>
      </c>
      <c r="L79" s="15" t="s">
        <v>7276</v>
      </c>
      <c r="M79" s="15" t="s">
        <v>8789</v>
      </c>
      <c r="N79" s="15" t="s">
        <v>118</v>
      </c>
      <c r="O79" s="15" t="s">
        <v>388</v>
      </c>
      <c r="P79" s="15"/>
      <c r="Q79" s="15"/>
      <c r="R79" s="15" t="s">
        <v>387</v>
      </c>
      <c r="S79" s="15"/>
      <c r="T79" s="15"/>
      <c r="U79" s="15" t="s">
        <v>7276</v>
      </c>
      <c r="V79" s="15" t="s">
        <v>7276</v>
      </c>
      <c r="W79" s="15"/>
      <c r="X79" s="15"/>
      <c r="Y79" s="303">
        <v>45712.39271990741</v>
      </c>
      <c r="Z79" s="303">
        <v>45717.460578703707</v>
      </c>
      <c r="AA79" s="15"/>
      <c r="AB79" s="15" t="s">
        <v>296</v>
      </c>
      <c r="AC79" s="15">
        <v>44019</v>
      </c>
      <c r="AD79" s="15">
        <v>110</v>
      </c>
      <c r="AE79" s="15" t="s">
        <v>8788</v>
      </c>
      <c r="AF79" s="15" t="s">
        <v>8787</v>
      </c>
      <c r="AG79" s="15" t="s">
        <v>301</v>
      </c>
    </row>
    <row r="80" spans="1:33" ht="26.4" x14ac:dyDescent="0.3">
      <c r="A80" s="31"/>
      <c r="B80" s="15" t="s">
        <v>8788</v>
      </c>
      <c r="C80" s="15" t="s">
        <v>33</v>
      </c>
      <c r="D80" s="15" t="s">
        <v>367</v>
      </c>
      <c r="E80" s="15" t="s">
        <v>389</v>
      </c>
      <c r="F80" s="15" t="s">
        <v>9047</v>
      </c>
      <c r="G80" s="15" t="s">
        <v>274</v>
      </c>
      <c r="H80" s="15" t="s">
        <v>36</v>
      </c>
      <c r="I80" s="15" t="s">
        <v>7276</v>
      </c>
      <c r="J80" s="15" t="s">
        <v>7276</v>
      </c>
      <c r="K80" s="15" t="s">
        <v>7276</v>
      </c>
      <c r="L80" s="15" t="s">
        <v>7276</v>
      </c>
      <c r="M80" s="15" t="s">
        <v>8789</v>
      </c>
      <c r="N80" s="15" t="s">
        <v>7276</v>
      </c>
      <c r="O80" s="15" t="s">
        <v>7276</v>
      </c>
      <c r="P80" s="15"/>
      <c r="Q80" s="15"/>
      <c r="R80" s="15"/>
      <c r="S80" s="15"/>
      <c r="T80" s="15"/>
      <c r="U80" s="15" t="s">
        <v>7276</v>
      </c>
      <c r="V80" s="15" t="s">
        <v>7276</v>
      </c>
      <c r="W80" s="15"/>
      <c r="X80" s="15"/>
      <c r="Y80" s="303">
        <v>45712.454687500001</v>
      </c>
      <c r="Z80" s="303">
        <v>45719.954328703701</v>
      </c>
      <c r="AA80" s="15"/>
      <c r="AB80" s="15" t="s">
        <v>391</v>
      </c>
      <c r="AC80" s="15">
        <v>33019</v>
      </c>
      <c r="AD80" s="15">
        <v>790</v>
      </c>
      <c r="AE80" s="15" t="s">
        <v>8788</v>
      </c>
      <c r="AF80" s="15" t="s">
        <v>8787</v>
      </c>
      <c r="AG80" s="15"/>
    </row>
    <row r="81" spans="1:33" ht="26.4" x14ac:dyDescent="0.3">
      <c r="A81" s="31"/>
      <c r="B81" s="15" t="s">
        <v>8788</v>
      </c>
      <c r="C81" s="15" t="s">
        <v>33</v>
      </c>
      <c r="D81" s="15" t="s">
        <v>302</v>
      </c>
      <c r="E81" s="15" t="s">
        <v>392</v>
      </c>
      <c r="F81" s="15" t="s">
        <v>393</v>
      </c>
      <c r="G81" s="15" t="s">
        <v>274</v>
      </c>
      <c r="H81" s="15" t="s">
        <v>36</v>
      </c>
      <c r="I81" s="15" t="s">
        <v>7276</v>
      </c>
      <c r="J81" s="15" t="s">
        <v>7276</v>
      </c>
      <c r="K81" s="15" t="s">
        <v>7276</v>
      </c>
      <c r="L81" s="15" t="s">
        <v>7276</v>
      </c>
      <c r="M81" s="15" t="s">
        <v>8789</v>
      </c>
      <c r="N81" s="15" t="s">
        <v>7276</v>
      </c>
      <c r="O81" s="15" t="s">
        <v>7276</v>
      </c>
      <c r="P81" s="15"/>
      <c r="Q81" s="15"/>
      <c r="R81" s="15"/>
      <c r="S81" s="15"/>
      <c r="T81" s="15"/>
      <c r="U81" s="15" t="s">
        <v>7276</v>
      </c>
      <c r="V81" s="15" t="s">
        <v>7276</v>
      </c>
      <c r="W81" s="15"/>
      <c r="X81" s="15"/>
      <c r="Y81" s="303">
        <v>45712.455717592595</v>
      </c>
      <c r="Z81" s="303">
        <v>45719.954328703701</v>
      </c>
      <c r="AA81" s="15"/>
      <c r="AB81" s="15" t="s">
        <v>391</v>
      </c>
      <c r="AC81" s="15">
        <v>33019</v>
      </c>
      <c r="AD81" s="15">
        <v>800</v>
      </c>
      <c r="AE81" s="15" t="s">
        <v>8788</v>
      </c>
      <c r="AF81" s="15" t="s">
        <v>8787</v>
      </c>
      <c r="AG81" s="15"/>
    </row>
    <row r="82" spans="1:33" ht="39.6" x14ac:dyDescent="0.3">
      <c r="A82" s="31"/>
      <c r="B82" s="15" t="s">
        <v>8788</v>
      </c>
      <c r="C82" s="15" t="s">
        <v>33</v>
      </c>
      <c r="D82" s="15" t="s">
        <v>397</v>
      </c>
      <c r="E82" s="15" t="s">
        <v>394</v>
      </c>
      <c r="F82" s="15" t="s">
        <v>395</v>
      </c>
      <c r="G82" s="15" t="s">
        <v>279</v>
      </c>
      <c r="H82" s="15" t="s">
        <v>234</v>
      </c>
      <c r="I82" s="15" t="s">
        <v>7276</v>
      </c>
      <c r="J82" s="15" t="s">
        <v>7276</v>
      </c>
      <c r="K82" s="15" t="s">
        <v>7276</v>
      </c>
      <c r="L82" s="15" t="s">
        <v>7276</v>
      </c>
      <c r="M82" s="15" t="s">
        <v>8789</v>
      </c>
      <c r="N82" s="15" t="s">
        <v>142</v>
      </c>
      <c r="O82" s="15" t="s">
        <v>398</v>
      </c>
      <c r="P82" s="15"/>
      <c r="Q82" s="15"/>
      <c r="R82" s="15"/>
      <c r="S82" s="15"/>
      <c r="T82" s="15"/>
      <c r="U82" s="15" t="s">
        <v>7276</v>
      </c>
      <c r="V82" s="15" t="s">
        <v>7276</v>
      </c>
      <c r="W82" s="15"/>
      <c r="X82" s="15"/>
      <c r="Y82" s="303">
        <v>45712.505995370368</v>
      </c>
      <c r="Z82" s="303">
        <v>45712.510717592595</v>
      </c>
      <c r="AA82" s="15"/>
      <c r="AB82" s="15" t="s">
        <v>396</v>
      </c>
      <c r="AC82" s="15">
        <v>69937</v>
      </c>
      <c r="AD82" s="15">
        <v>810</v>
      </c>
      <c r="AE82" s="15" t="s">
        <v>8788</v>
      </c>
      <c r="AF82" s="15" t="s">
        <v>8787</v>
      </c>
      <c r="AG82" s="15"/>
    </row>
    <row r="83" spans="1:33" ht="39.6" x14ac:dyDescent="0.3">
      <c r="A83" s="31">
        <v>2030</v>
      </c>
      <c r="B83" s="15" t="s">
        <v>8788</v>
      </c>
      <c r="C83" s="15" t="s">
        <v>33</v>
      </c>
      <c r="D83" s="15">
        <v>16</v>
      </c>
      <c r="E83" s="15" t="s">
        <v>399</v>
      </c>
      <c r="F83" s="15" t="s">
        <v>400</v>
      </c>
      <c r="G83" s="15" t="s">
        <v>274</v>
      </c>
      <c r="H83" s="15" t="s">
        <v>36</v>
      </c>
      <c r="I83" s="15" t="s">
        <v>7276</v>
      </c>
      <c r="J83" s="15" t="s">
        <v>7276</v>
      </c>
      <c r="K83" s="15" t="s">
        <v>7276</v>
      </c>
      <c r="L83" s="15" t="s">
        <v>7276</v>
      </c>
      <c r="M83" s="15" t="s">
        <v>8789</v>
      </c>
      <c r="N83" s="15" t="s">
        <v>118</v>
      </c>
      <c r="O83" s="15" t="s">
        <v>259</v>
      </c>
      <c r="P83" s="15"/>
      <c r="Q83" s="15"/>
      <c r="R83" s="15" t="s">
        <v>402</v>
      </c>
      <c r="S83" s="15"/>
      <c r="T83" s="15"/>
      <c r="U83" s="15" t="s">
        <v>7276</v>
      </c>
      <c r="V83" s="15" t="s">
        <v>7276</v>
      </c>
      <c r="W83" s="15"/>
      <c r="X83" s="15"/>
      <c r="Y83" s="303">
        <v>45712.62736111111</v>
      </c>
      <c r="Z83" s="303">
        <v>45719.954328703701</v>
      </c>
      <c r="AA83" s="15"/>
      <c r="AB83" s="15" t="s">
        <v>401</v>
      </c>
      <c r="AC83" s="15">
        <v>10425</v>
      </c>
      <c r="AD83" s="15">
        <v>1000</v>
      </c>
      <c r="AE83" s="15" t="s">
        <v>8788</v>
      </c>
      <c r="AF83" s="15" t="s">
        <v>8787</v>
      </c>
      <c r="AG83" s="15" t="s">
        <v>16</v>
      </c>
    </row>
    <row r="84" spans="1:33" ht="39.6" x14ac:dyDescent="0.3">
      <c r="A84" s="31">
        <v>2030</v>
      </c>
      <c r="B84" s="15" t="s">
        <v>8788</v>
      </c>
      <c r="C84" s="15" t="s">
        <v>33</v>
      </c>
      <c r="D84" s="15">
        <v>16</v>
      </c>
      <c r="E84" s="15" t="s">
        <v>403</v>
      </c>
      <c r="F84" s="15" t="s">
        <v>404</v>
      </c>
      <c r="G84" s="15" t="s">
        <v>274</v>
      </c>
      <c r="H84" s="15" t="s">
        <v>36</v>
      </c>
      <c r="I84" s="15" t="s">
        <v>7276</v>
      </c>
      <c r="J84" s="15" t="s">
        <v>7276</v>
      </c>
      <c r="K84" s="15" t="s">
        <v>7276</v>
      </c>
      <c r="L84" s="15" t="s">
        <v>7276</v>
      </c>
      <c r="M84" s="15" t="s">
        <v>8789</v>
      </c>
      <c r="N84" s="15" t="s">
        <v>118</v>
      </c>
      <c r="O84" s="15" t="s">
        <v>259</v>
      </c>
      <c r="P84" s="15"/>
      <c r="Q84" s="15"/>
      <c r="R84" s="15" t="s">
        <v>405</v>
      </c>
      <c r="S84" s="15"/>
      <c r="T84" s="15"/>
      <c r="U84" s="15" t="s">
        <v>7276</v>
      </c>
      <c r="V84" s="15" t="s">
        <v>7276</v>
      </c>
      <c r="W84" s="15"/>
      <c r="X84" s="15"/>
      <c r="Y84" s="303">
        <v>45712.62736111111</v>
      </c>
      <c r="Z84" s="303">
        <v>45719.954328703701</v>
      </c>
      <c r="AA84" s="15"/>
      <c r="AB84" s="15" t="s">
        <v>401</v>
      </c>
      <c r="AC84" s="15">
        <v>10425</v>
      </c>
      <c r="AD84" s="15">
        <v>1010</v>
      </c>
      <c r="AE84" s="15" t="s">
        <v>8788</v>
      </c>
      <c r="AF84" s="15" t="s">
        <v>8787</v>
      </c>
      <c r="AG84" s="15" t="s">
        <v>243</v>
      </c>
    </row>
    <row r="85" spans="1:33" ht="39.6" x14ac:dyDescent="0.3">
      <c r="A85" s="31">
        <v>2030</v>
      </c>
      <c r="B85" s="15" t="s">
        <v>8788</v>
      </c>
      <c r="C85" s="15" t="s">
        <v>33</v>
      </c>
      <c r="D85" s="15">
        <v>16</v>
      </c>
      <c r="E85" s="15" t="s">
        <v>406</v>
      </c>
      <c r="F85" s="15" t="s">
        <v>407</v>
      </c>
      <c r="G85" s="15" t="s">
        <v>274</v>
      </c>
      <c r="H85" s="15" t="s">
        <v>408</v>
      </c>
      <c r="I85" s="15" t="s">
        <v>7276</v>
      </c>
      <c r="J85" s="15" t="s">
        <v>7276</v>
      </c>
      <c r="K85" s="15" t="s">
        <v>7276</v>
      </c>
      <c r="L85" s="15" t="s">
        <v>7276</v>
      </c>
      <c r="M85" s="15" t="s">
        <v>8789</v>
      </c>
      <c r="N85" s="15" t="s">
        <v>118</v>
      </c>
      <c r="O85" s="15" t="s">
        <v>259</v>
      </c>
      <c r="P85" s="15"/>
      <c r="Q85" s="15"/>
      <c r="R85" s="15" t="s">
        <v>409</v>
      </c>
      <c r="S85" s="15"/>
      <c r="T85" s="15"/>
      <c r="U85" s="15" t="s">
        <v>7276</v>
      </c>
      <c r="V85" s="15" t="s">
        <v>7276</v>
      </c>
      <c r="W85" s="15"/>
      <c r="X85" s="15"/>
      <c r="Y85" s="303">
        <v>45712.62736111111</v>
      </c>
      <c r="Z85" s="303">
        <v>45719.954328703701</v>
      </c>
      <c r="AA85" s="15"/>
      <c r="AB85" s="15" t="s">
        <v>401</v>
      </c>
      <c r="AC85" s="15">
        <v>10425</v>
      </c>
      <c r="AD85" s="15">
        <v>1020</v>
      </c>
      <c r="AE85" s="15" t="s">
        <v>8788</v>
      </c>
      <c r="AF85" s="15" t="s">
        <v>8787</v>
      </c>
      <c r="AG85" s="15" t="s">
        <v>16</v>
      </c>
    </row>
    <row r="86" spans="1:33" ht="26.4" x14ac:dyDescent="0.3">
      <c r="A86" s="31" t="s">
        <v>384</v>
      </c>
      <c r="B86" s="15" t="s">
        <v>8788</v>
      </c>
      <c r="C86" s="15" t="s">
        <v>33</v>
      </c>
      <c r="D86" s="15" t="s">
        <v>221</v>
      </c>
      <c r="E86" s="15" t="s">
        <v>411</v>
      </c>
      <c r="F86" s="15" t="s">
        <v>412</v>
      </c>
      <c r="G86" s="15" t="s">
        <v>279</v>
      </c>
      <c r="H86" s="15" t="s">
        <v>36</v>
      </c>
      <c r="I86" s="15" t="s">
        <v>7276</v>
      </c>
      <c r="J86" s="15" t="s">
        <v>7276</v>
      </c>
      <c r="K86" s="15" t="s">
        <v>7276</v>
      </c>
      <c r="L86" s="15" t="s">
        <v>7276</v>
      </c>
      <c r="M86" s="15" t="s">
        <v>8789</v>
      </c>
      <c r="N86" s="15" t="s">
        <v>186</v>
      </c>
      <c r="O86" s="15" t="s">
        <v>7276</v>
      </c>
      <c r="P86" s="15"/>
      <c r="Q86" s="15"/>
      <c r="R86" s="15"/>
      <c r="S86" s="15"/>
      <c r="T86" s="15"/>
      <c r="U86" s="15" t="s">
        <v>7276</v>
      </c>
      <c r="V86" s="15" t="s">
        <v>7276</v>
      </c>
      <c r="W86" s="15"/>
      <c r="X86" s="15"/>
      <c r="Y86" s="303">
        <v>45712.651921296296</v>
      </c>
      <c r="Z86" s="303">
        <v>45719.954328703701</v>
      </c>
      <c r="AA86" s="15"/>
      <c r="AB86" s="15" t="s">
        <v>413</v>
      </c>
      <c r="AC86" s="15">
        <v>68789</v>
      </c>
      <c r="AD86" s="15">
        <v>100</v>
      </c>
      <c r="AE86" s="15" t="s">
        <v>8788</v>
      </c>
      <c r="AF86" s="15" t="s">
        <v>8787</v>
      </c>
      <c r="AG86" s="15" t="s">
        <v>243</v>
      </c>
    </row>
    <row r="87" spans="1:33" ht="171.6" x14ac:dyDescent="0.3">
      <c r="A87" s="31"/>
      <c r="B87" s="15" t="s">
        <v>8788</v>
      </c>
      <c r="C87" s="15" t="s">
        <v>69</v>
      </c>
      <c r="D87" s="15" t="s">
        <v>151</v>
      </c>
      <c r="E87" s="15" t="s">
        <v>154</v>
      </c>
      <c r="F87" s="15" t="s">
        <v>414</v>
      </c>
      <c r="G87" s="15" t="s">
        <v>8</v>
      </c>
      <c r="H87" s="15" t="s">
        <v>416</v>
      </c>
      <c r="I87" s="15" t="s">
        <v>7276</v>
      </c>
      <c r="J87" s="15" t="s">
        <v>7276</v>
      </c>
      <c r="K87" s="15" t="s">
        <v>7276</v>
      </c>
      <c r="L87" s="15" t="s">
        <v>7276</v>
      </c>
      <c r="M87" s="15" t="s">
        <v>8789</v>
      </c>
      <c r="N87" s="15" t="s">
        <v>118</v>
      </c>
      <c r="O87" s="15" t="s">
        <v>152</v>
      </c>
      <c r="P87" s="15"/>
      <c r="Q87" s="15"/>
      <c r="R87" s="15" t="s">
        <v>417</v>
      </c>
      <c r="S87" s="15" t="s">
        <v>9048</v>
      </c>
      <c r="T87" s="15"/>
      <c r="U87" s="15" t="s">
        <v>418</v>
      </c>
      <c r="V87" s="15" t="s">
        <v>121</v>
      </c>
      <c r="W87" s="15" t="s">
        <v>158</v>
      </c>
      <c r="X87" s="15"/>
      <c r="Y87" s="303">
        <v>45712.670381944445</v>
      </c>
      <c r="Z87" s="303">
        <v>45716.887650462966</v>
      </c>
      <c r="AA87" s="15"/>
      <c r="AB87" s="15" t="s">
        <v>415</v>
      </c>
      <c r="AC87" s="15">
        <v>95559</v>
      </c>
      <c r="AD87" s="15">
        <v>860</v>
      </c>
      <c r="AE87" s="15" t="s">
        <v>8788</v>
      </c>
      <c r="AF87" s="15" t="s">
        <v>8787</v>
      </c>
      <c r="AG87" s="15" t="s">
        <v>16</v>
      </c>
    </row>
    <row r="88" spans="1:33" ht="26.4" x14ac:dyDescent="0.3">
      <c r="A88" s="31"/>
      <c r="B88" s="15" t="s">
        <v>8788</v>
      </c>
      <c r="C88" s="15" t="s">
        <v>33</v>
      </c>
      <c r="D88" s="15" t="s">
        <v>228</v>
      </c>
      <c r="E88" s="15" t="s">
        <v>419</v>
      </c>
      <c r="F88" s="15" t="s">
        <v>420</v>
      </c>
      <c r="G88" s="15" t="s">
        <v>421</v>
      </c>
      <c r="H88" s="15" t="s">
        <v>36</v>
      </c>
      <c r="I88" s="15" t="s">
        <v>7276</v>
      </c>
      <c r="J88" s="15" t="s">
        <v>7276</v>
      </c>
      <c r="K88" s="15" t="s">
        <v>7276</v>
      </c>
      <c r="L88" s="15" t="s">
        <v>7276</v>
      </c>
      <c r="M88" s="15" t="s">
        <v>8789</v>
      </c>
      <c r="N88" s="15" t="s">
        <v>7276</v>
      </c>
      <c r="O88" s="15" t="s">
        <v>7276</v>
      </c>
      <c r="P88" s="15"/>
      <c r="Q88" s="15"/>
      <c r="R88" s="15"/>
      <c r="S88" s="15"/>
      <c r="T88" s="15"/>
      <c r="U88" s="15" t="s">
        <v>7276</v>
      </c>
      <c r="V88" s="15" t="s">
        <v>7276</v>
      </c>
      <c r="W88" s="15"/>
      <c r="X88" s="15"/>
      <c r="Y88" s="303">
        <v>45712.750474537039</v>
      </c>
      <c r="Z88" s="303">
        <v>45716.039467592593</v>
      </c>
      <c r="AA88" s="15"/>
      <c r="AB88" s="15" t="s">
        <v>422</v>
      </c>
      <c r="AC88" s="15">
        <v>96040</v>
      </c>
      <c r="AD88" s="15">
        <v>870</v>
      </c>
      <c r="AE88" s="15" t="s">
        <v>8788</v>
      </c>
      <c r="AF88" s="15" t="s">
        <v>8787</v>
      </c>
      <c r="AG88" s="15"/>
    </row>
    <row r="89" spans="1:33" ht="26.4" x14ac:dyDescent="0.3">
      <c r="A89" s="31"/>
      <c r="B89" s="15" t="s">
        <v>8788</v>
      </c>
      <c r="C89" s="15" t="s">
        <v>33</v>
      </c>
      <c r="D89" s="15" t="s">
        <v>367</v>
      </c>
      <c r="E89" s="15" t="s">
        <v>423</v>
      </c>
      <c r="F89" s="15" t="s">
        <v>424</v>
      </c>
      <c r="G89" s="15" t="s">
        <v>421</v>
      </c>
      <c r="H89" s="15" t="s">
        <v>36</v>
      </c>
      <c r="I89" s="15" t="s">
        <v>7276</v>
      </c>
      <c r="J89" s="15" t="s">
        <v>7276</v>
      </c>
      <c r="K89" s="15" t="s">
        <v>7276</v>
      </c>
      <c r="L89" s="15" t="s">
        <v>7276</v>
      </c>
      <c r="M89" s="15" t="s">
        <v>8789</v>
      </c>
      <c r="N89" s="15" t="s">
        <v>7276</v>
      </c>
      <c r="O89" s="15" t="s">
        <v>7276</v>
      </c>
      <c r="P89" s="15"/>
      <c r="Q89" s="15"/>
      <c r="R89" s="15"/>
      <c r="S89" s="15"/>
      <c r="T89" s="15"/>
      <c r="U89" s="15" t="s">
        <v>7276</v>
      </c>
      <c r="V89" s="15" t="s">
        <v>7276</v>
      </c>
      <c r="W89" s="15"/>
      <c r="X89" s="15"/>
      <c r="Y89" s="303">
        <v>45712.751157407409</v>
      </c>
      <c r="Z89" s="303">
        <v>45716.039467592593</v>
      </c>
      <c r="AA89" s="15"/>
      <c r="AB89" s="15" t="s">
        <v>422</v>
      </c>
      <c r="AC89" s="15">
        <v>96040</v>
      </c>
      <c r="AD89" s="15">
        <v>880</v>
      </c>
      <c r="AE89" s="15" t="s">
        <v>8788</v>
      </c>
      <c r="AF89" s="15" t="s">
        <v>8787</v>
      </c>
      <c r="AG89" s="15"/>
    </row>
    <row r="90" spans="1:33" ht="26.4" x14ac:dyDescent="0.3">
      <c r="A90" s="31"/>
      <c r="B90" s="15" t="s">
        <v>8788</v>
      </c>
      <c r="C90" s="15" t="s">
        <v>33</v>
      </c>
      <c r="D90" s="15" t="s">
        <v>305</v>
      </c>
      <c r="E90" s="15" t="s">
        <v>425</v>
      </c>
      <c r="F90" s="15" t="s">
        <v>426</v>
      </c>
      <c r="G90" s="15" t="s">
        <v>421</v>
      </c>
      <c r="H90" s="15" t="s">
        <v>36</v>
      </c>
      <c r="I90" s="15" t="s">
        <v>7276</v>
      </c>
      <c r="J90" s="15" t="s">
        <v>7276</v>
      </c>
      <c r="K90" s="15" t="s">
        <v>7276</v>
      </c>
      <c r="L90" s="15" t="s">
        <v>7276</v>
      </c>
      <c r="M90" s="15" t="s">
        <v>8789</v>
      </c>
      <c r="N90" s="15" t="s">
        <v>7276</v>
      </c>
      <c r="O90" s="15" t="s">
        <v>7276</v>
      </c>
      <c r="P90" s="15"/>
      <c r="Q90" s="15"/>
      <c r="R90" s="15"/>
      <c r="S90" s="15"/>
      <c r="T90" s="15"/>
      <c r="U90" s="15" t="s">
        <v>7276</v>
      </c>
      <c r="V90" s="15" t="s">
        <v>7276</v>
      </c>
      <c r="W90" s="15"/>
      <c r="X90" s="15"/>
      <c r="Y90" s="303">
        <v>45712.751550925925</v>
      </c>
      <c r="Z90" s="303">
        <v>45716.039467592593</v>
      </c>
      <c r="AA90" s="15"/>
      <c r="AB90" s="15" t="s">
        <v>422</v>
      </c>
      <c r="AC90" s="15">
        <v>96040</v>
      </c>
      <c r="AD90" s="15">
        <v>890</v>
      </c>
      <c r="AE90" s="15" t="s">
        <v>8788</v>
      </c>
      <c r="AF90" s="15" t="s">
        <v>8787</v>
      </c>
      <c r="AG90" s="15"/>
    </row>
    <row r="91" spans="1:33" ht="26.4" x14ac:dyDescent="0.3">
      <c r="A91" s="31"/>
      <c r="B91" s="15" t="s">
        <v>8788</v>
      </c>
      <c r="C91" s="15" t="s">
        <v>33</v>
      </c>
      <c r="D91" s="15" t="s">
        <v>316</v>
      </c>
      <c r="E91" s="15" t="s">
        <v>427</v>
      </c>
      <c r="F91" s="15" t="s">
        <v>428</v>
      </c>
      <c r="G91" s="15" t="s">
        <v>421</v>
      </c>
      <c r="H91" s="15" t="s">
        <v>36</v>
      </c>
      <c r="I91" s="15" t="s">
        <v>7276</v>
      </c>
      <c r="J91" s="15" t="s">
        <v>7276</v>
      </c>
      <c r="K91" s="15" t="s">
        <v>7276</v>
      </c>
      <c r="L91" s="15" t="s">
        <v>7276</v>
      </c>
      <c r="M91" s="15" t="s">
        <v>8789</v>
      </c>
      <c r="N91" s="15" t="s">
        <v>7276</v>
      </c>
      <c r="O91" s="15" t="s">
        <v>7276</v>
      </c>
      <c r="P91" s="15"/>
      <c r="Q91" s="15"/>
      <c r="R91" s="15"/>
      <c r="S91" s="15"/>
      <c r="T91" s="15"/>
      <c r="U91" s="15" t="s">
        <v>7276</v>
      </c>
      <c r="V91" s="15" t="s">
        <v>7276</v>
      </c>
      <c r="W91" s="15"/>
      <c r="X91" s="15"/>
      <c r="Y91" s="303">
        <v>45712.752002314817</v>
      </c>
      <c r="Z91" s="303">
        <v>45716.039467592593</v>
      </c>
      <c r="AA91" s="15"/>
      <c r="AB91" s="15" t="s">
        <v>422</v>
      </c>
      <c r="AC91" s="15">
        <v>96040</v>
      </c>
      <c r="AD91" s="15">
        <v>900</v>
      </c>
      <c r="AE91" s="15" t="s">
        <v>8788</v>
      </c>
      <c r="AF91" s="15" t="s">
        <v>8787</v>
      </c>
      <c r="AG91" s="15"/>
    </row>
    <row r="92" spans="1:33" ht="26.4" x14ac:dyDescent="0.3">
      <c r="A92" s="31"/>
      <c r="B92" s="15" t="s">
        <v>8788</v>
      </c>
      <c r="C92" s="15" t="s">
        <v>33</v>
      </c>
      <c r="D92" s="15" t="s">
        <v>381</v>
      </c>
      <c r="E92" s="15" t="s">
        <v>429</v>
      </c>
      <c r="F92" s="15" t="s">
        <v>430</v>
      </c>
      <c r="G92" s="15" t="s">
        <v>421</v>
      </c>
      <c r="H92" s="15" t="s">
        <v>36</v>
      </c>
      <c r="I92" s="15" t="s">
        <v>7276</v>
      </c>
      <c r="J92" s="15" t="s">
        <v>7276</v>
      </c>
      <c r="K92" s="15" t="s">
        <v>7276</v>
      </c>
      <c r="L92" s="15" t="s">
        <v>7276</v>
      </c>
      <c r="M92" s="15" t="s">
        <v>8789</v>
      </c>
      <c r="N92" s="15" t="s">
        <v>7276</v>
      </c>
      <c r="O92" s="15" t="s">
        <v>7276</v>
      </c>
      <c r="P92" s="15"/>
      <c r="Q92" s="15"/>
      <c r="R92" s="15"/>
      <c r="S92" s="15"/>
      <c r="T92" s="15"/>
      <c r="U92" s="15" t="s">
        <v>7276</v>
      </c>
      <c r="V92" s="15" t="s">
        <v>7276</v>
      </c>
      <c r="W92" s="15"/>
      <c r="X92" s="15"/>
      <c r="Y92" s="303">
        <v>45712.752569444441</v>
      </c>
      <c r="Z92" s="303">
        <v>45716.039467592593</v>
      </c>
      <c r="AA92" s="15"/>
      <c r="AB92" s="15" t="s">
        <v>422</v>
      </c>
      <c r="AC92" s="15">
        <v>96040</v>
      </c>
      <c r="AD92" s="15">
        <v>4910</v>
      </c>
      <c r="AE92" s="15" t="s">
        <v>8788</v>
      </c>
      <c r="AF92" s="15" t="s">
        <v>8787</v>
      </c>
      <c r="AG92" s="15"/>
    </row>
    <row r="93" spans="1:33" ht="26.4" x14ac:dyDescent="0.3">
      <c r="A93" s="31"/>
      <c r="B93" s="15" t="s">
        <v>8788</v>
      </c>
      <c r="C93" s="15" t="s">
        <v>33</v>
      </c>
      <c r="D93" s="15">
        <v>16</v>
      </c>
      <c r="E93" s="15" t="s">
        <v>432</v>
      </c>
      <c r="F93" s="15" t="s">
        <v>433</v>
      </c>
      <c r="G93" s="15" t="s">
        <v>421</v>
      </c>
      <c r="H93" s="15" t="s">
        <v>36</v>
      </c>
      <c r="I93" s="15" t="s">
        <v>7276</v>
      </c>
      <c r="J93" s="15" t="s">
        <v>7276</v>
      </c>
      <c r="K93" s="15" t="s">
        <v>7276</v>
      </c>
      <c r="L93" s="15" t="s">
        <v>7276</v>
      </c>
      <c r="M93" s="15" t="s">
        <v>8789</v>
      </c>
      <c r="N93" s="15" t="s">
        <v>118</v>
      </c>
      <c r="O93" s="15" t="s">
        <v>259</v>
      </c>
      <c r="P93" s="15"/>
      <c r="Q93" s="15"/>
      <c r="R93" s="15"/>
      <c r="S93" s="15"/>
      <c r="T93" s="15"/>
      <c r="U93" s="15" t="s">
        <v>7276</v>
      </c>
      <c r="V93" s="15" t="s">
        <v>7276</v>
      </c>
      <c r="W93" s="15"/>
      <c r="X93" s="15"/>
      <c r="Y93" s="303">
        <v>45712.754374999997</v>
      </c>
      <c r="Z93" s="303">
        <v>45716.039467592593</v>
      </c>
      <c r="AA93" s="15"/>
      <c r="AB93" s="15" t="s">
        <v>422</v>
      </c>
      <c r="AC93" s="15">
        <v>96040</v>
      </c>
      <c r="AD93" s="15">
        <v>5040</v>
      </c>
      <c r="AE93" s="15" t="s">
        <v>8788</v>
      </c>
      <c r="AF93" s="15" t="s">
        <v>8787</v>
      </c>
      <c r="AG93" s="15"/>
    </row>
    <row r="94" spans="1:33" ht="26.4" x14ac:dyDescent="0.3">
      <c r="A94" s="31" t="s">
        <v>438</v>
      </c>
      <c r="B94" s="15" t="s">
        <v>8788</v>
      </c>
      <c r="C94" s="15" t="s">
        <v>33</v>
      </c>
      <c r="D94" s="15" t="s">
        <v>221</v>
      </c>
      <c r="E94" s="15" t="s">
        <v>434</v>
      </c>
      <c r="F94" s="15" t="s">
        <v>435</v>
      </c>
      <c r="G94" s="15" t="s">
        <v>436</v>
      </c>
      <c r="H94" s="15" t="s">
        <v>36</v>
      </c>
      <c r="I94" s="15" t="s">
        <v>7276</v>
      </c>
      <c r="J94" s="15" t="s">
        <v>7276</v>
      </c>
      <c r="K94" s="15" t="s">
        <v>7276</v>
      </c>
      <c r="L94" s="15" t="s">
        <v>7276</v>
      </c>
      <c r="M94" s="15" t="s">
        <v>8789</v>
      </c>
      <c r="N94" s="15" t="s">
        <v>186</v>
      </c>
      <c r="O94" s="15" t="s">
        <v>7276</v>
      </c>
      <c r="P94" s="15"/>
      <c r="Q94" s="15"/>
      <c r="R94" s="15"/>
      <c r="S94" s="15"/>
      <c r="T94" s="15"/>
      <c r="U94" s="15" t="s">
        <v>7276</v>
      </c>
      <c r="V94" s="15" t="s">
        <v>7276</v>
      </c>
      <c r="W94" s="15"/>
      <c r="X94" s="15"/>
      <c r="Y94" s="303">
        <v>45712.849965277775</v>
      </c>
      <c r="Z94" s="303">
        <v>45721.037928240738</v>
      </c>
      <c r="AA94" s="15"/>
      <c r="AB94" s="15" t="s">
        <v>437</v>
      </c>
      <c r="AC94" s="15">
        <v>90310</v>
      </c>
      <c r="AD94" s="15">
        <v>110</v>
      </c>
      <c r="AE94" s="15" t="s">
        <v>8788</v>
      </c>
      <c r="AF94" s="15" t="s">
        <v>8787</v>
      </c>
      <c r="AG94" s="15" t="s">
        <v>243</v>
      </c>
    </row>
    <row r="95" spans="1:33" ht="26.4" x14ac:dyDescent="0.3">
      <c r="A95" s="31"/>
      <c r="B95" s="15" t="s">
        <v>8788</v>
      </c>
      <c r="C95" s="15" t="s">
        <v>33</v>
      </c>
      <c r="D95" s="15" t="s">
        <v>367</v>
      </c>
      <c r="E95" s="15" t="s">
        <v>439</v>
      </c>
      <c r="F95" s="15" t="s">
        <v>440</v>
      </c>
      <c r="G95" s="15" t="s">
        <v>441</v>
      </c>
      <c r="H95" s="15" t="s">
        <v>36</v>
      </c>
      <c r="I95" s="15" t="s">
        <v>7276</v>
      </c>
      <c r="J95" s="15" t="s">
        <v>7276</v>
      </c>
      <c r="K95" s="15" t="s">
        <v>7276</v>
      </c>
      <c r="L95" s="15" t="s">
        <v>7276</v>
      </c>
      <c r="M95" s="15" t="s">
        <v>8789</v>
      </c>
      <c r="N95" s="15" t="s">
        <v>7276</v>
      </c>
      <c r="O95" s="15" t="s">
        <v>7276</v>
      </c>
      <c r="P95" s="15"/>
      <c r="Q95" s="15"/>
      <c r="R95" s="15"/>
      <c r="S95" s="15"/>
      <c r="T95" s="15"/>
      <c r="U95" s="15" t="s">
        <v>7276</v>
      </c>
      <c r="V95" s="15" t="s">
        <v>7276</v>
      </c>
      <c r="W95" s="15"/>
      <c r="X95" s="15"/>
      <c r="Y95" s="303">
        <v>45713.047291666669</v>
      </c>
      <c r="Z95" s="303">
        <v>45719.954328703701</v>
      </c>
      <c r="AA95" s="15"/>
      <c r="AB95" s="15" t="s">
        <v>442</v>
      </c>
      <c r="AC95" s="15">
        <v>107357</v>
      </c>
      <c r="AD95" s="15">
        <v>940</v>
      </c>
      <c r="AE95" s="15" t="s">
        <v>8788</v>
      </c>
      <c r="AF95" s="15" t="s">
        <v>8787</v>
      </c>
      <c r="AG95" s="15" t="s">
        <v>301</v>
      </c>
    </row>
    <row r="96" spans="1:33" ht="26.4" x14ac:dyDescent="0.3">
      <c r="A96" s="31"/>
      <c r="B96" s="15" t="s">
        <v>8788</v>
      </c>
      <c r="C96" s="15" t="s">
        <v>33</v>
      </c>
      <c r="D96" s="15" t="s">
        <v>302</v>
      </c>
      <c r="E96" s="15" t="s">
        <v>443</v>
      </c>
      <c r="F96" s="15" t="s">
        <v>444</v>
      </c>
      <c r="G96" s="15" t="s">
        <v>441</v>
      </c>
      <c r="H96" s="15" t="s">
        <v>36</v>
      </c>
      <c r="I96" s="15" t="s">
        <v>7276</v>
      </c>
      <c r="J96" s="15" t="s">
        <v>7276</v>
      </c>
      <c r="K96" s="15" t="s">
        <v>7276</v>
      </c>
      <c r="L96" s="15" t="s">
        <v>7276</v>
      </c>
      <c r="M96" s="15" t="s">
        <v>8789</v>
      </c>
      <c r="N96" s="15" t="s">
        <v>7276</v>
      </c>
      <c r="O96" s="15" t="s">
        <v>7276</v>
      </c>
      <c r="P96" s="15"/>
      <c r="Q96" s="15"/>
      <c r="R96" s="15"/>
      <c r="S96" s="15"/>
      <c r="T96" s="15"/>
      <c r="U96" s="15" t="s">
        <v>7276</v>
      </c>
      <c r="V96" s="15" t="s">
        <v>7276</v>
      </c>
      <c r="W96" s="15"/>
      <c r="X96" s="15"/>
      <c r="Y96" s="303">
        <v>45713.047291666669</v>
      </c>
      <c r="Z96" s="303">
        <v>45719.954328703701</v>
      </c>
      <c r="AA96" s="15"/>
      <c r="AB96" s="15" t="s">
        <v>442</v>
      </c>
      <c r="AC96" s="15">
        <v>107357</v>
      </c>
      <c r="AD96" s="15">
        <v>950</v>
      </c>
      <c r="AE96" s="15" t="s">
        <v>8788</v>
      </c>
      <c r="AF96" s="15" t="s">
        <v>8787</v>
      </c>
      <c r="AG96" s="15" t="s">
        <v>301</v>
      </c>
    </row>
    <row r="97" spans="1:33" ht="26.4" x14ac:dyDescent="0.3">
      <c r="A97" s="31"/>
      <c r="B97" s="15" t="s">
        <v>8788</v>
      </c>
      <c r="C97" s="15" t="s">
        <v>33</v>
      </c>
      <c r="D97" s="15" t="s">
        <v>373</v>
      </c>
      <c r="E97" s="15" t="s">
        <v>445</v>
      </c>
      <c r="F97" s="15" t="s">
        <v>446</v>
      </c>
      <c r="G97" s="15" t="s">
        <v>441</v>
      </c>
      <c r="H97" s="15" t="s">
        <v>36</v>
      </c>
      <c r="I97" s="15" t="s">
        <v>7276</v>
      </c>
      <c r="J97" s="15" t="s">
        <v>7276</v>
      </c>
      <c r="K97" s="15" t="s">
        <v>7276</v>
      </c>
      <c r="L97" s="15" t="s">
        <v>7276</v>
      </c>
      <c r="M97" s="15" t="s">
        <v>8789</v>
      </c>
      <c r="N97" s="15" t="s">
        <v>7276</v>
      </c>
      <c r="O97" s="15" t="s">
        <v>7276</v>
      </c>
      <c r="P97" s="15"/>
      <c r="Q97" s="15"/>
      <c r="R97" s="15"/>
      <c r="S97" s="15"/>
      <c r="T97" s="15"/>
      <c r="U97" s="15" t="s">
        <v>7276</v>
      </c>
      <c r="V97" s="15" t="s">
        <v>7276</v>
      </c>
      <c r="W97" s="15"/>
      <c r="X97" s="15"/>
      <c r="Y97" s="303">
        <v>45713.047291666669</v>
      </c>
      <c r="Z97" s="303">
        <v>45719.954328703701</v>
      </c>
      <c r="AA97" s="15"/>
      <c r="AB97" s="15" t="s">
        <v>442</v>
      </c>
      <c r="AC97" s="15">
        <v>107357</v>
      </c>
      <c r="AD97" s="15">
        <v>960</v>
      </c>
      <c r="AE97" s="15" t="s">
        <v>8788</v>
      </c>
      <c r="AF97" s="15" t="s">
        <v>8787</v>
      </c>
      <c r="AG97" s="15" t="s">
        <v>301</v>
      </c>
    </row>
    <row r="98" spans="1:33" ht="26.4" x14ac:dyDescent="0.3">
      <c r="A98" s="31"/>
      <c r="B98" s="15" t="s">
        <v>8788</v>
      </c>
      <c r="C98" s="15" t="s">
        <v>33</v>
      </c>
      <c r="D98" s="15" t="s">
        <v>377</v>
      </c>
      <c r="E98" s="15" t="s">
        <v>447</v>
      </c>
      <c r="F98" s="15" t="s">
        <v>448</v>
      </c>
      <c r="G98" s="15" t="s">
        <v>441</v>
      </c>
      <c r="H98" s="15" t="s">
        <v>36</v>
      </c>
      <c r="I98" s="15" t="s">
        <v>7276</v>
      </c>
      <c r="J98" s="15" t="s">
        <v>7276</v>
      </c>
      <c r="K98" s="15" t="s">
        <v>7276</v>
      </c>
      <c r="L98" s="15" t="s">
        <v>7276</v>
      </c>
      <c r="M98" s="15" t="s">
        <v>8789</v>
      </c>
      <c r="N98" s="15" t="s">
        <v>7276</v>
      </c>
      <c r="O98" s="15" t="s">
        <v>7276</v>
      </c>
      <c r="P98" s="15"/>
      <c r="Q98" s="15"/>
      <c r="R98" s="15"/>
      <c r="S98" s="15"/>
      <c r="T98" s="15"/>
      <c r="U98" s="15" t="s">
        <v>7276</v>
      </c>
      <c r="V98" s="15" t="s">
        <v>7276</v>
      </c>
      <c r="W98" s="15"/>
      <c r="X98" s="15"/>
      <c r="Y98" s="303">
        <v>45713.047291666669</v>
      </c>
      <c r="Z98" s="303">
        <v>45719.954328703701</v>
      </c>
      <c r="AA98" s="15"/>
      <c r="AB98" s="15" t="s">
        <v>442</v>
      </c>
      <c r="AC98" s="15">
        <v>107357</v>
      </c>
      <c r="AD98" s="15">
        <v>970</v>
      </c>
      <c r="AE98" s="15" t="s">
        <v>8788</v>
      </c>
      <c r="AF98" s="15" t="s">
        <v>8787</v>
      </c>
      <c r="AG98" s="15" t="s">
        <v>301</v>
      </c>
    </row>
    <row r="99" spans="1:33" ht="26.4" x14ac:dyDescent="0.3">
      <c r="A99" s="31"/>
      <c r="B99" s="15" t="s">
        <v>8788</v>
      </c>
      <c r="C99" s="15" t="s">
        <v>20</v>
      </c>
      <c r="D99" s="15" t="s">
        <v>453</v>
      </c>
      <c r="E99" s="15" t="s">
        <v>449</v>
      </c>
      <c r="F99" s="15" t="s">
        <v>450</v>
      </c>
      <c r="G99" s="15" t="s">
        <v>451</v>
      </c>
      <c r="H99" s="15" t="s">
        <v>234</v>
      </c>
      <c r="I99" s="15" t="s">
        <v>7276</v>
      </c>
      <c r="J99" s="15" t="s">
        <v>7276</v>
      </c>
      <c r="K99" s="15" t="s">
        <v>7276</v>
      </c>
      <c r="L99" s="15" t="s">
        <v>7276</v>
      </c>
      <c r="M99" s="15" t="s">
        <v>8789</v>
      </c>
      <c r="N99" s="15" t="s">
        <v>118</v>
      </c>
      <c r="O99" s="15" t="s">
        <v>455</v>
      </c>
      <c r="P99" s="15" t="s">
        <v>454</v>
      </c>
      <c r="Q99" s="15"/>
      <c r="R99" s="15"/>
      <c r="S99" s="15"/>
      <c r="T99" s="15"/>
      <c r="U99" s="15" t="s">
        <v>7276</v>
      </c>
      <c r="V99" s="15" t="s">
        <v>7276</v>
      </c>
      <c r="W99" s="15"/>
      <c r="X99" s="15"/>
      <c r="Y99" s="303">
        <v>45713.216365740744</v>
      </c>
      <c r="Z99" s="303">
        <v>45715.382222222222</v>
      </c>
      <c r="AA99" s="15"/>
      <c r="AB99" s="15" t="s">
        <v>452</v>
      </c>
      <c r="AC99" s="15">
        <v>98045</v>
      </c>
      <c r="AD99" s="15">
        <v>980</v>
      </c>
      <c r="AE99" s="15" t="s">
        <v>8788</v>
      </c>
      <c r="AF99" s="15" t="s">
        <v>8787</v>
      </c>
      <c r="AG99" s="15"/>
    </row>
    <row r="100" spans="1:33" ht="26.4" x14ac:dyDescent="0.3">
      <c r="A100" s="31"/>
      <c r="B100" s="15" t="s">
        <v>8788</v>
      </c>
      <c r="C100" s="15" t="s">
        <v>33</v>
      </c>
      <c r="D100" s="15" t="s">
        <v>459</v>
      </c>
      <c r="E100" s="15" t="s">
        <v>456</v>
      </c>
      <c r="F100" s="15" t="s">
        <v>457</v>
      </c>
      <c r="G100" s="15" t="s">
        <v>458</v>
      </c>
      <c r="H100" s="15" t="s">
        <v>234</v>
      </c>
      <c r="I100" s="15" t="s">
        <v>7276</v>
      </c>
      <c r="J100" s="15" t="s">
        <v>7276</v>
      </c>
      <c r="K100" s="15" t="s">
        <v>7276</v>
      </c>
      <c r="L100" s="15" t="s">
        <v>7276</v>
      </c>
      <c r="M100" s="15" t="s">
        <v>8789</v>
      </c>
      <c r="N100" s="15" t="s">
        <v>118</v>
      </c>
      <c r="O100" s="15" t="s">
        <v>460</v>
      </c>
      <c r="P100" s="15"/>
      <c r="Q100" s="15"/>
      <c r="R100" s="15"/>
      <c r="S100" s="15"/>
      <c r="T100" s="15"/>
      <c r="U100" s="15" t="s">
        <v>7276</v>
      </c>
      <c r="V100" s="15" t="s">
        <v>7276</v>
      </c>
      <c r="W100" s="15"/>
      <c r="X100" s="15"/>
      <c r="Y100" s="303">
        <v>45713.296886574077</v>
      </c>
      <c r="Z100" s="303">
        <v>45717.460578703707</v>
      </c>
      <c r="AA100" s="15"/>
      <c r="AB100" s="15" t="s">
        <v>296</v>
      </c>
      <c r="AC100" s="15">
        <v>44019</v>
      </c>
      <c r="AD100" s="15">
        <v>990</v>
      </c>
      <c r="AE100" s="15" t="s">
        <v>8788</v>
      </c>
      <c r="AF100" s="15" t="s">
        <v>8787</v>
      </c>
      <c r="AG100" s="15"/>
    </row>
    <row r="101" spans="1:33" ht="26.4" x14ac:dyDescent="0.3">
      <c r="A101" s="31"/>
      <c r="B101" s="15" t="s">
        <v>8788</v>
      </c>
      <c r="C101" s="15" t="s">
        <v>33</v>
      </c>
      <c r="D101" s="15" t="s">
        <v>463</v>
      </c>
      <c r="E101" s="15" t="s">
        <v>461</v>
      </c>
      <c r="F101" s="15" t="s">
        <v>462</v>
      </c>
      <c r="G101" s="15" t="s">
        <v>295</v>
      </c>
      <c r="H101" s="15" t="s">
        <v>234</v>
      </c>
      <c r="I101" s="15" t="s">
        <v>7276</v>
      </c>
      <c r="J101" s="15" t="s">
        <v>7276</v>
      </c>
      <c r="K101" s="15" t="s">
        <v>7276</v>
      </c>
      <c r="L101" s="15" t="s">
        <v>7276</v>
      </c>
      <c r="M101" s="15" t="s">
        <v>8789</v>
      </c>
      <c r="N101" s="15" t="s">
        <v>464</v>
      </c>
      <c r="O101" s="15" t="s">
        <v>465</v>
      </c>
      <c r="P101" s="15"/>
      <c r="Q101" s="15"/>
      <c r="R101" s="15"/>
      <c r="S101" s="15" t="s">
        <v>9049</v>
      </c>
      <c r="T101" s="15"/>
      <c r="U101" s="15" t="s">
        <v>7276</v>
      </c>
      <c r="V101" s="15" t="s">
        <v>7276</v>
      </c>
      <c r="W101" s="15"/>
      <c r="X101" s="15"/>
      <c r="Y101" s="303">
        <v>45713.296886574077</v>
      </c>
      <c r="Z101" s="303">
        <v>45717.460578703707</v>
      </c>
      <c r="AA101" s="15"/>
      <c r="AB101" s="15" t="s">
        <v>296</v>
      </c>
      <c r="AC101" s="15">
        <v>44019</v>
      </c>
      <c r="AD101" s="15">
        <v>1000</v>
      </c>
      <c r="AE101" s="15" t="s">
        <v>8788</v>
      </c>
      <c r="AF101" s="15" t="s">
        <v>8787</v>
      </c>
      <c r="AG101" s="15"/>
    </row>
    <row r="102" spans="1:33" ht="39.6" x14ac:dyDescent="0.3">
      <c r="A102" s="31"/>
      <c r="B102" s="15" t="s">
        <v>8788</v>
      </c>
      <c r="C102" s="15" t="s">
        <v>33</v>
      </c>
      <c r="D102" s="15" t="s">
        <v>468</v>
      </c>
      <c r="E102" s="15" t="s">
        <v>466</v>
      </c>
      <c r="F102" s="15" t="s">
        <v>467</v>
      </c>
      <c r="G102" s="15" t="s">
        <v>295</v>
      </c>
      <c r="H102" s="15" t="s">
        <v>234</v>
      </c>
      <c r="I102" s="15" t="s">
        <v>7276</v>
      </c>
      <c r="J102" s="15" t="s">
        <v>7276</v>
      </c>
      <c r="K102" s="15" t="s">
        <v>7276</v>
      </c>
      <c r="L102" s="15" t="s">
        <v>7276</v>
      </c>
      <c r="M102" s="15" t="s">
        <v>8789</v>
      </c>
      <c r="N102" s="15" t="s">
        <v>142</v>
      </c>
      <c r="O102" s="15" t="s">
        <v>469</v>
      </c>
      <c r="P102" s="15"/>
      <c r="Q102" s="15"/>
      <c r="R102" s="15"/>
      <c r="S102" s="15"/>
      <c r="T102" s="15"/>
      <c r="U102" s="15" t="s">
        <v>7276</v>
      </c>
      <c r="V102" s="15" t="s">
        <v>7276</v>
      </c>
      <c r="W102" s="15"/>
      <c r="X102" s="15"/>
      <c r="Y102" s="303">
        <v>45713.296886574077</v>
      </c>
      <c r="Z102" s="303">
        <v>45717.460578703707</v>
      </c>
      <c r="AA102" s="15"/>
      <c r="AB102" s="15" t="s">
        <v>296</v>
      </c>
      <c r="AC102" s="15">
        <v>44019</v>
      </c>
      <c r="AD102" s="15">
        <v>1010</v>
      </c>
      <c r="AE102" s="15" t="s">
        <v>8788</v>
      </c>
      <c r="AF102" s="15" t="s">
        <v>8787</v>
      </c>
      <c r="AG102" s="15"/>
    </row>
    <row r="103" spans="1:33" ht="39.6" x14ac:dyDescent="0.3">
      <c r="A103" s="31"/>
      <c r="B103" s="15" t="s">
        <v>8788</v>
      </c>
      <c r="C103" s="15" t="s">
        <v>33</v>
      </c>
      <c r="D103" s="15" t="s">
        <v>473</v>
      </c>
      <c r="E103" s="15" t="s">
        <v>470</v>
      </c>
      <c r="F103" s="15" t="s">
        <v>471</v>
      </c>
      <c r="G103" s="15" t="s">
        <v>472</v>
      </c>
      <c r="H103" s="15" t="s">
        <v>234</v>
      </c>
      <c r="I103" s="15" t="s">
        <v>7276</v>
      </c>
      <c r="J103" s="15" t="s">
        <v>7276</v>
      </c>
      <c r="K103" s="15" t="s">
        <v>7276</v>
      </c>
      <c r="L103" s="15" t="s">
        <v>7276</v>
      </c>
      <c r="M103" s="15" t="s">
        <v>8789</v>
      </c>
      <c r="N103" s="15" t="s">
        <v>142</v>
      </c>
      <c r="O103" s="15" t="s">
        <v>474</v>
      </c>
      <c r="P103" s="15"/>
      <c r="Q103" s="15"/>
      <c r="R103" s="15"/>
      <c r="S103" s="15"/>
      <c r="T103" s="15"/>
      <c r="U103" s="15" t="s">
        <v>7276</v>
      </c>
      <c r="V103" s="15" t="s">
        <v>7276</v>
      </c>
      <c r="W103" s="15"/>
      <c r="X103" s="15"/>
      <c r="Y103" s="303">
        <v>45713.296886574077</v>
      </c>
      <c r="Z103" s="303">
        <v>45717.460578703707</v>
      </c>
      <c r="AA103" s="15"/>
      <c r="AB103" s="15" t="s">
        <v>296</v>
      </c>
      <c r="AC103" s="15">
        <v>44019</v>
      </c>
      <c r="AD103" s="15">
        <v>1020</v>
      </c>
      <c r="AE103" s="15" t="s">
        <v>8788</v>
      </c>
      <c r="AF103" s="15" t="s">
        <v>8787</v>
      </c>
      <c r="AG103" s="15"/>
    </row>
    <row r="104" spans="1:33" ht="39.6" x14ac:dyDescent="0.3">
      <c r="A104" s="31" t="s">
        <v>327</v>
      </c>
      <c r="B104" s="15" t="s">
        <v>8788</v>
      </c>
      <c r="C104" s="15" t="s">
        <v>69</v>
      </c>
      <c r="D104" s="15" t="s">
        <v>473</v>
      </c>
      <c r="E104" s="15" t="s">
        <v>475</v>
      </c>
      <c r="F104" s="15" t="s">
        <v>476</v>
      </c>
      <c r="G104" s="15" t="s">
        <v>472</v>
      </c>
      <c r="H104" s="15" t="s">
        <v>477</v>
      </c>
      <c r="I104" s="15" t="s">
        <v>7276</v>
      </c>
      <c r="J104" s="15" t="s">
        <v>7276</v>
      </c>
      <c r="K104" s="15" t="s">
        <v>7276</v>
      </c>
      <c r="L104" s="15" t="s">
        <v>7276</v>
      </c>
      <c r="M104" s="15" t="s">
        <v>8789</v>
      </c>
      <c r="N104" s="15" t="s">
        <v>142</v>
      </c>
      <c r="O104" s="15" t="s">
        <v>474</v>
      </c>
      <c r="P104" s="15"/>
      <c r="Q104" s="15"/>
      <c r="R104" s="15"/>
      <c r="S104" s="15" t="s">
        <v>9050</v>
      </c>
      <c r="T104" s="15"/>
      <c r="U104" s="15" t="s">
        <v>7276</v>
      </c>
      <c r="V104" s="15" t="s">
        <v>7276</v>
      </c>
      <c r="W104" s="15"/>
      <c r="X104" s="15"/>
      <c r="Y104" s="303">
        <v>45713.296886574077</v>
      </c>
      <c r="Z104" s="303">
        <v>45717.460578703707</v>
      </c>
      <c r="AA104" s="15"/>
      <c r="AB104" s="15" t="s">
        <v>296</v>
      </c>
      <c r="AC104" s="15">
        <v>44019</v>
      </c>
      <c r="AD104" s="15">
        <v>6990</v>
      </c>
      <c r="AE104" s="15" t="s">
        <v>8788</v>
      </c>
      <c r="AF104" s="15" t="s">
        <v>8787</v>
      </c>
      <c r="AG104" s="15" t="s">
        <v>16</v>
      </c>
    </row>
    <row r="105" spans="1:33" ht="26.4" x14ac:dyDescent="0.3">
      <c r="A105" s="31" t="s">
        <v>384</v>
      </c>
      <c r="B105" s="15" t="s">
        <v>8788</v>
      </c>
      <c r="C105" s="15" t="s">
        <v>33</v>
      </c>
      <c r="D105" s="15" t="s">
        <v>221</v>
      </c>
      <c r="E105" s="15" t="s">
        <v>478</v>
      </c>
      <c r="F105" s="15" t="s">
        <v>479</v>
      </c>
      <c r="G105" s="15" t="s">
        <v>295</v>
      </c>
      <c r="H105" s="15" t="s">
        <v>36</v>
      </c>
      <c r="I105" s="15" t="s">
        <v>7276</v>
      </c>
      <c r="J105" s="15" t="s">
        <v>7276</v>
      </c>
      <c r="K105" s="15" t="s">
        <v>7276</v>
      </c>
      <c r="L105" s="15" t="s">
        <v>7276</v>
      </c>
      <c r="M105" s="15" t="s">
        <v>8789</v>
      </c>
      <c r="N105" s="15" t="s">
        <v>186</v>
      </c>
      <c r="O105" s="15" t="s">
        <v>7276</v>
      </c>
      <c r="P105" s="15"/>
      <c r="Q105" s="15"/>
      <c r="R105" s="15"/>
      <c r="S105" s="15"/>
      <c r="T105" s="15"/>
      <c r="U105" s="15" t="s">
        <v>7276</v>
      </c>
      <c r="V105" s="15" t="s">
        <v>7276</v>
      </c>
      <c r="W105" s="15"/>
      <c r="X105" s="15"/>
      <c r="Y105" s="303">
        <v>45713.296886574077</v>
      </c>
      <c r="Z105" s="303">
        <v>45719.954328703701</v>
      </c>
      <c r="AA105" s="15"/>
      <c r="AB105" s="15" t="s">
        <v>296</v>
      </c>
      <c r="AC105" s="15">
        <v>44019</v>
      </c>
      <c r="AD105" s="15">
        <v>120</v>
      </c>
      <c r="AE105" s="15" t="s">
        <v>8788</v>
      </c>
      <c r="AF105" s="15" t="s">
        <v>8787</v>
      </c>
      <c r="AG105" s="15" t="s">
        <v>301</v>
      </c>
    </row>
    <row r="106" spans="1:33" ht="26.4" x14ac:dyDescent="0.3">
      <c r="A106" s="31"/>
      <c r="B106" s="15" t="s">
        <v>8788</v>
      </c>
      <c r="C106" s="15" t="s">
        <v>33</v>
      </c>
      <c r="D106" s="15" t="s">
        <v>483</v>
      </c>
      <c r="E106" s="15" t="s">
        <v>480</v>
      </c>
      <c r="F106" s="15" t="s">
        <v>481</v>
      </c>
      <c r="G106" s="15" t="s">
        <v>121</v>
      </c>
      <c r="H106" s="15" t="s">
        <v>234</v>
      </c>
      <c r="I106" s="15" t="s">
        <v>7276</v>
      </c>
      <c r="J106" s="15" t="s">
        <v>7276</v>
      </c>
      <c r="K106" s="15" t="s">
        <v>7276</v>
      </c>
      <c r="L106" s="15" t="s">
        <v>7276</v>
      </c>
      <c r="M106" s="15" t="s">
        <v>8789</v>
      </c>
      <c r="N106" s="15" t="s">
        <v>118</v>
      </c>
      <c r="O106" s="15" t="s">
        <v>484</v>
      </c>
      <c r="P106" s="15"/>
      <c r="Q106" s="15"/>
      <c r="R106" s="15"/>
      <c r="S106" s="15" t="s">
        <v>9051</v>
      </c>
      <c r="T106" s="15"/>
      <c r="U106" s="15" t="s">
        <v>7276</v>
      </c>
      <c r="V106" s="15" t="s">
        <v>7276</v>
      </c>
      <c r="W106" s="15"/>
      <c r="X106" s="15"/>
      <c r="Y106" s="303">
        <v>45713.318043981482</v>
      </c>
      <c r="Z106" s="303">
        <v>45716.292060185187</v>
      </c>
      <c r="AA106" s="15"/>
      <c r="AB106" s="15" t="s">
        <v>482</v>
      </c>
      <c r="AC106" s="15">
        <v>102789</v>
      </c>
      <c r="AD106" s="15">
        <v>1050</v>
      </c>
      <c r="AE106" s="15" t="s">
        <v>8788</v>
      </c>
      <c r="AF106" s="15" t="s">
        <v>8787</v>
      </c>
      <c r="AG106" s="15"/>
    </row>
    <row r="107" spans="1:33" ht="26.4" x14ac:dyDescent="0.3">
      <c r="A107" s="31"/>
      <c r="B107" s="15" t="s">
        <v>8788</v>
      </c>
      <c r="C107" s="15" t="s">
        <v>33</v>
      </c>
      <c r="D107" s="15" t="s">
        <v>489</v>
      </c>
      <c r="E107" s="15" t="s">
        <v>485</v>
      </c>
      <c r="F107" s="15" t="s">
        <v>486</v>
      </c>
      <c r="G107" s="15" t="s">
        <v>487</v>
      </c>
      <c r="H107" s="15" t="s">
        <v>234</v>
      </c>
      <c r="I107" s="15" t="s">
        <v>7276</v>
      </c>
      <c r="J107" s="15" t="s">
        <v>7276</v>
      </c>
      <c r="K107" s="15" t="s">
        <v>7276</v>
      </c>
      <c r="L107" s="15" t="s">
        <v>7276</v>
      </c>
      <c r="M107" s="15" t="s">
        <v>8789</v>
      </c>
      <c r="N107" s="15" t="s">
        <v>118</v>
      </c>
      <c r="O107" s="15" t="s">
        <v>490</v>
      </c>
      <c r="P107" s="15"/>
      <c r="Q107" s="15"/>
      <c r="R107" s="15"/>
      <c r="S107" s="15"/>
      <c r="T107" s="15"/>
      <c r="U107" s="15" t="s">
        <v>7276</v>
      </c>
      <c r="V107" s="15" t="s">
        <v>7276</v>
      </c>
      <c r="W107" s="15"/>
      <c r="X107" s="15"/>
      <c r="Y107" s="303">
        <v>45713.362569444442</v>
      </c>
      <c r="Z107" s="303">
        <v>45719.954328703701</v>
      </c>
      <c r="AA107" s="15"/>
      <c r="AB107" s="15" t="s">
        <v>488</v>
      </c>
      <c r="AC107" s="15">
        <v>68461</v>
      </c>
      <c r="AD107" s="15">
        <v>1000</v>
      </c>
      <c r="AE107" s="15" t="s">
        <v>8788</v>
      </c>
      <c r="AF107" s="15" t="s">
        <v>8787</v>
      </c>
      <c r="AG107" s="15"/>
    </row>
    <row r="108" spans="1:33" ht="26.4" x14ac:dyDescent="0.3">
      <c r="A108" s="31" t="s">
        <v>493</v>
      </c>
      <c r="B108" s="15" t="s">
        <v>8788</v>
      </c>
      <c r="C108" s="15" t="s">
        <v>69</v>
      </c>
      <c r="D108" s="15" t="s">
        <v>489</v>
      </c>
      <c r="E108" s="15" t="s">
        <v>491</v>
      </c>
      <c r="F108" s="15" t="s">
        <v>492</v>
      </c>
      <c r="G108" s="15" t="s">
        <v>487</v>
      </c>
      <c r="H108" s="15" t="s">
        <v>477</v>
      </c>
      <c r="I108" s="15" t="s">
        <v>7276</v>
      </c>
      <c r="J108" s="15" t="s">
        <v>7276</v>
      </c>
      <c r="K108" s="15" t="s">
        <v>7276</v>
      </c>
      <c r="L108" s="15" t="s">
        <v>7276</v>
      </c>
      <c r="M108" s="15" t="s">
        <v>8789</v>
      </c>
      <c r="N108" s="15" t="s">
        <v>118</v>
      </c>
      <c r="O108" s="15" t="s">
        <v>490</v>
      </c>
      <c r="P108" s="15"/>
      <c r="Q108" s="15" t="s">
        <v>494</v>
      </c>
      <c r="R108" s="15"/>
      <c r="S108" s="15" t="s">
        <v>9052</v>
      </c>
      <c r="T108" s="15"/>
      <c r="U108" s="15" t="s">
        <v>7276</v>
      </c>
      <c r="V108" s="15" t="s">
        <v>7276</v>
      </c>
      <c r="W108" s="15"/>
      <c r="X108" s="15"/>
      <c r="Y108" s="303">
        <v>45713.366284722222</v>
      </c>
      <c r="Z108" s="303">
        <v>45729.491840277777</v>
      </c>
      <c r="AA108" s="15"/>
      <c r="AB108" s="15" t="s">
        <v>488</v>
      </c>
      <c r="AC108" s="15">
        <v>68461</v>
      </c>
      <c r="AD108" s="15">
        <v>77800</v>
      </c>
      <c r="AE108" s="15" t="s">
        <v>8788</v>
      </c>
      <c r="AF108" s="15" t="s">
        <v>8787</v>
      </c>
      <c r="AG108" s="15" t="s">
        <v>16</v>
      </c>
    </row>
    <row r="109" spans="1:33" ht="237.6" x14ac:dyDescent="0.3">
      <c r="A109" s="31"/>
      <c r="B109" s="15" t="s">
        <v>8788</v>
      </c>
      <c r="C109" s="15" t="s">
        <v>33</v>
      </c>
      <c r="D109" s="15">
        <v>17</v>
      </c>
      <c r="E109" s="15" t="s">
        <v>495</v>
      </c>
      <c r="F109" s="15" t="s">
        <v>496</v>
      </c>
      <c r="G109" s="15" t="s">
        <v>497</v>
      </c>
      <c r="H109" s="15" t="s">
        <v>36</v>
      </c>
      <c r="I109" s="15" t="s">
        <v>7276</v>
      </c>
      <c r="J109" s="15" t="s">
        <v>7276</v>
      </c>
      <c r="K109" s="15" t="s">
        <v>7276</v>
      </c>
      <c r="L109" s="15" t="s">
        <v>7276</v>
      </c>
      <c r="M109" s="15" t="s">
        <v>8789</v>
      </c>
      <c r="N109" s="15" t="s">
        <v>186</v>
      </c>
      <c r="O109" s="15" t="s">
        <v>7276</v>
      </c>
      <c r="P109" s="15"/>
      <c r="Q109" s="15"/>
      <c r="R109" s="15"/>
      <c r="S109" s="15" t="s">
        <v>9053</v>
      </c>
      <c r="T109" s="15"/>
      <c r="U109" s="15" t="s">
        <v>7276</v>
      </c>
      <c r="V109" s="15" t="s">
        <v>7276</v>
      </c>
      <c r="W109" s="15"/>
      <c r="X109" s="15"/>
      <c r="Y109" s="303">
        <v>45713.602696759262</v>
      </c>
      <c r="Z109" s="303">
        <v>45719.954328703701</v>
      </c>
      <c r="AA109" s="15"/>
      <c r="AB109" s="15" t="s">
        <v>413</v>
      </c>
      <c r="AC109" s="15">
        <v>68789</v>
      </c>
      <c r="AD109" s="15">
        <v>1080</v>
      </c>
      <c r="AE109" s="15" t="s">
        <v>8788</v>
      </c>
      <c r="AF109" s="15" t="s">
        <v>8787</v>
      </c>
      <c r="AG109" s="15" t="s">
        <v>301</v>
      </c>
    </row>
    <row r="110" spans="1:33" ht="26.4" x14ac:dyDescent="0.3">
      <c r="A110" s="31"/>
      <c r="B110" s="15" t="s">
        <v>8788</v>
      </c>
      <c r="C110" s="15" t="s">
        <v>33</v>
      </c>
      <c r="D110" s="15" t="s">
        <v>56</v>
      </c>
      <c r="E110" s="15" t="s">
        <v>498</v>
      </c>
      <c r="F110" s="15" t="s">
        <v>499</v>
      </c>
      <c r="G110" s="15" t="s">
        <v>279</v>
      </c>
      <c r="H110" s="15" t="s">
        <v>24</v>
      </c>
      <c r="I110" s="15" t="s">
        <v>7276</v>
      </c>
      <c r="J110" s="15" t="s">
        <v>7276</v>
      </c>
      <c r="K110" s="15" t="s">
        <v>7276</v>
      </c>
      <c r="L110" s="15" t="s">
        <v>7276</v>
      </c>
      <c r="M110" s="15" t="s">
        <v>8789</v>
      </c>
      <c r="N110" s="15" t="s">
        <v>7276</v>
      </c>
      <c r="O110" s="15" t="s">
        <v>7276</v>
      </c>
      <c r="P110" s="15"/>
      <c r="Q110" s="15"/>
      <c r="R110" s="15"/>
      <c r="S110" s="15" t="s">
        <v>9054</v>
      </c>
      <c r="T110" s="15"/>
      <c r="U110" s="15" t="s">
        <v>7276</v>
      </c>
      <c r="V110" s="15" t="s">
        <v>7276</v>
      </c>
      <c r="W110" s="15"/>
      <c r="X110" s="15"/>
      <c r="Y110" s="303">
        <v>45713.604780092595</v>
      </c>
      <c r="Z110" s="303">
        <v>45719.954328703701</v>
      </c>
      <c r="AA110" s="15"/>
      <c r="AB110" s="15" t="s">
        <v>413</v>
      </c>
      <c r="AC110" s="15">
        <v>68789</v>
      </c>
      <c r="AD110" s="15">
        <v>1090</v>
      </c>
      <c r="AE110" s="15" t="s">
        <v>8788</v>
      </c>
      <c r="AF110" s="15" t="s">
        <v>8787</v>
      </c>
      <c r="AG110" s="15" t="s">
        <v>37</v>
      </c>
    </row>
    <row r="111" spans="1:33" ht="26.4" x14ac:dyDescent="0.3">
      <c r="A111" s="31"/>
      <c r="B111" s="15" t="s">
        <v>8788</v>
      </c>
      <c r="C111" s="15" t="s">
        <v>33</v>
      </c>
      <c r="D111" s="15" t="s">
        <v>505</v>
      </c>
      <c r="E111" s="15" t="s">
        <v>501</v>
      </c>
      <c r="F111" s="15" t="s">
        <v>502</v>
      </c>
      <c r="G111" s="15" t="s">
        <v>503</v>
      </c>
      <c r="H111" s="15" t="s">
        <v>234</v>
      </c>
      <c r="I111" s="15" t="s">
        <v>7276</v>
      </c>
      <c r="J111" s="15" t="s">
        <v>7276</v>
      </c>
      <c r="K111" s="15" t="s">
        <v>7276</v>
      </c>
      <c r="L111" s="15" t="s">
        <v>7276</v>
      </c>
      <c r="M111" s="15" t="s">
        <v>8789</v>
      </c>
      <c r="N111" s="15" t="s">
        <v>506</v>
      </c>
      <c r="O111" s="15" t="s">
        <v>507</v>
      </c>
      <c r="P111" s="15"/>
      <c r="Q111" s="15"/>
      <c r="R111" s="15"/>
      <c r="S111" s="15"/>
      <c r="T111" s="15"/>
      <c r="U111" s="15" t="s">
        <v>7276</v>
      </c>
      <c r="V111" s="15" t="s">
        <v>7276</v>
      </c>
      <c r="W111" s="15"/>
      <c r="X111" s="15"/>
      <c r="Y111" s="303">
        <v>45713.983854166669</v>
      </c>
      <c r="Z111" s="303">
        <v>45714.000532407408</v>
      </c>
      <c r="AA111" s="15"/>
      <c r="AB111" s="15" t="s">
        <v>504</v>
      </c>
      <c r="AC111" s="15">
        <v>102059</v>
      </c>
      <c r="AD111" s="15">
        <v>1100</v>
      </c>
      <c r="AE111" s="15" t="s">
        <v>8788</v>
      </c>
      <c r="AF111" s="15" t="s">
        <v>8787</v>
      </c>
      <c r="AG111" s="15"/>
    </row>
    <row r="112" spans="1:33" ht="26.4" x14ac:dyDescent="0.3">
      <c r="A112" s="31"/>
      <c r="B112" s="15" t="s">
        <v>8788</v>
      </c>
      <c r="C112" s="15" t="s">
        <v>33</v>
      </c>
      <c r="D112" s="15" t="s">
        <v>513</v>
      </c>
      <c r="E112" s="15" t="s">
        <v>508</v>
      </c>
      <c r="F112" s="15" t="s">
        <v>509</v>
      </c>
      <c r="G112" s="15" t="s">
        <v>510</v>
      </c>
      <c r="H112" s="15" t="s">
        <v>234</v>
      </c>
      <c r="I112" s="15" t="s">
        <v>7276</v>
      </c>
      <c r="J112" s="15" t="s">
        <v>7276</v>
      </c>
      <c r="K112" s="15" t="s">
        <v>7276</v>
      </c>
      <c r="L112" s="15" t="s">
        <v>7276</v>
      </c>
      <c r="M112" s="15" t="s">
        <v>8789</v>
      </c>
      <c r="N112" s="15" t="s">
        <v>142</v>
      </c>
      <c r="O112" s="15" t="s">
        <v>515</v>
      </c>
      <c r="P112" s="15"/>
      <c r="Q112" s="15"/>
      <c r="R112" s="15" t="s">
        <v>512</v>
      </c>
      <c r="S112" s="15"/>
      <c r="T112" s="15"/>
      <c r="U112" s="15" t="s">
        <v>7276</v>
      </c>
      <c r="V112" s="15" t="s">
        <v>7276</v>
      </c>
      <c r="W112" s="15"/>
      <c r="X112" s="15"/>
      <c r="Y112" s="303">
        <v>45714.045243055552</v>
      </c>
      <c r="Z112" s="303">
        <v>45716.792881944442</v>
      </c>
      <c r="AA112" s="15"/>
      <c r="AB112" s="15" t="s">
        <v>511</v>
      </c>
      <c r="AC112" s="15">
        <v>63855</v>
      </c>
      <c r="AD112" s="15">
        <v>1110</v>
      </c>
      <c r="AE112" s="15" t="s">
        <v>8788</v>
      </c>
      <c r="AF112" s="15" t="s">
        <v>8787</v>
      </c>
      <c r="AG112" s="15"/>
    </row>
    <row r="113" spans="1:33" ht="26.4" x14ac:dyDescent="0.3">
      <c r="A113" s="31"/>
      <c r="B113" s="15" t="s">
        <v>8788</v>
      </c>
      <c r="C113" s="15" t="s">
        <v>33</v>
      </c>
      <c r="D113" s="15" t="s">
        <v>519</v>
      </c>
      <c r="E113" s="15" t="s">
        <v>516</v>
      </c>
      <c r="F113" s="15" t="s">
        <v>517</v>
      </c>
      <c r="G113" s="15" t="s">
        <v>510</v>
      </c>
      <c r="H113" s="15" t="s">
        <v>234</v>
      </c>
      <c r="I113" s="15" t="s">
        <v>7276</v>
      </c>
      <c r="J113" s="15" t="s">
        <v>7276</v>
      </c>
      <c r="K113" s="15" t="s">
        <v>7276</v>
      </c>
      <c r="L113" s="15" t="s">
        <v>7276</v>
      </c>
      <c r="M113" s="15" t="s">
        <v>8789</v>
      </c>
      <c r="N113" s="15" t="s">
        <v>118</v>
      </c>
      <c r="O113" s="15" t="s">
        <v>520</v>
      </c>
      <c r="P113" s="15"/>
      <c r="Q113" s="15"/>
      <c r="R113" s="15" t="s">
        <v>518</v>
      </c>
      <c r="S113" s="15"/>
      <c r="T113" s="15"/>
      <c r="U113" s="15" t="s">
        <v>7276</v>
      </c>
      <c r="V113" s="15" t="s">
        <v>7276</v>
      </c>
      <c r="W113" s="15"/>
      <c r="X113" s="15"/>
      <c r="Y113" s="303">
        <v>45714.047858796293</v>
      </c>
      <c r="Z113" s="303">
        <v>45716.792881944442</v>
      </c>
      <c r="AA113" s="15"/>
      <c r="AB113" s="15" t="s">
        <v>511</v>
      </c>
      <c r="AC113" s="15">
        <v>63855</v>
      </c>
      <c r="AD113" s="15">
        <v>1120</v>
      </c>
      <c r="AE113" s="15" t="s">
        <v>8788</v>
      </c>
      <c r="AF113" s="15" t="s">
        <v>8787</v>
      </c>
      <c r="AG113" s="15"/>
    </row>
    <row r="114" spans="1:33" ht="52.8" x14ac:dyDescent="0.3">
      <c r="A114" s="31"/>
      <c r="B114" s="15" t="s">
        <v>8788</v>
      </c>
      <c r="C114" s="15" t="s">
        <v>33</v>
      </c>
      <c r="D114" s="15" t="s">
        <v>524</v>
      </c>
      <c r="E114" s="15" t="s">
        <v>521</v>
      </c>
      <c r="F114" s="15" t="s">
        <v>522</v>
      </c>
      <c r="G114" s="15" t="s">
        <v>331</v>
      </c>
      <c r="H114" s="15" t="s">
        <v>234</v>
      </c>
      <c r="I114" s="15" t="s">
        <v>7276</v>
      </c>
      <c r="J114" s="15" t="s">
        <v>7276</v>
      </c>
      <c r="K114" s="15" t="s">
        <v>7276</v>
      </c>
      <c r="L114" s="15" t="s">
        <v>7276</v>
      </c>
      <c r="M114" s="15" t="s">
        <v>8789</v>
      </c>
      <c r="N114" s="15" t="s">
        <v>118</v>
      </c>
      <c r="O114" s="15" t="s">
        <v>526</v>
      </c>
      <c r="P114" s="15"/>
      <c r="Q114" s="15"/>
      <c r="R114" s="15"/>
      <c r="S114" s="15"/>
      <c r="T114" s="15"/>
      <c r="U114" s="15" t="s">
        <v>7276</v>
      </c>
      <c r="V114" s="15" t="s">
        <v>7276</v>
      </c>
      <c r="W114" s="15"/>
      <c r="X114" s="15"/>
      <c r="Y114" s="303">
        <v>45714.091377314813</v>
      </c>
      <c r="Z114" s="303">
        <v>45719.954328703701</v>
      </c>
      <c r="AA114" s="15"/>
      <c r="AB114" s="15" t="s">
        <v>523</v>
      </c>
      <c r="AC114" s="15">
        <v>91862</v>
      </c>
      <c r="AD114" s="15">
        <v>1130</v>
      </c>
      <c r="AE114" s="15" t="s">
        <v>8788</v>
      </c>
      <c r="AF114" s="15" t="s">
        <v>8787</v>
      </c>
      <c r="AG114" s="15"/>
    </row>
    <row r="115" spans="1:33" ht="39.6" x14ac:dyDescent="0.3">
      <c r="A115" s="31">
        <v>2030</v>
      </c>
      <c r="B115" s="15" t="s">
        <v>8788</v>
      </c>
      <c r="C115" s="15" t="s">
        <v>33</v>
      </c>
      <c r="D115" s="15">
        <v>16</v>
      </c>
      <c r="E115" s="15" t="s">
        <v>527</v>
      </c>
      <c r="F115" s="15" t="s">
        <v>528</v>
      </c>
      <c r="G115" s="15" t="s">
        <v>529</v>
      </c>
      <c r="H115" s="15" t="s">
        <v>36</v>
      </c>
      <c r="I115" s="15" t="s">
        <v>7276</v>
      </c>
      <c r="J115" s="15" t="s">
        <v>7276</v>
      </c>
      <c r="K115" s="15" t="s">
        <v>7276</v>
      </c>
      <c r="L115" s="15" t="s">
        <v>7276</v>
      </c>
      <c r="M115" s="15" t="s">
        <v>8789</v>
      </c>
      <c r="N115" s="15" t="s">
        <v>118</v>
      </c>
      <c r="O115" s="15" t="s">
        <v>259</v>
      </c>
      <c r="P115" s="15"/>
      <c r="Q115" s="15"/>
      <c r="R115" s="15" t="s">
        <v>531</v>
      </c>
      <c r="S115" s="15"/>
      <c r="T115" s="15"/>
      <c r="U115" s="15" t="s">
        <v>7276</v>
      </c>
      <c r="V115" s="15" t="s">
        <v>7276</v>
      </c>
      <c r="W115" s="15"/>
      <c r="X115" s="15"/>
      <c r="Y115" s="303">
        <v>45714.239201388889</v>
      </c>
      <c r="Z115" s="303">
        <v>45719.954328703701</v>
      </c>
      <c r="AA115" s="15"/>
      <c r="AB115" s="15" t="s">
        <v>530</v>
      </c>
      <c r="AC115" s="15">
        <v>69662</v>
      </c>
      <c r="AD115" s="15">
        <v>1130</v>
      </c>
      <c r="AE115" s="15" t="s">
        <v>8788</v>
      </c>
      <c r="AF115" s="15" t="s">
        <v>8787</v>
      </c>
      <c r="AG115" s="15" t="s">
        <v>243</v>
      </c>
    </row>
    <row r="116" spans="1:33" ht="26.4" x14ac:dyDescent="0.3">
      <c r="A116" s="31"/>
      <c r="B116" s="15" t="s">
        <v>8788</v>
      </c>
      <c r="C116" s="15" t="s">
        <v>33</v>
      </c>
      <c r="D116" s="15" t="s">
        <v>228</v>
      </c>
      <c r="E116" s="15" t="s">
        <v>532</v>
      </c>
      <c r="F116" s="15" t="s">
        <v>533</v>
      </c>
      <c r="G116" s="15" t="s">
        <v>534</v>
      </c>
      <c r="H116" s="15" t="s">
        <v>36</v>
      </c>
      <c r="I116" s="15" t="s">
        <v>7276</v>
      </c>
      <c r="J116" s="15" t="s">
        <v>7276</v>
      </c>
      <c r="K116" s="15" t="s">
        <v>7276</v>
      </c>
      <c r="L116" s="15" t="s">
        <v>7276</v>
      </c>
      <c r="M116" s="15" t="s">
        <v>8789</v>
      </c>
      <c r="N116" s="15" t="s">
        <v>186</v>
      </c>
      <c r="O116" s="15" t="s">
        <v>7276</v>
      </c>
      <c r="P116" s="15"/>
      <c r="Q116" s="15"/>
      <c r="R116" s="15" t="s">
        <v>536</v>
      </c>
      <c r="S116" s="15"/>
      <c r="T116" s="15"/>
      <c r="U116" s="15" t="s">
        <v>7276</v>
      </c>
      <c r="V116" s="15" t="s">
        <v>7276</v>
      </c>
      <c r="W116" s="15"/>
      <c r="X116" s="15"/>
      <c r="Y116" s="303">
        <v>45714.273402777777</v>
      </c>
      <c r="Z116" s="303">
        <v>45719.954328703701</v>
      </c>
      <c r="AA116" s="15"/>
      <c r="AB116" s="15" t="s">
        <v>535</v>
      </c>
      <c r="AC116" s="15">
        <v>55545</v>
      </c>
      <c r="AD116" s="15">
        <v>1150</v>
      </c>
      <c r="AE116" s="15" t="s">
        <v>8788</v>
      </c>
      <c r="AF116" s="15" t="s">
        <v>8787</v>
      </c>
      <c r="AG116" s="15" t="s">
        <v>243</v>
      </c>
    </row>
    <row r="117" spans="1:33" ht="52.8" x14ac:dyDescent="0.3">
      <c r="A117" s="31"/>
      <c r="B117" s="15" t="s">
        <v>8788</v>
      </c>
      <c r="C117" s="15" t="s">
        <v>33</v>
      </c>
      <c r="D117" s="15" t="s">
        <v>381</v>
      </c>
      <c r="E117" s="15" t="s">
        <v>537</v>
      </c>
      <c r="F117" s="15" t="s">
        <v>538</v>
      </c>
      <c r="G117" s="15" t="s">
        <v>539</v>
      </c>
      <c r="H117" s="15" t="s">
        <v>36</v>
      </c>
      <c r="I117" s="15" t="s">
        <v>7276</v>
      </c>
      <c r="J117" s="15" t="s">
        <v>7276</v>
      </c>
      <c r="K117" s="15" t="s">
        <v>7276</v>
      </c>
      <c r="L117" s="15" t="s">
        <v>7276</v>
      </c>
      <c r="M117" s="15" t="s">
        <v>8789</v>
      </c>
      <c r="N117" s="15" t="s">
        <v>7276</v>
      </c>
      <c r="O117" s="15" t="s">
        <v>7276</v>
      </c>
      <c r="P117" s="15"/>
      <c r="Q117" s="15"/>
      <c r="R117" s="15"/>
      <c r="S117" s="15"/>
      <c r="T117" s="15"/>
      <c r="U117" s="15" t="s">
        <v>7276</v>
      </c>
      <c r="V117" s="15" t="s">
        <v>7276</v>
      </c>
      <c r="W117" s="15"/>
      <c r="X117" s="15"/>
      <c r="Y117" s="303">
        <v>45714.31659722222</v>
      </c>
      <c r="Z117" s="303">
        <v>45719.954328703701</v>
      </c>
      <c r="AA117" s="15"/>
      <c r="AB117" s="15" t="s">
        <v>540</v>
      </c>
      <c r="AC117" s="15">
        <v>101775</v>
      </c>
      <c r="AD117" s="15">
        <v>4160</v>
      </c>
      <c r="AE117" s="15" t="s">
        <v>8788</v>
      </c>
      <c r="AF117" s="15" t="s">
        <v>8787</v>
      </c>
      <c r="AG117" s="15"/>
    </row>
    <row r="118" spans="1:33" ht="26.4" x14ac:dyDescent="0.3">
      <c r="A118" s="31"/>
      <c r="B118" s="15" t="s">
        <v>8788</v>
      </c>
      <c r="C118" s="15" t="s">
        <v>33</v>
      </c>
      <c r="D118" s="15" t="s">
        <v>228</v>
      </c>
      <c r="E118" s="15" t="s">
        <v>541</v>
      </c>
      <c r="F118" s="15" t="s">
        <v>542</v>
      </c>
      <c r="G118" s="15" t="s">
        <v>543</v>
      </c>
      <c r="H118" s="15" t="s">
        <v>36</v>
      </c>
      <c r="I118" s="15" t="s">
        <v>7276</v>
      </c>
      <c r="J118" s="15" t="s">
        <v>7276</v>
      </c>
      <c r="K118" s="15" t="s">
        <v>7276</v>
      </c>
      <c r="L118" s="15" t="s">
        <v>7276</v>
      </c>
      <c r="M118" s="15" t="s">
        <v>8789</v>
      </c>
      <c r="N118" s="15" t="s">
        <v>186</v>
      </c>
      <c r="O118" s="15" t="s">
        <v>7276</v>
      </c>
      <c r="P118" s="15"/>
      <c r="Q118" s="15"/>
      <c r="R118" s="15"/>
      <c r="S118" s="15"/>
      <c r="T118" s="15"/>
      <c r="U118" s="15" t="s">
        <v>7276</v>
      </c>
      <c r="V118" s="15" t="s">
        <v>7276</v>
      </c>
      <c r="W118" s="15"/>
      <c r="X118" s="15"/>
      <c r="Y118" s="303">
        <v>45714.431145833332</v>
      </c>
      <c r="Z118" s="303">
        <v>45719.954328703701</v>
      </c>
      <c r="AA118" s="15"/>
      <c r="AB118" s="15" t="s">
        <v>544</v>
      </c>
      <c r="AC118" s="15">
        <v>12696</v>
      </c>
      <c r="AD118" s="15">
        <v>1170</v>
      </c>
      <c r="AE118" s="15" t="s">
        <v>8788</v>
      </c>
      <c r="AF118" s="15" t="s">
        <v>8787</v>
      </c>
      <c r="AG118" s="15" t="s">
        <v>301</v>
      </c>
    </row>
    <row r="119" spans="1:33" ht="26.4" x14ac:dyDescent="0.3">
      <c r="A119" s="31"/>
      <c r="B119" s="15" t="s">
        <v>8788</v>
      </c>
      <c r="C119" s="15" t="s">
        <v>33</v>
      </c>
      <c r="D119" s="15" t="s">
        <v>367</v>
      </c>
      <c r="E119" s="15" t="s">
        <v>545</v>
      </c>
      <c r="F119" s="15" t="s">
        <v>546</v>
      </c>
      <c r="G119" s="15" t="s">
        <v>543</v>
      </c>
      <c r="H119" s="15" t="s">
        <v>36</v>
      </c>
      <c r="I119" s="15" t="s">
        <v>7276</v>
      </c>
      <c r="J119" s="15" t="s">
        <v>7276</v>
      </c>
      <c r="K119" s="15" t="s">
        <v>7276</v>
      </c>
      <c r="L119" s="15" t="s">
        <v>7276</v>
      </c>
      <c r="M119" s="15" t="s">
        <v>8789</v>
      </c>
      <c r="N119" s="15" t="s">
        <v>186</v>
      </c>
      <c r="O119" s="15" t="s">
        <v>7276</v>
      </c>
      <c r="P119" s="15"/>
      <c r="Q119" s="15"/>
      <c r="R119" s="15"/>
      <c r="S119" s="15"/>
      <c r="T119" s="15"/>
      <c r="U119" s="15" t="s">
        <v>7276</v>
      </c>
      <c r="V119" s="15" t="s">
        <v>7276</v>
      </c>
      <c r="W119" s="15"/>
      <c r="X119" s="15"/>
      <c r="Y119" s="303">
        <v>45714.431145833332</v>
      </c>
      <c r="Z119" s="303">
        <v>45719.954328703701</v>
      </c>
      <c r="AA119" s="15"/>
      <c r="AB119" s="15" t="s">
        <v>544</v>
      </c>
      <c r="AC119" s="15">
        <v>12696</v>
      </c>
      <c r="AD119" s="15">
        <v>1180</v>
      </c>
      <c r="AE119" s="15" t="s">
        <v>8788</v>
      </c>
      <c r="AF119" s="15" t="s">
        <v>8787</v>
      </c>
      <c r="AG119" s="15" t="s">
        <v>301</v>
      </c>
    </row>
    <row r="120" spans="1:33" ht="26.4" x14ac:dyDescent="0.3">
      <c r="A120" s="31"/>
      <c r="B120" s="15" t="s">
        <v>8788</v>
      </c>
      <c r="C120" s="15" t="s">
        <v>33</v>
      </c>
      <c r="D120" s="15" t="s">
        <v>302</v>
      </c>
      <c r="E120" s="15" t="s">
        <v>547</v>
      </c>
      <c r="F120" s="15" t="s">
        <v>548</v>
      </c>
      <c r="G120" s="15" t="s">
        <v>543</v>
      </c>
      <c r="H120" s="15" t="s">
        <v>36</v>
      </c>
      <c r="I120" s="15" t="s">
        <v>7276</v>
      </c>
      <c r="J120" s="15" t="s">
        <v>7276</v>
      </c>
      <c r="K120" s="15" t="s">
        <v>7276</v>
      </c>
      <c r="L120" s="15" t="s">
        <v>7276</v>
      </c>
      <c r="M120" s="15" t="s">
        <v>8789</v>
      </c>
      <c r="N120" s="15" t="s">
        <v>186</v>
      </c>
      <c r="O120" s="15" t="s">
        <v>7276</v>
      </c>
      <c r="P120" s="15"/>
      <c r="Q120" s="15"/>
      <c r="R120" s="15"/>
      <c r="S120" s="15"/>
      <c r="T120" s="15"/>
      <c r="U120" s="15" t="s">
        <v>7276</v>
      </c>
      <c r="V120" s="15" t="s">
        <v>7276</v>
      </c>
      <c r="W120" s="15"/>
      <c r="X120" s="15"/>
      <c r="Y120" s="303">
        <v>45714.431145833332</v>
      </c>
      <c r="Z120" s="303">
        <v>45719.954328703701</v>
      </c>
      <c r="AA120" s="15"/>
      <c r="AB120" s="15" t="s">
        <v>544</v>
      </c>
      <c r="AC120" s="15">
        <v>12696</v>
      </c>
      <c r="AD120" s="15">
        <v>1190</v>
      </c>
      <c r="AE120" s="15" t="s">
        <v>8788</v>
      </c>
      <c r="AF120" s="15" t="s">
        <v>8787</v>
      </c>
      <c r="AG120" s="15" t="s">
        <v>301</v>
      </c>
    </row>
    <row r="121" spans="1:33" ht="26.4" x14ac:dyDescent="0.3">
      <c r="A121" s="31"/>
      <c r="B121" s="15" t="s">
        <v>8788</v>
      </c>
      <c r="C121" s="15" t="s">
        <v>33</v>
      </c>
      <c r="D121" s="15" t="s">
        <v>370</v>
      </c>
      <c r="E121" s="15" t="s">
        <v>549</v>
      </c>
      <c r="F121" s="15" t="s">
        <v>369</v>
      </c>
      <c r="G121" s="15" t="s">
        <v>543</v>
      </c>
      <c r="H121" s="15" t="s">
        <v>36</v>
      </c>
      <c r="I121" s="15" t="s">
        <v>7276</v>
      </c>
      <c r="J121" s="15" t="s">
        <v>7276</v>
      </c>
      <c r="K121" s="15" t="s">
        <v>7276</v>
      </c>
      <c r="L121" s="15" t="s">
        <v>7276</v>
      </c>
      <c r="M121" s="15" t="s">
        <v>8789</v>
      </c>
      <c r="N121" s="15" t="s">
        <v>186</v>
      </c>
      <c r="O121" s="15" t="s">
        <v>7276</v>
      </c>
      <c r="P121" s="15"/>
      <c r="Q121" s="15"/>
      <c r="R121" s="15"/>
      <c r="S121" s="15"/>
      <c r="T121" s="15"/>
      <c r="U121" s="15" t="s">
        <v>7276</v>
      </c>
      <c r="V121" s="15" t="s">
        <v>7276</v>
      </c>
      <c r="W121" s="15"/>
      <c r="X121" s="15"/>
      <c r="Y121" s="303">
        <v>45714.431145833332</v>
      </c>
      <c r="Z121" s="303">
        <v>45719.954328703701</v>
      </c>
      <c r="AA121" s="15"/>
      <c r="AB121" s="15" t="s">
        <v>544</v>
      </c>
      <c r="AC121" s="15">
        <v>12696</v>
      </c>
      <c r="AD121" s="15">
        <v>1200</v>
      </c>
      <c r="AE121" s="15" t="s">
        <v>8788</v>
      </c>
      <c r="AF121" s="15" t="s">
        <v>8787</v>
      </c>
      <c r="AG121" s="15" t="s">
        <v>301</v>
      </c>
    </row>
    <row r="122" spans="1:33" ht="26.4" x14ac:dyDescent="0.3">
      <c r="A122" s="31"/>
      <c r="B122" s="15" t="s">
        <v>8788</v>
      </c>
      <c r="C122" s="15" t="s">
        <v>33</v>
      </c>
      <c r="D122" s="15" t="s">
        <v>305</v>
      </c>
      <c r="E122" s="15" t="s">
        <v>550</v>
      </c>
      <c r="F122" s="15" t="s">
        <v>551</v>
      </c>
      <c r="G122" s="15" t="s">
        <v>543</v>
      </c>
      <c r="H122" s="15" t="s">
        <v>36</v>
      </c>
      <c r="I122" s="15" t="s">
        <v>7276</v>
      </c>
      <c r="J122" s="15" t="s">
        <v>7276</v>
      </c>
      <c r="K122" s="15" t="s">
        <v>7276</v>
      </c>
      <c r="L122" s="15" t="s">
        <v>7276</v>
      </c>
      <c r="M122" s="15" t="s">
        <v>8789</v>
      </c>
      <c r="N122" s="15" t="s">
        <v>186</v>
      </c>
      <c r="O122" s="15" t="s">
        <v>7276</v>
      </c>
      <c r="P122" s="15"/>
      <c r="Q122" s="15"/>
      <c r="R122" s="15"/>
      <c r="S122" s="15"/>
      <c r="T122" s="15"/>
      <c r="U122" s="15" t="s">
        <v>7276</v>
      </c>
      <c r="V122" s="15" t="s">
        <v>7276</v>
      </c>
      <c r="W122" s="15"/>
      <c r="X122" s="15"/>
      <c r="Y122" s="303">
        <v>45714.431145833332</v>
      </c>
      <c r="Z122" s="303">
        <v>45719.954328703701</v>
      </c>
      <c r="AA122" s="15"/>
      <c r="AB122" s="15" t="s">
        <v>544</v>
      </c>
      <c r="AC122" s="15">
        <v>12696</v>
      </c>
      <c r="AD122" s="15">
        <v>1210</v>
      </c>
      <c r="AE122" s="15" t="s">
        <v>8788</v>
      </c>
      <c r="AF122" s="15" t="s">
        <v>8787</v>
      </c>
      <c r="AG122" s="15" t="s">
        <v>301</v>
      </c>
    </row>
    <row r="123" spans="1:33" ht="26.4" x14ac:dyDescent="0.3">
      <c r="A123" s="31"/>
      <c r="B123" s="15" t="s">
        <v>8788</v>
      </c>
      <c r="C123" s="15" t="s">
        <v>33</v>
      </c>
      <c r="D123" s="15" t="s">
        <v>244</v>
      </c>
      <c r="E123" s="15" t="s">
        <v>552</v>
      </c>
      <c r="F123" s="15" t="s">
        <v>553</v>
      </c>
      <c r="G123" s="15" t="s">
        <v>543</v>
      </c>
      <c r="H123" s="15" t="s">
        <v>36</v>
      </c>
      <c r="I123" s="15" t="s">
        <v>7276</v>
      </c>
      <c r="J123" s="15" t="s">
        <v>7276</v>
      </c>
      <c r="K123" s="15" t="s">
        <v>7276</v>
      </c>
      <c r="L123" s="15" t="s">
        <v>7276</v>
      </c>
      <c r="M123" s="15" t="s">
        <v>8789</v>
      </c>
      <c r="N123" s="15" t="s">
        <v>186</v>
      </c>
      <c r="O123" s="15" t="s">
        <v>7276</v>
      </c>
      <c r="P123" s="15"/>
      <c r="Q123" s="15"/>
      <c r="R123" s="15"/>
      <c r="S123" s="15"/>
      <c r="T123" s="15"/>
      <c r="U123" s="15" t="s">
        <v>7276</v>
      </c>
      <c r="V123" s="15" t="s">
        <v>7276</v>
      </c>
      <c r="W123" s="15"/>
      <c r="X123" s="15"/>
      <c r="Y123" s="303">
        <v>45714.431145833332</v>
      </c>
      <c r="Z123" s="303">
        <v>45719.954328703701</v>
      </c>
      <c r="AA123" s="15"/>
      <c r="AB123" s="15" t="s">
        <v>544</v>
      </c>
      <c r="AC123" s="15">
        <v>12696</v>
      </c>
      <c r="AD123" s="15">
        <v>1220</v>
      </c>
      <c r="AE123" s="15" t="s">
        <v>8788</v>
      </c>
      <c r="AF123" s="15" t="s">
        <v>8787</v>
      </c>
      <c r="AG123" s="15" t="s">
        <v>301</v>
      </c>
    </row>
    <row r="124" spans="1:33" ht="26.4" x14ac:dyDescent="0.3">
      <c r="A124" s="31"/>
      <c r="B124" s="15" t="s">
        <v>8788</v>
      </c>
      <c r="C124" s="15" t="s">
        <v>33</v>
      </c>
      <c r="D124" s="15" t="s">
        <v>316</v>
      </c>
      <c r="E124" s="15" t="s">
        <v>554</v>
      </c>
      <c r="F124" s="15" t="s">
        <v>555</v>
      </c>
      <c r="G124" s="15" t="s">
        <v>543</v>
      </c>
      <c r="H124" s="15" t="s">
        <v>36</v>
      </c>
      <c r="I124" s="15" t="s">
        <v>7276</v>
      </c>
      <c r="J124" s="15" t="s">
        <v>7276</v>
      </c>
      <c r="K124" s="15" t="s">
        <v>7276</v>
      </c>
      <c r="L124" s="15" t="s">
        <v>7276</v>
      </c>
      <c r="M124" s="15" t="s">
        <v>8789</v>
      </c>
      <c r="N124" s="15" t="s">
        <v>186</v>
      </c>
      <c r="O124" s="15" t="s">
        <v>7276</v>
      </c>
      <c r="P124" s="15"/>
      <c r="Q124" s="15"/>
      <c r="R124" s="15"/>
      <c r="S124" s="15"/>
      <c r="T124" s="15"/>
      <c r="U124" s="15" t="s">
        <v>7276</v>
      </c>
      <c r="V124" s="15" t="s">
        <v>7276</v>
      </c>
      <c r="W124" s="15"/>
      <c r="X124" s="15"/>
      <c r="Y124" s="303">
        <v>45714.431145833332</v>
      </c>
      <c r="Z124" s="303">
        <v>45719.954328703701</v>
      </c>
      <c r="AA124" s="15"/>
      <c r="AB124" s="15" t="s">
        <v>544</v>
      </c>
      <c r="AC124" s="15">
        <v>12696</v>
      </c>
      <c r="AD124" s="15">
        <v>1230</v>
      </c>
      <c r="AE124" s="15" t="s">
        <v>8788</v>
      </c>
      <c r="AF124" s="15" t="s">
        <v>8787</v>
      </c>
      <c r="AG124" s="15" t="s">
        <v>301</v>
      </c>
    </row>
    <row r="125" spans="1:33" ht="26.4" x14ac:dyDescent="0.3">
      <c r="A125" s="31"/>
      <c r="B125" s="15" t="s">
        <v>8788</v>
      </c>
      <c r="C125" s="15" t="s">
        <v>33</v>
      </c>
      <c r="D125" s="15" t="s">
        <v>373</v>
      </c>
      <c r="E125" s="15" t="s">
        <v>557</v>
      </c>
      <c r="F125" s="15" t="s">
        <v>558</v>
      </c>
      <c r="G125" s="15" t="s">
        <v>543</v>
      </c>
      <c r="H125" s="15" t="s">
        <v>36</v>
      </c>
      <c r="I125" s="15" t="s">
        <v>7276</v>
      </c>
      <c r="J125" s="15" t="s">
        <v>7276</v>
      </c>
      <c r="K125" s="15" t="s">
        <v>7276</v>
      </c>
      <c r="L125" s="15" t="s">
        <v>7276</v>
      </c>
      <c r="M125" s="15" t="s">
        <v>8789</v>
      </c>
      <c r="N125" s="15" t="s">
        <v>186</v>
      </c>
      <c r="O125" s="15" t="s">
        <v>7276</v>
      </c>
      <c r="P125" s="15"/>
      <c r="Q125" s="15"/>
      <c r="R125" s="15"/>
      <c r="S125" s="15"/>
      <c r="T125" s="15"/>
      <c r="U125" s="15" t="s">
        <v>7276</v>
      </c>
      <c r="V125" s="15" t="s">
        <v>7276</v>
      </c>
      <c r="W125" s="15"/>
      <c r="X125" s="15"/>
      <c r="Y125" s="303">
        <v>45714.431145833332</v>
      </c>
      <c r="Z125" s="303">
        <v>45719.954328703701</v>
      </c>
      <c r="AA125" s="15"/>
      <c r="AB125" s="15" t="s">
        <v>544</v>
      </c>
      <c r="AC125" s="15">
        <v>12696</v>
      </c>
      <c r="AD125" s="15">
        <v>1240</v>
      </c>
      <c r="AE125" s="15" t="s">
        <v>8788</v>
      </c>
      <c r="AF125" s="15" t="s">
        <v>8787</v>
      </c>
      <c r="AG125" s="15" t="s">
        <v>301</v>
      </c>
    </row>
    <row r="126" spans="1:33" ht="26.4" x14ac:dyDescent="0.3">
      <c r="A126" s="31"/>
      <c r="B126" s="15" t="s">
        <v>8788</v>
      </c>
      <c r="C126" s="15" t="s">
        <v>33</v>
      </c>
      <c r="D126" s="15" t="s">
        <v>377</v>
      </c>
      <c r="E126" s="15" t="s">
        <v>560</v>
      </c>
      <c r="F126" s="15" t="s">
        <v>561</v>
      </c>
      <c r="G126" s="15" t="s">
        <v>562</v>
      </c>
      <c r="H126" s="15" t="s">
        <v>36</v>
      </c>
      <c r="I126" s="15" t="s">
        <v>7276</v>
      </c>
      <c r="J126" s="15" t="s">
        <v>7276</v>
      </c>
      <c r="K126" s="15" t="s">
        <v>7276</v>
      </c>
      <c r="L126" s="15" t="s">
        <v>7276</v>
      </c>
      <c r="M126" s="15" t="s">
        <v>8789</v>
      </c>
      <c r="N126" s="15" t="s">
        <v>186</v>
      </c>
      <c r="O126" s="15" t="s">
        <v>7276</v>
      </c>
      <c r="P126" s="15"/>
      <c r="Q126" s="15"/>
      <c r="R126" s="15"/>
      <c r="S126" s="15"/>
      <c r="T126" s="15"/>
      <c r="U126" s="15" t="s">
        <v>7276</v>
      </c>
      <c r="V126" s="15" t="s">
        <v>7276</v>
      </c>
      <c r="W126" s="15"/>
      <c r="X126" s="15"/>
      <c r="Y126" s="303">
        <v>45714.431145833332</v>
      </c>
      <c r="Z126" s="303">
        <v>45719.954328703701</v>
      </c>
      <c r="AA126" s="15"/>
      <c r="AB126" s="15" t="s">
        <v>544</v>
      </c>
      <c r="AC126" s="15">
        <v>12696</v>
      </c>
      <c r="AD126" s="15">
        <v>1250</v>
      </c>
      <c r="AE126" s="15" t="s">
        <v>8788</v>
      </c>
      <c r="AF126" s="15" t="s">
        <v>8787</v>
      </c>
      <c r="AG126" s="15" t="s">
        <v>301</v>
      </c>
    </row>
    <row r="127" spans="1:33" ht="26.4" x14ac:dyDescent="0.3">
      <c r="A127" s="31"/>
      <c r="B127" s="15" t="s">
        <v>8788</v>
      </c>
      <c r="C127" s="15" t="s">
        <v>33</v>
      </c>
      <c r="D127" s="15" t="s">
        <v>313</v>
      </c>
      <c r="E127" s="15" t="s">
        <v>563</v>
      </c>
      <c r="F127" s="15" t="s">
        <v>564</v>
      </c>
      <c r="G127" s="15" t="s">
        <v>543</v>
      </c>
      <c r="H127" s="15" t="s">
        <v>36</v>
      </c>
      <c r="I127" s="15" t="s">
        <v>7276</v>
      </c>
      <c r="J127" s="15" t="s">
        <v>7276</v>
      </c>
      <c r="K127" s="15" t="s">
        <v>7276</v>
      </c>
      <c r="L127" s="15" t="s">
        <v>7276</v>
      </c>
      <c r="M127" s="15" t="s">
        <v>8789</v>
      </c>
      <c r="N127" s="15" t="s">
        <v>186</v>
      </c>
      <c r="O127" s="15" t="s">
        <v>7276</v>
      </c>
      <c r="P127" s="15"/>
      <c r="Q127" s="15"/>
      <c r="R127" s="15"/>
      <c r="S127" s="15"/>
      <c r="T127" s="15"/>
      <c r="U127" s="15" t="s">
        <v>7276</v>
      </c>
      <c r="V127" s="15" t="s">
        <v>7276</v>
      </c>
      <c r="W127" s="15"/>
      <c r="X127" s="15"/>
      <c r="Y127" s="303">
        <v>45714.431145833332</v>
      </c>
      <c r="Z127" s="303">
        <v>45719.954328703701</v>
      </c>
      <c r="AA127" s="15"/>
      <c r="AB127" s="15" t="s">
        <v>544</v>
      </c>
      <c r="AC127" s="15">
        <v>12696</v>
      </c>
      <c r="AD127" s="15">
        <v>1260</v>
      </c>
      <c r="AE127" s="15" t="s">
        <v>8788</v>
      </c>
      <c r="AF127" s="15" t="s">
        <v>8787</v>
      </c>
      <c r="AG127" s="15" t="s">
        <v>301</v>
      </c>
    </row>
    <row r="128" spans="1:33" ht="26.4" x14ac:dyDescent="0.3">
      <c r="A128" s="31"/>
      <c r="B128" s="15" t="s">
        <v>8788</v>
      </c>
      <c r="C128" s="15" t="s">
        <v>33</v>
      </c>
      <c r="D128" s="15" t="s">
        <v>185</v>
      </c>
      <c r="E128" s="15" t="s">
        <v>565</v>
      </c>
      <c r="F128" s="15" t="s">
        <v>9055</v>
      </c>
      <c r="G128" s="15" t="s">
        <v>543</v>
      </c>
      <c r="H128" s="15" t="s">
        <v>36</v>
      </c>
      <c r="I128" s="15" t="s">
        <v>7276</v>
      </c>
      <c r="J128" s="15" t="s">
        <v>7276</v>
      </c>
      <c r="K128" s="15" t="s">
        <v>7276</v>
      </c>
      <c r="L128" s="15" t="s">
        <v>7276</v>
      </c>
      <c r="M128" s="15" t="s">
        <v>8789</v>
      </c>
      <c r="N128" s="15" t="s">
        <v>186</v>
      </c>
      <c r="O128" s="15" t="s">
        <v>7276</v>
      </c>
      <c r="P128" s="15"/>
      <c r="Q128" s="15"/>
      <c r="R128" s="15"/>
      <c r="S128" s="15"/>
      <c r="T128" s="15"/>
      <c r="U128" s="15" t="s">
        <v>7276</v>
      </c>
      <c r="V128" s="15" t="s">
        <v>7276</v>
      </c>
      <c r="W128" s="15"/>
      <c r="X128" s="15"/>
      <c r="Y128" s="303">
        <v>45714.431145833332</v>
      </c>
      <c r="Z128" s="303">
        <v>45719.954328703701</v>
      </c>
      <c r="AA128" s="15"/>
      <c r="AB128" s="15" t="s">
        <v>544</v>
      </c>
      <c r="AC128" s="15">
        <v>12696</v>
      </c>
      <c r="AD128" s="15">
        <v>1270</v>
      </c>
      <c r="AE128" s="15" t="s">
        <v>8788</v>
      </c>
      <c r="AF128" s="15" t="s">
        <v>8787</v>
      </c>
      <c r="AG128" s="15" t="s">
        <v>301</v>
      </c>
    </row>
    <row r="129" spans="1:33" ht="26.4" x14ac:dyDescent="0.3">
      <c r="A129" s="31"/>
      <c r="B129" s="15" t="s">
        <v>8788</v>
      </c>
      <c r="C129" s="15" t="s">
        <v>33</v>
      </c>
      <c r="D129" s="15" t="s">
        <v>319</v>
      </c>
      <c r="E129" s="15" t="s">
        <v>566</v>
      </c>
      <c r="F129" s="15" t="s">
        <v>567</v>
      </c>
      <c r="G129" s="15" t="s">
        <v>543</v>
      </c>
      <c r="H129" s="15" t="s">
        <v>36</v>
      </c>
      <c r="I129" s="15" t="s">
        <v>7276</v>
      </c>
      <c r="J129" s="15" t="s">
        <v>7276</v>
      </c>
      <c r="K129" s="15" t="s">
        <v>7276</v>
      </c>
      <c r="L129" s="15" t="s">
        <v>7276</v>
      </c>
      <c r="M129" s="15" t="s">
        <v>8789</v>
      </c>
      <c r="N129" s="15" t="s">
        <v>186</v>
      </c>
      <c r="O129" s="15" t="s">
        <v>7276</v>
      </c>
      <c r="P129" s="15"/>
      <c r="Q129" s="15"/>
      <c r="R129" s="15"/>
      <c r="S129" s="15"/>
      <c r="T129" s="15"/>
      <c r="U129" s="15" t="s">
        <v>7276</v>
      </c>
      <c r="V129" s="15" t="s">
        <v>7276</v>
      </c>
      <c r="W129" s="15"/>
      <c r="X129" s="15"/>
      <c r="Y129" s="303">
        <v>45714.431145833332</v>
      </c>
      <c r="Z129" s="303">
        <v>45719.954328703701</v>
      </c>
      <c r="AA129" s="15"/>
      <c r="AB129" s="15" t="s">
        <v>544</v>
      </c>
      <c r="AC129" s="15">
        <v>12696</v>
      </c>
      <c r="AD129" s="15">
        <v>1280</v>
      </c>
      <c r="AE129" s="15" t="s">
        <v>8788</v>
      </c>
      <c r="AF129" s="15" t="s">
        <v>8787</v>
      </c>
      <c r="AG129" s="15" t="s">
        <v>301</v>
      </c>
    </row>
    <row r="130" spans="1:33" ht="26.4" x14ac:dyDescent="0.3">
      <c r="A130" s="31"/>
      <c r="B130" s="15" t="s">
        <v>8788</v>
      </c>
      <c r="C130" s="15" t="s">
        <v>33</v>
      </c>
      <c r="D130" s="15" t="s">
        <v>276</v>
      </c>
      <c r="E130" s="15" t="s">
        <v>568</v>
      </c>
      <c r="F130" s="15" t="s">
        <v>569</v>
      </c>
      <c r="G130" s="15" t="s">
        <v>543</v>
      </c>
      <c r="H130" s="15" t="s">
        <v>36</v>
      </c>
      <c r="I130" s="15" t="s">
        <v>7276</v>
      </c>
      <c r="J130" s="15" t="s">
        <v>7276</v>
      </c>
      <c r="K130" s="15" t="s">
        <v>7276</v>
      </c>
      <c r="L130" s="15" t="s">
        <v>7276</v>
      </c>
      <c r="M130" s="15" t="s">
        <v>8789</v>
      </c>
      <c r="N130" s="15" t="s">
        <v>186</v>
      </c>
      <c r="O130" s="15" t="s">
        <v>7276</v>
      </c>
      <c r="P130" s="15"/>
      <c r="Q130" s="15"/>
      <c r="R130" s="15"/>
      <c r="S130" s="15"/>
      <c r="T130" s="15"/>
      <c r="U130" s="15" t="s">
        <v>7276</v>
      </c>
      <c r="V130" s="15" t="s">
        <v>7276</v>
      </c>
      <c r="W130" s="15"/>
      <c r="X130" s="15"/>
      <c r="Y130" s="303">
        <v>45714.431145833332</v>
      </c>
      <c r="Z130" s="303">
        <v>45719.954328703701</v>
      </c>
      <c r="AA130" s="15"/>
      <c r="AB130" s="15" t="s">
        <v>544</v>
      </c>
      <c r="AC130" s="15">
        <v>12696</v>
      </c>
      <c r="AD130" s="15">
        <v>1290</v>
      </c>
      <c r="AE130" s="15" t="s">
        <v>8788</v>
      </c>
      <c r="AF130" s="15" t="s">
        <v>8787</v>
      </c>
      <c r="AG130" s="15" t="s">
        <v>301</v>
      </c>
    </row>
    <row r="131" spans="1:33" ht="26.4" x14ac:dyDescent="0.3">
      <c r="A131" s="31" t="s">
        <v>572</v>
      </c>
      <c r="B131" s="15" t="s">
        <v>8788</v>
      </c>
      <c r="C131" s="15" t="s">
        <v>33</v>
      </c>
      <c r="D131" s="15" t="s">
        <v>381</v>
      </c>
      <c r="E131" s="15" t="s">
        <v>570</v>
      </c>
      <c r="F131" s="15" t="s">
        <v>571</v>
      </c>
      <c r="G131" s="15" t="s">
        <v>543</v>
      </c>
      <c r="H131" s="15" t="s">
        <v>36</v>
      </c>
      <c r="I131" s="15" t="s">
        <v>7276</v>
      </c>
      <c r="J131" s="15" t="s">
        <v>7276</v>
      </c>
      <c r="K131" s="15" t="s">
        <v>7276</v>
      </c>
      <c r="L131" s="15" t="s">
        <v>7276</v>
      </c>
      <c r="M131" s="15" t="s">
        <v>8789</v>
      </c>
      <c r="N131" s="15" t="s">
        <v>186</v>
      </c>
      <c r="O131" s="15" t="s">
        <v>7276</v>
      </c>
      <c r="P131" s="15"/>
      <c r="Q131" s="15"/>
      <c r="R131" s="15"/>
      <c r="S131" s="15"/>
      <c r="T131" s="15"/>
      <c r="U131" s="15" t="s">
        <v>7276</v>
      </c>
      <c r="V131" s="15" t="s">
        <v>7276</v>
      </c>
      <c r="W131" s="15"/>
      <c r="X131" s="15"/>
      <c r="Y131" s="303">
        <v>45714.431145833332</v>
      </c>
      <c r="Z131" s="303">
        <v>45719.954328703701</v>
      </c>
      <c r="AA131" s="15"/>
      <c r="AB131" s="15" t="s">
        <v>544</v>
      </c>
      <c r="AC131" s="15">
        <v>12696</v>
      </c>
      <c r="AD131" s="15">
        <v>2000</v>
      </c>
      <c r="AE131" s="15" t="s">
        <v>8788</v>
      </c>
      <c r="AF131" s="15" t="s">
        <v>8787</v>
      </c>
      <c r="AG131" s="15" t="s">
        <v>301</v>
      </c>
    </row>
    <row r="132" spans="1:33" ht="316.8" x14ac:dyDescent="0.3">
      <c r="A132" s="31"/>
      <c r="B132" s="15" t="s">
        <v>8788</v>
      </c>
      <c r="C132" s="15" t="s">
        <v>578</v>
      </c>
      <c r="D132" s="15" t="s">
        <v>577</v>
      </c>
      <c r="E132" s="15" t="s">
        <v>573</v>
      </c>
      <c r="F132" s="15" t="s">
        <v>574</v>
      </c>
      <c r="G132" s="15" t="s">
        <v>575</v>
      </c>
      <c r="H132" s="15" t="s">
        <v>287</v>
      </c>
      <c r="I132" s="15" t="s">
        <v>7276</v>
      </c>
      <c r="J132" s="15" t="s">
        <v>7276</v>
      </c>
      <c r="K132" s="15" t="s">
        <v>7276</v>
      </c>
      <c r="L132" s="15" t="s">
        <v>7276</v>
      </c>
      <c r="M132" s="15" t="s">
        <v>8789</v>
      </c>
      <c r="N132" s="15" t="s">
        <v>118</v>
      </c>
      <c r="O132" s="15" t="s">
        <v>7276</v>
      </c>
      <c r="P132" s="15"/>
      <c r="Q132" s="15"/>
      <c r="R132" s="15"/>
      <c r="S132" s="15" t="s">
        <v>9056</v>
      </c>
      <c r="T132" s="15"/>
      <c r="U132" s="15" t="s">
        <v>7276</v>
      </c>
      <c r="V132" s="15" t="s">
        <v>7276</v>
      </c>
      <c r="W132" s="15"/>
      <c r="X132" s="15"/>
      <c r="Y132" s="303">
        <v>45714.452222222222</v>
      </c>
      <c r="Z132" s="303">
        <v>45719.954328703701</v>
      </c>
      <c r="AA132" s="15"/>
      <c r="AB132" s="15" t="s">
        <v>576</v>
      </c>
      <c r="AC132" s="15">
        <v>95263</v>
      </c>
      <c r="AD132" s="15">
        <v>1310</v>
      </c>
      <c r="AE132" s="15" t="s">
        <v>8788</v>
      </c>
      <c r="AF132" s="15" t="s">
        <v>8787</v>
      </c>
      <c r="AG132" s="15" t="s">
        <v>16</v>
      </c>
    </row>
    <row r="133" spans="1:33" ht="26.4" x14ac:dyDescent="0.3">
      <c r="A133" s="31"/>
      <c r="B133" s="15" t="s">
        <v>8788</v>
      </c>
      <c r="C133" s="15" t="s">
        <v>33</v>
      </c>
      <c r="D133" s="15" t="s">
        <v>310</v>
      </c>
      <c r="E133" s="15" t="s">
        <v>579</v>
      </c>
      <c r="F133" s="15" t="s">
        <v>580</v>
      </c>
      <c r="G133" s="15" t="s">
        <v>575</v>
      </c>
      <c r="H133" s="15" t="s">
        <v>36</v>
      </c>
      <c r="I133" s="15" t="s">
        <v>7276</v>
      </c>
      <c r="J133" s="15" t="s">
        <v>7276</v>
      </c>
      <c r="K133" s="15" t="s">
        <v>7276</v>
      </c>
      <c r="L133" s="15" t="s">
        <v>7276</v>
      </c>
      <c r="M133" s="15" t="s">
        <v>8789</v>
      </c>
      <c r="N133" s="15" t="s">
        <v>186</v>
      </c>
      <c r="O133" s="15" t="s">
        <v>7276</v>
      </c>
      <c r="P133" s="15"/>
      <c r="Q133" s="15"/>
      <c r="R133" s="15"/>
      <c r="S133" s="15"/>
      <c r="T133" s="15"/>
      <c r="U133" s="15" t="s">
        <v>7276</v>
      </c>
      <c r="V133" s="15" t="s">
        <v>7276</v>
      </c>
      <c r="W133" s="15"/>
      <c r="X133" s="15"/>
      <c r="Y133" s="303">
        <v>45714.486296296294</v>
      </c>
      <c r="Z133" s="303">
        <v>45719.954328703701</v>
      </c>
      <c r="AA133" s="15"/>
      <c r="AB133" s="15" t="s">
        <v>576</v>
      </c>
      <c r="AC133" s="15">
        <v>95263</v>
      </c>
      <c r="AD133" s="15">
        <v>1320</v>
      </c>
      <c r="AE133" s="15" t="s">
        <v>8788</v>
      </c>
      <c r="AF133" s="15" t="s">
        <v>8787</v>
      </c>
      <c r="AG133" s="15" t="s">
        <v>243</v>
      </c>
    </row>
    <row r="134" spans="1:33" ht="26.4" x14ac:dyDescent="0.3">
      <c r="A134" s="31"/>
      <c r="B134" s="15" t="s">
        <v>8788</v>
      </c>
      <c r="C134" s="15" t="s">
        <v>33</v>
      </c>
      <c r="D134" s="15" t="s">
        <v>228</v>
      </c>
      <c r="E134" s="15" t="s">
        <v>581</v>
      </c>
      <c r="F134" s="15" t="s">
        <v>582</v>
      </c>
      <c r="G134" s="15" t="s">
        <v>575</v>
      </c>
      <c r="H134" s="15" t="s">
        <v>36</v>
      </c>
      <c r="I134" s="15" t="s">
        <v>7276</v>
      </c>
      <c r="J134" s="15" t="s">
        <v>7276</v>
      </c>
      <c r="K134" s="15" t="s">
        <v>7276</v>
      </c>
      <c r="L134" s="15" t="s">
        <v>7276</v>
      </c>
      <c r="M134" s="15" t="s">
        <v>8789</v>
      </c>
      <c r="N134" s="15" t="s">
        <v>186</v>
      </c>
      <c r="O134" s="15" t="s">
        <v>7276</v>
      </c>
      <c r="P134" s="15"/>
      <c r="Q134" s="15"/>
      <c r="R134" s="15"/>
      <c r="S134" s="15"/>
      <c r="T134" s="15"/>
      <c r="U134" s="15" t="s">
        <v>7276</v>
      </c>
      <c r="V134" s="15" t="s">
        <v>7276</v>
      </c>
      <c r="W134" s="15"/>
      <c r="X134" s="15"/>
      <c r="Y134" s="303">
        <v>45714.487928240742</v>
      </c>
      <c r="Z134" s="303">
        <v>45719.954328703701</v>
      </c>
      <c r="AA134" s="15"/>
      <c r="AB134" s="15" t="s">
        <v>576</v>
      </c>
      <c r="AC134" s="15">
        <v>95263</v>
      </c>
      <c r="AD134" s="15">
        <v>1330</v>
      </c>
      <c r="AE134" s="15" t="s">
        <v>8788</v>
      </c>
      <c r="AF134" s="15" t="s">
        <v>8787</v>
      </c>
      <c r="AG134" s="15" t="s">
        <v>301</v>
      </c>
    </row>
    <row r="135" spans="1:33" ht="26.4" x14ac:dyDescent="0.3">
      <c r="A135" s="31"/>
      <c r="B135" s="15" t="s">
        <v>8788</v>
      </c>
      <c r="C135" s="15" t="s">
        <v>33</v>
      </c>
      <c r="D135" s="15" t="s">
        <v>367</v>
      </c>
      <c r="E135" s="15" t="s">
        <v>583</v>
      </c>
      <c r="F135" s="15" t="s">
        <v>584</v>
      </c>
      <c r="G135" s="15" t="s">
        <v>585</v>
      </c>
      <c r="H135" s="15" t="s">
        <v>36</v>
      </c>
      <c r="I135" s="15" t="s">
        <v>7276</v>
      </c>
      <c r="J135" s="15" t="s">
        <v>7276</v>
      </c>
      <c r="K135" s="15" t="s">
        <v>7276</v>
      </c>
      <c r="L135" s="15" t="s">
        <v>7276</v>
      </c>
      <c r="M135" s="15" t="s">
        <v>8789</v>
      </c>
      <c r="N135" s="15" t="s">
        <v>7276</v>
      </c>
      <c r="O135" s="15" t="s">
        <v>7276</v>
      </c>
      <c r="P135" s="15"/>
      <c r="Q135" s="15"/>
      <c r="R135" s="15"/>
      <c r="S135" s="15"/>
      <c r="T135" s="15"/>
      <c r="U135" s="15" t="s">
        <v>7276</v>
      </c>
      <c r="V135" s="15" t="s">
        <v>7276</v>
      </c>
      <c r="W135" s="15"/>
      <c r="X135" s="15"/>
      <c r="Y135" s="303">
        <v>45714.507430555554</v>
      </c>
      <c r="Z135" s="303">
        <v>45715.379618055558</v>
      </c>
      <c r="AA135" s="15"/>
      <c r="AB135" s="15" t="s">
        <v>586</v>
      </c>
      <c r="AC135" s="15">
        <v>48494</v>
      </c>
      <c r="AD135" s="15">
        <v>1340</v>
      </c>
      <c r="AE135" s="15" t="s">
        <v>8788</v>
      </c>
      <c r="AF135" s="15" t="s">
        <v>8787</v>
      </c>
      <c r="AG135" s="15" t="s">
        <v>301</v>
      </c>
    </row>
    <row r="136" spans="1:33" ht="39.6" x14ac:dyDescent="0.3">
      <c r="A136" s="31"/>
      <c r="B136" s="15" t="s">
        <v>8788</v>
      </c>
      <c r="C136" s="15" t="s">
        <v>69</v>
      </c>
      <c r="D136" s="15">
        <v>14</v>
      </c>
      <c r="E136" s="15" t="s">
        <v>588</v>
      </c>
      <c r="F136" s="15" t="s">
        <v>589</v>
      </c>
      <c r="G136" s="15" t="s">
        <v>139</v>
      </c>
      <c r="H136" s="15" t="s">
        <v>591</v>
      </c>
      <c r="I136" s="15" t="s">
        <v>7276</v>
      </c>
      <c r="J136" s="15" t="s">
        <v>7276</v>
      </c>
      <c r="K136" s="15" t="s">
        <v>7276</v>
      </c>
      <c r="L136" s="15" t="s">
        <v>7276</v>
      </c>
      <c r="M136" s="15" t="s">
        <v>8789</v>
      </c>
      <c r="N136" s="15" t="s">
        <v>142</v>
      </c>
      <c r="O136" s="15" t="s">
        <v>592</v>
      </c>
      <c r="P136" s="15"/>
      <c r="Q136" s="15"/>
      <c r="R136" s="15"/>
      <c r="S136" s="15"/>
      <c r="T136" s="15"/>
      <c r="U136" s="15" t="s">
        <v>7276</v>
      </c>
      <c r="V136" s="15" t="s">
        <v>7276</v>
      </c>
      <c r="W136" s="15"/>
      <c r="X136" s="15"/>
      <c r="Y136" s="303">
        <v>45714.512106481481</v>
      </c>
      <c r="Z136" s="303">
        <v>45716.547048611108</v>
      </c>
      <c r="AA136" s="15"/>
      <c r="AB136" s="15" t="s">
        <v>590</v>
      </c>
      <c r="AC136" s="15">
        <v>99562</v>
      </c>
      <c r="AD136" s="15">
        <v>3000</v>
      </c>
      <c r="AE136" s="15" t="s">
        <v>8788</v>
      </c>
      <c r="AF136" s="15" t="s">
        <v>8787</v>
      </c>
      <c r="AG136" s="15" t="s">
        <v>16</v>
      </c>
    </row>
    <row r="137" spans="1:33" ht="39.6" x14ac:dyDescent="0.3">
      <c r="A137" s="31"/>
      <c r="B137" s="15" t="s">
        <v>8788</v>
      </c>
      <c r="C137" s="15" t="s">
        <v>69</v>
      </c>
      <c r="D137" s="15">
        <v>14</v>
      </c>
      <c r="E137" s="15" t="s">
        <v>593</v>
      </c>
      <c r="F137" s="15" t="s">
        <v>594</v>
      </c>
      <c r="G137" s="15" t="s">
        <v>139</v>
      </c>
      <c r="H137" s="15" t="s">
        <v>591</v>
      </c>
      <c r="I137" s="15" t="s">
        <v>7276</v>
      </c>
      <c r="J137" s="15" t="s">
        <v>7276</v>
      </c>
      <c r="K137" s="15" t="s">
        <v>7276</v>
      </c>
      <c r="L137" s="15" t="s">
        <v>7276</v>
      </c>
      <c r="M137" s="15" t="s">
        <v>8789</v>
      </c>
      <c r="N137" s="15" t="s">
        <v>464</v>
      </c>
      <c r="O137" s="15" t="s">
        <v>595</v>
      </c>
      <c r="P137" s="15"/>
      <c r="Q137" s="15"/>
      <c r="R137" s="15"/>
      <c r="S137" s="15"/>
      <c r="T137" s="15"/>
      <c r="U137" s="15" t="s">
        <v>7276</v>
      </c>
      <c r="V137" s="15" t="s">
        <v>7276</v>
      </c>
      <c r="W137" s="15"/>
      <c r="X137" s="15"/>
      <c r="Y137" s="303">
        <v>45714.512106481481</v>
      </c>
      <c r="Z137" s="303">
        <v>45716.547048611108</v>
      </c>
      <c r="AA137" s="15"/>
      <c r="AB137" s="15" t="s">
        <v>590</v>
      </c>
      <c r="AC137" s="15">
        <v>99562</v>
      </c>
      <c r="AD137" s="15">
        <v>3010</v>
      </c>
      <c r="AE137" s="15" t="s">
        <v>8788</v>
      </c>
      <c r="AF137" s="15" t="s">
        <v>8787</v>
      </c>
      <c r="AG137" s="15" t="s">
        <v>16</v>
      </c>
    </row>
    <row r="138" spans="1:33" ht="26.4" x14ac:dyDescent="0.3">
      <c r="A138" s="31"/>
      <c r="B138" s="15" t="s">
        <v>8788</v>
      </c>
      <c r="C138" s="15" t="s">
        <v>69</v>
      </c>
      <c r="D138" s="15">
        <v>14</v>
      </c>
      <c r="E138" s="15" t="s">
        <v>596</v>
      </c>
      <c r="F138" s="15" t="s">
        <v>597</v>
      </c>
      <c r="G138" s="15" t="s">
        <v>139</v>
      </c>
      <c r="H138" s="15" t="s">
        <v>591</v>
      </c>
      <c r="I138" s="15" t="s">
        <v>7276</v>
      </c>
      <c r="J138" s="15" t="s">
        <v>7276</v>
      </c>
      <c r="K138" s="15" t="s">
        <v>7276</v>
      </c>
      <c r="L138" s="15" t="s">
        <v>7276</v>
      </c>
      <c r="M138" s="15" t="s">
        <v>8789</v>
      </c>
      <c r="N138" s="15" t="s">
        <v>464</v>
      </c>
      <c r="O138" s="15" t="s">
        <v>598</v>
      </c>
      <c r="P138" s="15"/>
      <c r="Q138" s="15"/>
      <c r="R138" s="15"/>
      <c r="S138" s="15"/>
      <c r="T138" s="15"/>
      <c r="U138" s="15" t="s">
        <v>7276</v>
      </c>
      <c r="V138" s="15" t="s">
        <v>7276</v>
      </c>
      <c r="W138" s="15"/>
      <c r="X138" s="15"/>
      <c r="Y138" s="303">
        <v>45714.512106481481</v>
      </c>
      <c r="Z138" s="303">
        <v>45716.547048611108</v>
      </c>
      <c r="AA138" s="15"/>
      <c r="AB138" s="15" t="s">
        <v>590</v>
      </c>
      <c r="AC138" s="15">
        <v>99562</v>
      </c>
      <c r="AD138" s="15">
        <v>3020</v>
      </c>
      <c r="AE138" s="15" t="s">
        <v>8788</v>
      </c>
      <c r="AF138" s="15" t="s">
        <v>8787</v>
      </c>
      <c r="AG138" s="15" t="s">
        <v>16</v>
      </c>
    </row>
    <row r="139" spans="1:33" ht="39.6" x14ac:dyDescent="0.3">
      <c r="A139" s="31"/>
      <c r="B139" s="15" t="s">
        <v>8788</v>
      </c>
      <c r="C139" s="15" t="s">
        <v>69</v>
      </c>
      <c r="D139" s="15">
        <v>14</v>
      </c>
      <c r="E139" s="15" t="s">
        <v>599</v>
      </c>
      <c r="F139" s="15" t="s">
        <v>600</v>
      </c>
      <c r="G139" s="15" t="s">
        <v>139</v>
      </c>
      <c r="H139" s="15" t="s">
        <v>591</v>
      </c>
      <c r="I139" s="15" t="s">
        <v>7276</v>
      </c>
      <c r="J139" s="15" t="s">
        <v>7276</v>
      </c>
      <c r="K139" s="15" t="s">
        <v>7276</v>
      </c>
      <c r="L139" s="15" t="s">
        <v>7276</v>
      </c>
      <c r="M139" s="15" t="s">
        <v>8789</v>
      </c>
      <c r="N139" s="15" t="s">
        <v>464</v>
      </c>
      <c r="O139" s="15" t="s">
        <v>601</v>
      </c>
      <c r="P139" s="15"/>
      <c r="Q139" s="15"/>
      <c r="R139" s="15"/>
      <c r="S139" s="15"/>
      <c r="T139" s="15"/>
      <c r="U139" s="15" t="s">
        <v>7276</v>
      </c>
      <c r="V139" s="15" t="s">
        <v>7276</v>
      </c>
      <c r="W139" s="15"/>
      <c r="X139" s="15"/>
      <c r="Y139" s="303">
        <v>45714.512118055558</v>
      </c>
      <c r="Z139" s="303">
        <v>45716.547048611108</v>
      </c>
      <c r="AA139" s="15"/>
      <c r="AB139" s="15" t="s">
        <v>590</v>
      </c>
      <c r="AC139" s="15">
        <v>99562</v>
      </c>
      <c r="AD139" s="15">
        <v>3030</v>
      </c>
      <c r="AE139" s="15" t="s">
        <v>8788</v>
      </c>
      <c r="AF139" s="15" t="s">
        <v>8787</v>
      </c>
      <c r="AG139" s="15" t="s">
        <v>16</v>
      </c>
    </row>
    <row r="140" spans="1:33" ht="52.8" x14ac:dyDescent="0.3">
      <c r="A140" s="31"/>
      <c r="B140" s="15" t="s">
        <v>8788</v>
      </c>
      <c r="C140" s="15" t="s">
        <v>69</v>
      </c>
      <c r="D140" s="15">
        <v>14</v>
      </c>
      <c r="E140" s="15" t="s">
        <v>602</v>
      </c>
      <c r="F140" s="15" t="s">
        <v>603</v>
      </c>
      <c r="G140" s="15" t="s">
        <v>139</v>
      </c>
      <c r="H140" s="15" t="s">
        <v>591</v>
      </c>
      <c r="I140" s="15" t="s">
        <v>7276</v>
      </c>
      <c r="J140" s="15" t="s">
        <v>7276</v>
      </c>
      <c r="K140" s="15" t="s">
        <v>7276</v>
      </c>
      <c r="L140" s="15" t="s">
        <v>7276</v>
      </c>
      <c r="M140" s="15" t="s">
        <v>8789</v>
      </c>
      <c r="N140" s="15" t="s">
        <v>142</v>
      </c>
      <c r="O140" s="15" t="s">
        <v>604</v>
      </c>
      <c r="P140" s="15"/>
      <c r="Q140" s="15"/>
      <c r="R140" s="15"/>
      <c r="S140" s="15"/>
      <c r="T140" s="15"/>
      <c r="U140" s="15" t="s">
        <v>7276</v>
      </c>
      <c r="V140" s="15" t="s">
        <v>7276</v>
      </c>
      <c r="W140" s="15"/>
      <c r="X140" s="15"/>
      <c r="Y140" s="303">
        <v>45714.512118055558</v>
      </c>
      <c r="Z140" s="303">
        <v>45716.547048611108</v>
      </c>
      <c r="AA140" s="15"/>
      <c r="AB140" s="15" t="s">
        <v>590</v>
      </c>
      <c r="AC140" s="15">
        <v>99562</v>
      </c>
      <c r="AD140" s="15">
        <v>3040</v>
      </c>
      <c r="AE140" s="15" t="s">
        <v>8788</v>
      </c>
      <c r="AF140" s="15" t="s">
        <v>8787</v>
      </c>
      <c r="AG140" s="15" t="s">
        <v>16</v>
      </c>
    </row>
    <row r="141" spans="1:33" ht="52.8" x14ac:dyDescent="0.3">
      <c r="A141" s="31"/>
      <c r="B141" s="15" t="s">
        <v>8788</v>
      </c>
      <c r="C141" s="15" t="s">
        <v>69</v>
      </c>
      <c r="D141" s="15">
        <v>14</v>
      </c>
      <c r="E141" s="15" t="s">
        <v>605</v>
      </c>
      <c r="F141" s="15" t="s">
        <v>606</v>
      </c>
      <c r="G141" s="15" t="s">
        <v>139</v>
      </c>
      <c r="H141" s="15" t="s">
        <v>591</v>
      </c>
      <c r="I141" s="15" t="s">
        <v>7276</v>
      </c>
      <c r="J141" s="15" t="s">
        <v>7276</v>
      </c>
      <c r="K141" s="15" t="s">
        <v>7276</v>
      </c>
      <c r="L141" s="15" t="s">
        <v>7276</v>
      </c>
      <c r="M141" s="15" t="s">
        <v>8789</v>
      </c>
      <c r="N141" s="15" t="s">
        <v>464</v>
      </c>
      <c r="O141" s="15" t="s">
        <v>607</v>
      </c>
      <c r="P141" s="15"/>
      <c r="Q141" s="15"/>
      <c r="R141" s="15"/>
      <c r="S141" s="15"/>
      <c r="T141" s="15"/>
      <c r="U141" s="15" t="s">
        <v>7276</v>
      </c>
      <c r="V141" s="15" t="s">
        <v>7276</v>
      </c>
      <c r="W141" s="15"/>
      <c r="X141" s="15"/>
      <c r="Y141" s="303">
        <v>45714.512118055558</v>
      </c>
      <c r="Z141" s="303">
        <v>45716.547048611108</v>
      </c>
      <c r="AA141" s="15"/>
      <c r="AB141" s="15" t="s">
        <v>590</v>
      </c>
      <c r="AC141" s="15">
        <v>99562</v>
      </c>
      <c r="AD141" s="15">
        <v>3050</v>
      </c>
      <c r="AE141" s="15" t="s">
        <v>8788</v>
      </c>
      <c r="AF141" s="15" t="s">
        <v>8787</v>
      </c>
      <c r="AG141" s="15" t="s">
        <v>16</v>
      </c>
    </row>
    <row r="142" spans="1:33" ht="39.6" x14ac:dyDescent="0.3">
      <c r="A142" s="31"/>
      <c r="B142" s="15" t="s">
        <v>8788</v>
      </c>
      <c r="C142" s="15" t="s">
        <v>69</v>
      </c>
      <c r="D142" s="15">
        <v>14</v>
      </c>
      <c r="E142" s="15" t="s">
        <v>608</v>
      </c>
      <c r="F142" s="15" t="s">
        <v>609</v>
      </c>
      <c r="G142" s="15" t="s">
        <v>139</v>
      </c>
      <c r="H142" s="15" t="s">
        <v>591</v>
      </c>
      <c r="I142" s="15" t="s">
        <v>7276</v>
      </c>
      <c r="J142" s="15" t="s">
        <v>7276</v>
      </c>
      <c r="K142" s="15" t="s">
        <v>7276</v>
      </c>
      <c r="L142" s="15" t="s">
        <v>7276</v>
      </c>
      <c r="M142" s="15" t="s">
        <v>8789</v>
      </c>
      <c r="N142" s="15" t="s">
        <v>506</v>
      </c>
      <c r="O142" s="15" t="s">
        <v>610</v>
      </c>
      <c r="P142" s="15"/>
      <c r="Q142" s="15"/>
      <c r="R142" s="15"/>
      <c r="S142" s="15"/>
      <c r="T142" s="15"/>
      <c r="U142" s="15" t="s">
        <v>7276</v>
      </c>
      <c r="V142" s="15" t="s">
        <v>7276</v>
      </c>
      <c r="W142" s="15"/>
      <c r="X142" s="15"/>
      <c r="Y142" s="303">
        <v>45714.512118055558</v>
      </c>
      <c r="Z142" s="303">
        <v>45716.547048611108</v>
      </c>
      <c r="AA142" s="15"/>
      <c r="AB142" s="15" t="s">
        <v>590</v>
      </c>
      <c r="AC142" s="15">
        <v>99562</v>
      </c>
      <c r="AD142" s="15">
        <v>3060</v>
      </c>
      <c r="AE142" s="15" t="s">
        <v>8788</v>
      </c>
      <c r="AF142" s="15" t="s">
        <v>8787</v>
      </c>
      <c r="AG142" s="15" t="s">
        <v>16</v>
      </c>
    </row>
    <row r="143" spans="1:33" ht="52.8" x14ac:dyDescent="0.3">
      <c r="A143" s="31"/>
      <c r="B143" s="15" t="s">
        <v>8788</v>
      </c>
      <c r="C143" s="15" t="s">
        <v>33</v>
      </c>
      <c r="D143" s="15" t="s">
        <v>614</v>
      </c>
      <c r="E143" s="15" t="s">
        <v>611</v>
      </c>
      <c r="F143" s="15" t="s">
        <v>612</v>
      </c>
      <c r="G143" s="15" t="s">
        <v>121</v>
      </c>
      <c r="H143" s="15" t="s">
        <v>234</v>
      </c>
      <c r="I143" s="15" t="s">
        <v>7276</v>
      </c>
      <c r="J143" s="15" t="s">
        <v>7276</v>
      </c>
      <c r="K143" s="15" t="s">
        <v>7276</v>
      </c>
      <c r="L143" s="15" t="s">
        <v>7276</v>
      </c>
      <c r="M143" s="15" t="s">
        <v>8789</v>
      </c>
      <c r="N143" s="15" t="s">
        <v>118</v>
      </c>
      <c r="O143" s="15" t="s">
        <v>615</v>
      </c>
      <c r="P143" s="15"/>
      <c r="Q143" s="15"/>
      <c r="R143" s="15"/>
      <c r="S143" s="15"/>
      <c r="T143" s="15"/>
      <c r="U143" s="15" t="s">
        <v>7276</v>
      </c>
      <c r="V143" s="15" t="s">
        <v>7276</v>
      </c>
      <c r="W143" s="15"/>
      <c r="X143" s="15"/>
      <c r="Y143" s="303">
        <v>45714.552847222221</v>
      </c>
      <c r="Z143" s="303">
        <v>45719.954328703701</v>
      </c>
      <c r="AA143" s="15"/>
      <c r="AB143" s="15" t="s">
        <v>613</v>
      </c>
      <c r="AC143" s="15">
        <v>84086</v>
      </c>
      <c r="AD143" s="15">
        <v>1420</v>
      </c>
      <c r="AE143" s="15" t="s">
        <v>8788</v>
      </c>
      <c r="AF143" s="15" t="s">
        <v>8787</v>
      </c>
      <c r="AG143" s="15"/>
    </row>
    <row r="144" spans="1:33" ht="52.8" x14ac:dyDescent="0.3">
      <c r="A144" s="31" t="s">
        <v>620</v>
      </c>
      <c r="B144" s="15" t="s">
        <v>8788</v>
      </c>
      <c r="C144" s="15" t="s">
        <v>69</v>
      </c>
      <c r="D144" s="15" t="s">
        <v>614</v>
      </c>
      <c r="E144" s="15" t="s">
        <v>616</v>
      </c>
      <c r="F144" s="15" t="s">
        <v>617</v>
      </c>
      <c r="G144" s="15" t="s">
        <v>618</v>
      </c>
      <c r="H144" s="15" t="s">
        <v>477</v>
      </c>
      <c r="I144" s="15" t="s">
        <v>7276</v>
      </c>
      <c r="J144" s="15" t="s">
        <v>7276</v>
      </c>
      <c r="K144" s="15" t="s">
        <v>7276</v>
      </c>
      <c r="L144" s="15" t="s">
        <v>7276</v>
      </c>
      <c r="M144" s="15" t="s">
        <v>8789</v>
      </c>
      <c r="N144" s="15" t="s">
        <v>118</v>
      </c>
      <c r="O144" s="15" t="s">
        <v>621</v>
      </c>
      <c r="P144" s="15"/>
      <c r="Q144" s="15"/>
      <c r="R144" s="15" t="s">
        <v>619</v>
      </c>
      <c r="S144" s="15" t="s">
        <v>9057</v>
      </c>
      <c r="T144" s="15"/>
      <c r="U144" s="15" t="s">
        <v>7276</v>
      </c>
      <c r="V144" s="15" t="s">
        <v>7276</v>
      </c>
      <c r="W144" s="15"/>
      <c r="X144" s="15"/>
      <c r="Y144" s="303">
        <v>45714.552847222221</v>
      </c>
      <c r="Z144" s="303">
        <v>45719.954328703701</v>
      </c>
      <c r="AA144" s="15"/>
      <c r="AB144" s="15" t="s">
        <v>613</v>
      </c>
      <c r="AC144" s="15">
        <v>84086</v>
      </c>
      <c r="AD144" s="15">
        <v>6120</v>
      </c>
      <c r="AE144" s="15" t="s">
        <v>8788</v>
      </c>
      <c r="AF144" s="15" t="s">
        <v>8787</v>
      </c>
      <c r="AG144" s="15" t="s">
        <v>16</v>
      </c>
    </row>
    <row r="145" spans="1:33" ht="26.4" x14ac:dyDescent="0.3">
      <c r="A145" s="31" t="s">
        <v>384</v>
      </c>
      <c r="B145" s="15" t="s">
        <v>8788</v>
      </c>
      <c r="C145" s="15" t="s">
        <v>33</v>
      </c>
      <c r="D145" s="15" t="s">
        <v>381</v>
      </c>
      <c r="E145" s="15" t="s">
        <v>622</v>
      </c>
      <c r="F145" s="15" t="s">
        <v>623</v>
      </c>
      <c r="G145" s="15" t="s">
        <v>624</v>
      </c>
      <c r="H145" s="15" t="s">
        <v>36</v>
      </c>
      <c r="I145" s="15" t="s">
        <v>7276</v>
      </c>
      <c r="J145" s="15" t="s">
        <v>7276</v>
      </c>
      <c r="K145" s="15" t="s">
        <v>7276</v>
      </c>
      <c r="L145" s="15" t="s">
        <v>7276</v>
      </c>
      <c r="M145" s="15" t="s">
        <v>8789</v>
      </c>
      <c r="N145" s="15" t="s">
        <v>7276</v>
      </c>
      <c r="O145" s="15" t="s">
        <v>7276</v>
      </c>
      <c r="P145" s="15"/>
      <c r="Q145" s="15"/>
      <c r="R145" s="15"/>
      <c r="S145" s="15"/>
      <c r="T145" s="15"/>
      <c r="U145" s="15" t="s">
        <v>7276</v>
      </c>
      <c r="V145" s="15" t="s">
        <v>7276</v>
      </c>
      <c r="W145" s="15"/>
      <c r="X145" s="15"/>
      <c r="Y145" s="303">
        <v>45714.5544212963</v>
      </c>
      <c r="Z145" s="303">
        <v>45715.712916666664</v>
      </c>
      <c r="AA145" s="15"/>
      <c r="AB145" s="15" t="s">
        <v>625</v>
      </c>
      <c r="AC145" s="15">
        <v>20567</v>
      </c>
      <c r="AD145" s="15">
        <v>1000</v>
      </c>
      <c r="AE145" s="15" t="s">
        <v>8788</v>
      </c>
      <c r="AF145" s="15" t="s">
        <v>8787</v>
      </c>
      <c r="AG145" s="15"/>
    </row>
    <row r="146" spans="1:33" ht="26.4" x14ac:dyDescent="0.3">
      <c r="A146" s="31">
        <v>2030</v>
      </c>
      <c r="B146" s="15" t="s">
        <v>8788</v>
      </c>
      <c r="C146" s="15" t="s">
        <v>33</v>
      </c>
      <c r="D146" s="15">
        <v>16</v>
      </c>
      <c r="E146" s="15" t="s">
        <v>626</v>
      </c>
      <c r="F146" s="15" t="s">
        <v>627</v>
      </c>
      <c r="G146" s="15" t="s">
        <v>279</v>
      </c>
      <c r="H146" s="15" t="s">
        <v>36</v>
      </c>
      <c r="I146" s="15" t="s">
        <v>7276</v>
      </c>
      <c r="J146" s="15" t="s">
        <v>7276</v>
      </c>
      <c r="K146" s="15" t="s">
        <v>7276</v>
      </c>
      <c r="L146" s="15" t="s">
        <v>7276</v>
      </c>
      <c r="M146" s="15" t="s">
        <v>8789</v>
      </c>
      <c r="N146" s="15" t="s">
        <v>118</v>
      </c>
      <c r="O146" s="15" t="s">
        <v>259</v>
      </c>
      <c r="P146" s="15"/>
      <c r="Q146" s="15"/>
      <c r="R146" s="15"/>
      <c r="S146" s="15"/>
      <c r="T146" s="15"/>
      <c r="U146" s="15" t="s">
        <v>7276</v>
      </c>
      <c r="V146" s="15" t="s">
        <v>7276</v>
      </c>
      <c r="W146" s="15"/>
      <c r="X146" s="15"/>
      <c r="Y146" s="303">
        <v>45714.6015162037</v>
      </c>
      <c r="Z146" s="303">
        <v>45719.954328703701</v>
      </c>
      <c r="AA146" s="15"/>
      <c r="AB146" s="15" t="s">
        <v>628</v>
      </c>
      <c r="AC146" s="15">
        <v>69949</v>
      </c>
      <c r="AD146" s="15">
        <v>1030</v>
      </c>
      <c r="AE146" s="15" t="s">
        <v>8788</v>
      </c>
      <c r="AF146" s="15" t="s">
        <v>8787</v>
      </c>
      <c r="AG146" s="15" t="s">
        <v>301</v>
      </c>
    </row>
    <row r="147" spans="1:33" ht="52.8" x14ac:dyDescent="0.3">
      <c r="A147" s="31" t="s">
        <v>264</v>
      </c>
      <c r="B147" s="15" t="s">
        <v>8788</v>
      </c>
      <c r="C147" s="15" t="s">
        <v>20</v>
      </c>
      <c r="D147" s="15" t="s">
        <v>631</v>
      </c>
      <c r="E147" s="15" t="s">
        <v>629</v>
      </c>
      <c r="F147" s="15" t="s">
        <v>630</v>
      </c>
      <c r="G147" s="15" t="s">
        <v>279</v>
      </c>
      <c r="H147" s="15" t="s">
        <v>234</v>
      </c>
      <c r="I147" s="15" t="s">
        <v>7276</v>
      </c>
      <c r="J147" s="15" t="s">
        <v>7276</v>
      </c>
      <c r="K147" s="15" t="s">
        <v>7276</v>
      </c>
      <c r="L147" s="15" t="s">
        <v>7276</v>
      </c>
      <c r="M147" s="15" t="s">
        <v>8789</v>
      </c>
      <c r="N147" s="15" t="s">
        <v>118</v>
      </c>
      <c r="O147" s="15" t="s">
        <v>633</v>
      </c>
      <c r="P147" s="15" t="s">
        <v>632</v>
      </c>
      <c r="Q147" s="15"/>
      <c r="R147" s="15"/>
      <c r="S147" s="15" t="s">
        <v>9058</v>
      </c>
      <c r="T147" s="15"/>
      <c r="U147" s="15" t="s">
        <v>7276</v>
      </c>
      <c r="V147" s="15" t="s">
        <v>7276</v>
      </c>
      <c r="W147" s="15"/>
      <c r="X147" s="15"/>
      <c r="Y147" s="303">
        <v>45714.603854166664</v>
      </c>
      <c r="Z147" s="303">
        <v>45719.954328703701</v>
      </c>
      <c r="AA147" s="15"/>
      <c r="AB147" s="15" t="s">
        <v>413</v>
      </c>
      <c r="AC147" s="15">
        <v>68789</v>
      </c>
      <c r="AD147" s="15">
        <v>1460</v>
      </c>
      <c r="AE147" s="15" t="s">
        <v>8788</v>
      </c>
      <c r="AF147" s="15" t="s">
        <v>8787</v>
      </c>
      <c r="AG147" s="15"/>
    </row>
    <row r="148" spans="1:33" ht="26.4" x14ac:dyDescent="0.3">
      <c r="A148" s="31"/>
      <c r="B148" s="15" t="s">
        <v>8787</v>
      </c>
      <c r="C148" s="15" t="s">
        <v>197</v>
      </c>
      <c r="D148" s="15" t="s">
        <v>185</v>
      </c>
      <c r="E148" s="15" t="s">
        <v>634</v>
      </c>
      <c r="F148" s="15" t="s">
        <v>635</v>
      </c>
      <c r="G148" s="15" t="s">
        <v>636</v>
      </c>
      <c r="H148" s="15" t="s">
        <v>36</v>
      </c>
      <c r="I148" s="15" t="s">
        <v>7276</v>
      </c>
      <c r="J148" s="15" t="s">
        <v>7276</v>
      </c>
      <c r="K148" s="15" t="s">
        <v>7276</v>
      </c>
      <c r="L148" s="15" t="s">
        <v>7276</v>
      </c>
      <c r="M148" s="15" t="s">
        <v>8789</v>
      </c>
      <c r="N148" s="15" t="s">
        <v>118</v>
      </c>
      <c r="O148" s="15" t="s">
        <v>7276</v>
      </c>
      <c r="P148" s="15"/>
      <c r="Q148" s="15"/>
      <c r="R148" s="15"/>
      <c r="S148" s="15" t="s">
        <v>9059</v>
      </c>
      <c r="T148" s="15"/>
      <c r="U148" s="15" t="s">
        <v>7276</v>
      </c>
      <c r="V148" s="15" t="s">
        <v>7276</v>
      </c>
      <c r="W148" s="15"/>
      <c r="X148" s="15"/>
      <c r="Y148" s="303">
        <v>45714.628668981481</v>
      </c>
      <c r="Z148" s="15"/>
      <c r="AA148" s="15"/>
      <c r="AB148" s="15" t="s">
        <v>637</v>
      </c>
      <c r="AC148" s="15">
        <v>105032</v>
      </c>
      <c r="AD148" s="15">
        <v>1470</v>
      </c>
      <c r="AE148" s="15" t="s">
        <v>8788</v>
      </c>
      <c r="AF148" s="15" t="s">
        <v>8788</v>
      </c>
      <c r="AG148" s="15" t="s">
        <v>37</v>
      </c>
    </row>
    <row r="149" spans="1:33" ht="52.8" x14ac:dyDescent="0.3">
      <c r="A149" s="31"/>
      <c r="B149" s="15" t="s">
        <v>8788</v>
      </c>
      <c r="C149" s="15" t="s">
        <v>33</v>
      </c>
      <c r="D149" s="15" t="s">
        <v>642</v>
      </c>
      <c r="E149" s="15" t="s">
        <v>638</v>
      </c>
      <c r="F149" s="15" t="s">
        <v>639</v>
      </c>
      <c r="G149" s="15" t="s">
        <v>640</v>
      </c>
      <c r="H149" s="15" t="s">
        <v>234</v>
      </c>
      <c r="I149" s="15" t="s">
        <v>7276</v>
      </c>
      <c r="J149" s="15" t="s">
        <v>7276</v>
      </c>
      <c r="K149" s="15" t="s">
        <v>7276</v>
      </c>
      <c r="L149" s="15" t="s">
        <v>7276</v>
      </c>
      <c r="M149" s="15" t="s">
        <v>8789</v>
      </c>
      <c r="N149" s="15" t="s">
        <v>118</v>
      </c>
      <c r="O149" s="15" t="s">
        <v>643</v>
      </c>
      <c r="P149" s="15"/>
      <c r="Q149" s="15"/>
      <c r="R149" s="15"/>
      <c r="S149" s="15"/>
      <c r="T149" s="15"/>
      <c r="U149" s="15" t="s">
        <v>7276</v>
      </c>
      <c r="V149" s="15" t="s">
        <v>7276</v>
      </c>
      <c r="W149" s="15"/>
      <c r="X149" s="15"/>
      <c r="Y149" s="303">
        <v>45714.639236111114</v>
      </c>
      <c r="Z149" s="303">
        <v>45716.371701388889</v>
      </c>
      <c r="AA149" s="15"/>
      <c r="AB149" s="15" t="s">
        <v>641</v>
      </c>
      <c r="AC149" s="15">
        <v>69954</v>
      </c>
      <c r="AD149" s="15">
        <v>1480</v>
      </c>
      <c r="AE149" s="15" t="s">
        <v>8788</v>
      </c>
      <c r="AF149" s="15" t="s">
        <v>8787</v>
      </c>
      <c r="AG149" s="15"/>
    </row>
    <row r="150" spans="1:33" ht="26.4" x14ac:dyDescent="0.3">
      <c r="A150" s="31"/>
      <c r="B150" s="15" t="s">
        <v>8788</v>
      </c>
      <c r="C150" s="15" t="s">
        <v>33</v>
      </c>
      <c r="D150" s="15" t="s">
        <v>646</v>
      </c>
      <c r="E150" s="15" t="s">
        <v>644</v>
      </c>
      <c r="F150" s="15" t="s">
        <v>645</v>
      </c>
      <c r="G150" s="15" t="s">
        <v>640</v>
      </c>
      <c r="H150" s="15" t="s">
        <v>234</v>
      </c>
      <c r="I150" s="15" t="s">
        <v>7276</v>
      </c>
      <c r="J150" s="15" t="s">
        <v>7276</v>
      </c>
      <c r="K150" s="15" t="s">
        <v>7276</v>
      </c>
      <c r="L150" s="15" t="s">
        <v>7276</v>
      </c>
      <c r="M150" s="15" t="s">
        <v>8789</v>
      </c>
      <c r="N150" s="15" t="s">
        <v>118</v>
      </c>
      <c r="O150" s="15" t="s">
        <v>648</v>
      </c>
      <c r="P150" s="15"/>
      <c r="Q150" s="15"/>
      <c r="R150" s="15"/>
      <c r="S150" s="15"/>
      <c r="T150" s="15"/>
      <c r="U150" s="15" t="s">
        <v>7276</v>
      </c>
      <c r="V150" s="15" t="s">
        <v>7276</v>
      </c>
      <c r="W150" s="15"/>
      <c r="X150" s="15"/>
      <c r="Y150" s="303">
        <v>45714.640914351854</v>
      </c>
      <c r="Z150" s="303">
        <v>45716.371701388889</v>
      </c>
      <c r="AA150" s="15"/>
      <c r="AB150" s="15" t="s">
        <v>641</v>
      </c>
      <c r="AC150" s="15">
        <v>69954</v>
      </c>
      <c r="AD150" s="15">
        <v>1490</v>
      </c>
      <c r="AE150" s="15" t="s">
        <v>8788</v>
      </c>
      <c r="AF150" s="15" t="s">
        <v>8787</v>
      </c>
      <c r="AG150" s="15"/>
    </row>
    <row r="151" spans="1:33" ht="26.4" x14ac:dyDescent="0.3">
      <c r="A151" s="31"/>
      <c r="B151" s="15" t="s">
        <v>8788</v>
      </c>
      <c r="C151" s="15" t="s">
        <v>33</v>
      </c>
      <c r="D151" s="15" t="s">
        <v>370</v>
      </c>
      <c r="E151" s="15" t="s">
        <v>649</v>
      </c>
      <c r="F151" s="15" t="s">
        <v>369</v>
      </c>
      <c r="G151" s="15" t="s">
        <v>274</v>
      </c>
      <c r="H151" s="15" t="s">
        <v>36</v>
      </c>
      <c r="I151" s="15" t="s">
        <v>7276</v>
      </c>
      <c r="J151" s="15" t="s">
        <v>7276</v>
      </c>
      <c r="K151" s="15" t="s">
        <v>7276</v>
      </c>
      <c r="L151" s="15" t="s">
        <v>7276</v>
      </c>
      <c r="M151" s="15" t="s">
        <v>8789</v>
      </c>
      <c r="N151" s="15" t="s">
        <v>7276</v>
      </c>
      <c r="O151" s="15" t="s">
        <v>7276</v>
      </c>
      <c r="P151" s="15"/>
      <c r="Q151" s="15"/>
      <c r="R151" s="15"/>
      <c r="S151" s="15"/>
      <c r="T151" s="15"/>
      <c r="U151" s="15" t="s">
        <v>7276</v>
      </c>
      <c r="V151" s="15" t="s">
        <v>7276</v>
      </c>
      <c r="W151" s="15"/>
      <c r="X151" s="15"/>
      <c r="Y151" s="303">
        <v>45714.642557870371</v>
      </c>
      <c r="Z151" s="303">
        <v>45719.954328703701</v>
      </c>
      <c r="AA151" s="15"/>
      <c r="AB151" s="15" t="s">
        <v>650</v>
      </c>
      <c r="AC151" s="15">
        <v>65572</v>
      </c>
      <c r="AD151" s="15">
        <v>1500</v>
      </c>
      <c r="AE151" s="15" t="s">
        <v>8788</v>
      </c>
      <c r="AF151" s="15" t="s">
        <v>8787</v>
      </c>
      <c r="AG151" s="15" t="s">
        <v>301</v>
      </c>
    </row>
    <row r="152" spans="1:33" ht="26.4" x14ac:dyDescent="0.3">
      <c r="A152" s="31"/>
      <c r="B152" s="15" t="s">
        <v>8788</v>
      </c>
      <c r="C152" s="15" t="s">
        <v>33</v>
      </c>
      <c r="D152" s="15" t="s">
        <v>377</v>
      </c>
      <c r="E152" s="15" t="s">
        <v>652</v>
      </c>
      <c r="F152" s="15" t="s">
        <v>653</v>
      </c>
      <c r="G152" s="15" t="s">
        <v>274</v>
      </c>
      <c r="H152" s="15" t="s">
        <v>36</v>
      </c>
      <c r="I152" s="15" t="s">
        <v>7276</v>
      </c>
      <c r="J152" s="15" t="s">
        <v>7276</v>
      </c>
      <c r="K152" s="15" t="s">
        <v>7276</v>
      </c>
      <c r="L152" s="15" t="s">
        <v>7276</v>
      </c>
      <c r="M152" s="15" t="s">
        <v>8789</v>
      </c>
      <c r="N152" s="15" t="s">
        <v>7276</v>
      </c>
      <c r="O152" s="15" t="s">
        <v>7276</v>
      </c>
      <c r="P152" s="15"/>
      <c r="Q152" s="15"/>
      <c r="R152" s="15"/>
      <c r="S152" s="15"/>
      <c r="T152" s="15"/>
      <c r="U152" s="15" t="s">
        <v>7276</v>
      </c>
      <c r="V152" s="15" t="s">
        <v>7276</v>
      </c>
      <c r="W152" s="15"/>
      <c r="X152" s="15"/>
      <c r="Y152" s="303">
        <v>45714.642557870371</v>
      </c>
      <c r="Z152" s="303">
        <v>45719.954328703701</v>
      </c>
      <c r="AA152" s="15"/>
      <c r="AB152" s="15" t="s">
        <v>650</v>
      </c>
      <c r="AC152" s="15">
        <v>65572</v>
      </c>
      <c r="AD152" s="15">
        <v>1510</v>
      </c>
      <c r="AE152" s="15" t="s">
        <v>8788</v>
      </c>
      <c r="AF152" s="15" t="s">
        <v>8787</v>
      </c>
      <c r="AG152" s="15" t="s">
        <v>301</v>
      </c>
    </row>
    <row r="153" spans="1:33" ht="26.4" x14ac:dyDescent="0.3">
      <c r="A153" s="31"/>
      <c r="B153" s="15" t="s">
        <v>8788</v>
      </c>
      <c r="C153" s="15" t="s">
        <v>20</v>
      </c>
      <c r="D153" s="15" t="s">
        <v>657</v>
      </c>
      <c r="E153" s="15" t="s">
        <v>655</v>
      </c>
      <c r="F153" s="15" t="s">
        <v>656</v>
      </c>
      <c r="G153" s="15" t="s">
        <v>279</v>
      </c>
      <c r="H153" s="15" t="s">
        <v>36</v>
      </c>
      <c r="I153" s="15" t="s">
        <v>7276</v>
      </c>
      <c r="J153" s="15" t="s">
        <v>7276</v>
      </c>
      <c r="K153" s="15" t="s">
        <v>7276</v>
      </c>
      <c r="L153" s="15" t="s">
        <v>7276</v>
      </c>
      <c r="M153" s="15" t="s">
        <v>8789</v>
      </c>
      <c r="N153" s="15" t="s">
        <v>118</v>
      </c>
      <c r="O153" s="15" t="s">
        <v>659</v>
      </c>
      <c r="P153" s="15" t="s">
        <v>658</v>
      </c>
      <c r="Q153" s="15"/>
      <c r="R153" s="15"/>
      <c r="S153" s="15"/>
      <c r="T153" s="15"/>
      <c r="U153" s="15" t="s">
        <v>7276</v>
      </c>
      <c r="V153" s="15" t="s">
        <v>7276</v>
      </c>
      <c r="W153" s="15"/>
      <c r="X153" s="15"/>
      <c r="Y153" s="303">
        <v>45714.65152777778</v>
      </c>
      <c r="Z153" s="303">
        <v>45719.954328703701</v>
      </c>
      <c r="AA153" s="15"/>
      <c r="AB153" s="15" t="s">
        <v>413</v>
      </c>
      <c r="AC153" s="15">
        <v>68789</v>
      </c>
      <c r="AD153" s="15">
        <v>2000</v>
      </c>
      <c r="AE153" s="15" t="s">
        <v>8788</v>
      </c>
      <c r="AF153" s="15" t="s">
        <v>8787</v>
      </c>
      <c r="AG153" s="15" t="s">
        <v>301</v>
      </c>
    </row>
    <row r="154" spans="1:33" ht="79.2" x14ac:dyDescent="0.3">
      <c r="A154" s="31">
        <v>2030</v>
      </c>
      <c r="B154" s="15" t="s">
        <v>8788</v>
      </c>
      <c r="C154" s="15" t="s">
        <v>33</v>
      </c>
      <c r="D154" s="15">
        <v>16</v>
      </c>
      <c r="E154" s="15" t="s">
        <v>660</v>
      </c>
      <c r="F154" s="15" t="s">
        <v>661</v>
      </c>
      <c r="G154" s="15" t="s">
        <v>662</v>
      </c>
      <c r="H154" s="15" t="s">
        <v>36</v>
      </c>
      <c r="I154" s="15" t="s">
        <v>7276</v>
      </c>
      <c r="J154" s="15" t="s">
        <v>7276</v>
      </c>
      <c r="K154" s="15" t="s">
        <v>7276</v>
      </c>
      <c r="L154" s="15" t="s">
        <v>7276</v>
      </c>
      <c r="M154" s="15" t="s">
        <v>8789</v>
      </c>
      <c r="N154" s="15" t="s">
        <v>118</v>
      </c>
      <c r="O154" s="15" t="s">
        <v>259</v>
      </c>
      <c r="P154" s="15"/>
      <c r="Q154" s="15"/>
      <c r="R154" s="15"/>
      <c r="S154" s="15"/>
      <c r="T154" s="15"/>
      <c r="U154" s="15" t="s">
        <v>7276</v>
      </c>
      <c r="V154" s="15" t="s">
        <v>7276</v>
      </c>
      <c r="W154" s="15"/>
      <c r="X154" s="15"/>
      <c r="Y154" s="303">
        <v>45714.685567129629</v>
      </c>
      <c r="Z154" s="303">
        <v>45719.954328703701</v>
      </c>
      <c r="AA154" s="15"/>
      <c r="AB154" s="15" t="s">
        <v>663</v>
      </c>
      <c r="AC154" s="15">
        <v>91983</v>
      </c>
      <c r="AD154" s="15">
        <v>1140</v>
      </c>
      <c r="AE154" s="15" t="s">
        <v>8788</v>
      </c>
      <c r="AF154" s="15" t="s">
        <v>8787</v>
      </c>
      <c r="AG154" s="15" t="s">
        <v>301</v>
      </c>
    </row>
    <row r="155" spans="1:33" ht="39.6" x14ac:dyDescent="0.3">
      <c r="A155" s="31" t="s">
        <v>670</v>
      </c>
      <c r="B155" s="15" t="s">
        <v>8788</v>
      </c>
      <c r="C155" s="15" t="s">
        <v>33</v>
      </c>
      <c r="D155" s="15" t="s">
        <v>671</v>
      </c>
      <c r="E155" s="15" t="s">
        <v>665</v>
      </c>
      <c r="F155" s="15" t="s">
        <v>666</v>
      </c>
      <c r="G155" s="15" t="s">
        <v>667</v>
      </c>
      <c r="H155" s="15" t="s">
        <v>234</v>
      </c>
      <c r="I155" s="15" t="s">
        <v>7276</v>
      </c>
      <c r="J155" s="15" t="s">
        <v>7276</v>
      </c>
      <c r="K155" s="15" t="s">
        <v>7276</v>
      </c>
      <c r="L155" s="15" t="s">
        <v>7276</v>
      </c>
      <c r="M155" s="15" t="s">
        <v>8789</v>
      </c>
      <c r="N155" s="15" t="s">
        <v>142</v>
      </c>
      <c r="O155" s="15" t="s">
        <v>673</v>
      </c>
      <c r="P155" s="15"/>
      <c r="Q155" s="15"/>
      <c r="R155" s="15" t="s">
        <v>669</v>
      </c>
      <c r="S155" s="15" t="s">
        <v>8791</v>
      </c>
      <c r="T155" s="15"/>
      <c r="U155" s="15" t="s">
        <v>7276</v>
      </c>
      <c r="V155" s="15" t="s">
        <v>7276</v>
      </c>
      <c r="W155" s="15"/>
      <c r="X155" s="15"/>
      <c r="Y155" s="303">
        <v>45714.757650462961</v>
      </c>
      <c r="Z155" s="303">
        <v>45721.037928240738</v>
      </c>
      <c r="AA155" s="15"/>
      <c r="AB155" s="15" t="s">
        <v>668</v>
      </c>
      <c r="AC155" s="15">
        <v>102931</v>
      </c>
      <c r="AD155" s="15">
        <v>1540</v>
      </c>
      <c r="AE155" s="15" t="s">
        <v>8788</v>
      </c>
      <c r="AF155" s="15" t="s">
        <v>8787</v>
      </c>
      <c r="AG155" s="15"/>
    </row>
    <row r="156" spans="1:33" ht="66" x14ac:dyDescent="0.3">
      <c r="A156" s="31" t="s">
        <v>670</v>
      </c>
      <c r="B156" s="15" t="s">
        <v>8788</v>
      </c>
      <c r="C156" s="15" t="s">
        <v>33</v>
      </c>
      <c r="D156" s="15" t="s">
        <v>677</v>
      </c>
      <c r="E156" s="15" t="s">
        <v>674</v>
      </c>
      <c r="F156" s="15" t="s">
        <v>675</v>
      </c>
      <c r="G156" s="15" t="s">
        <v>667</v>
      </c>
      <c r="H156" s="15" t="s">
        <v>234</v>
      </c>
      <c r="I156" s="15" t="s">
        <v>7276</v>
      </c>
      <c r="J156" s="15" t="s">
        <v>7276</v>
      </c>
      <c r="K156" s="15" t="s">
        <v>7276</v>
      </c>
      <c r="L156" s="15" t="s">
        <v>7276</v>
      </c>
      <c r="M156" s="15" t="s">
        <v>8789</v>
      </c>
      <c r="N156" s="15" t="s">
        <v>142</v>
      </c>
      <c r="O156" s="15" t="s">
        <v>678</v>
      </c>
      <c r="P156" s="15"/>
      <c r="Q156" s="15"/>
      <c r="R156" s="15" t="s">
        <v>676</v>
      </c>
      <c r="S156" s="15" t="s">
        <v>8791</v>
      </c>
      <c r="T156" s="15"/>
      <c r="U156" s="15" t="s">
        <v>7276</v>
      </c>
      <c r="V156" s="15" t="s">
        <v>7276</v>
      </c>
      <c r="W156" s="15"/>
      <c r="X156" s="15"/>
      <c r="Y156" s="303">
        <v>45714.757662037038</v>
      </c>
      <c r="Z156" s="303">
        <v>45721.037928240738</v>
      </c>
      <c r="AA156" s="15"/>
      <c r="AB156" s="15" t="s">
        <v>668</v>
      </c>
      <c r="AC156" s="15">
        <v>102931</v>
      </c>
      <c r="AD156" s="15">
        <v>1550</v>
      </c>
      <c r="AE156" s="15" t="s">
        <v>8788</v>
      </c>
      <c r="AF156" s="15" t="s">
        <v>8787</v>
      </c>
      <c r="AG156" s="15"/>
    </row>
    <row r="157" spans="1:33" ht="198" x14ac:dyDescent="0.3">
      <c r="A157" s="31"/>
      <c r="B157" s="15" t="s">
        <v>8788</v>
      </c>
      <c r="C157" s="15" t="s">
        <v>33</v>
      </c>
      <c r="D157" s="15" t="s">
        <v>381</v>
      </c>
      <c r="E157" s="15" t="s">
        <v>679</v>
      </c>
      <c r="F157" s="15" t="s">
        <v>680</v>
      </c>
      <c r="G157" s="15" t="s">
        <v>681</v>
      </c>
      <c r="H157" s="15" t="s">
        <v>36</v>
      </c>
      <c r="I157" s="15" t="s">
        <v>7276</v>
      </c>
      <c r="J157" s="15" t="s">
        <v>7276</v>
      </c>
      <c r="K157" s="15" t="s">
        <v>7276</v>
      </c>
      <c r="L157" s="15" t="s">
        <v>7276</v>
      </c>
      <c r="M157" s="15" t="s">
        <v>8789</v>
      </c>
      <c r="N157" s="15" t="s">
        <v>7276</v>
      </c>
      <c r="O157" s="15" t="s">
        <v>7276</v>
      </c>
      <c r="P157" s="15"/>
      <c r="Q157" s="15"/>
      <c r="R157" s="15"/>
      <c r="S157" s="15"/>
      <c r="T157" s="15"/>
      <c r="U157" s="15" t="s">
        <v>7276</v>
      </c>
      <c r="V157" s="15" t="s">
        <v>7276</v>
      </c>
      <c r="W157" s="15"/>
      <c r="X157" s="15"/>
      <c r="Y157" s="303">
        <v>45714.82613425926</v>
      </c>
      <c r="Z157" s="303">
        <v>45715.851053240738</v>
      </c>
      <c r="AA157" s="15"/>
      <c r="AB157" s="15" t="s">
        <v>682</v>
      </c>
      <c r="AC157" s="15">
        <v>103337</v>
      </c>
      <c r="AD157" s="15">
        <v>4560</v>
      </c>
      <c r="AE157" s="15" t="s">
        <v>8788</v>
      </c>
      <c r="AF157" s="15" t="s">
        <v>8787</v>
      </c>
      <c r="AG157" s="15" t="s">
        <v>301</v>
      </c>
    </row>
    <row r="158" spans="1:33" ht="26.4" x14ac:dyDescent="0.3">
      <c r="A158" s="31"/>
      <c r="B158" s="15" t="s">
        <v>8788</v>
      </c>
      <c r="C158" s="15" t="s">
        <v>33</v>
      </c>
      <c r="D158" s="15" t="s">
        <v>381</v>
      </c>
      <c r="E158" s="15" t="s">
        <v>683</v>
      </c>
      <c r="F158" s="15" t="s">
        <v>684</v>
      </c>
      <c r="G158" s="15" t="s">
        <v>295</v>
      </c>
      <c r="H158" s="15" t="s">
        <v>36</v>
      </c>
      <c r="I158" s="15" t="s">
        <v>7276</v>
      </c>
      <c r="J158" s="15" t="s">
        <v>7276</v>
      </c>
      <c r="K158" s="15" t="s">
        <v>7276</v>
      </c>
      <c r="L158" s="15" t="s">
        <v>7276</v>
      </c>
      <c r="M158" s="15" t="s">
        <v>8789</v>
      </c>
      <c r="N158" s="15" t="s">
        <v>186</v>
      </c>
      <c r="O158" s="15" t="s">
        <v>7276</v>
      </c>
      <c r="P158" s="15"/>
      <c r="Q158" s="15"/>
      <c r="R158" s="15"/>
      <c r="S158" s="15"/>
      <c r="T158" s="15"/>
      <c r="U158" s="15" t="s">
        <v>7276</v>
      </c>
      <c r="V158" s="15" t="s">
        <v>7276</v>
      </c>
      <c r="W158" s="15"/>
      <c r="X158" s="15"/>
      <c r="Y158" s="303">
        <v>45715.006412037037</v>
      </c>
      <c r="Z158" s="303">
        <v>45717.460578703707</v>
      </c>
      <c r="AA158" s="15"/>
      <c r="AB158" s="15" t="s">
        <v>296</v>
      </c>
      <c r="AC158" s="15">
        <v>44019</v>
      </c>
      <c r="AD158" s="15">
        <v>4570</v>
      </c>
      <c r="AE158" s="15" t="s">
        <v>8788</v>
      </c>
      <c r="AF158" s="15" t="s">
        <v>8787</v>
      </c>
      <c r="AG158" s="15" t="s">
        <v>301</v>
      </c>
    </row>
    <row r="159" spans="1:33" ht="26.4" x14ac:dyDescent="0.3">
      <c r="A159" s="31"/>
      <c r="B159" s="15" t="s">
        <v>8788</v>
      </c>
      <c r="C159" s="15" t="s">
        <v>33</v>
      </c>
      <c r="D159" s="15" t="s">
        <v>690</v>
      </c>
      <c r="E159" s="15" t="s">
        <v>686</v>
      </c>
      <c r="F159" s="15" t="s">
        <v>687</v>
      </c>
      <c r="G159" s="15" t="s">
        <v>688</v>
      </c>
      <c r="H159" s="15" t="s">
        <v>36</v>
      </c>
      <c r="I159" s="15" t="s">
        <v>7276</v>
      </c>
      <c r="J159" s="15" t="s">
        <v>7276</v>
      </c>
      <c r="K159" s="15" t="s">
        <v>7276</v>
      </c>
      <c r="L159" s="15" t="s">
        <v>7276</v>
      </c>
      <c r="M159" s="15" t="s">
        <v>8789</v>
      </c>
      <c r="N159" s="15" t="s">
        <v>7276</v>
      </c>
      <c r="O159" s="15" t="s">
        <v>7276</v>
      </c>
      <c r="P159" s="15"/>
      <c r="Q159" s="15"/>
      <c r="R159" s="15"/>
      <c r="S159" s="15"/>
      <c r="T159" s="15"/>
      <c r="U159" s="15" t="s">
        <v>7276</v>
      </c>
      <c r="V159" s="15" t="s">
        <v>7276</v>
      </c>
      <c r="W159" s="15"/>
      <c r="X159" s="15"/>
      <c r="Y159" s="303">
        <v>45715.047858796293</v>
      </c>
      <c r="Z159" s="303">
        <v>45716.450416666667</v>
      </c>
      <c r="AA159" s="15"/>
      <c r="AB159" s="15" t="s">
        <v>689</v>
      </c>
      <c r="AC159" s="15">
        <v>57428</v>
      </c>
      <c r="AD159" s="15">
        <v>2000</v>
      </c>
      <c r="AE159" s="15" t="s">
        <v>8788</v>
      </c>
      <c r="AF159" s="15" t="s">
        <v>8787</v>
      </c>
      <c r="AG159" s="15"/>
    </row>
    <row r="160" spans="1:33" ht="26.4" x14ac:dyDescent="0.3">
      <c r="A160" s="31"/>
      <c r="B160" s="15" t="s">
        <v>8788</v>
      </c>
      <c r="C160" s="15" t="s">
        <v>33</v>
      </c>
      <c r="D160" s="15" t="s">
        <v>228</v>
      </c>
      <c r="E160" s="15" t="s">
        <v>691</v>
      </c>
      <c r="F160" s="15" t="s">
        <v>9060</v>
      </c>
      <c r="G160" s="15" t="s">
        <v>688</v>
      </c>
      <c r="H160" s="15" t="s">
        <v>36</v>
      </c>
      <c r="I160" s="15" t="s">
        <v>7276</v>
      </c>
      <c r="J160" s="15" t="s">
        <v>7276</v>
      </c>
      <c r="K160" s="15" t="s">
        <v>7276</v>
      </c>
      <c r="L160" s="15" t="s">
        <v>7276</v>
      </c>
      <c r="M160" s="15" t="s">
        <v>8789</v>
      </c>
      <c r="N160" s="15" t="s">
        <v>7276</v>
      </c>
      <c r="O160" s="15" t="s">
        <v>7276</v>
      </c>
      <c r="P160" s="15"/>
      <c r="Q160" s="15"/>
      <c r="R160" s="15"/>
      <c r="S160" s="15"/>
      <c r="T160" s="15"/>
      <c r="U160" s="15" t="s">
        <v>7276</v>
      </c>
      <c r="V160" s="15" t="s">
        <v>7276</v>
      </c>
      <c r="W160" s="15"/>
      <c r="X160" s="15"/>
      <c r="Y160" s="303">
        <v>45715.049629629626</v>
      </c>
      <c r="Z160" s="303">
        <v>45716.45040509259</v>
      </c>
      <c r="AA160" s="15"/>
      <c r="AB160" s="15" t="s">
        <v>689</v>
      </c>
      <c r="AC160" s="15">
        <v>57428</v>
      </c>
      <c r="AD160" s="15">
        <v>1590</v>
      </c>
      <c r="AE160" s="15" t="s">
        <v>8788</v>
      </c>
      <c r="AF160" s="15" t="s">
        <v>8787</v>
      </c>
      <c r="AG160" s="15"/>
    </row>
    <row r="161" spans="1:33" ht="26.4" x14ac:dyDescent="0.3">
      <c r="A161" s="31"/>
      <c r="B161" s="15" t="s">
        <v>8788</v>
      </c>
      <c r="C161" s="15" t="s">
        <v>33</v>
      </c>
      <c r="D161" s="15" t="s">
        <v>370</v>
      </c>
      <c r="E161" s="15" t="s">
        <v>693</v>
      </c>
      <c r="F161" s="15" t="s">
        <v>694</v>
      </c>
      <c r="G161" s="15" t="s">
        <v>688</v>
      </c>
      <c r="H161" s="15" t="s">
        <v>36</v>
      </c>
      <c r="I161" s="15" t="s">
        <v>7276</v>
      </c>
      <c r="J161" s="15" t="s">
        <v>7276</v>
      </c>
      <c r="K161" s="15" t="s">
        <v>7276</v>
      </c>
      <c r="L161" s="15" t="s">
        <v>7276</v>
      </c>
      <c r="M161" s="15" t="s">
        <v>8789</v>
      </c>
      <c r="N161" s="15" t="s">
        <v>7276</v>
      </c>
      <c r="O161" s="15" t="s">
        <v>7276</v>
      </c>
      <c r="P161" s="15"/>
      <c r="Q161" s="15"/>
      <c r="R161" s="15"/>
      <c r="S161" s="15"/>
      <c r="T161" s="15"/>
      <c r="U161" s="15" t="s">
        <v>7276</v>
      </c>
      <c r="V161" s="15" t="s">
        <v>7276</v>
      </c>
      <c r="W161" s="15"/>
      <c r="X161" s="15"/>
      <c r="Y161" s="303">
        <v>45715.050243055557</v>
      </c>
      <c r="Z161" s="303">
        <v>45716.45040509259</v>
      </c>
      <c r="AA161" s="15"/>
      <c r="AB161" s="15" t="s">
        <v>689</v>
      </c>
      <c r="AC161" s="15">
        <v>57428</v>
      </c>
      <c r="AD161" s="15">
        <v>1600</v>
      </c>
      <c r="AE161" s="15" t="s">
        <v>8788</v>
      </c>
      <c r="AF161" s="15" t="s">
        <v>8787</v>
      </c>
      <c r="AG161" s="15"/>
    </row>
    <row r="162" spans="1:33" ht="26.4" x14ac:dyDescent="0.3">
      <c r="A162" s="31"/>
      <c r="B162" s="15" t="s">
        <v>8788</v>
      </c>
      <c r="C162" s="15" t="s">
        <v>33</v>
      </c>
      <c r="D162" s="15" t="s">
        <v>310</v>
      </c>
      <c r="E162" s="15" t="s">
        <v>695</v>
      </c>
      <c r="F162" s="15" t="s">
        <v>9061</v>
      </c>
      <c r="G162" s="15" t="s">
        <v>688</v>
      </c>
      <c r="H162" s="15" t="s">
        <v>36</v>
      </c>
      <c r="I162" s="15" t="s">
        <v>7276</v>
      </c>
      <c r="J162" s="15" t="s">
        <v>7276</v>
      </c>
      <c r="K162" s="15" t="s">
        <v>7276</v>
      </c>
      <c r="L162" s="15" t="s">
        <v>7276</v>
      </c>
      <c r="M162" s="15" t="s">
        <v>8789</v>
      </c>
      <c r="N162" s="15" t="s">
        <v>7276</v>
      </c>
      <c r="O162" s="15" t="s">
        <v>7276</v>
      </c>
      <c r="P162" s="15"/>
      <c r="Q162" s="15"/>
      <c r="R162" s="15"/>
      <c r="S162" s="15"/>
      <c r="T162" s="15"/>
      <c r="U162" s="15" t="s">
        <v>7276</v>
      </c>
      <c r="V162" s="15" t="s">
        <v>7276</v>
      </c>
      <c r="W162" s="15"/>
      <c r="X162" s="15"/>
      <c r="Y162" s="303">
        <v>45715.051261574074</v>
      </c>
      <c r="Z162" s="303">
        <v>45716.450416666667</v>
      </c>
      <c r="AA162" s="15"/>
      <c r="AB162" s="15" t="s">
        <v>689</v>
      </c>
      <c r="AC162" s="15">
        <v>57428</v>
      </c>
      <c r="AD162" s="15">
        <v>1610</v>
      </c>
      <c r="AE162" s="15" t="s">
        <v>8788</v>
      </c>
      <c r="AF162" s="15" t="s">
        <v>8787</v>
      </c>
      <c r="AG162" s="15"/>
    </row>
    <row r="163" spans="1:33" ht="26.4" x14ac:dyDescent="0.3">
      <c r="A163" s="31"/>
      <c r="B163" s="15" t="s">
        <v>8788</v>
      </c>
      <c r="C163" s="15" t="s">
        <v>33</v>
      </c>
      <c r="D163" s="15" t="s">
        <v>367</v>
      </c>
      <c r="E163" s="15" t="s">
        <v>696</v>
      </c>
      <c r="F163" s="15" t="s">
        <v>697</v>
      </c>
      <c r="G163" s="15" t="s">
        <v>575</v>
      </c>
      <c r="H163" s="15" t="s">
        <v>36</v>
      </c>
      <c r="I163" s="15" t="s">
        <v>7276</v>
      </c>
      <c r="J163" s="15" t="s">
        <v>7276</v>
      </c>
      <c r="K163" s="15" t="s">
        <v>7276</v>
      </c>
      <c r="L163" s="15" t="s">
        <v>7276</v>
      </c>
      <c r="M163" s="15" t="s">
        <v>8789</v>
      </c>
      <c r="N163" s="15" t="s">
        <v>7276</v>
      </c>
      <c r="O163" s="15" t="s">
        <v>7276</v>
      </c>
      <c r="P163" s="15"/>
      <c r="Q163" s="15"/>
      <c r="R163" s="15"/>
      <c r="S163" s="15"/>
      <c r="T163" s="15"/>
      <c r="U163" s="15" t="s">
        <v>7276</v>
      </c>
      <c r="V163" s="15" t="s">
        <v>7276</v>
      </c>
      <c r="W163" s="15"/>
      <c r="X163" s="15"/>
      <c r="Y163" s="303">
        <v>45715.093275462961</v>
      </c>
      <c r="Z163" s="303">
        <v>45719.954328703701</v>
      </c>
      <c r="AA163" s="15"/>
      <c r="AB163" s="15" t="s">
        <v>698</v>
      </c>
      <c r="AC163" s="15">
        <v>108844</v>
      </c>
      <c r="AD163" s="15">
        <v>1620</v>
      </c>
      <c r="AE163" s="15" t="s">
        <v>8788</v>
      </c>
      <c r="AF163" s="15" t="s">
        <v>8787</v>
      </c>
      <c r="AG163" s="15"/>
    </row>
    <row r="164" spans="1:33" ht="52.8" x14ac:dyDescent="0.3">
      <c r="A164" s="31"/>
      <c r="B164" s="15" t="s">
        <v>8788</v>
      </c>
      <c r="C164" s="15" t="s">
        <v>33</v>
      </c>
      <c r="D164" s="15" t="s">
        <v>703</v>
      </c>
      <c r="E164" s="15" t="s">
        <v>699</v>
      </c>
      <c r="F164" s="15" t="s">
        <v>700</v>
      </c>
      <c r="G164" s="15" t="s">
        <v>701</v>
      </c>
      <c r="H164" s="15" t="s">
        <v>234</v>
      </c>
      <c r="I164" s="15" t="s">
        <v>7276</v>
      </c>
      <c r="J164" s="15" t="s">
        <v>7276</v>
      </c>
      <c r="K164" s="15" t="s">
        <v>7276</v>
      </c>
      <c r="L164" s="15" t="s">
        <v>7276</v>
      </c>
      <c r="M164" s="15" t="s">
        <v>8789</v>
      </c>
      <c r="N164" s="15" t="s">
        <v>142</v>
      </c>
      <c r="O164" s="15" t="s">
        <v>704</v>
      </c>
      <c r="P164" s="15"/>
      <c r="Q164" s="15"/>
      <c r="R164" s="15"/>
      <c r="S164" s="15"/>
      <c r="T164" s="15"/>
      <c r="U164" s="15" t="s">
        <v>7276</v>
      </c>
      <c r="V164" s="15" t="s">
        <v>7276</v>
      </c>
      <c r="W164" s="15"/>
      <c r="X164" s="15"/>
      <c r="Y164" s="303">
        <v>45715.114270833335</v>
      </c>
      <c r="Z164" s="303">
        <v>45719.954328703701</v>
      </c>
      <c r="AA164" s="15"/>
      <c r="AB164" s="15" t="s">
        <v>702</v>
      </c>
      <c r="AC164" s="15">
        <v>61569</v>
      </c>
      <c r="AD164" s="15">
        <v>1630</v>
      </c>
      <c r="AE164" s="15" t="s">
        <v>8788</v>
      </c>
      <c r="AF164" s="15" t="s">
        <v>8787</v>
      </c>
      <c r="AG164" s="15"/>
    </row>
    <row r="165" spans="1:33" ht="39.6" x14ac:dyDescent="0.3">
      <c r="A165" s="31" t="s">
        <v>327</v>
      </c>
      <c r="B165" s="15" t="s">
        <v>8788</v>
      </c>
      <c r="C165" s="15" t="s">
        <v>69</v>
      </c>
      <c r="D165" s="15" t="s">
        <v>703</v>
      </c>
      <c r="E165" s="15" t="s">
        <v>705</v>
      </c>
      <c r="F165" s="15" t="s">
        <v>706</v>
      </c>
      <c r="G165" s="15" t="s">
        <v>701</v>
      </c>
      <c r="H165" s="15" t="s">
        <v>477</v>
      </c>
      <c r="I165" s="15" t="s">
        <v>7276</v>
      </c>
      <c r="J165" s="15" t="s">
        <v>7276</v>
      </c>
      <c r="K165" s="15" t="s">
        <v>7276</v>
      </c>
      <c r="L165" s="15" t="s">
        <v>7276</v>
      </c>
      <c r="M165" s="15" t="s">
        <v>8789</v>
      </c>
      <c r="N165" s="15" t="s">
        <v>142</v>
      </c>
      <c r="O165" s="15" t="s">
        <v>704</v>
      </c>
      <c r="P165" s="15"/>
      <c r="Q165" s="15"/>
      <c r="R165" s="15"/>
      <c r="S165" s="15" t="s">
        <v>9062</v>
      </c>
      <c r="T165" s="15"/>
      <c r="U165" s="15" t="s">
        <v>7276</v>
      </c>
      <c r="V165" s="15" t="s">
        <v>7276</v>
      </c>
      <c r="W165" s="15"/>
      <c r="X165" s="15"/>
      <c r="Y165" s="303">
        <v>45715.114270833335</v>
      </c>
      <c r="Z165" s="303">
        <v>45719.954328703701</v>
      </c>
      <c r="AA165" s="15"/>
      <c r="AB165" s="15" t="s">
        <v>702</v>
      </c>
      <c r="AC165" s="15">
        <v>61569</v>
      </c>
      <c r="AD165" s="15">
        <v>6890</v>
      </c>
      <c r="AE165" s="15" t="s">
        <v>8788</v>
      </c>
      <c r="AF165" s="15" t="s">
        <v>8787</v>
      </c>
      <c r="AG165" s="15" t="s">
        <v>16</v>
      </c>
    </row>
    <row r="166" spans="1:33" ht="26.4" x14ac:dyDescent="0.3">
      <c r="A166" s="31" t="s">
        <v>384</v>
      </c>
      <c r="B166" s="15" t="s">
        <v>8788</v>
      </c>
      <c r="C166" s="15" t="s">
        <v>33</v>
      </c>
      <c r="D166" s="15" t="s">
        <v>221</v>
      </c>
      <c r="E166" s="15" t="s">
        <v>707</v>
      </c>
      <c r="F166" s="15" t="s">
        <v>708</v>
      </c>
      <c r="G166" s="15" t="s">
        <v>709</v>
      </c>
      <c r="H166" s="15" t="s">
        <v>36</v>
      </c>
      <c r="I166" s="15" t="s">
        <v>7276</v>
      </c>
      <c r="J166" s="15" t="s">
        <v>7276</v>
      </c>
      <c r="K166" s="15" t="s">
        <v>7276</v>
      </c>
      <c r="L166" s="15" t="s">
        <v>7276</v>
      </c>
      <c r="M166" s="15" t="s">
        <v>8789</v>
      </c>
      <c r="N166" s="15" t="s">
        <v>186</v>
      </c>
      <c r="O166" s="15" t="s">
        <v>7276</v>
      </c>
      <c r="P166" s="15"/>
      <c r="Q166" s="15"/>
      <c r="R166" s="15"/>
      <c r="S166" s="15"/>
      <c r="T166" s="15"/>
      <c r="U166" s="15" t="s">
        <v>7276</v>
      </c>
      <c r="V166" s="15" t="s">
        <v>7276</v>
      </c>
      <c r="W166" s="15"/>
      <c r="X166" s="15"/>
      <c r="Y166" s="303">
        <v>45715.146273148152</v>
      </c>
      <c r="Z166" s="303">
        <v>45715.338946759257</v>
      </c>
      <c r="AA166" s="15"/>
      <c r="AB166" s="15" t="s">
        <v>710</v>
      </c>
      <c r="AC166" s="15">
        <v>104933</v>
      </c>
      <c r="AD166" s="15">
        <v>130</v>
      </c>
      <c r="AE166" s="15" t="s">
        <v>8788</v>
      </c>
      <c r="AF166" s="15" t="s">
        <v>8787</v>
      </c>
      <c r="AG166" s="15" t="s">
        <v>16</v>
      </c>
    </row>
    <row r="167" spans="1:33" ht="26.4" x14ac:dyDescent="0.3">
      <c r="A167" s="31"/>
      <c r="B167" s="15" t="s">
        <v>8788</v>
      </c>
      <c r="C167" s="15" t="s">
        <v>33</v>
      </c>
      <c r="D167" s="15" t="s">
        <v>713</v>
      </c>
      <c r="E167" s="15" t="s">
        <v>711</v>
      </c>
      <c r="F167" s="15" t="s">
        <v>712</v>
      </c>
      <c r="G167" s="15" t="s">
        <v>709</v>
      </c>
      <c r="H167" s="15" t="s">
        <v>234</v>
      </c>
      <c r="I167" s="15" t="s">
        <v>7276</v>
      </c>
      <c r="J167" s="15" t="s">
        <v>7276</v>
      </c>
      <c r="K167" s="15" t="s">
        <v>7276</v>
      </c>
      <c r="L167" s="15" t="s">
        <v>7276</v>
      </c>
      <c r="M167" s="15" t="s">
        <v>8789</v>
      </c>
      <c r="N167" s="15" t="s">
        <v>118</v>
      </c>
      <c r="O167" s="15" t="s">
        <v>714</v>
      </c>
      <c r="P167" s="15"/>
      <c r="Q167" s="15"/>
      <c r="R167" s="15"/>
      <c r="S167" s="15"/>
      <c r="T167" s="15"/>
      <c r="U167" s="15" t="s">
        <v>7276</v>
      </c>
      <c r="V167" s="15" t="s">
        <v>7276</v>
      </c>
      <c r="W167" s="15"/>
      <c r="X167" s="15"/>
      <c r="Y167" s="303">
        <v>45715.146273148152</v>
      </c>
      <c r="Z167" s="303">
        <v>45715.338946759257</v>
      </c>
      <c r="AA167" s="15"/>
      <c r="AB167" s="15" t="s">
        <v>710</v>
      </c>
      <c r="AC167" s="15">
        <v>104933</v>
      </c>
      <c r="AD167" s="15">
        <v>1660</v>
      </c>
      <c r="AE167" s="15" t="s">
        <v>8788</v>
      </c>
      <c r="AF167" s="15" t="s">
        <v>8787</v>
      </c>
      <c r="AG167" s="15"/>
    </row>
    <row r="168" spans="1:33" ht="39.6" x14ac:dyDescent="0.3">
      <c r="A168" s="31"/>
      <c r="B168" s="15" t="s">
        <v>8788</v>
      </c>
      <c r="C168" s="15" t="s">
        <v>197</v>
      </c>
      <c r="D168" s="15" t="s">
        <v>305</v>
      </c>
      <c r="E168" s="15" t="s">
        <v>715</v>
      </c>
      <c r="F168" s="15" t="s">
        <v>716</v>
      </c>
      <c r="G168" s="15" t="s">
        <v>717</v>
      </c>
      <c r="H168" s="15" t="s">
        <v>287</v>
      </c>
      <c r="I168" s="15" t="s">
        <v>7276</v>
      </c>
      <c r="J168" s="15" t="s">
        <v>7276</v>
      </c>
      <c r="K168" s="15" t="s">
        <v>7276</v>
      </c>
      <c r="L168" s="15" t="s">
        <v>7276</v>
      </c>
      <c r="M168" s="15" t="s">
        <v>8789</v>
      </c>
      <c r="N168" s="15" t="s">
        <v>186</v>
      </c>
      <c r="O168" s="15" t="s">
        <v>7276</v>
      </c>
      <c r="P168" s="15"/>
      <c r="Q168" s="15"/>
      <c r="R168" s="15"/>
      <c r="S168" s="15"/>
      <c r="T168" s="15"/>
      <c r="U168" s="15" t="s">
        <v>7276</v>
      </c>
      <c r="V168" s="15" t="s">
        <v>7276</v>
      </c>
      <c r="W168" s="15"/>
      <c r="X168" s="15"/>
      <c r="Y168" s="303">
        <v>45715.248460648145</v>
      </c>
      <c r="Z168" s="303">
        <v>45719.954328703701</v>
      </c>
      <c r="AA168" s="15"/>
      <c r="AB168" s="15" t="s">
        <v>718</v>
      </c>
      <c r="AC168" s="15">
        <v>87401</v>
      </c>
      <c r="AD168" s="15">
        <v>1670</v>
      </c>
      <c r="AE168" s="15" t="s">
        <v>8787</v>
      </c>
      <c r="AF168" s="15" t="s">
        <v>8788</v>
      </c>
      <c r="AG168" s="15"/>
    </row>
    <row r="169" spans="1:33" ht="26.4" x14ac:dyDescent="0.3">
      <c r="A169" s="31" t="s">
        <v>721</v>
      </c>
      <c r="B169" s="15" t="s">
        <v>8788</v>
      </c>
      <c r="C169" s="15" t="s">
        <v>20</v>
      </c>
      <c r="D169" s="15" t="s">
        <v>722</v>
      </c>
      <c r="E169" s="15" t="s">
        <v>719</v>
      </c>
      <c r="F169" s="15" t="s">
        <v>720</v>
      </c>
      <c r="G169" s="15" t="s">
        <v>709</v>
      </c>
      <c r="H169" s="15" t="s">
        <v>234</v>
      </c>
      <c r="I169" s="15" t="s">
        <v>7276</v>
      </c>
      <c r="J169" s="15" t="s">
        <v>7276</v>
      </c>
      <c r="K169" s="15" t="s">
        <v>7276</v>
      </c>
      <c r="L169" s="15" t="s">
        <v>7276</v>
      </c>
      <c r="M169" s="15" t="s">
        <v>8789</v>
      </c>
      <c r="N169" s="15" t="s">
        <v>118</v>
      </c>
      <c r="O169" s="15" t="s">
        <v>724</v>
      </c>
      <c r="P169" s="15" t="s">
        <v>723</v>
      </c>
      <c r="Q169" s="15"/>
      <c r="R169" s="15"/>
      <c r="S169" s="15" t="s">
        <v>9063</v>
      </c>
      <c r="T169" s="15"/>
      <c r="U169" s="15" t="s">
        <v>7276</v>
      </c>
      <c r="V169" s="15" t="s">
        <v>7276</v>
      </c>
      <c r="W169" s="15"/>
      <c r="X169" s="15"/>
      <c r="Y169" s="303">
        <v>45715.249583333331</v>
      </c>
      <c r="Z169" s="303">
        <v>45721.037928240738</v>
      </c>
      <c r="AA169" s="15"/>
      <c r="AB169" s="15" t="s">
        <v>718</v>
      </c>
      <c r="AC169" s="15">
        <v>87401</v>
      </c>
      <c r="AD169" s="15">
        <v>1680</v>
      </c>
      <c r="AE169" s="15" t="s">
        <v>8788</v>
      </c>
      <c r="AF169" s="15" t="s">
        <v>8787</v>
      </c>
      <c r="AG169" s="15"/>
    </row>
    <row r="170" spans="1:33" ht="145.19999999999999" x14ac:dyDescent="0.3">
      <c r="A170" s="31"/>
      <c r="B170" s="15" t="s">
        <v>8788</v>
      </c>
      <c r="C170" s="15" t="s">
        <v>33</v>
      </c>
      <c r="D170" s="15">
        <v>17</v>
      </c>
      <c r="E170" s="15" t="s">
        <v>725</v>
      </c>
      <c r="F170" s="15" t="s">
        <v>726</v>
      </c>
      <c r="G170" s="15" t="s">
        <v>709</v>
      </c>
      <c r="H170" s="15" t="s">
        <v>36</v>
      </c>
      <c r="I170" s="15" t="s">
        <v>7276</v>
      </c>
      <c r="J170" s="15" t="s">
        <v>7276</v>
      </c>
      <c r="K170" s="15" t="s">
        <v>7276</v>
      </c>
      <c r="L170" s="15" t="s">
        <v>7276</v>
      </c>
      <c r="M170" s="15" t="s">
        <v>8789</v>
      </c>
      <c r="N170" s="15" t="s">
        <v>118</v>
      </c>
      <c r="O170" s="15" t="s">
        <v>7276</v>
      </c>
      <c r="P170" s="15"/>
      <c r="Q170" s="15"/>
      <c r="R170" s="15"/>
      <c r="S170" s="15" t="s">
        <v>9064</v>
      </c>
      <c r="T170" s="15"/>
      <c r="U170" s="15" t="s">
        <v>7276</v>
      </c>
      <c r="V170" s="15" t="s">
        <v>7276</v>
      </c>
      <c r="W170" s="15"/>
      <c r="X170" s="15"/>
      <c r="Y170" s="303">
        <v>45715.250636574077</v>
      </c>
      <c r="Z170" s="303">
        <v>45721.037928240738</v>
      </c>
      <c r="AA170" s="15"/>
      <c r="AB170" s="15" t="s">
        <v>718</v>
      </c>
      <c r="AC170" s="15">
        <v>87401</v>
      </c>
      <c r="AD170" s="15">
        <v>1690</v>
      </c>
      <c r="AE170" s="15" t="s">
        <v>8788</v>
      </c>
      <c r="AF170" s="15" t="s">
        <v>8787</v>
      </c>
      <c r="AG170" s="15" t="s">
        <v>243</v>
      </c>
    </row>
    <row r="171" spans="1:33" ht="26.4" x14ac:dyDescent="0.3">
      <c r="A171" s="31"/>
      <c r="B171" s="15" t="s">
        <v>8788</v>
      </c>
      <c r="C171" s="15" t="s">
        <v>33</v>
      </c>
      <c r="D171" s="15" t="s">
        <v>163</v>
      </c>
      <c r="E171" s="15" t="s">
        <v>727</v>
      </c>
      <c r="F171" s="15" t="s">
        <v>728</v>
      </c>
      <c r="G171" s="15" t="s">
        <v>709</v>
      </c>
      <c r="H171" s="15" t="s">
        <v>36</v>
      </c>
      <c r="I171" s="15" t="s">
        <v>7276</v>
      </c>
      <c r="J171" s="15" t="s">
        <v>7276</v>
      </c>
      <c r="K171" s="15" t="s">
        <v>7276</v>
      </c>
      <c r="L171" s="15" t="s">
        <v>7276</v>
      </c>
      <c r="M171" s="15" t="s">
        <v>8789</v>
      </c>
      <c r="N171" s="15" t="s">
        <v>118</v>
      </c>
      <c r="O171" s="15" t="s">
        <v>164</v>
      </c>
      <c r="P171" s="15"/>
      <c r="Q171" s="15"/>
      <c r="R171" s="15"/>
      <c r="S171" s="15"/>
      <c r="T171" s="15"/>
      <c r="U171" s="15" t="s">
        <v>7276</v>
      </c>
      <c r="V171" s="15" t="s">
        <v>7276</v>
      </c>
      <c r="W171" s="15"/>
      <c r="X171" s="15"/>
      <c r="Y171" s="303">
        <v>45715.251956018517</v>
      </c>
      <c r="Z171" s="303">
        <v>45721.037928240738</v>
      </c>
      <c r="AA171" s="15"/>
      <c r="AB171" s="15" t="s">
        <v>718</v>
      </c>
      <c r="AC171" s="15">
        <v>87401</v>
      </c>
      <c r="AD171" s="15">
        <v>2010</v>
      </c>
      <c r="AE171" s="15" t="s">
        <v>8788</v>
      </c>
      <c r="AF171" s="15" t="s">
        <v>8787</v>
      </c>
      <c r="AG171" s="15"/>
    </row>
    <row r="172" spans="1:33" ht="26.4" x14ac:dyDescent="0.3">
      <c r="A172" s="31"/>
      <c r="B172" s="15" t="s">
        <v>8788</v>
      </c>
      <c r="C172" s="15" t="s">
        <v>33</v>
      </c>
      <c r="D172" s="15" t="s">
        <v>370</v>
      </c>
      <c r="E172" s="15" t="s">
        <v>729</v>
      </c>
      <c r="F172" s="15" t="s">
        <v>730</v>
      </c>
      <c r="G172" s="15" t="s">
        <v>709</v>
      </c>
      <c r="H172" s="15" t="s">
        <v>36</v>
      </c>
      <c r="I172" s="15" t="s">
        <v>7276</v>
      </c>
      <c r="J172" s="15" t="s">
        <v>7276</v>
      </c>
      <c r="K172" s="15" t="s">
        <v>7276</v>
      </c>
      <c r="L172" s="15" t="s">
        <v>7276</v>
      </c>
      <c r="M172" s="15" t="s">
        <v>8789</v>
      </c>
      <c r="N172" s="15" t="s">
        <v>186</v>
      </c>
      <c r="O172" s="15" t="s">
        <v>7276</v>
      </c>
      <c r="P172" s="15"/>
      <c r="Q172" s="15"/>
      <c r="R172" s="15"/>
      <c r="S172" s="15"/>
      <c r="T172" s="15"/>
      <c r="U172" s="15" t="s">
        <v>7276</v>
      </c>
      <c r="V172" s="15" t="s">
        <v>7276</v>
      </c>
      <c r="W172" s="15"/>
      <c r="X172" s="15"/>
      <c r="Y172" s="303">
        <v>45715.252534722225</v>
      </c>
      <c r="Z172" s="303">
        <v>45721.037928240738</v>
      </c>
      <c r="AA172" s="15"/>
      <c r="AB172" s="15" t="s">
        <v>718</v>
      </c>
      <c r="AC172" s="15">
        <v>87401</v>
      </c>
      <c r="AD172" s="15">
        <v>1710</v>
      </c>
      <c r="AE172" s="15" t="s">
        <v>8788</v>
      </c>
      <c r="AF172" s="15" t="s">
        <v>8787</v>
      </c>
      <c r="AG172" s="15"/>
    </row>
    <row r="173" spans="1:33" ht="26.4" x14ac:dyDescent="0.3">
      <c r="A173" s="31"/>
      <c r="B173" s="15" t="s">
        <v>8788</v>
      </c>
      <c r="C173" s="15" t="s">
        <v>33</v>
      </c>
      <c r="D173" s="15">
        <v>16</v>
      </c>
      <c r="E173" s="15" t="s">
        <v>731</v>
      </c>
      <c r="F173" s="15" t="s">
        <v>732</v>
      </c>
      <c r="G173" s="15" t="s">
        <v>709</v>
      </c>
      <c r="H173" s="15" t="s">
        <v>36</v>
      </c>
      <c r="I173" s="15" t="s">
        <v>7276</v>
      </c>
      <c r="J173" s="15" t="s">
        <v>7276</v>
      </c>
      <c r="K173" s="15" t="s">
        <v>7276</v>
      </c>
      <c r="L173" s="15" t="s">
        <v>7276</v>
      </c>
      <c r="M173" s="15" t="s">
        <v>8789</v>
      </c>
      <c r="N173" s="15" t="s">
        <v>118</v>
      </c>
      <c r="O173" s="15" t="s">
        <v>259</v>
      </c>
      <c r="P173" s="15"/>
      <c r="Q173" s="15"/>
      <c r="R173" s="15"/>
      <c r="S173" s="15"/>
      <c r="T173" s="15"/>
      <c r="U173" s="15" t="s">
        <v>7276</v>
      </c>
      <c r="V173" s="15" t="s">
        <v>7276</v>
      </c>
      <c r="W173" s="15"/>
      <c r="X173" s="15"/>
      <c r="Y173" s="303">
        <v>45715.253668981481</v>
      </c>
      <c r="Z173" s="303">
        <v>45721.037928240738</v>
      </c>
      <c r="AA173" s="15"/>
      <c r="AB173" s="15" t="s">
        <v>718</v>
      </c>
      <c r="AC173" s="15">
        <v>87401</v>
      </c>
      <c r="AD173" s="15">
        <v>5000</v>
      </c>
      <c r="AE173" s="15" t="s">
        <v>8788</v>
      </c>
      <c r="AF173" s="15" t="s">
        <v>8787</v>
      </c>
      <c r="AG173" s="15"/>
    </row>
    <row r="174" spans="1:33" ht="26.4" x14ac:dyDescent="0.3">
      <c r="A174" s="31"/>
      <c r="B174" s="15" t="s">
        <v>8788</v>
      </c>
      <c r="C174" s="15" t="s">
        <v>33</v>
      </c>
      <c r="D174" s="15" t="s">
        <v>302</v>
      </c>
      <c r="E174" s="15" t="s">
        <v>734</v>
      </c>
      <c r="F174" s="15" t="s">
        <v>735</v>
      </c>
      <c r="G174" s="15" t="s">
        <v>709</v>
      </c>
      <c r="H174" s="15" t="s">
        <v>36</v>
      </c>
      <c r="I174" s="15" t="s">
        <v>7276</v>
      </c>
      <c r="J174" s="15" t="s">
        <v>7276</v>
      </c>
      <c r="K174" s="15" t="s">
        <v>7276</v>
      </c>
      <c r="L174" s="15" t="s">
        <v>7276</v>
      </c>
      <c r="M174" s="15" t="s">
        <v>8789</v>
      </c>
      <c r="N174" s="15" t="s">
        <v>7276</v>
      </c>
      <c r="O174" s="15" t="s">
        <v>7276</v>
      </c>
      <c r="P174" s="15"/>
      <c r="Q174" s="15"/>
      <c r="R174" s="15"/>
      <c r="S174" s="15"/>
      <c r="T174" s="15"/>
      <c r="U174" s="15" t="s">
        <v>7276</v>
      </c>
      <c r="V174" s="15" t="s">
        <v>7276</v>
      </c>
      <c r="W174" s="15"/>
      <c r="X174" s="15"/>
      <c r="Y174" s="303">
        <v>45715.254317129627</v>
      </c>
      <c r="Z174" s="303">
        <v>45719.954328703701</v>
      </c>
      <c r="AA174" s="15"/>
      <c r="AB174" s="15" t="s">
        <v>718</v>
      </c>
      <c r="AC174" s="15">
        <v>87401</v>
      </c>
      <c r="AD174" s="15">
        <v>1730</v>
      </c>
      <c r="AE174" s="15" t="s">
        <v>8788</v>
      </c>
      <c r="AF174" s="15" t="s">
        <v>8787</v>
      </c>
      <c r="AG174" s="15"/>
    </row>
    <row r="175" spans="1:33" ht="26.4" x14ac:dyDescent="0.3">
      <c r="A175" s="31"/>
      <c r="B175" s="15" t="s">
        <v>8788</v>
      </c>
      <c r="C175" s="15" t="s">
        <v>33</v>
      </c>
      <c r="D175" s="15" t="s">
        <v>367</v>
      </c>
      <c r="E175" s="15" t="s">
        <v>736</v>
      </c>
      <c r="F175" s="15" t="s">
        <v>737</v>
      </c>
      <c r="G175" s="15" t="s">
        <v>709</v>
      </c>
      <c r="H175" s="15" t="s">
        <v>36</v>
      </c>
      <c r="I175" s="15" t="s">
        <v>7276</v>
      </c>
      <c r="J175" s="15" t="s">
        <v>7276</v>
      </c>
      <c r="K175" s="15" t="s">
        <v>7276</v>
      </c>
      <c r="L175" s="15" t="s">
        <v>7276</v>
      </c>
      <c r="M175" s="15" t="s">
        <v>8789</v>
      </c>
      <c r="N175" s="15" t="s">
        <v>186</v>
      </c>
      <c r="O175" s="15" t="s">
        <v>7276</v>
      </c>
      <c r="P175" s="15"/>
      <c r="Q175" s="15"/>
      <c r="R175" s="15"/>
      <c r="S175" s="15"/>
      <c r="T175" s="15"/>
      <c r="U175" s="15" t="s">
        <v>7276</v>
      </c>
      <c r="V175" s="15" t="s">
        <v>7276</v>
      </c>
      <c r="W175" s="15"/>
      <c r="X175" s="15"/>
      <c r="Y175" s="303">
        <v>45715.266296296293</v>
      </c>
      <c r="Z175" s="303">
        <v>45721.037928240738</v>
      </c>
      <c r="AA175" s="15"/>
      <c r="AB175" s="15" t="s">
        <v>718</v>
      </c>
      <c r="AC175" s="15">
        <v>87401</v>
      </c>
      <c r="AD175" s="15">
        <v>1740</v>
      </c>
      <c r="AE175" s="15" t="s">
        <v>8788</v>
      </c>
      <c r="AF175" s="15" t="s">
        <v>8787</v>
      </c>
      <c r="AG175" s="15"/>
    </row>
    <row r="176" spans="1:33" ht="26.4" x14ac:dyDescent="0.3">
      <c r="A176" s="31"/>
      <c r="B176" s="15" t="s">
        <v>8788</v>
      </c>
      <c r="C176" s="15" t="s">
        <v>33</v>
      </c>
      <c r="D176" s="15" t="s">
        <v>489</v>
      </c>
      <c r="E176" s="15" t="s">
        <v>738</v>
      </c>
      <c r="F176" s="15" t="s">
        <v>739</v>
      </c>
      <c r="G176" s="15" t="s">
        <v>740</v>
      </c>
      <c r="H176" s="15" t="s">
        <v>36</v>
      </c>
      <c r="I176" s="15" t="s">
        <v>7276</v>
      </c>
      <c r="J176" s="15" t="s">
        <v>7276</v>
      </c>
      <c r="K176" s="15" t="s">
        <v>7276</v>
      </c>
      <c r="L176" s="15" t="s">
        <v>7276</v>
      </c>
      <c r="M176" s="15" t="s">
        <v>8789</v>
      </c>
      <c r="N176" s="15" t="s">
        <v>7276</v>
      </c>
      <c r="O176" s="15" t="s">
        <v>7276</v>
      </c>
      <c r="P176" s="15"/>
      <c r="Q176" s="15"/>
      <c r="R176" s="15"/>
      <c r="S176" s="15"/>
      <c r="T176" s="15"/>
      <c r="U176" s="15" t="s">
        <v>7276</v>
      </c>
      <c r="V176" s="15" t="s">
        <v>7276</v>
      </c>
      <c r="W176" s="15"/>
      <c r="X176" s="15"/>
      <c r="Y176" s="303">
        <v>45715.287627314814</v>
      </c>
      <c r="Z176" s="303">
        <v>45719.954328703701</v>
      </c>
      <c r="AA176" s="15"/>
      <c r="AB176" s="15" t="s">
        <v>741</v>
      </c>
      <c r="AC176" s="15">
        <v>90667</v>
      </c>
      <c r="AD176" s="15">
        <v>2000</v>
      </c>
      <c r="AE176" s="15" t="s">
        <v>8788</v>
      </c>
      <c r="AF176" s="15" t="s">
        <v>8787</v>
      </c>
      <c r="AG176" s="15" t="s">
        <v>301</v>
      </c>
    </row>
    <row r="177" spans="1:33" ht="26.4" x14ac:dyDescent="0.3">
      <c r="A177" s="31"/>
      <c r="B177" s="15" t="s">
        <v>8788</v>
      </c>
      <c r="C177" s="15" t="s">
        <v>33</v>
      </c>
      <c r="D177" s="15" t="s">
        <v>228</v>
      </c>
      <c r="E177" s="15" t="s">
        <v>742</v>
      </c>
      <c r="F177" s="15" t="s">
        <v>743</v>
      </c>
      <c r="G177" s="15" t="s">
        <v>740</v>
      </c>
      <c r="H177" s="15" t="s">
        <v>36</v>
      </c>
      <c r="I177" s="15" t="s">
        <v>7276</v>
      </c>
      <c r="J177" s="15" t="s">
        <v>7276</v>
      </c>
      <c r="K177" s="15" t="s">
        <v>7276</v>
      </c>
      <c r="L177" s="15" t="s">
        <v>7276</v>
      </c>
      <c r="M177" s="15" t="s">
        <v>8789</v>
      </c>
      <c r="N177" s="15" t="s">
        <v>7276</v>
      </c>
      <c r="O177" s="15" t="s">
        <v>7276</v>
      </c>
      <c r="P177" s="15"/>
      <c r="Q177" s="15"/>
      <c r="R177" s="15"/>
      <c r="S177" s="15"/>
      <c r="T177" s="15"/>
      <c r="U177" s="15" t="s">
        <v>7276</v>
      </c>
      <c r="V177" s="15" t="s">
        <v>7276</v>
      </c>
      <c r="W177" s="15"/>
      <c r="X177" s="15"/>
      <c r="Y177" s="303">
        <v>45715.287627314814</v>
      </c>
      <c r="Z177" s="303">
        <v>45719.954328703701</v>
      </c>
      <c r="AA177" s="15"/>
      <c r="AB177" s="15" t="s">
        <v>741</v>
      </c>
      <c r="AC177" s="15">
        <v>90667</v>
      </c>
      <c r="AD177" s="15">
        <v>1760</v>
      </c>
      <c r="AE177" s="15" t="s">
        <v>8788</v>
      </c>
      <c r="AF177" s="15" t="s">
        <v>8787</v>
      </c>
      <c r="AG177" s="15" t="s">
        <v>301</v>
      </c>
    </row>
    <row r="178" spans="1:33" ht="26.4" x14ac:dyDescent="0.3">
      <c r="A178" s="31"/>
      <c r="B178" s="15" t="s">
        <v>8788</v>
      </c>
      <c r="C178" s="15" t="s">
        <v>33</v>
      </c>
      <c r="D178" s="15" t="s">
        <v>367</v>
      </c>
      <c r="E178" s="15" t="s">
        <v>744</v>
      </c>
      <c r="F178" s="15" t="s">
        <v>745</v>
      </c>
      <c r="G178" s="15" t="s">
        <v>740</v>
      </c>
      <c r="H178" s="15" t="s">
        <v>36</v>
      </c>
      <c r="I178" s="15" t="s">
        <v>7276</v>
      </c>
      <c r="J178" s="15" t="s">
        <v>7276</v>
      </c>
      <c r="K178" s="15" t="s">
        <v>7276</v>
      </c>
      <c r="L178" s="15" t="s">
        <v>7276</v>
      </c>
      <c r="M178" s="15" t="s">
        <v>8789</v>
      </c>
      <c r="N178" s="15" t="s">
        <v>7276</v>
      </c>
      <c r="O178" s="15" t="s">
        <v>7276</v>
      </c>
      <c r="P178" s="15"/>
      <c r="Q178" s="15"/>
      <c r="R178" s="15"/>
      <c r="S178" s="15"/>
      <c r="T178" s="15"/>
      <c r="U178" s="15" t="s">
        <v>7276</v>
      </c>
      <c r="V178" s="15" t="s">
        <v>7276</v>
      </c>
      <c r="W178" s="15"/>
      <c r="X178" s="15"/>
      <c r="Y178" s="303">
        <v>45715.287627314814</v>
      </c>
      <c r="Z178" s="303">
        <v>45719.954328703701</v>
      </c>
      <c r="AA178" s="15"/>
      <c r="AB178" s="15" t="s">
        <v>741</v>
      </c>
      <c r="AC178" s="15">
        <v>90667</v>
      </c>
      <c r="AD178" s="15">
        <v>1770</v>
      </c>
      <c r="AE178" s="15" t="s">
        <v>8788</v>
      </c>
      <c r="AF178" s="15" t="s">
        <v>8787</v>
      </c>
      <c r="AG178" s="15" t="s">
        <v>301</v>
      </c>
    </row>
    <row r="179" spans="1:33" ht="26.4" x14ac:dyDescent="0.3">
      <c r="A179" s="31"/>
      <c r="B179" s="15" t="s">
        <v>8788</v>
      </c>
      <c r="C179" s="15" t="s">
        <v>33</v>
      </c>
      <c r="D179" s="15" t="s">
        <v>302</v>
      </c>
      <c r="E179" s="15" t="s">
        <v>746</v>
      </c>
      <c r="F179" s="15" t="s">
        <v>747</v>
      </c>
      <c r="G179" s="15" t="s">
        <v>740</v>
      </c>
      <c r="H179" s="15" t="s">
        <v>36</v>
      </c>
      <c r="I179" s="15" t="s">
        <v>7276</v>
      </c>
      <c r="J179" s="15" t="s">
        <v>7276</v>
      </c>
      <c r="K179" s="15" t="s">
        <v>7276</v>
      </c>
      <c r="L179" s="15" t="s">
        <v>7276</v>
      </c>
      <c r="M179" s="15" t="s">
        <v>8789</v>
      </c>
      <c r="N179" s="15" t="s">
        <v>7276</v>
      </c>
      <c r="O179" s="15" t="s">
        <v>7276</v>
      </c>
      <c r="P179" s="15"/>
      <c r="Q179" s="15"/>
      <c r="R179" s="15"/>
      <c r="S179" s="15"/>
      <c r="T179" s="15"/>
      <c r="U179" s="15" t="s">
        <v>7276</v>
      </c>
      <c r="V179" s="15" t="s">
        <v>7276</v>
      </c>
      <c r="W179" s="15"/>
      <c r="X179" s="15"/>
      <c r="Y179" s="303">
        <v>45715.287627314814</v>
      </c>
      <c r="Z179" s="303">
        <v>45719.954328703701</v>
      </c>
      <c r="AA179" s="15"/>
      <c r="AB179" s="15" t="s">
        <v>741</v>
      </c>
      <c r="AC179" s="15">
        <v>90667</v>
      </c>
      <c r="AD179" s="15">
        <v>1780</v>
      </c>
      <c r="AE179" s="15" t="s">
        <v>8788</v>
      </c>
      <c r="AF179" s="15" t="s">
        <v>8787</v>
      </c>
      <c r="AG179" s="15" t="s">
        <v>301</v>
      </c>
    </row>
    <row r="180" spans="1:33" ht="26.4" x14ac:dyDescent="0.3">
      <c r="A180" s="31"/>
      <c r="B180" s="15" t="s">
        <v>8788</v>
      </c>
      <c r="C180" s="15" t="s">
        <v>33</v>
      </c>
      <c r="D180" s="15" t="s">
        <v>370</v>
      </c>
      <c r="E180" s="15" t="s">
        <v>748</v>
      </c>
      <c r="F180" s="15" t="s">
        <v>749</v>
      </c>
      <c r="G180" s="15" t="s">
        <v>740</v>
      </c>
      <c r="H180" s="15" t="s">
        <v>36</v>
      </c>
      <c r="I180" s="15" t="s">
        <v>7276</v>
      </c>
      <c r="J180" s="15" t="s">
        <v>7276</v>
      </c>
      <c r="K180" s="15" t="s">
        <v>7276</v>
      </c>
      <c r="L180" s="15" t="s">
        <v>7276</v>
      </c>
      <c r="M180" s="15" t="s">
        <v>8789</v>
      </c>
      <c r="N180" s="15" t="s">
        <v>7276</v>
      </c>
      <c r="O180" s="15" t="s">
        <v>7276</v>
      </c>
      <c r="P180" s="15"/>
      <c r="Q180" s="15"/>
      <c r="R180" s="15"/>
      <c r="S180" s="15"/>
      <c r="T180" s="15"/>
      <c r="U180" s="15" t="s">
        <v>7276</v>
      </c>
      <c r="V180" s="15" t="s">
        <v>7276</v>
      </c>
      <c r="W180" s="15"/>
      <c r="X180" s="15"/>
      <c r="Y180" s="303">
        <v>45715.287627314814</v>
      </c>
      <c r="Z180" s="303">
        <v>45719.954328703701</v>
      </c>
      <c r="AA180" s="15"/>
      <c r="AB180" s="15" t="s">
        <v>741</v>
      </c>
      <c r="AC180" s="15">
        <v>90667</v>
      </c>
      <c r="AD180" s="15">
        <v>1790</v>
      </c>
      <c r="AE180" s="15" t="s">
        <v>8788</v>
      </c>
      <c r="AF180" s="15" t="s">
        <v>8787</v>
      </c>
      <c r="AG180" s="15" t="s">
        <v>301</v>
      </c>
    </row>
    <row r="181" spans="1:33" ht="26.4" x14ac:dyDescent="0.3">
      <c r="A181" s="31"/>
      <c r="B181" s="15" t="s">
        <v>8788</v>
      </c>
      <c r="C181" s="15" t="s">
        <v>33</v>
      </c>
      <c r="D181" s="15" t="s">
        <v>305</v>
      </c>
      <c r="E181" s="15" t="s">
        <v>750</v>
      </c>
      <c r="F181" s="15" t="s">
        <v>751</v>
      </c>
      <c r="G181" s="15" t="s">
        <v>740</v>
      </c>
      <c r="H181" s="15" t="s">
        <v>36</v>
      </c>
      <c r="I181" s="15" t="s">
        <v>7276</v>
      </c>
      <c r="J181" s="15" t="s">
        <v>7276</v>
      </c>
      <c r="K181" s="15" t="s">
        <v>7276</v>
      </c>
      <c r="L181" s="15" t="s">
        <v>7276</v>
      </c>
      <c r="M181" s="15" t="s">
        <v>8789</v>
      </c>
      <c r="N181" s="15" t="s">
        <v>7276</v>
      </c>
      <c r="O181" s="15" t="s">
        <v>7276</v>
      </c>
      <c r="P181" s="15"/>
      <c r="Q181" s="15"/>
      <c r="R181" s="15"/>
      <c r="S181" s="15"/>
      <c r="T181" s="15"/>
      <c r="U181" s="15" t="s">
        <v>7276</v>
      </c>
      <c r="V181" s="15" t="s">
        <v>7276</v>
      </c>
      <c r="W181" s="15"/>
      <c r="X181" s="15"/>
      <c r="Y181" s="303">
        <v>45715.287627314814</v>
      </c>
      <c r="Z181" s="303">
        <v>45719.954328703701</v>
      </c>
      <c r="AA181" s="15"/>
      <c r="AB181" s="15" t="s">
        <v>741</v>
      </c>
      <c r="AC181" s="15">
        <v>90667</v>
      </c>
      <c r="AD181" s="15">
        <v>1800</v>
      </c>
      <c r="AE181" s="15" t="s">
        <v>8788</v>
      </c>
      <c r="AF181" s="15" t="s">
        <v>8787</v>
      </c>
      <c r="AG181" s="15" t="s">
        <v>301</v>
      </c>
    </row>
    <row r="182" spans="1:33" ht="26.4" x14ac:dyDescent="0.3">
      <c r="A182" s="31"/>
      <c r="B182" s="15" t="s">
        <v>8788</v>
      </c>
      <c r="C182" s="15" t="s">
        <v>33</v>
      </c>
      <c r="D182" s="15" t="s">
        <v>244</v>
      </c>
      <c r="E182" s="15" t="s">
        <v>752</v>
      </c>
      <c r="F182" s="15" t="s">
        <v>753</v>
      </c>
      <c r="G182" s="15" t="s">
        <v>740</v>
      </c>
      <c r="H182" s="15" t="s">
        <v>36</v>
      </c>
      <c r="I182" s="15" t="s">
        <v>7276</v>
      </c>
      <c r="J182" s="15" t="s">
        <v>7276</v>
      </c>
      <c r="K182" s="15" t="s">
        <v>7276</v>
      </c>
      <c r="L182" s="15" t="s">
        <v>7276</v>
      </c>
      <c r="M182" s="15" t="s">
        <v>8789</v>
      </c>
      <c r="N182" s="15" t="s">
        <v>7276</v>
      </c>
      <c r="O182" s="15" t="s">
        <v>7276</v>
      </c>
      <c r="P182" s="15"/>
      <c r="Q182" s="15"/>
      <c r="R182" s="15"/>
      <c r="S182" s="15"/>
      <c r="T182" s="15"/>
      <c r="U182" s="15" t="s">
        <v>7276</v>
      </c>
      <c r="V182" s="15" t="s">
        <v>7276</v>
      </c>
      <c r="W182" s="15"/>
      <c r="X182" s="15"/>
      <c r="Y182" s="303">
        <v>45715.287627314814</v>
      </c>
      <c r="Z182" s="303">
        <v>45719.954328703701</v>
      </c>
      <c r="AA182" s="15"/>
      <c r="AB182" s="15" t="s">
        <v>741</v>
      </c>
      <c r="AC182" s="15">
        <v>90667</v>
      </c>
      <c r="AD182" s="15">
        <v>1810</v>
      </c>
      <c r="AE182" s="15" t="s">
        <v>8788</v>
      </c>
      <c r="AF182" s="15" t="s">
        <v>8787</v>
      </c>
      <c r="AG182" s="15" t="s">
        <v>301</v>
      </c>
    </row>
    <row r="183" spans="1:33" ht="26.4" x14ac:dyDescent="0.3">
      <c r="A183" s="31">
        <v>2030</v>
      </c>
      <c r="B183" s="15" t="s">
        <v>8788</v>
      </c>
      <c r="C183" s="15" t="s">
        <v>33</v>
      </c>
      <c r="D183" s="15">
        <v>16</v>
      </c>
      <c r="E183" s="15" t="s">
        <v>754</v>
      </c>
      <c r="F183" s="15" t="s">
        <v>755</v>
      </c>
      <c r="G183" s="15" t="s">
        <v>740</v>
      </c>
      <c r="H183" s="15" t="s">
        <v>36</v>
      </c>
      <c r="I183" s="15" t="s">
        <v>7276</v>
      </c>
      <c r="J183" s="15" t="s">
        <v>7276</v>
      </c>
      <c r="K183" s="15" t="s">
        <v>7276</v>
      </c>
      <c r="L183" s="15" t="s">
        <v>7276</v>
      </c>
      <c r="M183" s="15" t="s">
        <v>8789</v>
      </c>
      <c r="N183" s="15" t="s">
        <v>118</v>
      </c>
      <c r="O183" s="15" t="s">
        <v>259</v>
      </c>
      <c r="P183" s="15"/>
      <c r="Q183" s="15"/>
      <c r="R183" s="15"/>
      <c r="S183" s="15"/>
      <c r="T183" s="15"/>
      <c r="U183" s="15" t="s">
        <v>7276</v>
      </c>
      <c r="V183" s="15" t="s">
        <v>7276</v>
      </c>
      <c r="W183" s="15"/>
      <c r="X183" s="15"/>
      <c r="Y183" s="303">
        <v>45715.287627314814</v>
      </c>
      <c r="Z183" s="303">
        <v>45719.954328703701</v>
      </c>
      <c r="AA183" s="15"/>
      <c r="AB183" s="15" t="s">
        <v>741</v>
      </c>
      <c r="AC183" s="15">
        <v>90667</v>
      </c>
      <c r="AD183" s="15">
        <v>1210</v>
      </c>
      <c r="AE183" s="15" t="s">
        <v>8788</v>
      </c>
      <c r="AF183" s="15" t="s">
        <v>8787</v>
      </c>
      <c r="AG183" s="15" t="s">
        <v>301</v>
      </c>
    </row>
    <row r="184" spans="1:33" x14ac:dyDescent="0.3">
      <c r="A184" s="31"/>
      <c r="B184" s="15" t="s">
        <v>8788</v>
      </c>
      <c r="C184" s="15" t="s">
        <v>33</v>
      </c>
      <c r="D184" s="15" t="s">
        <v>128</v>
      </c>
      <c r="E184" s="15" t="s">
        <v>756</v>
      </c>
      <c r="F184" s="15" t="s">
        <v>757</v>
      </c>
      <c r="G184" s="15" t="s">
        <v>503</v>
      </c>
      <c r="H184" s="15" t="s">
        <v>36</v>
      </c>
      <c r="I184" s="15" t="s">
        <v>7276</v>
      </c>
      <c r="J184" s="15" t="s">
        <v>7276</v>
      </c>
      <c r="K184" s="15" t="s">
        <v>7276</v>
      </c>
      <c r="L184" s="15" t="s">
        <v>7276</v>
      </c>
      <c r="M184" s="15" t="s">
        <v>8789</v>
      </c>
      <c r="N184" s="15" t="s">
        <v>118</v>
      </c>
      <c r="O184" s="15" t="s">
        <v>388</v>
      </c>
      <c r="P184" s="15"/>
      <c r="Q184" s="15"/>
      <c r="R184" s="15"/>
      <c r="S184" s="15"/>
      <c r="T184" s="15"/>
      <c r="U184" s="15" t="s">
        <v>7276</v>
      </c>
      <c r="V184" s="15" t="s">
        <v>7276</v>
      </c>
      <c r="W184" s="15"/>
      <c r="X184" s="15"/>
      <c r="Y184" s="303">
        <v>45715.294641203705</v>
      </c>
      <c r="Z184" s="303">
        <v>45719.954328703701</v>
      </c>
      <c r="AA184" s="15"/>
      <c r="AB184" s="15" t="s">
        <v>758</v>
      </c>
      <c r="AC184" s="15">
        <v>101955</v>
      </c>
      <c r="AD184" s="15">
        <v>170</v>
      </c>
      <c r="AE184" s="15" t="s">
        <v>8788</v>
      </c>
      <c r="AF184" s="15" t="s">
        <v>8787</v>
      </c>
      <c r="AG184" s="15" t="s">
        <v>301</v>
      </c>
    </row>
    <row r="185" spans="1:33" x14ac:dyDescent="0.3">
      <c r="A185" s="31"/>
      <c r="B185" s="15" t="s">
        <v>8788</v>
      </c>
      <c r="C185" s="15" t="s">
        <v>33</v>
      </c>
      <c r="D185" s="15" t="s">
        <v>367</v>
      </c>
      <c r="E185" s="15" t="s">
        <v>759</v>
      </c>
      <c r="F185" s="15" t="s">
        <v>760</v>
      </c>
      <c r="G185" s="15" t="s">
        <v>503</v>
      </c>
      <c r="H185" s="15" t="s">
        <v>36</v>
      </c>
      <c r="I185" s="15" t="s">
        <v>7276</v>
      </c>
      <c r="J185" s="15" t="s">
        <v>7276</v>
      </c>
      <c r="K185" s="15" t="s">
        <v>7276</v>
      </c>
      <c r="L185" s="15" t="s">
        <v>7276</v>
      </c>
      <c r="M185" s="15" t="s">
        <v>8789</v>
      </c>
      <c r="N185" s="15" t="s">
        <v>7276</v>
      </c>
      <c r="O185" s="15" t="s">
        <v>7276</v>
      </c>
      <c r="P185" s="15"/>
      <c r="Q185" s="15"/>
      <c r="R185" s="15"/>
      <c r="S185" s="15"/>
      <c r="T185" s="15"/>
      <c r="U185" s="15" t="s">
        <v>7276</v>
      </c>
      <c r="V185" s="15" t="s">
        <v>7276</v>
      </c>
      <c r="W185" s="15"/>
      <c r="X185" s="15"/>
      <c r="Y185" s="303">
        <v>45715.294641203705</v>
      </c>
      <c r="Z185" s="303">
        <v>45719.954328703701</v>
      </c>
      <c r="AA185" s="15"/>
      <c r="AB185" s="15" t="s">
        <v>758</v>
      </c>
      <c r="AC185" s="15">
        <v>101955</v>
      </c>
      <c r="AD185" s="15">
        <v>1840</v>
      </c>
      <c r="AE185" s="15" t="s">
        <v>8788</v>
      </c>
      <c r="AF185" s="15" t="s">
        <v>8787</v>
      </c>
      <c r="AG185" s="15" t="s">
        <v>301</v>
      </c>
    </row>
    <row r="186" spans="1:33" x14ac:dyDescent="0.3">
      <c r="A186" s="31"/>
      <c r="B186" s="15" t="s">
        <v>8788</v>
      </c>
      <c r="C186" s="15" t="s">
        <v>33</v>
      </c>
      <c r="D186" s="15" t="s">
        <v>302</v>
      </c>
      <c r="E186" s="15" t="s">
        <v>761</v>
      </c>
      <c r="F186" s="15" t="s">
        <v>762</v>
      </c>
      <c r="G186" s="15" t="s">
        <v>503</v>
      </c>
      <c r="H186" s="15" t="s">
        <v>36</v>
      </c>
      <c r="I186" s="15" t="s">
        <v>7276</v>
      </c>
      <c r="J186" s="15" t="s">
        <v>7276</v>
      </c>
      <c r="K186" s="15" t="s">
        <v>7276</v>
      </c>
      <c r="L186" s="15" t="s">
        <v>7276</v>
      </c>
      <c r="M186" s="15" t="s">
        <v>8789</v>
      </c>
      <c r="N186" s="15" t="s">
        <v>7276</v>
      </c>
      <c r="O186" s="15" t="s">
        <v>7276</v>
      </c>
      <c r="P186" s="15"/>
      <c r="Q186" s="15"/>
      <c r="R186" s="15"/>
      <c r="S186" s="15"/>
      <c r="T186" s="15"/>
      <c r="U186" s="15" t="s">
        <v>7276</v>
      </c>
      <c r="V186" s="15" t="s">
        <v>7276</v>
      </c>
      <c r="W186" s="15"/>
      <c r="X186" s="15"/>
      <c r="Y186" s="303">
        <v>45715.294641203705</v>
      </c>
      <c r="Z186" s="303">
        <v>45719.954328703701</v>
      </c>
      <c r="AA186" s="15"/>
      <c r="AB186" s="15" t="s">
        <v>758</v>
      </c>
      <c r="AC186" s="15">
        <v>101955</v>
      </c>
      <c r="AD186" s="15">
        <v>1850</v>
      </c>
      <c r="AE186" s="15" t="s">
        <v>8788</v>
      </c>
      <c r="AF186" s="15" t="s">
        <v>8787</v>
      </c>
      <c r="AG186" s="15" t="s">
        <v>301</v>
      </c>
    </row>
    <row r="187" spans="1:33" x14ac:dyDescent="0.3">
      <c r="A187" s="31"/>
      <c r="B187" s="15" t="s">
        <v>8788</v>
      </c>
      <c r="C187" s="15" t="s">
        <v>33</v>
      </c>
      <c r="D187" s="15" t="s">
        <v>370</v>
      </c>
      <c r="E187" s="15" t="s">
        <v>764</v>
      </c>
      <c r="F187" s="15" t="s">
        <v>765</v>
      </c>
      <c r="G187" s="15" t="s">
        <v>503</v>
      </c>
      <c r="H187" s="15" t="s">
        <v>36</v>
      </c>
      <c r="I187" s="15" t="s">
        <v>7276</v>
      </c>
      <c r="J187" s="15" t="s">
        <v>7276</v>
      </c>
      <c r="K187" s="15" t="s">
        <v>7276</v>
      </c>
      <c r="L187" s="15" t="s">
        <v>7276</v>
      </c>
      <c r="M187" s="15" t="s">
        <v>8789</v>
      </c>
      <c r="N187" s="15" t="s">
        <v>7276</v>
      </c>
      <c r="O187" s="15" t="s">
        <v>7276</v>
      </c>
      <c r="P187" s="15"/>
      <c r="Q187" s="15"/>
      <c r="R187" s="15"/>
      <c r="S187" s="15"/>
      <c r="T187" s="15"/>
      <c r="U187" s="15" t="s">
        <v>7276</v>
      </c>
      <c r="V187" s="15" t="s">
        <v>7276</v>
      </c>
      <c r="W187" s="15"/>
      <c r="X187" s="15"/>
      <c r="Y187" s="303">
        <v>45715.294641203705</v>
      </c>
      <c r="Z187" s="303">
        <v>45719.954328703701</v>
      </c>
      <c r="AA187" s="15"/>
      <c r="AB187" s="15" t="s">
        <v>758</v>
      </c>
      <c r="AC187" s="15">
        <v>101955</v>
      </c>
      <c r="AD187" s="15">
        <v>1860</v>
      </c>
      <c r="AE187" s="15" t="s">
        <v>8788</v>
      </c>
      <c r="AF187" s="15" t="s">
        <v>8787</v>
      </c>
      <c r="AG187" s="15" t="s">
        <v>301</v>
      </c>
    </row>
    <row r="188" spans="1:33" ht="26.4" x14ac:dyDescent="0.3">
      <c r="A188" s="31"/>
      <c r="B188" s="15" t="s">
        <v>8788</v>
      </c>
      <c r="C188" s="15" t="s">
        <v>33</v>
      </c>
      <c r="D188" s="15" t="s">
        <v>770</v>
      </c>
      <c r="E188" s="15" t="s">
        <v>766</v>
      </c>
      <c r="F188" s="15" t="s">
        <v>767</v>
      </c>
      <c r="G188" s="15" t="s">
        <v>768</v>
      </c>
      <c r="H188" s="15" t="s">
        <v>234</v>
      </c>
      <c r="I188" s="15" t="s">
        <v>7276</v>
      </c>
      <c r="J188" s="15" t="s">
        <v>7276</v>
      </c>
      <c r="K188" s="15" t="s">
        <v>7276</v>
      </c>
      <c r="L188" s="15" t="s">
        <v>7276</v>
      </c>
      <c r="M188" s="15" t="s">
        <v>8789</v>
      </c>
      <c r="N188" s="15" t="s">
        <v>118</v>
      </c>
      <c r="O188" s="15" t="s">
        <v>771</v>
      </c>
      <c r="P188" s="15"/>
      <c r="Q188" s="15"/>
      <c r="R188" s="15"/>
      <c r="S188" s="15"/>
      <c r="T188" s="15"/>
      <c r="U188" s="15" t="s">
        <v>7276</v>
      </c>
      <c r="V188" s="15" t="s">
        <v>7276</v>
      </c>
      <c r="W188" s="15"/>
      <c r="X188" s="15"/>
      <c r="Y188" s="303">
        <v>45715.310972222222</v>
      </c>
      <c r="Z188" s="303">
        <v>45719.954328703701</v>
      </c>
      <c r="AA188" s="15"/>
      <c r="AB188" s="15" t="s">
        <v>769</v>
      </c>
      <c r="AC188" s="15">
        <v>33638</v>
      </c>
      <c r="AD188" s="15">
        <v>1870</v>
      </c>
      <c r="AE188" s="15" t="s">
        <v>8788</v>
      </c>
      <c r="AF188" s="15" t="s">
        <v>8787</v>
      </c>
      <c r="AG188" s="15"/>
    </row>
    <row r="189" spans="1:33" ht="26.4" x14ac:dyDescent="0.3">
      <c r="A189" s="31" t="s">
        <v>493</v>
      </c>
      <c r="B189" s="15" t="s">
        <v>8788</v>
      </c>
      <c r="C189" s="15" t="s">
        <v>69</v>
      </c>
      <c r="D189" s="15" t="s">
        <v>770</v>
      </c>
      <c r="E189" s="15" t="s">
        <v>772</v>
      </c>
      <c r="F189" s="15" t="s">
        <v>773</v>
      </c>
      <c r="G189" s="15" t="s">
        <v>774</v>
      </c>
      <c r="H189" s="15" t="s">
        <v>477</v>
      </c>
      <c r="I189" s="15" t="s">
        <v>7276</v>
      </c>
      <c r="J189" s="15" t="s">
        <v>7276</v>
      </c>
      <c r="K189" s="15" t="s">
        <v>7276</v>
      </c>
      <c r="L189" s="15" t="s">
        <v>7276</v>
      </c>
      <c r="M189" s="15" t="s">
        <v>8789</v>
      </c>
      <c r="N189" s="15" t="s">
        <v>118</v>
      </c>
      <c r="O189" s="15" t="s">
        <v>771</v>
      </c>
      <c r="P189" s="15"/>
      <c r="Q189" s="15"/>
      <c r="R189" s="15"/>
      <c r="S189" s="15" t="s">
        <v>9065</v>
      </c>
      <c r="T189" s="15"/>
      <c r="U189" s="15" t="s">
        <v>7276</v>
      </c>
      <c r="V189" s="15" t="s">
        <v>7276</v>
      </c>
      <c r="W189" s="15"/>
      <c r="X189" s="15"/>
      <c r="Y189" s="303">
        <v>45715.312083333331</v>
      </c>
      <c r="Z189" s="303">
        <v>45719.954328703701</v>
      </c>
      <c r="AA189" s="15"/>
      <c r="AB189" s="15" t="s">
        <v>769</v>
      </c>
      <c r="AC189" s="15">
        <v>33638</v>
      </c>
      <c r="AD189" s="15">
        <v>1900</v>
      </c>
      <c r="AE189" s="15" t="s">
        <v>8788</v>
      </c>
      <c r="AF189" s="15" t="s">
        <v>8787</v>
      </c>
      <c r="AG189" s="15"/>
    </row>
    <row r="190" spans="1:33" ht="26.4" x14ac:dyDescent="0.3">
      <c r="A190" s="31"/>
      <c r="B190" s="15" t="s">
        <v>8788</v>
      </c>
      <c r="C190" s="15" t="s">
        <v>33</v>
      </c>
      <c r="D190" s="15">
        <v>16</v>
      </c>
      <c r="E190" s="15" t="s">
        <v>775</v>
      </c>
      <c r="F190" s="15" t="s">
        <v>776</v>
      </c>
      <c r="G190" s="15" t="s">
        <v>585</v>
      </c>
      <c r="H190" s="15" t="s">
        <v>36</v>
      </c>
      <c r="I190" s="15" t="s">
        <v>7276</v>
      </c>
      <c r="J190" s="15" t="s">
        <v>7276</v>
      </c>
      <c r="K190" s="15" t="s">
        <v>7276</v>
      </c>
      <c r="L190" s="15" t="s">
        <v>7276</v>
      </c>
      <c r="M190" s="15" t="s">
        <v>8789</v>
      </c>
      <c r="N190" s="15" t="s">
        <v>118</v>
      </c>
      <c r="O190" s="15" t="s">
        <v>259</v>
      </c>
      <c r="P190" s="15"/>
      <c r="Q190" s="15"/>
      <c r="R190" s="15"/>
      <c r="S190" s="15"/>
      <c r="T190" s="15"/>
      <c r="U190" s="15" t="s">
        <v>7276</v>
      </c>
      <c r="V190" s="15" t="s">
        <v>7276</v>
      </c>
      <c r="W190" s="15"/>
      <c r="X190" s="15"/>
      <c r="Y190" s="303">
        <v>45715.312754629631</v>
      </c>
      <c r="Z190" s="303">
        <v>45715.358414351853</v>
      </c>
      <c r="AA190" s="15"/>
      <c r="AB190" s="15" t="s">
        <v>777</v>
      </c>
      <c r="AC190" s="15">
        <v>106315</v>
      </c>
      <c r="AD190" s="15">
        <v>5010</v>
      </c>
      <c r="AE190" s="15" t="s">
        <v>8788</v>
      </c>
      <c r="AF190" s="15" t="s">
        <v>8787</v>
      </c>
      <c r="AG190" s="15" t="s">
        <v>243</v>
      </c>
    </row>
    <row r="191" spans="1:33" ht="52.8" x14ac:dyDescent="0.3">
      <c r="A191" s="31"/>
      <c r="B191" s="15" t="s">
        <v>8788</v>
      </c>
      <c r="C191" s="15" t="s">
        <v>33</v>
      </c>
      <c r="D191" s="15" t="s">
        <v>770</v>
      </c>
      <c r="E191" s="15" t="s">
        <v>778</v>
      </c>
      <c r="F191" s="15" t="s">
        <v>779</v>
      </c>
      <c r="G191" s="15" t="s">
        <v>774</v>
      </c>
      <c r="H191" s="15" t="s">
        <v>36</v>
      </c>
      <c r="I191" s="15" t="s">
        <v>7276</v>
      </c>
      <c r="J191" s="15" t="s">
        <v>7276</v>
      </c>
      <c r="K191" s="15" t="s">
        <v>7276</v>
      </c>
      <c r="L191" s="15" t="s">
        <v>7276</v>
      </c>
      <c r="M191" s="15" t="s">
        <v>8789</v>
      </c>
      <c r="N191" s="15" t="s">
        <v>118</v>
      </c>
      <c r="O191" s="15" t="s">
        <v>781</v>
      </c>
      <c r="P191" s="15"/>
      <c r="Q191" s="15"/>
      <c r="R191" s="15"/>
      <c r="S191" s="15" t="s">
        <v>9066</v>
      </c>
      <c r="T191" s="15"/>
      <c r="U191" s="15" t="s">
        <v>7276</v>
      </c>
      <c r="V191" s="15" t="s">
        <v>7276</v>
      </c>
      <c r="W191" s="15"/>
      <c r="X191" s="15"/>
      <c r="Y191" s="303">
        <v>45715.313125000001</v>
      </c>
      <c r="Z191" s="303">
        <v>45719.954328703701</v>
      </c>
      <c r="AA191" s="15"/>
      <c r="AB191" s="15" t="s">
        <v>769</v>
      </c>
      <c r="AC191" s="15">
        <v>33638</v>
      </c>
      <c r="AD191" s="15">
        <v>1880</v>
      </c>
      <c r="AE191" s="15" t="s">
        <v>8788</v>
      </c>
      <c r="AF191" s="15" t="s">
        <v>8787</v>
      </c>
      <c r="AG191" s="15"/>
    </row>
    <row r="192" spans="1:33" ht="26.4" x14ac:dyDescent="0.3">
      <c r="A192" s="31"/>
      <c r="B192" s="15" t="s">
        <v>8788</v>
      </c>
      <c r="C192" s="15" t="s">
        <v>33</v>
      </c>
      <c r="D192" s="15" t="s">
        <v>185</v>
      </c>
      <c r="E192" s="15" t="s">
        <v>782</v>
      </c>
      <c r="F192" s="15" t="s">
        <v>783</v>
      </c>
      <c r="G192" s="15" t="s">
        <v>585</v>
      </c>
      <c r="H192" s="15" t="s">
        <v>36</v>
      </c>
      <c r="I192" s="15" t="s">
        <v>7276</v>
      </c>
      <c r="J192" s="15" t="s">
        <v>7276</v>
      </c>
      <c r="K192" s="15" t="s">
        <v>7276</v>
      </c>
      <c r="L192" s="15" t="s">
        <v>7276</v>
      </c>
      <c r="M192" s="15" t="s">
        <v>8789</v>
      </c>
      <c r="N192" s="15" t="s">
        <v>7276</v>
      </c>
      <c r="O192" s="15" t="s">
        <v>7276</v>
      </c>
      <c r="P192" s="15"/>
      <c r="Q192" s="15"/>
      <c r="R192" s="15"/>
      <c r="S192" s="15"/>
      <c r="T192" s="15"/>
      <c r="U192" s="15" t="s">
        <v>7276</v>
      </c>
      <c r="V192" s="15" t="s">
        <v>7276</v>
      </c>
      <c r="W192" s="15"/>
      <c r="X192" s="15"/>
      <c r="Y192" s="303">
        <v>45715.319050925929</v>
      </c>
      <c r="Z192" s="303">
        <v>45715.362928240742</v>
      </c>
      <c r="AA192" s="15"/>
      <c r="AB192" s="15" t="s">
        <v>784</v>
      </c>
      <c r="AC192" s="15">
        <v>101911</v>
      </c>
      <c r="AD192" s="15">
        <v>1910</v>
      </c>
      <c r="AE192" s="15" t="s">
        <v>8788</v>
      </c>
      <c r="AF192" s="15" t="s">
        <v>8787</v>
      </c>
      <c r="AG192" s="15" t="s">
        <v>243</v>
      </c>
    </row>
    <row r="193" spans="1:33" ht="132" x14ac:dyDescent="0.3">
      <c r="A193" s="31"/>
      <c r="B193" s="15" t="s">
        <v>8788</v>
      </c>
      <c r="C193" s="15" t="s">
        <v>33</v>
      </c>
      <c r="D193" s="15" t="s">
        <v>105</v>
      </c>
      <c r="E193" s="15" t="s">
        <v>786</v>
      </c>
      <c r="F193" s="15" t="s">
        <v>9067</v>
      </c>
      <c r="G193" s="15" t="s">
        <v>585</v>
      </c>
      <c r="H193" s="15" t="s">
        <v>36</v>
      </c>
      <c r="I193" s="15" t="s">
        <v>7276</v>
      </c>
      <c r="J193" s="15" t="s">
        <v>7276</v>
      </c>
      <c r="K193" s="15" t="s">
        <v>7276</v>
      </c>
      <c r="L193" s="15" t="s">
        <v>7276</v>
      </c>
      <c r="M193" s="15" t="s">
        <v>8789</v>
      </c>
      <c r="N193" s="15" t="s">
        <v>118</v>
      </c>
      <c r="O193" s="15" t="s">
        <v>7276</v>
      </c>
      <c r="P193" s="15"/>
      <c r="Q193" s="15"/>
      <c r="R193" s="15"/>
      <c r="S193" s="15" t="s">
        <v>9068</v>
      </c>
      <c r="T193" s="15"/>
      <c r="U193" s="15" t="s">
        <v>7276</v>
      </c>
      <c r="V193" s="15" t="s">
        <v>7276</v>
      </c>
      <c r="W193" s="15"/>
      <c r="X193" s="15"/>
      <c r="Y193" s="303">
        <v>45715.321666666663</v>
      </c>
      <c r="Z193" s="303">
        <v>45715.952164351853</v>
      </c>
      <c r="AA193" s="15"/>
      <c r="AB193" s="15" t="s">
        <v>787</v>
      </c>
      <c r="AC193" s="15">
        <v>101730</v>
      </c>
      <c r="AD193" s="15">
        <v>1920</v>
      </c>
      <c r="AE193" s="15" t="s">
        <v>8788</v>
      </c>
      <c r="AF193" s="15" t="s">
        <v>8787</v>
      </c>
      <c r="AG193" s="15"/>
    </row>
    <row r="194" spans="1:33" ht="26.4" x14ac:dyDescent="0.3">
      <c r="A194" s="31" t="s">
        <v>359</v>
      </c>
      <c r="B194" s="15" t="s">
        <v>8788</v>
      </c>
      <c r="C194" s="15" t="s">
        <v>33</v>
      </c>
      <c r="D194" s="15">
        <v>16</v>
      </c>
      <c r="E194" s="15" t="s">
        <v>788</v>
      </c>
      <c r="F194" s="15" t="s">
        <v>358</v>
      </c>
      <c r="G194" s="15" t="s">
        <v>295</v>
      </c>
      <c r="H194" s="15" t="s">
        <v>36</v>
      </c>
      <c r="I194" s="15" t="s">
        <v>7276</v>
      </c>
      <c r="J194" s="15" t="s">
        <v>7276</v>
      </c>
      <c r="K194" s="15" t="s">
        <v>7276</v>
      </c>
      <c r="L194" s="15" t="s">
        <v>7276</v>
      </c>
      <c r="M194" s="15" t="s">
        <v>8789</v>
      </c>
      <c r="N194" s="15" t="s">
        <v>118</v>
      </c>
      <c r="O194" s="15" t="s">
        <v>259</v>
      </c>
      <c r="P194" s="15"/>
      <c r="Q194" s="15"/>
      <c r="R194" s="15"/>
      <c r="S194" s="15"/>
      <c r="T194" s="15"/>
      <c r="U194" s="15" t="s">
        <v>7276</v>
      </c>
      <c r="V194" s="15" t="s">
        <v>7276</v>
      </c>
      <c r="W194" s="15"/>
      <c r="X194" s="15"/>
      <c r="Y194" s="303">
        <v>45715.324629629627</v>
      </c>
      <c r="Z194" s="303">
        <v>45717.460578703707</v>
      </c>
      <c r="AA194" s="15"/>
      <c r="AB194" s="15" t="s">
        <v>296</v>
      </c>
      <c r="AC194" s="15">
        <v>44019</v>
      </c>
      <c r="AD194" s="15">
        <v>6010</v>
      </c>
      <c r="AE194" s="15" t="s">
        <v>8788</v>
      </c>
      <c r="AF194" s="15" t="s">
        <v>8787</v>
      </c>
      <c r="AG194" s="15" t="s">
        <v>301</v>
      </c>
    </row>
    <row r="195" spans="1:33" ht="39.6" x14ac:dyDescent="0.3">
      <c r="A195" s="31"/>
      <c r="B195" s="15" t="s">
        <v>8788</v>
      </c>
      <c r="C195" s="15" t="s">
        <v>33</v>
      </c>
      <c r="D195" s="15" t="s">
        <v>793</v>
      </c>
      <c r="E195" s="15" t="s">
        <v>789</v>
      </c>
      <c r="F195" s="15" t="s">
        <v>790</v>
      </c>
      <c r="G195" s="15" t="s">
        <v>791</v>
      </c>
      <c r="H195" s="15" t="s">
        <v>234</v>
      </c>
      <c r="I195" s="15" t="s">
        <v>7276</v>
      </c>
      <c r="J195" s="15" t="s">
        <v>7276</v>
      </c>
      <c r="K195" s="15" t="s">
        <v>7276</v>
      </c>
      <c r="L195" s="15" t="s">
        <v>7276</v>
      </c>
      <c r="M195" s="15" t="s">
        <v>8789</v>
      </c>
      <c r="N195" s="15" t="s">
        <v>118</v>
      </c>
      <c r="O195" s="15" t="s">
        <v>794</v>
      </c>
      <c r="P195" s="15"/>
      <c r="Q195" s="15"/>
      <c r="R195" s="15"/>
      <c r="S195" s="15"/>
      <c r="T195" s="15"/>
      <c r="U195" s="15" t="s">
        <v>7276</v>
      </c>
      <c r="V195" s="15" t="s">
        <v>7276</v>
      </c>
      <c r="W195" s="15"/>
      <c r="X195" s="15"/>
      <c r="Y195" s="303">
        <v>45715.325462962966</v>
      </c>
      <c r="Z195" s="303">
        <v>45719.954328703701</v>
      </c>
      <c r="AA195" s="15"/>
      <c r="AB195" s="15" t="s">
        <v>792</v>
      </c>
      <c r="AC195" s="15">
        <v>103652</v>
      </c>
      <c r="AD195" s="15">
        <v>1940</v>
      </c>
      <c r="AE195" s="15" t="s">
        <v>8788</v>
      </c>
      <c r="AF195" s="15" t="s">
        <v>8787</v>
      </c>
      <c r="AG195" s="15"/>
    </row>
    <row r="196" spans="1:33" ht="26.4" x14ac:dyDescent="0.3">
      <c r="A196" s="31"/>
      <c r="B196" s="15" t="s">
        <v>8788</v>
      </c>
      <c r="C196" s="15" t="s">
        <v>33</v>
      </c>
      <c r="D196" s="15" t="s">
        <v>489</v>
      </c>
      <c r="E196" s="15" t="s">
        <v>795</v>
      </c>
      <c r="F196" s="15" t="s">
        <v>796</v>
      </c>
      <c r="G196" s="15" t="s">
        <v>797</v>
      </c>
      <c r="H196" s="15" t="s">
        <v>36</v>
      </c>
      <c r="I196" s="15" t="s">
        <v>7276</v>
      </c>
      <c r="J196" s="15" t="s">
        <v>7276</v>
      </c>
      <c r="K196" s="15" t="s">
        <v>7276</v>
      </c>
      <c r="L196" s="15" t="s">
        <v>7276</v>
      </c>
      <c r="M196" s="15" t="s">
        <v>8789</v>
      </c>
      <c r="N196" s="15" t="s">
        <v>118</v>
      </c>
      <c r="O196" s="15" t="s">
        <v>490</v>
      </c>
      <c r="P196" s="15"/>
      <c r="Q196" s="15"/>
      <c r="R196" s="15"/>
      <c r="S196" s="15"/>
      <c r="T196" s="15"/>
      <c r="U196" s="15" t="s">
        <v>7276</v>
      </c>
      <c r="V196" s="15" t="s">
        <v>7276</v>
      </c>
      <c r="W196" s="15"/>
      <c r="X196" s="15"/>
      <c r="Y196" s="303">
        <v>45715.325462962966</v>
      </c>
      <c r="Z196" s="303">
        <v>45719.954328703701</v>
      </c>
      <c r="AA196" s="15"/>
      <c r="AB196" s="15" t="s">
        <v>792</v>
      </c>
      <c r="AC196" s="15">
        <v>103652</v>
      </c>
      <c r="AD196" s="15">
        <v>7010</v>
      </c>
      <c r="AE196" s="15" t="s">
        <v>8788</v>
      </c>
      <c r="AF196" s="15" t="s">
        <v>8787</v>
      </c>
      <c r="AG196" s="15" t="s">
        <v>301</v>
      </c>
    </row>
    <row r="197" spans="1:33" ht="39.6" x14ac:dyDescent="0.3">
      <c r="A197" s="31"/>
      <c r="B197" s="15" t="s">
        <v>8788</v>
      </c>
      <c r="C197" s="15" t="s">
        <v>33</v>
      </c>
      <c r="D197" s="15" t="s">
        <v>801</v>
      </c>
      <c r="E197" s="15" t="s">
        <v>798</v>
      </c>
      <c r="F197" s="15" t="s">
        <v>799</v>
      </c>
      <c r="G197" s="15" t="s">
        <v>800</v>
      </c>
      <c r="H197" s="15" t="s">
        <v>234</v>
      </c>
      <c r="I197" s="15" t="s">
        <v>7276</v>
      </c>
      <c r="J197" s="15" t="s">
        <v>7276</v>
      </c>
      <c r="K197" s="15" t="s">
        <v>7276</v>
      </c>
      <c r="L197" s="15" t="s">
        <v>7276</v>
      </c>
      <c r="M197" s="15" t="s">
        <v>8789</v>
      </c>
      <c r="N197" s="15" t="s">
        <v>118</v>
      </c>
      <c r="O197" s="15" t="s">
        <v>802</v>
      </c>
      <c r="P197" s="15"/>
      <c r="Q197" s="15"/>
      <c r="R197" s="15"/>
      <c r="S197" s="15"/>
      <c r="T197" s="15"/>
      <c r="U197" s="15" t="s">
        <v>7276</v>
      </c>
      <c r="V197" s="15" t="s">
        <v>7276</v>
      </c>
      <c r="W197" s="15"/>
      <c r="X197" s="15"/>
      <c r="Y197" s="303">
        <v>45715.325462962966</v>
      </c>
      <c r="Z197" s="303">
        <v>45719.954328703701</v>
      </c>
      <c r="AA197" s="15"/>
      <c r="AB197" s="15" t="s">
        <v>792</v>
      </c>
      <c r="AC197" s="15">
        <v>103652</v>
      </c>
      <c r="AD197" s="15">
        <v>1960</v>
      </c>
      <c r="AE197" s="15" t="s">
        <v>8788</v>
      </c>
      <c r="AF197" s="15" t="s">
        <v>8787</v>
      </c>
      <c r="AG197" s="15"/>
    </row>
    <row r="198" spans="1:33" ht="39.6" x14ac:dyDescent="0.3">
      <c r="A198" s="31" t="s">
        <v>805</v>
      </c>
      <c r="B198" s="15" t="s">
        <v>8788</v>
      </c>
      <c r="C198" s="15" t="s">
        <v>69</v>
      </c>
      <c r="D198" s="15" t="s">
        <v>801</v>
      </c>
      <c r="E198" s="15" t="s">
        <v>803</v>
      </c>
      <c r="F198" s="15" t="s">
        <v>804</v>
      </c>
      <c r="G198" s="15" t="s">
        <v>800</v>
      </c>
      <c r="H198" s="15" t="s">
        <v>477</v>
      </c>
      <c r="I198" s="15" t="s">
        <v>7276</v>
      </c>
      <c r="J198" s="15" t="s">
        <v>7276</v>
      </c>
      <c r="K198" s="15" t="s">
        <v>7276</v>
      </c>
      <c r="L198" s="15" t="s">
        <v>7276</v>
      </c>
      <c r="M198" s="15" t="s">
        <v>8789</v>
      </c>
      <c r="N198" s="15" t="s">
        <v>118</v>
      </c>
      <c r="O198" s="15" t="s">
        <v>802</v>
      </c>
      <c r="P198" s="15"/>
      <c r="Q198" s="15"/>
      <c r="R198" s="15"/>
      <c r="S198" s="15" t="s">
        <v>9069</v>
      </c>
      <c r="T198" s="15"/>
      <c r="U198" s="15" t="s">
        <v>7276</v>
      </c>
      <c r="V198" s="15" t="s">
        <v>7276</v>
      </c>
      <c r="W198" s="15"/>
      <c r="X198" s="15"/>
      <c r="Y198" s="303">
        <v>45715.325462962966</v>
      </c>
      <c r="Z198" s="303">
        <v>45719.954328703701</v>
      </c>
      <c r="AA198" s="15"/>
      <c r="AB198" s="15" t="s">
        <v>792</v>
      </c>
      <c r="AC198" s="15">
        <v>103652</v>
      </c>
      <c r="AD198" s="15">
        <v>6310</v>
      </c>
      <c r="AE198" s="15" t="s">
        <v>8788</v>
      </c>
      <c r="AF198" s="15" t="s">
        <v>8787</v>
      </c>
      <c r="AG198" s="15" t="s">
        <v>16</v>
      </c>
    </row>
    <row r="199" spans="1:33" ht="26.4" x14ac:dyDescent="0.3">
      <c r="A199" s="31" t="s">
        <v>127</v>
      </c>
      <c r="B199" s="15" t="s">
        <v>8788</v>
      </c>
      <c r="C199" s="15" t="s">
        <v>33</v>
      </c>
      <c r="D199" s="15" t="s">
        <v>128</v>
      </c>
      <c r="E199" s="15" t="s">
        <v>806</v>
      </c>
      <c r="F199" s="15" t="s">
        <v>807</v>
      </c>
      <c r="G199" s="15" t="s">
        <v>797</v>
      </c>
      <c r="H199" s="15" t="s">
        <v>36</v>
      </c>
      <c r="I199" s="15" t="s">
        <v>7276</v>
      </c>
      <c r="J199" s="15" t="s">
        <v>7276</v>
      </c>
      <c r="K199" s="15" t="s">
        <v>7276</v>
      </c>
      <c r="L199" s="15" t="s">
        <v>7276</v>
      </c>
      <c r="M199" s="15" t="s">
        <v>8789</v>
      </c>
      <c r="N199" s="15" t="s">
        <v>118</v>
      </c>
      <c r="O199" s="15" t="s">
        <v>388</v>
      </c>
      <c r="P199" s="15"/>
      <c r="Q199" s="15"/>
      <c r="R199" s="15" t="s">
        <v>387</v>
      </c>
      <c r="S199" s="15"/>
      <c r="T199" s="15"/>
      <c r="U199" s="15" t="s">
        <v>7276</v>
      </c>
      <c r="V199" s="15" t="s">
        <v>7276</v>
      </c>
      <c r="W199" s="15"/>
      <c r="X199" s="15"/>
      <c r="Y199" s="303">
        <v>45715.325462962966</v>
      </c>
      <c r="Z199" s="303">
        <v>45719.954328703701</v>
      </c>
      <c r="AA199" s="15"/>
      <c r="AB199" s="15" t="s">
        <v>792</v>
      </c>
      <c r="AC199" s="15">
        <v>103652</v>
      </c>
      <c r="AD199" s="15">
        <v>120</v>
      </c>
      <c r="AE199" s="15" t="s">
        <v>8788</v>
      </c>
      <c r="AF199" s="15" t="s">
        <v>8787</v>
      </c>
      <c r="AG199" s="15" t="s">
        <v>301</v>
      </c>
    </row>
    <row r="200" spans="1:33" ht="26.4" x14ac:dyDescent="0.3">
      <c r="A200" s="31"/>
      <c r="B200" s="15" t="s">
        <v>8788</v>
      </c>
      <c r="C200" s="15" t="s">
        <v>33</v>
      </c>
      <c r="D200" s="15" t="s">
        <v>228</v>
      </c>
      <c r="E200" s="15" t="s">
        <v>808</v>
      </c>
      <c r="F200" s="15" t="s">
        <v>809</v>
      </c>
      <c r="G200" s="15" t="s">
        <v>797</v>
      </c>
      <c r="H200" s="15" t="s">
        <v>36</v>
      </c>
      <c r="I200" s="15" t="s">
        <v>7276</v>
      </c>
      <c r="J200" s="15" t="s">
        <v>7276</v>
      </c>
      <c r="K200" s="15" t="s">
        <v>7276</v>
      </c>
      <c r="L200" s="15" t="s">
        <v>7276</v>
      </c>
      <c r="M200" s="15" t="s">
        <v>8789</v>
      </c>
      <c r="N200" s="15" t="s">
        <v>186</v>
      </c>
      <c r="O200" s="15" t="s">
        <v>7276</v>
      </c>
      <c r="P200" s="15"/>
      <c r="Q200" s="15"/>
      <c r="R200" s="15"/>
      <c r="S200" s="15"/>
      <c r="T200" s="15"/>
      <c r="U200" s="15" t="s">
        <v>7276</v>
      </c>
      <c r="V200" s="15" t="s">
        <v>7276</v>
      </c>
      <c r="W200" s="15"/>
      <c r="X200" s="15"/>
      <c r="Y200" s="303">
        <v>45715.325462962966</v>
      </c>
      <c r="Z200" s="303">
        <v>45719.954328703701</v>
      </c>
      <c r="AA200" s="15"/>
      <c r="AB200" s="15" t="s">
        <v>792</v>
      </c>
      <c r="AC200" s="15">
        <v>103652</v>
      </c>
      <c r="AD200" s="15">
        <v>1990</v>
      </c>
      <c r="AE200" s="15" t="s">
        <v>8788</v>
      </c>
      <c r="AF200" s="15" t="s">
        <v>8787</v>
      </c>
      <c r="AG200" s="15" t="s">
        <v>301</v>
      </c>
    </row>
    <row r="201" spans="1:33" ht="26.4" x14ac:dyDescent="0.3">
      <c r="A201" s="31"/>
      <c r="B201" s="15" t="s">
        <v>8788</v>
      </c>
      <c r="C201" s="15" t="s">
        <v>33</v>
      </c>
      <c r="D201" s="15" t="s">
        <v>367</v>
      </c>
      <c r="E201" s="15" t="s">
        <v>810</v>
      </c>
      <c r="F201" s="15" t="s">
        <v>811</v>
      </c>
      <c r="G201" s="15" t="s">
        <v>812</v>
      </c>
      <c r="H201" s="15" t="s">
        <v>36</v>
      </c>
      <c r="I201" s="15" t="s">
        <v>7276</v>
      </c>
      <c r="J201" s="15" t="s">
        <v>7276</v>
      </c>
      <c r="K201" s="15" t="s">
        <v>7276</v>
      </c>
      <c r="L201" s="15" t="s">
        <v>7276</v>
      </c>
      <c r="M201" s="15" t="s">
        <v>8789</v>
      </c>
      <c r="N201" s="15" t="s">
        <v>186</v>
      </c>
      <c r="O201" s="15" t="s">
        <v>7276</v>
      </c>
      <c r="P201" s="15"/>
      <c r="Q201" s="15"/>
      <c r="R201" s="15"/>
      <c r="S201" s="15"/>
      <c r="T201" s="15"/>
      <c r="U201" s="15" t="s">
        <v>7276</v>
      </c>
      <c r="V201" s="15" t="s">
        <v>7276</v>
      </c>
      <c r="W201" s="15"/>
      <c r="X201" s="15"/>
      <c r="Y201" s="303">
        <v>45715.325462962966</v>
      </c>
      <c r="Z201" s="303">
        <v>45719.954328703701</v>
      </c>
      <c r="AA201" s="15"/>
      <c r="AB201" s="15" t="s">
        <v>792</v>
      </c>
      <c r="AC201" s="15">
        <v>103652</v>
      </c>
      <c r="AD201" s="15">
        <v>2000</v>
      </c>
      <c r="AE201" s="15" t="s">
        <v>8788</v>
      </c>
      <c r="AF201" s="15" t="s">
        <v>8787</v>
      </c>
      <c r="AG201" s="15" t="s">
        <v>301</v>
      </c>
    </row>
    <row r="202" spans="1:33" ht="26.4" x14ac:dyDescent="0.3">
      <c r="A202" s="31"/>
      <c r="B202" s="15" t="s">
        <v>8788</v>
      </c>
      <c r="C202" s="15" t="s">
        <v>33</v>
      </c>
      <c r="D202" s="15" t="s">
        <v>302</v>
      </c>
      <c r="E202" s="15" t="s">
        <v>813</v>
      </c>
      <c r="F202" s="15" t="s">
        <v>814</v>
      </c>
      <c r="G202" s="15" t="s">
        <v>797</v>
      </c>
      <c r="H202" s="15" t="s">
        <v>36</v>
      </c>
      <c r="I202" s="15" t="s">
        <v>7276</v>
      </c>
      <c r="J202" s="15" t="s">
        <v>7276</v>
      </c>
      <c r="K202" s="15" t="s">
        <v>7276</v>
      </c>
      <c r="L202" s="15" t="s">
        <v>7276</v>
      </c>
      <c r="M202" s="15" t="s">
        <v>8789</v>
      </c>
      <c r="N202" s="15" t="s">
        <v>186</v>
      </c>
      <c r="O202" s="15" t="s">
        <v>7276</v>
      </c>
      <c r="P202" s="15"/>
      <c r="Q202" s="15"/>
      <c r="R202" s="15"/>
      <c r="S202" s="15"/>
      <c r="T202" s="15"/>
      <c r="U202" s="15" t="s">
        <v>7276</v>
      </c>
      <c r="V202" s="15" t="s">
        <v>7276</v>
      </c>
      <c r="W202" s="15"/>
      <c r="X202" s="15"/>
      <c r="Y202" s="303">
        <v>45715.325462962966</v>
      </c>
      <c r="Z202" s="303">
        <v>45719.954328703701</v>
      </c>
      <c r="AA202" s="15"/>
      <c r="AB202" s="15" t="s">
        <v>792</v>
      </c>
      <c r="AC202" s="15">
        <v>103652</v>
      </c>
      <c r="AD202" s="15">
        <v>2010</v>
      </c>
      <c r="AE202" s="15" t="s">
        <v>8788</v>
      </c>
      <c r="AF202" s="15" t="s">
        <v>8787</v>
      </c>
      <c r="AG202" s="15" t="s">
        <v>301</v>
      </c>
    </row>
    <row r="203" spans="1:33" ht="26.4" x14ac:dyDescent="0.3">
      <c r="A203" s="31"/>
      <c r="B203" s="15" t="s">
        <v>8788</v>
      </c>
      <c r="C203" s="15" t="s">
        <v>33</v>
      </c>
      <c r="D203" s="15" t="s">
        <v>370</v>
      </c>
      <c r="E203" s="15" t="s">
        <v>815</v>
      </c>
      <c r="F203" s="15" t="s">
        <v>816</v>
      </c>
      <c r="G203" s="15" t="s">
        <v>797</v>
      </c>
      <c r="H203" s="15" t="s">
        <v>36</v>
      </c>
      <c r="I203" s="15" t="s">
        <v>7276</v>
      </c>
      <c r="J203" s="15" t="s">
        <v>7276</v>
      </c>
      <c r="K203" s="15" t="s">
        <v>7276</v>
      </c>
      <c r="L203" s="15" t="s">
        <v>7276</v>
      </c>
      <c r="M203" s="15" t="s">
        <v>8789</v>
      </c>
      <c r="N203" s="15" t="s">
        <v>186</v>
      </c>
      <c r="O203" s="15" t="s">
        <v>7276</v>
      </c>
      <c r="P203" s="15"/>
      <c r="Q203" s="15"/>
      <c r="R203" s="15"/>
      <c r="S203" s="15"/>
      <c r="T203" s="15"/>
      <c r="U203" s="15" t="s">
        <v>7276</v>
      </c>
      <c r="V203" s="15" t="s">
        <v>7276</v>
      </c>
      <c r="W203" s="15"/>
      <c r="X203" s="15"/>
      <c r="Y203" s="303">
        <v>45715.325462962966</v>
      </c>
      <c r="Z203" s="303">
        <v>45719.954328703701</v>
      </c>
      <c r="AA203" s="15"/>
      <c r="AB203" s="15" t="s">
        <v>792</v>
      </c>
      <c r="AC203" s="15">
        <v>103652</v>
      </c>
      <c r="AD203" s="15">
        <v>2020</v>
      </c>
      <c r="AE203" s="15" t="s">
        <v>8788</v>
      </c>
      <c r="AF203" s="15" t="s">
        <v>8787</v>
      </c>
      <c r="AG203" s="15" t="s">
        <v>301</v>
      </c>
    </row>
    <row r="204" spans="1:33" ht="26.4" x14ac:dyDescent="0.3">
      <c r="A204" s="31"/>
      <c r="B204" s="15" t="s">
        <v>8788</v>
      </c>
      <c r="C204" s="15" t="s">
        <v>33</v>
      </c>
      <c r="D204" s="15" t="s">
        <v>305</v>
      </c>
      <c r="E204" s="15" t="s">
        <v>817</v>
      </c>
      <c r="F204" s="15" t="s">
        <v>818</v>
      </c>
      <c r="G204" s="15" t="s">
        <v>797</v>
      </c>
      <c r="H204" s="15" t="s">
        <v>36</v>
      </c>
      <c r="I204" s="15" t="s">
        <v>7276</v>
      </c>
      <c r="J204" s="15" t="s">
        <v>7276</v>
      </c>
      <c r="K204" s="15" t="s">
        <v>7276</v>
      </c>
      <c r="L204" s="15" t="s">
        <v>7276</v>
      </c>
      <c r="M204" s="15" t="s">
        <v>8789</v>
      </c>
      <c r="N204" s="15" t="s">
        <v>186</v>
      </c>
      <c r="O204" s="15" t="s">
        <v>7276</v>
      </c>
      <c r="P204" s="15"/>
      <c r="Q204" s="15"/>
      <c r="R204" s="15"/>
      <c r="S204" s="15"/>
      <c r="T204" s="15"/>
      <c r="U204" s="15" t="s">
        <v>7276</v>
      </c>
      <c r="V204" s="15" t="s">
        <v>7276</v>
      </c>
      <c r="W204" s="15"/>
      <c r="X204" s="15"/>
      <c r="Y204" s="303">
        <v>45715.325462962966</v>
      </c>
      <c r="Z204" s="303">
        <v>45719.954328703701</v>
      </c>
      <c r="AA204" s="15"/>
      <c r="AB204" s="15" t="s">
        <v>792</v>
      </c>
      <c r="AC204" s="15">
        <v>103652</v>
      </c>
      <c r="AD204" s="15">
        <v>2030</v>
      </c>
      <c r="AE204" s="15" t="s">
        <v>8788</v>
      </c>
      <c r="AF204" s="15" t="s">
        <v>8787</v>
      </c>
      <c r="AG204" s="15" t="s">
        <v>301</v>
      </c>
    </row>
    <row r="205" spans="1:33" ht="52.8" x14ac:dyDescent="0.3">
      <c r="A205" s="31"/>
      <c r="B205" s="15" t="s">
        <v>8788</v>
      </c>
      <c r="C205" s="15" t="s">
        <v>33</v>
      </c>
      <c r="D205" s="15" t="s">
        <v>244</v>
      </c>
      <c r="E205" s="15" t="s">
        <v>819</v>
      </c>
      <c r="F205" s="15" t="s">
        <v>820</v>
      </c>
      <c r="G205" s="15" t="s">
        <v>821</v>
      </c>
      <c r="H205" s="15" t="s">
        <v>36</v>
      </c>
      <c r="I205" s="15" t="s">
        <v>7276</v>
      </c>
      <c r="J205" s="15" t="s">
        <v>7276</v>
      </c>
      <c r="K205" s="15" t="s">
        <v>7276</v>
      </c>
      <c r="L205" s="15" t="s">
        <v>7276</v>
      </c>
      <c r="M205" s="15" t="s">
        <v>8789</v>
      </c>
      <c r="N205" s="15" t="s">
        <v>186</v>
      </c>
      <c r="O205" s="15" t="s">
        <v>7276</v>
      </c>
      <c r="P205" s="15"/>
      <c r="Q205" s="15"/>
      <c r="R205" s="15"/>
      <c r="S205" s="15"/>
      <c r="T205" s="15"/>
      <c r="U205" s="15" t="s">
        <v>7276</v>
      </c>
      <c r="V205" s="15" t="s">
        <v>7276</v>
      </c>
      <c r="W205" s="15"/>
      <c r="X205" s="15"/>
      <c r="Y205" s="303">
        <v>45715.325462962966</v>
      </c>
      <c r="Z205" s="303">
        <v>45719.954328703701</v>
      </c>
      <c r="AA205" s="15"/>
      <c r="AB205" s="15" t="s">
        <v>792</v>
      </c>
      <c r="AC205" s="15">
        <v>103652</v>
      </c>
      <c r="AD205" s="15">
        <v>2040</v>
      </c>
      <c r="AE205" s="15" t="s">
        <v>8788</v>
      </c>
      <c r="AF205" s="15" t="s">
        <v>8787</v>
      </c>
      <c r="AG205" s="15" t="s">
        <v>301</v>
      </c>
    </row>
    <row r="206" spans="1:33" ht="26.4" x14ac:dyDescent="0.3">
      <c r="A206" s="31"/>
      <c r="B206" s="15" t="s">
        <v>8788</v>
      </c>
      <c r="C206" s="15" t="s">
        <v>33</v>
      </c>
      <c r="D206" s="15" t="s">
        <v>373</v>
      </c>
      <c r="E206" s="15" t="s">
        <v>822</v>
      </c>
      <c r="F206" s="15" t="s">
        <v>823</v>
      </c>
      <c r="G206" s="15" t="s">
        <v>797</v>
      </c>
      <c r="H206" s="15" t="s">
        <v>36</v>
      </c>
      <c r="I206" s="15" t="s">
        <v>7276</v>
      </c>
      <c r="J206" s="15" t="s">
        <v>7276</v>
      </c>
      <c r="K206" s="15" t="s">
        <v>7276</v>
      </c>
      <c r="L206" s="15" t="s">
        <v>7276</v>
      </c>
      <c r="M206" s="15" t="s">
        <v>8789</v>
      </c>
      <c r="N206" s="15" t="s">
        <v>186</v>
      </c>
      <c r="O206" s="15" t="s">
        <v>7276</v>
      </c>
      <c r="P206" s="15"/>
      <c r="Q206" s="15"/>
      <c r="R206" s="15"/>
      <c r="S206" s="15"/>
      <c r="T206" s="15"/>
      <c r="U206" s="15" t="s">
        <v>7276</v>
      </c>
      <c r="V206" s="15" t="s">
        <v>7276</v>
      </c>
      <c r="W206" s="15"/>
      <c r="X206" s="15"/>
      <c r="Y206" s="303">
        <v>45715.325462962966</v>
      </c>
      <c r="Z206" s="303">
        <v>45719.954328703701</v>
      </c>
      <c r="AA206" s="15"/>
      <c r="AB206" s="15" t="s">
        <v>792</v>
      </c>
      <c r="AC206" s="15">
        <v>103652</v>
      </c>
      <c r="AD206" s="15">
        <v>2050</v>
      </c>
      <c r="AE206" s="15" t="s">
        <v>8788</v>
      </c>
      <c r="AF206" s="15" t="s">
        <v>8787</v>
      </c>
      <c r="AG206" s="15" t="s">
        <v>301</v>
      </c>
    </row>
    <row r="207" spans="1:33" ht="26.4" x14ac:dyDescent="0.3">
      <c r="A207" s="31"/>
      <c r="B207" s="15" t="s">
        <v>8788</v>
      </c>
      <c r="C207" s="15" t="s">
        <v>33</v>
      </c>
      <c r="D207" s="15" t="s">
        <v>310</v>
      </c>
      <c r="E207" s="15" t="s">
        <v>824</v>
      </c>
      <c r="F207" s="15" t="s">
        <v>825</v>
      </c>
      <c r="G207" s="15" t="s">
        <v>797</v>
      </c>
      <c r="H207" s="15" t="s">
        <v>36</v>
      </c>
      <c r="I207" s="15" t="s">
        <v>7276</v>
      </c>
      <c r="J207" s="15" t="s">
        <v>7276</v>
      </c>
      <c r="K207" s="15" t="s">
        <v>7276</v>
      </c>
      <c r="L207" s="15" t="s">
        <v>7276</v>
      </c>
      <c r="M207" s="15" t="s">
        <v>8789</v>
      </c>
      <c r="N207" s="15" t="s">
        <v>186</v>
      </c>
      <c r="O207" s="15" t="s">
        <v>7276</v>
      </c>
      <c r="P207" s="15"/>
      <c r="Q207" s="15"/>
      <c r="R207" s="15"/>
      <c r="S207" s="15"/>
      <c r="T207" s="15"/>
      <c r="U207" s="15" t="s">
        <v>7276</v>
      </c>
      <c r="V207" s="15" t="s">
        <v>7276</v>
      </c>
      <c r="W207" s="15"/>
      <c r="X207" s="15"/>
      <c r="Y207" s="303">
        <v>45715.325462962966</v>
      </c>
      <c r="Z207" s="303">
        <v>45719.954328703701</v>
      </c>
      <c r="AA207" s="15"/>
      <c r="AB207" s="15" t="s">
        <v>792</v>
      </c>
      <c r="AC207" s="15">
        <v>103652</v>
      </c>
      <c r="AD207" s="15">
        <v>2060</v>
      </c>
      <c r="AE207" s="15" t="s">
        <v>8788</v>
      </c>
      <c r="AF207" s="15" t="s">
        <v>8787</v>
      </c>
      <c r="AG207" s="15" t="s">
        <v>301</v>
      </c>
    </row>
    <row r="208" spans="1:33" ht="26.4" x14ac:dyDescent="0.3">
      <c r="A208" s="31"/>
      <c r="B208" s="15" t="s">
        <v>8788</v>
      </c>
      <c r="C208" s="15" t="s">
        <v>33</v>
      </c>
      <c r="D208" s="15" t="s">
        <v>381</v>
      </c>
      <c r="E208" s="15" t="s">
        <v>826</v>
      </c>
      <c r="F208" s="15" t="s">
        <v>827</v>
      </c>
      <c r="G208" s="15" t="s">
        <v>797</v>
      </c>
      <c r="H208" s="15" t="s">
        <v>36</v>
      </c>
      <c r="I208" s="15" t="s">
        <v>7276</v>
      </c>
      <c r="J208" s="15" t="s">
        <v>7276</v>
      </c>
      <c r="K208" s="15" t="s">
        <v>7276</v>
      </c>
      <c r="L208" s="15" t="s">
        <v>7276</v>
      </c>
      <c r="M208" s="15" t="s">
        <v>8789</v>
      </c>
      <c r="N208" s="15" t="s">
        <v>186</v>
      </c>
      <c r="O208" s="15" t="s">
        <v>7276</v>
      </c>
      <c r="P208" s="15"/>
      <c r="Q208" s="15"/>
      <c r="R208" s="15"/>
      <c r="S208" s="15"/>
      <c r="T208" s="15"/>
      <c r="U208" s="15" t="s">
        <v>7276</v>
      </c>
      <c r="V208" s="15" t="s">
        <v>7276</v>
      </c>
      <c r="W208" s="15"/>
      <c r="X208" s="15"/>
      <c r="Y208" s="303">
        <v>45715.325462962966</v>
      </c>
      <c r="Z208" s="303">
        <v>45719.954328703701</v>
      </c>
      <c r="AA208" s="15"/>
      <c r="AB208" s="15" t="s">
        <v>792</v>
      </c>
      <c r="AC208" s="15">
        <v>103652</v>
      </c>
      <c r="AD208" s="15">
        <v>4070</v>
      </c>
      <c r="AE208" s="15" t="s">
        <v>8788</v>
      </c>
      <c r="AF208" s="15" t="s">
        <v>8787</v>
      </c>
      <c r="AG208" s="15" t="s">
        <v>301</v>
      </c>
    </row>
    <row r="209" spans="1:33" ht="26.4" x14ac:dyDescent="0.3">
      <c r="A209" s="31"/>
      <c r="B209" s="15" t="s">
        <v>8788</v>
      </c>
      <c r="C209" s="15" t="s">
        <v>33</v>
      </c>
      <c r="D209" s="15" t="s">
        <v>381</v>
      </c>
      <c r="E209" s="15" t="s">
        <v>828</v>
      </c>
      <c r="F209" s="15" t="s">
        <v>829</v>
      </c>
      <c r="G209" s="15" t="s">
        <v>797</v>
      </c>
      <c r="H209" s="15" t="s">
        <v>36</v>
      </c>
      <c r="I209" s="15" t="s">
        <v>7276</v>
      </c>
      <c r="J209" s="15" t="s">
        <v>7276</v>
      </c>
      <c r="K209" s="15" t="s">
        <v>7276</v>
      </c>
      <c r="L209" s="15" t="s">
        <v>7276</v>
      </c>
      <c r="M209" s="15" t="s">
        <v>8789</v>
      </c>
      <c r="N209" s="15" t="s">
        <v>186</v>
      </c>
      <c r="O209" s="15" t="s">
        <v>7276</v>
      </c>
      <c r="P209" s="15"/>
      <c r="Q209" s="15"/>
      <c r="R209" s="15"/>
      <c r="S209" s="15"/>
      <c r="T209" s="15"/>
      <c r="U209" s="15" t="s">
        <v>7276</v>
      </c>
      <c r="V209" s="15" t="s">
        <v>7276</v>
      </c>
      <c r="W209" s="15"/>
      <c r="X209" s="15"/>
      <c r="Y209" s="303">
        <v>45715.325462962966</v>
      </c>
      <c r="Z209" s="303">
        <v>45719.954328703701</v>
      </c>
      <c r="AA209" s="15"/>
      <c r="AB209" s="15" t="s">
        <v>792</v>
      </c>
      <c r="AC209" s="15">
        <v>103652</v>
      </c>
      <c r="AD209" s="15">
        <v>4080</v>
      </c>
      <c r="AE209" s="15" t="s">
        <v>8788</v>
      </c>
      <c r="AF209" s="15" t="s">
        <v>8787</v>
      </c>
      <c r="AG209" s="15" t="s">
        <v>301</v>
      </c>
    </row>
    <row r="210" spans="1:33" ht="26.4" x14ac:dyDescent="0.3">
      <c r="A210" s="31" t="s">
        <v>384</v>
      </c>
      <c r="B210" s="15" t="s">
        <v>8788</v>
      </c>
      <c r="C210" s="15" t="s">
        <v>33</v>
      </c>
      <c r="D210" s="15" t="s">
        <v>221</v>
      </c>
      <c r="E210" s="15" t="s">
        <v>830</v>
      </c>
      <c r="F210" s="15" t="s">
        <v>831</v>
      </c>
      <c r="G210" s="15" t="s">
        <v>797</v>
      </c>
      <c r="H210" s="15" t="s">
        <v>36</v>
      </c>
      <c r="I210" s="15" t="s">
        <v>7276</v>
      </c>
      <c r="J210" s="15" t="s">
        <v>7276</v>
      </c>
      <c r="K210" s="15" t="s">
        <v>7276</v>
      </c>
      <c r="L210" s="15" t="s">
        <v>7276</v>
      </c>
      <c r="M210" s="15" t="s">
        <v>8789</v>
      </c>
      <c r="N210" s="15" t="s">
        <v>186</v>
      </c>
      <c r="O210" s="15" t="s">
        <v>7276</v>
      </c>
      <c r="P210" s="15"/>
      <c r="Q210" s="15"/>
      <c r="R210" s="15"/>
      <c r="S210" s="15"/>
      <c r="T210" s="15"/>
      <c r="U210" s="15" t="s">
        <v>7276</v>
      </c>
      <c r="V210" s="15" t="s">
        <v>7276</v>
      </c>
      <c r="W210" s="15"/>
      <c r="X210" s="15"/>
      <c r="Y210" s="303">
        <v>45715.325462962966</v>
      </c>
      <c r="Z210" s="303">
        <v>45719.954328703701</v>
      </c>
      <c r="AA210" s="15"/>
      <c r="AB210" s="15" t="s">
        <v>792</v>
      </c>
      <c r="AC210" s="15">
        <v>103652</v>
      </c>
      <c r="AD210" s="15">
        <v>140</v>
      </c>
      <c r="AE210" s="15" t="s">
        <v>8788</v>
      </c>
      <c r="AF210" s="15" t="s">
        <v>8787</v>
      </c>
      <c r="AG210" s="15" t="s">
        <v>301</v>
      </c>
    </row>
    <row r="211" spans="1:33" ht="26.4" x14ac:dyDescent="0.3">
      <c r="A211" s="31">
        <v>2030</v>
      </c>
      <c r="B211" s="15" t="s">
        <v>8788</v>
      </c>
      <c r="C211" s="15" t="s">
        <v>33</v>
      </c>
      <c r="D211" s="15">
        <v>16</v>
      </c>
      <c r="E211" s="15" t="s">
        <v>832</v>
      </c>
      <c r="F211" s="15" t="s">
        <v>833</v>
      </c>
      <c r="G211" s="15" t="s">
        <v>797</v>
      </c>
      <c r="H211" s="15" t="s">
        <v>36</v>
      </c>
      <c r="I211" s="15" t="s">
        <v>7276</v>
      </c>
      <c r="J211" s="15" t="s">
        <v>7276</v>
      </c>
      <c r="K211" s="15" t="s">
        <v>7276</v>
      </c>
      <c r="L211" s="15" t="s">
        <v>7276</v>
      </c>
      <c r="M211" s="15" t="s">
        <v>8789</v>
      </c>
      <c r="N211" s="15" t="s">
        <v>118</v>
      </c>
      <c r="O211" s="15" t="s">
        <v>259</v>
      </c>
      <c r="P211" s="15"/>
      <c r="Q211" s="15"/>
      <c r="R211" s="15"/>
      <c r="S211" s="15"/>
      <c r="T211" s="15"/>
      <c r="U211" s="15" t="s">
        <v>7276</v>
      </c>
      <c r="V211" s="15" t="s">
        <v>7276</v>
      </c>
      <c r="W211" s="15"/>
      <c r="X211" s="15"/>
      <c r="Y211" s="303">
        <v>45715.325462962966</v>
      </c>
      <c r="Z211" s="303">
        <v>45719.954328703701</v>
      </c>
      <c r="AA211" s="15"/>
      <c r="AB211" s="15" t="s">
        <v>792</v>
      </c>
      <c r="AC211" s="15">
        <v>103652</v>
      </c>
      <c r="AD211" s="15">
        <v>1040</v>
      </c>
      <c r="AE211" s="15" t="s">
        <v>8788</v>
      </c>
      <c r="AF211" s="15" t="s">
        <v>8787</v>
      </c>
      <c r="AG211" s="15" t="s">
        <v>301</v>
      </c>
    </row>
    <row r="212" spans="1:33" ht="26.4" x14ac:dyDescent="0.3">
      <c r="A212" s="31" t="s">
        <v>620</v>
      </c>
      <c r="B212" s="15" t="s">
        <v>8788</v>
      </c>
      <c r="C212" s="15" t="s">
        <v>69</v>
      </c>
      <c r="D212" s="15" t="s">
        <v>838</v>
      </c>
      <c r="E212" s="15" t="s">
        <v>834</v>
      </c>
      <c r="F212" s="15" t="s">
        <v>835</v>
      </c>
      <c r="G212" s="15" t="s">
        <v>836</v>
      </c>
      <c r="H212" s="15" t="s">
        <v>477</v>
      </c>
      <c r="I212" s="15" t="s">
        <v>7276</v>
      </c>
      <c r="J212" s="15" t="s">
        <v>7276</v>
      </c>
      <c r="K212" s="15" t="s">
        <v>7276</v>
      </c>
      <c r="L212" s="15" t="s">
        <v>7276</v>
      </c>
      <c r="M212" s="15" t="s">
        <v>8789</v>
      </c>
      <c r="N212" s="15" t="s">
        <v>118</v>
      </c>
      <c r="O212" s="15" t="s">
        <v>839</v>
      </c>
      <c r="P212" s="15"/>
      <c r="Q212" s="15"/>
      <c r="R212" s="15"/>
      <c r="S212" s="15" t="s">
        <v>9057</v>
      </c>
      <c r="T212" s="15"/>
      <c r="U212" s="15" t="s">
        <v>7276</v>
      </c>
      <c r="V212" s="15" t="s">
        <v>7276</v>
      </c>
      <c r="W212" s="15"/>
      <c r="X212" s="15"/>
      <c r="Y212" s="303">
        <v>45715.33090277778</v>
      </c>
      <c r="Z212" s="303">
        <v>45719.954328703701</v>
      </c>
      <c r="AA212" s="15"/>
      <c r="AB212" s="15" t="s">
        <v>837</v>
      </c>
      <c r="AC212" s="15">
        <v>43891</v>
      </c>
      <c r="AD212" s="15">
        <v>6300</v>
      </c>
      <c r="AE212" s="15" t="s">
        <v>8788</v>
      </c>
      <c r="AF212" s="15" t="s">
        <v>8787</v>
      </c>
      <c r="AG212" s="15" t="s">
        <v>16</v>
      </c>
    </row>
    <row r="213" spans="1:33" ht="26.4" x14ac:dyDescent="0.3">
      <c r="A213" s="31"/>
      <c r="B213" s="15" t="s">
        <v>8788</v>
      </c>
      <c r="C213" s="15" t="s">
        <v>33</v>
      </c>
      <c r="D213" s="15" t="s">
        <v>838</v>
      </c>
      <c r="E213" s="15" t="s">
        <v>840</v>
      </c>
      <c r="F213" s="15" t="s">
        <v>841</v>
      </c>
      <c r="G213" s="15" t="s">
        <v>121</v>
      </c>
      <c r="H213" s="15" t="s">
        <v>234</v>
      </c>
      <c r="I213" s="15" t="s">
        <v>7276</v>
      </c>
      <c r="J213" s="15" t="s">
        <v>7276</v>
      </c>
      <c r="K213" s="15" t="s">
        <v>7276</v>
      </c>
      <c r="L213" s="15" t="s">
        <v>7276</v>
      </c>
      <c r="M213" s="15" t="s">
        <v>8789</v>
      </c>
      <c r="N213" s="15" t="s">
        <v>118</v>
      </c>
      <c r="O213" s="15" t="s">
        <v>839</v>
      </c>
      <c r="P213" s="15"/>
      <c r="Q213" s="15"/>
      <c r="R213" s="15"/>
      <c r="S213" s="15"/>
      <c r="T213" s="15"/>
      <c r="U213" s="15" t="s">
        <v>7276</v>
      </c>
      <c r="V213" s="15" t="s">
        <v>7276</v>
      </c>
      <c r="W213" s="15"/>
      <c r="X213" s="15"/>
      <c r="Y213" s="303">
        <v>45715.33090277778</v>
      </c>
      <c r="Z213" s="303">
        <v>45719.954328703701</v>
      </c>
      <c r="AA213" s="15"/>
      <c r="AB213" s="15" t="s">
        <v>837</v>
      </c>
      <c r="AC213" s="15">
        <v>43891</v>
      </c>
      <c r="AD213" s="15">
        <v>2110</v>
      </c>
      <c r="AE213" s="15" t="s">
        <v>8788</v>
      </c>
      <c r="AF213" s="15" t="s">
        <v>8787</v>
      </c>
      <c r="AG213" s="15"/>
    </row>
    <row r="214" spans="1:33" ht="79.2" x14ac:dyDescent="0.3">
      <c r="A214" s="31"/>
      <c r="B214" s="15" t="s">
        <v>8788</v>
      </c>
      <c r="C214" s="15" t="s">
        <v>33</v>
      </c>
      <c r="D214" s="15" t="s">
        <v>845</v>
      </c>
      <c r="E214" s="15" t="s">
        <v>842</v>
      </c>
      <c r="F214" s="15" t="s">
        <v>843</v>
      </c>
      <c r="G214" s="15" t="s">
        <v>121</v>
      </c>
      <c r="H214" s="15" t="s">
        <v>234</v>
      </c>
      <c r="I214" s="15" t="s">
        <v>7276</v>
      </c>
      <c r="J214" s="15" t="s">
        <v>7276</v>
      </c>
      <c r="K214" s="15" t="s">
        <v>7276</v>
      </c>
      <c r="L214" s="15" t="s">
        <v>7276</v>
      </c>
      <c r="M214" s="15" t="s">
        <v>8789</v>
      </c>
      <c r="N214" s="15" t="s">
        <v>118</v>
      </c>
      <c r="O214" s="15" t="s">
        <v>846</v>
      </c>
      <c r="P214" s="15"/>
      <c r="Q214" s="15"/>
      <c r="R214" s="15"/>
      <c r="S214" s="15"/>
      <c r="T214" s="15"/>
      <c r="U214" s="15" t="s">
        <v>7276</v>
      </c>
      <c r="V214" s="15" t="s">
        <v>7276</v>
      </c>
      <c r="W214" s="15"/>
      <c r="X214" s="15"/>
      <c r="Y214" s="303">
        <v>45715.333078703705</v>
      </c>
      <c r="Z214" s="303">
        <v>45719.954328703701</v>
      </c>
      <c r="AA214" s="15"/>
      <c r="AB214" s="15" t="s">
        <v>844</v>
      </c>
      <c r="AC214" s="15">
        <v>56972</v>
      </c>
      <c r="AD214" s="15">
        <v>2130</v>
      </c>
      <c r="AE214" s="15" t="s">
        <v>8788</v>
      </c>
      <c r="AF214" s="15" t="s">
        <v>8787</v>
      </c>
      <c r="AG214" s="15"/>
    </row>
    <row r="215" spans="1:33" ht="66" x14ac:dyDescent="0.3">
      <c r="A215" s="31" t="s">
        <v>620</v>
      </c>
      <c r="B215" s="15" t="s">
        <v>8788</v>
      </c>
      <c r="C215" s="15" t="s">
        <v>69</v>
      </c>
      <c r="D215" s="15" t="s">
        <v>845</v>
      </c>
      <c r="E215" s="15" t="s">
        <v>847</v>
      </c>
      <c r="F215" s="15" t="s">
        <v>848</v>
      </c>
      <c r="G215" s="15" t="s">
        <v>849</v>
      </c>
      <c r="H215" s="15" t="s">
        <v>477</v>
      </c>
      <c r="I215" s="15" t="s">
        <v>7276</v>
      </c>
      <c r="J215" s="15" t="s">
        <v>7276</v>
      </c>
      <c r="K215" s="15" t="s">
        <v>7276</v>
      </c>
      <c r="L215" s="15" t="s">
        <v>7276</v>
      </c>
      <c r="M215" s="15" t="s">
        <v>8789</v>
      </c>
      <c r="N215" s="15" t="s">
        <v>118</v>
      </c>
      <c r="O215" s="15" t="s">
        <v>851</v>
      </c>
      <c r="P215" s="15"/>
      <c r="Q215" s="15"/>
      <c r="R215" s="15" t="s">
        <v>850</v>
      </c>
      <c r="S215" s="15" t="s">
        <v>9057</v>
      </c>
      <c r="T215" s="15"/>
      <c r="U215" s="15" t="s">
        <v>7276</v>
      </c>
      <c r="V215" s="15" t="s">
        <v>7276</v>
      </c>
      <c r="W215" s="15"/>
      <c r="X215" s="15"/>
      <c r="Y215" s="303">
        <v>45715.333078703705</v>
      </c>
      <c r="Z215" s="303">
        <v>45719.954328703701</v>
      </c>
      <c r="AA215" s="15"/>
      <c r="AB215" s="15" t="s">
        <v>844</v>
      </c>
      <c r="AC215" s="15">
        <v>56972</v>
      </c>
      <c r="AD215" s="15">
        <v>6130</v>
      </c>
      <c r="AE215" s="15" t="s">
        <v>8788</v>
      </c>
      <c r="AF215" s="15" t="s">
        <v>8787</v>
      </c>
      <c r="AG215" s="15" t="s">
        <v>16</v>
      </c>
    </row>
    <row r="216" spans="1:33" ht="198" x14ac:dyDescent="0.3">
      <c r="A216" s="31"/>
      <c r="B216" s="15" t="s">
        <v>8788</v>
      </c>
      <c r="C216" s="15" t="s">
        <v>33</v>
      </c>
      <c r="D216" s="15" t="s">
        <v>163</v>
      </c>
      <c r="E216" s="15" t="s">
        <v>852</v>
      </c>
      <c r="F216" s="15" t="s">
        <v>853</v>
      </c>
      <c r="G216" s="15" t="s">
        <v>854</v>
      </c>
      <c r="H216" s="15" t="s">
        <v>36</v>
      </c>
      <c r="I216" s="15" t="s">
        <v>7276</v>
      </c>
      <c r="J216" s="15" t="s">
        <v>7276</v>
      </c>
      <c r="K216" s="15" t="s">
        <v>7276</v>
      </c>
      <c r="L216" s="15" t="s">
        <v>7276</v>
      </c>
      <c r="M216" s="15" t="s">
        <v>8789</v>
      </c>
      <c r="N216" s="15" t="s">
        <v>118</v>
      </c>
      <c r="O216" s="15" t="s">
        <v>164</v>
      </c>
      <c r="P216" s="15"/>
      <c r="Q216" s="15"/>
      <c r="R216" s="15"/>
      <c r="S216" s="15" t="s">
        <v>9070</v>
      </c>
      <c r="T216" s="15"/>
      <c r="U216" s="15" t="s">
        <v>7276</v>
      </c>
      <c r="V216" s="15" t="s">
        <v>7276</v>
      </c>
      <c r="W216" s="15"/>
      <c r="X216" s="15"/>
      <c r="Y216" s="303">
        <v>45715.361932870372</v>
      </c>
      <c r="Z216" s="303">
        <v>45719.954328703701</v>
      </c>
      <c r="AA216" s="15"/>
      <c r="AB216" s="15" t="s">
        <v>855</v>
      </c>
      <c r="AC216" s="15">
        <v>109154</v>
      </c>
      <c r="AD216" s="15">
        <v>2020</v>
      </c>
      <c r="AE216" s="15" t="s">
        <v>8788</v>
      </c>
      <c r="AF216" s="15" t="s">
        <v>8787</v>
      </c>
      <c r="AG216" s="15" t="s">
        <v>301</v>
      </c>
    </row>
    <row r="217" spans="1:33" ht="26.4" x14ac:dyDescent="0.3">
      <c r="A217" s="31" t="s">
        <v>127</v>
      </c>
      <c r="B217" s="15" t="s">
        <v>8788</v>
      </c>
      <c r="C217" s="15" t="s">
        <v>33</v>
      </c>
      <c r="D217" s="15" t="s">
        <v>128</v>
      </c>
      <c r="E217" s="15" t="s">
        <v>856</v>
      </c>
      <c r="F217" s="15" t="s">
        <v>857</v>
      </c>
      <c r="G217" s="15" t="s">
        <v>854</v>
      </c>
      <c r="H217" s="15" t="s">
        <v>36</v>
      </c>
      <c r="I217" s="15" t="s">
        <v>7276</v>
      </c>
      <c r="J217" s="15" t="s">
        <v>7276</v>
      </c>
      <c r="K217" s="15" t="s">
        <v>7276</v>
      </c>
      <c r="L217" s="15" t="s">
        <v>7276</v>
      </c>
      <c r="M217" s="15" t="s">
        <v>8789</v>
      </c>
      <c r="N217" s="15" t="s">
        <v>118</v>
      </c>
      <c r="O217" s="15" t="s">
        <v>388</v>
      </c>
      <c r="P217" s="15"/>
      <c r="Q217" s="15"/>
      <c r="R217" s="15" t="s">
        <v>387</v>
      </c>
      <c r="S217" s="15"/>
      <c r="T217" s="15"/>
      <c r="U217" s="15" t="s">
        <v>7276</v>
      </c>
      <c r="V217" s="15" t="s">
        <v>7276</v>
      </c>
      <c r="W217" s="15"/>
      <c r="X217" s="15"/>
      <c r="Y217" s="303">
        <v>45715.361932870372</v>
      </c>
      <c r="Z217" s="303">
        <v>45719.954328703701</v>
      </c>
      <c r="AA217" s="15"/>
      <c r="AB217" s="15" t="s">
        <v>855</v>
      </c>
      <c r="AC217" s="15">
        <v>109154</v>
      </c>
      <c r="AD217" s="15">
        <v>130</v>
      </c>
      <c r="AE217" s="15" t="s">
        <v>8788</v>
      </c>
      <c r="AF217" s="15" t="s">
        <v>8787</v>
      </c>
      <c r="AG217" s="15" t="s">
        <v>301</v>
      </c>
    </row>
    <row r="218" spans="1:33" ht="26.4" x14ac:dyDescent="0.3">
      <c r="A218" s="31"/>
      <c r="B218" s="15" t="s">
        <v>8788</v>
      </c>
      <c r="C218" s="15" t="s">
        <v>33</v>
      </c>
      <c r="D218" s="15" t="s">
        <v>367</v>
      </c>
      <c r="E218" s="15" t="s">
        <v>858</v>
      </c>
      <c r="F218" s="15" t="s">
        <v>859</v>
      </c>
      <c r="G218" s="15" t="s">
        <v>854</v>
      </c>
      <c r="H218" s="15" t="s">
        <v>36</v>
      </c>
      <c r="I218" s="15" t="s">
        <v>7276</v>
      </c>
      <c r="J218" s="15" t="s">
        <v>7276</v>
      </c>
      <c r="K218" s="15" t="s">
        <v>7276</v>
      </c>
      <c r="L218" s="15" t="s">
        <v>7276</v>
      </c>
      <c r="M218" s="15" t="s">
        <v>8789</v>
      </c>
      <c r="N218" s="15" t="s">
        <v>186</v>
      </c>
      <c r="O218" s="15" t="s">
        <v>7276</v>
      </c>
      <c r="P218" s="15"/>
      <c r="Q218" s="15"/>
      <c r="R218" s="15"/>
      <c r="S218" s="15"/>
      <c r="T218" s="15"/>
      <c r="U218" s="15" t="s">
        <v>7276</v>
      </c>
      <c r="V218" s="15" t="s">
        <v>7276</v>
      </c>
      <c r="W218" s="15"/>
      <c r="X218" s="15"/>
      <c r="Y218" s="303">
        <v>45715.361932870372</v>
      </c>
      <c r="Z218" s="303">
        <v>45719.954328703701</v>
      </c>
      <c r="AA218" s="15"/>
      <c r="AB218" s="15" t="s">
        <v>855</v>
      </c>
      <c r="AC218" s="15">
        <v>109154</v>
      </c>
      <c r="AD218" s="15">
        <v>2170</v>
      </c>
      <c r="AE218" s="15" t="s">
        <v>8788</v>
      </c>
      <c r="AF218" s="15" t="s">
        <v>8787</v>
      </c>
      <c r="AG218" s="15" t="s">
        <v>301</v>
      </c>
    </row>
    <row r="219" spans="1:33" ht="26.4" x14ac:dyDescent="0.3">
      <c r="A219" s="31"/>
      <c r="B219" s="15" t="s">
        <v>8788</v>
      </c>
      <c r="C219" s="15" t="s">
        <v>33</v>
      </c>
      <c r="D219" s="15" t="s">
        <v>302</v>
      </c>
      <c r="E219" s="15" t="s">
        <v>860</v>
      </c>
      <c r="F219" s="15" t="s">
        <v>861</v>
      </c>
      <c r="G219" s="15" t="s">
        <v>854</v>
      </c>
      <c r="H219" s="15" t="s">
        <v>36</v>
      </c>
      <c r="I219" s="15" t="s">
        <v>7276</v>
      </c>
      <c r="J219" s="15" t="s">
        <v>7276</v>
      </c>
      <c r="K219" s="15" t="s">
        <v>7276</v>
      </c>
      <c r="L219" s="15" t="s">
        <v>7276</v>
      </c>
      <c r="M219" s="15" t="s">
        <v>8789</v>
      </c>
      <c r="N219" s="15" t="s">
        <v>186</v>
      </c>
      <c r="O219" s="15" t="s">
        <v>7276</v>
      </c>
      <c r="P219" s="15"/>
      <c r="Q219" s="15"/>
      <c r="R219" s="15"/>
      <c r="S219" s="15"/>
      <c r="T219" s="15"/>
      <c r="U219" s="15" t="s">
        <v>7276</v>
      </c>
      <c r="V219" s="15" t="s">
        <v>7276</v>
      </c>
      <c r="W219" s="15"/>
      <c r="X219" s="15"/>
      <c r="Y219" s="303">
        <v>45715.361932870372</v>
      </c>
      <c r="Z219" s="303">
        <v>45719.954328703701</v>
      </c>
      <c r="AA219" s="15"/>
      <c r="AB219" s="15" t="s">
        <v>855</v>
      </c>
      <c r="AC219" s="15">
        <v>109154</v>
      </c>
      <c r="AD219" s="15">
        <v>2180</v>
      </c>
      <c r="AE219" s="15" t="s">
        <v>8788</v>
      </c>
      <c r="AF219" s="15" t="s">
        <v>8787</v>
      </c>
      <c r="AG219" s="15" t="s">
        <v>301</v>
      </c>
    </row>
    <row r="220" spans="1:33" ht="26.4" x14ac:dyDescent="0.3">
      <c r="A220" s="31"/>
      <c r="B220" s="15" t="s">
        <v>8788</v>
      </c>
      <c r="C220" s="15" t="s">
        <v>33</v>
      </c>
      <c r="D220" s="15" t="s">
        <v>370</v>
      </c>
      <c r="E220" s="15" t="s">
        <v>862</v>
      </c>
      <c r="F220" s="15" t="s">
        <v>863</v>
      </c>
      <c r="G220" s="15" t="s">
        <v>854</v>
      </c>
      <c r="H220" s="15" t="s">
        <v>36</v>
      </c>
      <c r="I220" s="15" t="s">
        <v>7276</v>
      </c>
      <c r="J220" s="15" t="s">
        <v>7276</v>
      </c>
      <c r="K220" s="15" t="s">
        <v>7276</v>
      </c>
      <c r="L220" s="15" t="s">
        <v>7276</v>
      </c>
      <c r="M220" s="15" t="s">
        <v>8789</v>
      </c>
      <c r="N220" s="15" t="s">
        <v>186</v>
      </c>
      <c r="O220" s="15" t="s">
        <v>7276</v>
      </c>
      <c r="P220" s="15"/>
      <c r="Q220" s="15"/>
      <c r="R220" s="15"/>
      <c r="S220" s="15"/>
      <c r="T220" s="15"/>
      <c r="U220" s="15" t="s">
        <v>7276</v>
      </c>
      <c r="V220" s="15" t="s">
        <v>7276</v>
      </c>
      <c r="W220" s="15"/>
      <c r="X220" s="15"/>
      <c r="Y220" s="303">
        <v>45715.361932870372</v>
      </c>
      <c r="Z220" s="303">
        <v>45719.954328703701</v>
      </c>
      <c r="AA220" s="15"/>
      <c r="AB220" s="15" t="s">
        <v>855</v>
      </c>
      <c r="AC220" s="15">
        <v>109154</v>
      </c>
      <c r="AD220" s="15">
        <v>2190</v>
      </c>
      <c r="AE220" s="15" t="s">
        <v>8788</v>
      </c>
      <c r="AF220" s="15" t="s">
        <v>8787</v>
      </c>
      <c r="AG220" s="15" t="s">
        <v>301</v>
      </c>
    </row>
    <row r="221" spans="1:33" ht="26.4" x14ac:dyDescent="0.3">
      <c r="A221" s="31"/>
      <c r="B221" s="15" t="s">
        <v>8788</v>
      </c>
      <c r="C221" s="15" t="s">
        <v>33</v>
      </c>
      <c r="D221" s="15" t="s">
        <v>489</v>
      </c>
      <c r="E221" s="15" t="s">
        <v>864</v>
      </c>
      <c r="F221" s="15" t="s">
        <v>739</v>
      </c>
      <c r="G221" s="15" t="s">
        <v>865</v>
      </c>
      <c r="H221" s="15" t="s">
        <v>36</v>
      </c>
      <c r="I221" s="15" t="s">
        <v>7276</v>
      </c>
      <c r="J221" s="15" t="s">
        <v>7276</v>
      </c>
      <c r="K221" s="15" t="s">
        <v>7276</v>
      </c>
      <c r="L221" s="15" t="s">
        <v>7276</v>
      </c>
      <c r="M221" s="15" t="s">
        <v>8789</v>
      </c>
      <c r="N221" s="15" t="s">
        <v>118</v>
      </c>
      <c r="O221" s="15" t="s">
        <v>7276</v>
      </c>
      <c r="P221" s="15"/>
      <c r="Q221" s="15"/>
      <c r="R221" s="15"/>
      <c r="S221" s="15"/>
      <c r="T221" s="15"/>
      <c r="U221" s="15" t="s">
        <v>7276</v>
      </c>
      <c r="V221" s="15" t="s">
        <v>7276</v>
      </c>
      <c r="W221" s="15"/>
      <c r="X221" s="15"/>
      <c r="Y221" s="303">
        <v>45715.367511574077</v>
      </c>
      <c r="Z221" s="303">
        <v>45719.954328703701</v>
      </c>
      <c r="AA221" s="15"/>
      <c r="AB221" s="15" t="s">
        <v>866</v>
      </c>
      <c r="AC221" s="15">
        <v>66759</v>
      </c>
      <c r="AD221" s="15">
        <v>2010</v>
      </c>
      <c r="AE221" s="15" t="s">
        <v>8788</v>
      </c>
      <c r="AF221" s="15" t="s">
        <v>8787</v>
      </c>
      <c r="AG221" s="15" t="s">
        <v>301</v>
      </c>
    </row>
    <row r="222" spans="1:33" ht="26.4" x14ac:dyDescent="0.3">
      <c r="A222" s="31"/>
      <c r="B222" s="15" t="s">
        <v>8788</v>
      </c>
      <c r="C222" s="15" t="s">
        <v>33</v>
      </c>
      <c r="D222" s="15" t="s">
        <v>302</v>
      </c>
      <c r="E222" s="15" t="s">
        <v>867</v>
      </c>
      <c r="F222" s="15" t="s">
        <v>868</v>
      </c>
      <c r="G222" s="15" t="s">
        <v>279</v>
      </c>
      <c r="H222" s="15" t="s">
        <v>36</v>
      </c>
      <c r="I222" s="15" t="s">
        <v>7276</v>
      </c>
      <c r="J222" s="15" t="s">
        <v>7276</v>
      </c>
      <c r="K222" s="15" t="s">
        <v>7276</v>
      </c>
      <c r="L222" s="15" t="s">
        <v>7276</v>
      </c>
      <c r="M222" s="15" t="s">
        <v>8789</v>
      </c>
      <c r="N222" s="15" t="s">
        <v>7276</v>
      </c>
      <c r="O222" s="15" t="s">
        <v>7276</v>
      </c>
      <c r="P222" s="15"/>
      <c r="Q222" s="15"/>
      <c r="R222" s="15"/>
      <c r="S222" s="15"/>
      <c r="T222" s="15"/>
      <c r="U222" s="15" t="s">
        <v>7276</v>
      </c>
      <c r="V222" s="15" t="s">
        <v>7276</v>
      </c>
      <c r="W222" s="15"/>
      <c r="X222" s="15"/>
      <c r="Y222" s="303">
        <v>45715.37090277778</v>
      </c>
      <c r="Z222" s="303">
        <v>45719.954328703701</v>
      </c>
      <c r="AA222" s="15"/>
      <c r="AB222" s="15" t="s">
        <v>869</v>
      </c>
      <c r="AC222" s="15">
        <v>69967</v>
      </c>
      <c r="AD222" s="15">
        <v>2210</v>
      </c>
      <c r="AE222" s="15" t="s">
        <v>8788</v>
      </c>
      <c r="AF222" s="15" t="s">
        <v>8787</v>
      </c>
      <c r="AG222" s="15" t="s">
        <v>301</v>
      </c>
    </row>
    <row r="223" spans="1:33" ht="26.4" x14ac:dyDescent="0.3">
      <c r="A223" s="31"/>
      <c r="B223" s="15" t="s">
        <v>8788</v>
      </c>
      <c r="C223" s="15" t="s">
        <v>33</v>
      </c>
      <c r="D223" s="15" t="s">
        <v>377</v>
      </c>
      <c r="E223" s="15" t="s">
        <v>870</v>
      </c>
      <c r="F223" s="15" t="s">
        <v>871</v>
      </c>
      <c r="G223" s="15" t="s">
        <v>279</v>
      </c>
      <c r="H223" s="15" t="s">
        <v>36</v>
      </c>
      <c r="I223" s="15" t="s">
        <v>7276</v>
      </c>
      <c r="J223" s="15" t="s">
        <v>7276</v>
      </c>
      <c r="K223" s="15" t="s">
        <v>7276</v>
      </c>
      <c r="L223" s="15" t="s">
        <v>7276</v>
      </c>
      <c r="M223" s="15" t="s">
        <v>8789</v>
      </c>
      <c r="N223" s="15" t="s">
        <v>7276</v>
      </c>
      <c r="O223" s="15" t="s">
        <v>7276</v>
      </c>
      <c r="P223" s="15"/>
      <c r="Q223" s="15"/>
      <c r="R223" s="15"/>
      <c r="S223" s="15"/>
      <c r="T223" s="15"/>
      <c r="U223" s="15" t="s">
        <v>7276</v>
      </c>
      <c r="V223" s="15" t="s">
        <v>7276</v>
      </c>
      <c r="W223" s="15"/>
      <c r="X223" s="15"/>
      <c r="Y223" s="303">
        <v>45715.371504629627</v>
      </c>
      <c r="Z223" s="303">
        <v>45719.954328703701</v>
      </c>
      <c r="AA223" s="15"/>
      <c r="AB223" s="15" t="s">
        <v>869</v>
      </c>
      <c r="AC223" s="15">
        <v>69967</v>
      </c>
      <c r="AD223" s="15">
        <v>2220</v>
      </c>
      <c r="AE223" s="15" t="s">
        <v>8788</v>
      </c>
      <c r="AF223" s="15" t="s">
        <v>8787</v>
      </c>
      <c r="AG223" s="15" t="s">
        <v>301</v>
      </c>
    </row>
    <row r="224" spans="1:33" ht="26.4" x14ac:dyDescent="0.3">
      <c r="A224" s="31"/>
      <c r="B224" s="15" t="s">
        <v>8788</v>
      </c>
      <c r="C224" s="15" t="s">
        <v>69</v>
      </c>
      <c r="D224" s="15">
        <v>14</v>
      </c>
      <c r="E224" s="15" t="s">
        <v>872</v>
      </c>
      <c r="F224" s="15" t="s">
        <v>873</v>
      </c>
      <c r="G224" s="15" t="s">
        <v>115</v>
      </c>
      <c r="H224" s="15" t="s">
        <v>591</v>
      </c>
      <c r="I224" s="15" t="s">
        <v>7276</v>
      </c>
      <c r="J224" s="15" t="s">
        <v>7276</v>
      </c>
      <c r="K224" s="15" t="s">
        <v>7276</v>
      </c>
      <c r="L224" s="15" t="s">
        <v>7276</v>
      </c>
      <c r="M224" s="15" t="s">
        <v>8789</v>
      </c>
      <c r="N224" s="15" t="s">
        <v>464</v>
      </c>
      <c r="O224" s="15" t="s">
        <v>875</v>
      </c>
      <c r="P224" s="15"/>
      <c r="Q224" s="15"/>
      <c r="R224" s="15"/>
      <c r="S224" s="15"/>
      <c r="T224" s="15"/>
      <c r="U224" s="15" t="s">
        <v>7276</v>
      </c>
      <c r="V224" s="15" t="s">
        <v>7276</v>
      </c>
      <c r="W224" s="15"/>
      <c r="X224" s="15"/>
      <c r="Y224" s="303">
        <v>45715.402442129627</v>
      </c>
      <c r="Z224" s="303">
        <v>45716.692407407405</v>
      </c>
      <c r="AA224" s="15"/>
      <c r="AB224" s="15" t="s">
        <v>874</v>
      </c>
      <c r="AC224" s="15">
        <v>52292</v>
      </c>
      <c r="AD224" s="15">
        <v>1000</v>
      </c>
      <c r="AE224" s="15" t="s">
        <v>8788</v>
      </c>
      <c r="AF224" s="15" t="s">
        <v>8787</v>
      </c>
      <c r="AG224" s="15" t="s">
        <v>16</v>
      </c>
    </row>
    <row r="225" spans="1:33" ht="52.8" x14ac:dyDescent="0.3">
      <c r="A225" s="31"/>
      <c r="B225" s="15" t="s">
        <v>8788</v>
      </c>
      <c r="C225" s="15" t="s">
        <v>69</v>
      </c>
      <c r="D225" s="15">
        <v>14</v>
      </c>
      <c r="E225" s="15" t="s">
        <v>876</v>
      </c>
      <c r="F225" s="15" t="s">
        <v>877</v>
      </c>
      <c r="G225" s="15" t="s">
        <v>115</v>
      </c>
      <c r="H225" s="15" t="s">
        <v>591</v>
      </c>
      <c r="I225" s="15" t="s">
        <v>7276</v>
      </c>
      <c r="J225" s="15" t="s">
        <v>7276</v>
      </c>
      <c r="K225" s="15" t="s">
        <v>7276</v>
      </c>
      <c r="L225" s="15" t="s">
        <v>7276</v>
      </c>
      <c r="M225" s="15" t="s">
        <v>8789</v>
      </c>
      <c r="N225" s="15" t="s">
        <v>142</v>
      </c>
      <c r="O225" s="15" t="s">
        <v>878</v>
      </c>
      <c r="P225" s="15"/>
      <c r="Q225" s="15"/>
      <c r="R225" s="15"/>
      <c r="S225" s="15"/>
      <c r="T225" s="15"/>
      <c r="U225" s="15" t="s">
        <v>7276</v>
      </c>
      <c r="V225" s="15" t="s">
        <v>7276</v>
      </c>
      <c r="W225" s="15"/>
      <c r="X225" s="15"/>
      <c r="Y225" s="303">
        <v>45715.402442129627</v>
      </c>
      <c r="Z225" s="303">
        <v>45716.692407407405</v>
      </c>
      <c r="AA225" s="15"/>
      <c r="AB225" s="15" t="s">
        <v>874</v>
      </c>
      <c r="AC225" s="15">
        <v>52292</v>
      </c>
      <c r="AD225" s="15">
        <v>1010</v>
      </c>
      <c r="AE225" s="15" t="s">
        <v>8788</v>
      </c>
      <c r="AF225" s="15" t="s">
        <v>8787</v>
      </c>
      <c r="AG225" s="15" t="s">
        <v>16</v>
      </c>
    </row>
    <row r="226" spans="1:33" ht="39.6" x14ac:dyDescent="0.3">
      <c r="A226" s="31"/>
      <c r="B226" s="15" t="s">
        <v>8788</v>
      </c>
      <c r="C226" s="15" t="s">
        <v>69</v>
      </c>
      <c r="D226" s="15">
        <v>14</v>
      </c>
      <c r="E226" s="15" t="s">
        <v>879</v>
      </c>
      <c r="F226" s="15" t="s">
        <v>880</v>
      </c>
      <c r="G226" s="15" t="s">
        <v>115</v>
      </c>
      <c r="H226" s="15" t="s">
        <v>591</v>
      </c>
      <c r="I226" s="15" t="s">
        <v>7276</v>
      </c>
      <c r="J226" s="15" t="s">
        <v>7276</v>
      </c>
      <c r="K226" s="15" t="s">
        <v>7276</v>
      </c>
      <c r="L226" s="15" t="s">
        <v>7276</v>
      </c>
      <c r="M226" s="15" t="s">
        <v>8789</v>
      </c>
      <c r="N226" s="15" t="s">
        <v>142</v>
      </c>
      <c r="O226" s="15" t="s">
        <v>881</v>
      </c>
      <c r="P226" s="15"/>
      <c r="Q226" s="15"/>
      <c r="R226" s="15"/>
      <c r="S226" s="15"/>
      <c r="T226" s="15"/>
      <c r="U226" s="15" t="s">
        <v>7276</v>
      </c>
      <c r="V226" s="15" t="s">
        <v>7276</v>
      </c>
      <c r="W226" s="15"/>
      <c r="X226" s="15"/>
      <c r="Y226" s="303">
        <v>45715.402442129627</v>
      </c>
      <c r="Z226" s="303">
        <v>45716.692407407405</v>
      </c>
      <c r="AA226" s="15"/>
      <c r="AB226" s="15" t="s">
        <v>874</v>
      </c>
      <c r="AC226" s="15">
        <v>52292</v>
      </c>
      <c r="AD226" s="15">
        <v>1020</v>
      </c>
      <c r="AE226" s="15" t="s">
        <v>8788</v>
      </c>
      <c r="AF226" s="15" t="s">
        <v>8787</v>
      </c>
      <c r="AG226" s="15" t="s">
        <v>16</v>
      </c>
    </row>
    <row r="227" spans="1:33" ht="26.4" x14ac:dyDescent="0.3">
      <c r="A227" s="31"/>
      <c r="B227" s="15" t="s">
        <v>8788</v>
      </c>
      <c r="C227" s="15" t="s">
        <v>69</v>
      </c>
      <c r="D227" s="15">
        <v>14</v>
      </c>
      <c r="E227" s="15" t="s">
        <v>882</v>
      </c>
      <c r="F227" s="15" t="s">
        <v>883</v>
      </c>
      <c r="G227" s="15" t="s">
        <v>115</v>
      </c>
      <c r="H227" s="15" t="s">
        <v>591</v>
      </c>
      <c r="I227" s="15" t="s">
        <v>7276</v>
      </c>
      <c r="J227" s="15" t="s">
        <v>7276</v>
      </c>
      <c r="K227" s="15" t="s">
        <v>7276</v>
      </c>
      <c r="L227" s="15" t="s">
        <v>7276</v>
      </c>
      <c r="M227" s="15" t="s">
        <v>8789</v>
      </c>
      <c r="N227" s="15" t="s">
        <v>142</v>
      </c>
      <c r="O227" s="15" t="s">
        <v>884</v>
      </c>
      <c r="P227" s="15"/>
      <c r="Q227" s="15"/>
      <c r="R227" s="15"/>
      <c r="S227" s="15"/>
      <c r="T227" s="15"/>
      <c r="U227" s="15" t="s">
        <v>7276</v>
      </c>
      <c r="V227" s="15" t="s">
        <v>7276</v>
      </c>
      <c r="W227" s="15"/>
      <c r="X227" s="15"/>
      <c r="Y227" s="303">
        <v>45715.402442129627</v>
      </c>
      <c r="Z227" s="303">
        <v>45716.692407407405</v>
      </c>
      <c r="AA227" s="15"/>
      <c r="AB227" s="15" t="s">
        <v>874</v>
      </c>
      <c r="AC227" s="15">
        <v>52292</v>
      </c>
      <c r="AD227" s="15">
        <v>1030</v>
      </c>
      <c r="AE227" s="15" t="s">
        <v>8788</v>
      </c>
      <c r="AF227" s="15" t="s">
        <v>8787</v>
      </c>
      <c r="AG227" s="15" t="s">
        <v>16</v>
      </c>
    </row>
    <row r="228" spans="1:33" ht="26.4" x14ac:dyDescent="0.3">
      <c r="A228" s="31"/>
      <c r="B228" s="15" t="s">
        <v>8788</v>
      </c>
      <c r="C228" s="15" t="s">
        <v>69</v>
      </c>
      <c r="D228" s="15">
        <v>14</v>
      </c>
      <c r="E228" s="15" t="s">
        <v>885</v>
      </c>
      <c r="F228" s="15" t="s">
        <v>886</v>
      </c>
      <c r="G228" s="15" t="s">
        <v>115</v>
      </c>
      <c r="H228" s="15" t="s">
        <v>591</v>
      </c>
      <c r="I228" s="15" t="s">
        <v>7276</v>
      </c>
      <c r="J228" s="15" t="s">
        <v>7276</v>
      </c>
      <c r="K228" s="15" t="s">
        <v>7276</v>
      </c>
      <c r="L228" s="15" t="s">
        <v>7276</v>
      </c>
      <c r="M228" s="15" t="s">
        <v>8789</v>
      </c>
      <c r="N228" s="15" t="s">
        <v>142</v>
      </c>
      <c r="O228" s="15" t="s">
        <v>143</v>
      </c>
      <c r="P228" s="15"/>
      <c r="Q228" s="15"/>
      <c r="R228" s="15"/>
      <c r="S228" s="15"/>
      <c r="T228" s="15"/>
      <c r="U228" s="15" t="s">
        <v>7276</v>
      </c>
      <c r="V228" s="15" t="s">
        <v>7276</v>
      </c>
      <c r="W228" s="15"/>
      <c r="X228" s="15"/>
      <c r="Y228" s="303">
        <v>45715.402442129627</v>
      </c>
      <c r="Z228" s="303">
        <v>45716.692407407405</v>
      </c>
      <c r="AA228" s="15"/>
      <c r="AB228" s="15" t="s">
        <v>874</v>
      </c>
      <c r="AC228" s="15">
        <v>52292</v>
      </c>
      <c r="AD228" s="15">
        <v>1040</v>
      </c>
      <c r="AE228" s="15" t="s">
        <v>8788</v>
      </c>
      <c r="AF228" s="15" t="s">
        <v>8787</v>
      </c>
      <c r="AG228" s="15" t="s">
        <v>16</v>
      </c>
    </row>
    <row r="229" spans="1:33" ht="26.4" x14ac:dyDescent="0.3">
      <c r="A229" s="31"/>
      <c r="B229" s="15" t="s">
        <v>8788</v>
      </c>
      <c r="C229" s="15" t="s">
        <v>69</v>
      </c>
      <c r="D229" s="15">
        <v>14</v>
      </c>
      <c r="E229" s="15" t="s">
        <v>887</v>
      </c>
      <c r="F229" s="15" t="s">
        <v>888</v>
      </c>
      <c r="G229" s="15" t="s">
        <v>115</v>
      </c>
      <c r="H229" s="15" t="s">
        <v>591</v>
      </c>
      <c r="I229" s="15" t="s">
        <v>7276</v>
      </c>
      <c r="J229" s="15" t="s">
        <v>7276</v>
      </c>
      <c r="K229" s="15" t="s">
        <v>7276</v>
      </c>
      <c r="L229" s="15" t="s">
        <v>7276</v>
      </c>
      <c r="M229" s="15" t="s">
        <v>8789</v>
      </c>
      <c r="N229" s="15" t="s">
        <v>142</v>
      </c>
      <c r="O229" s="15" t="s">
        <v>889</v>
      </c>
      <c r="P229" s="15"/>
      <c r="Q229" s="15"/>
      <c r="R229" s="15"/>
      <c r="S229" s="15"/>
      <c r="T229" s="15"/>
      <c r="U229" s="15" t="s">
        <v>7276</v>
      </c>
      <c r="V229" s="15" t="s">
        <v>7276</v>
      </c>
      <c r="W229" s="15"/>
      <c r="X229" s="15"/>
      <c r="Y229" s="303">
        <v>45715.402442129627</v>
      </c>
      <c r="Z229" s="303">
        <v>45716.692407407405</v>
      </c>
      <c r="AA229" s="15"/>
      <c r="AB229" s="15" t="s">
        <v>874</v>
      </c>
      <c r="AC229" s="15">
        <v>52292</v>
      </c>
      <c r="AD229" s="15">
        <v>1050</v>
      </c>
      <c r="AE229" s="15" t="s">
        <v>8788</v>
      </c>
      <c r="AF229" s="15" t="s">
        <v>8787</v>
      </c>
      <c r="AG229" s="15" t="s">
        <v>16</v>
      </c>
    </row>
    <row r="230" spans="1:33" ht="26.4" x14ac:dyDescent="0.3">
      <c r="A230" s="31"/>
      <c r="B230" s="15" t="s">
        <v>8788</v>
      </c>
      <c r="C230" s="15" t="s">
        <v>69</v>
      </c>
      <c r="D230" s="15">
        <v>14</v>
      </c>
      <c r="E230" s="15" t="s">
        <v>890</v>
      </c>
      <c r="F230" s="15" t="s">
        <v>891</v>
      </c>
      <c r="G230" s="15" t="s">
        <v>115</v>
      </c>
      <c r="H230" s="15" t="s">
        <v>591</v>
      </c>
      <c r="I230" s="15" t="s">
        <v>7276</v>
      </c>
      <c r="J230" s="15" t="s">
        <v>7276</v>
      </c>
      <c r="K230" s="15" t="s">
        <v>7276</v>
      </c>
      <c r="L230" s="15" t="s">
        <v>7276</v>
      </c>
      <c r="M230" s="15" t="s">
        <v>8789</v>
      </c>
      <c r="N230" s="15" t="s">
        <v>142</v>
      </c>
      <c r="O230" s="15" t="s">
        <v>893</v>
      </c>
      <c r="P230" s="15"/>
      <c r="Q230" s="15"/>
      <c r="R230" s="15"/>
      <c r="S230" s="15"/>
      <c r="T230" s="15"/>
      <c r="U230" s="15" t="s">
        <v>7276</v>
      </c>
      <c r="V230" s="15" t="s">
        <v>7276</v>
      </c>
      <c r="W230" s="15"/>
      <c r="X230" s="15"/>
      <c r="Y230" s="303">
        <v>45715.402442129627</v>
      </c>
      <c r="Z230" s="303">
        <v>45716.692407407405</v>
      </c>
      <c r="AA230" s="15"/>
      <c r="AB230" s="15" t="s">
        <v>874</v>
      </c>
      <c r="AC230" s="15">
        <v>52292</v>
      </c>
      <c r="AD230" s="15">
        <v>1060</v>
      </c>
      <c r="AE230" s="15" t="s">
        <v>8788</v>
      </c>
      <c r="AF230" s="15" t="s">
        <v>8787</v>
      </c>
      <c r="AG230" s="15" t="s">
        <v>16</v>
      </c>
    </row>
    <row r="231" spans="1:33" ht="26.4" x14ac:dyDescent="0.3">
      <c r="A231" s="31"/>
      <c r="B231" s="15" t="s">
        <v>8788</v>
      </c>
      <c r="C231" s="15" t="s">
        <v>69</v>
      </c>
      <c r="D231" s="15">
        <v>14</v>
      </c>
      <c r="E231" s="15" t="s">
        <v>894</v>
      </c>
      <c r="F231" s="15" t="s">
        <v>895</v>
      </c>
      <c r="G231" s="15" t="s">
        <v>115</v>
      </c>
      <c r="H231" s="15" t="s">
        <v>591</v>
      </c>
      <c r="I231" s="15" t="s">
        <v>7276</v>
      </c>
      <c r="J231" s="15" t="s">
        <v>7276</v>
      </c>
      <c r="K231" s="15" t="s">
        <v>7276</v>
      </c>
      <c r="L231" s="15" t="s">
        <v>7276</v>
      </c>
      <c r="M231" s="15" t="s">
        <v>8789</v>
      </c>
      <c r="N231" s="15" t="s">
        <v>142</v>
      </c>
      <c r="O231" s="15" t="s">
        <v>896</v>
      </c>
      <c r="P231" s="15"/>
      <c r="Q231" s="15"/>
      <c r="R231" s="15"/>
      <c r="S231" s="15"/>
      <c r="T231" s="15"/>
      <c r="U231" s="15" t="s">
        <v>7276</v>
      </c>
      <c r="V231" s="15" t="s">
        <v>7276</v>
      </c>
      <c r="W231" s="15"/>
      <c r="X231" s="15"/>
      <c r="Y231" s="303">
        <v>45715.402442129627</v>
      </c>
      <c r="Z231" s="303">
        <v>45716.692407407405</v>
      </c>
      <c r="AA231" s="15"/>
      <c r="AB231" s="15" t="s">
        <v>874</v>
      </c>
      <c r="AC231" s="15">
        <v>52292</v>
      </c>
      <c r="AD231" s="15">
        <v>1070</v>
      </c>
      <c r="AE231" s="15" t="s">
        <v>8788</v>
      </c>
      <c r="AF231" s="15" t="s">
        <v>8787</v>
      </c>
      <c r="AG231" s="15" t="s">
        <v>16</v>
      </c>
    </row>
    <row r="232" spans="1:33" ht="26.4" x14ac:dyDescent="0.3">
      <c r="A232" s="31"/>
      <c r="B232" s="15" t="s">
        <v>8788</v>
      </c>
      <c r="C232" s="15" t="s">
        <v>69</v>
      </c>
      <c r="D232" s="15">
        <v>14</v>
      </c>
      <c r="E232" s="15" t="s">
        <v>897</v>
      </c>
      <c r="F232" s="15" t="s">
        <v>898</v>
      </c>
      <c r="G232" s="15" t="s">
        <v>115</v>
      </c>
      <c r="H232" s="15" t="s">
        <v>591</v>
      </c>
      <c r="I232" s="15" t="s">
        <v>7276</v>
      </c>
      <c r="J232" s="15" t="s">
        <v>7276</v>
      </c>
      <c r="K232" s="15" t="s">
        <v>7276</v>
      </c>
      <c r="L232" s="15" t="s">
        <v>7276</v>
      </c>
      <c r="M232" s="15" t="s">
        <v>8789</v>
      </c>
      <c r="N232" s="15" t="s">
        <v>464</v>
      </c>
      <c r="O232" s="15" t="s">
        <v>899</v>
      </c>
      <c r="P232" s="15"/>
      <c r="Q232" s="15"/>
      <c r="R232" s="15"/>
      <c r="S232" s="15"/>
      <c r="T232" s="15"/>
      <c r="U232" s="15" t="s">
        <v>7276</v>
      </c>
      <c r="V232" s="15" t="s">
        <v>7276</v>
      </c>
      <c r="W232" s="15"/>
      <c r="X232" s="15"/>
      <c r="Y232" s="303">
        <v>45715.402442129627</v>
      </c>
      <c r="Z232" s="303">
        <v>45716.692407407405</v>
      </c>
      <c r="AA232" s="15"/>
      <c r="AB232" s="15" t="s">
        <v>874</v>
      </c>
      <c r="AC232" s="15">
        <v>52292</v>
      </c>
      <c r="AD232" s="15">
        <v>1080</v>
      </c>
      <c r="AE232" s="15" t="s">
        <v>8788</v>
      </c>
      <c r="AF232" s="15" t="s">
        <v>8787</v>
      </c>
      <c r="AG232" s="15" t="s">
        <v>16</v>
      </c>
    </row>
    <row r="233" spans="1:33" ht="26.4" x14ac:dyDescent="0.3">
      <c r="A233" s="31"/>
      <c r="B233" s="15" t="s">
        <v>8788</v>
      </c>
      <c r="C233" s="15" t="s">
        <v>69</v>
      </c>
      <c r="D233" s="15">
        <v>14</v>
      </c>
      <c r="E233" s="15" t="s">
        <v>900</v>
      </c>
      <c r="F233" s="15" t="s">
        <v>901</v>
      </c>
      <c r="G233" s="15" t="s">
        <v>115</v>
      </c>
      <c r="H233" s="15" t="s">
        <v>591</v>
      </c>
      <c r="I233" s="15" t="s">
        <v>7276</v>
      </c>
      <c r="J233" s="15" t="s">
        <v>7276</v>
      </c>
      <c r="K233" s="15" t="s">
        <v>7276</v>
      </c>
      <c r="L233" s="15" t="s">
        <v>7276</v>
      </c>
      <c r="M233" s="15" t="s">
        <v>8789</v>
      </c>
      <c r="N233" s="15" t="s">
        <v>464</v>
      </c>
      <c r="O233" s="15" t="s">
        <v>902</v>
      </c>
      <c r="P233" s="15"/>
      <c r="Q233" s="15"/>
      <c r="R233" s="15"/>
      <c r="S233" s="15"/>
      <c r="T233" s="15"/>
      <c r="U233" s="15" t="s">
        <v>7276</v>
      </c>
      <c r="V233" s="15" t="s">
        <v>7276</v>
      </c>
      <c r="W233" s="15"/>
      <c r="X233" s="15"/>
      <c r="Y233" s="303">
        <v>45715.402442129627</v>
      </c>
      <c r="Z233" s="303">
        <v>45716.692407407405</v>
      </c>
      <c r="AA233" s="15"/>
      <c r="AB233" s="15" t="s">
        <v>874</v>
      </c>
      <c r="AC233" s="15">
        <v>52292</v>
      </c>
      <c r="AD233" s="15">
        <v>1090</v>
      </c>
      <c r="AE233" s="15" t="s">
        <v>8788</v>
      </c>
      <c r="AF233" s="15" t="s">
        <v>8787</v>
      </c>
      <c r="AG233" s="15" t="s">
        <v>16</v>
      </c>
    </row>
    <row r="234" spans="1:33" ht="39.6" x14ac:dyDescent="0.3">
      <c r="A234" s="31"/>
      <c r="B234" s="15" t="s">
        <v>8788</v>
      </c>
      <c r="C234" s="15" t="s">
        <v>69</v>
      </c>
      <c r="D234" s="15">
        <v>14</v>
      </c>
      <c r="E234" s="15" t="s">
        <v>903</v>
      </c>
      <c r="F234" s="15" t="s">
        <v>904</v>
      </c>
      <c r="G234" s="15" t="s">
        <v>115</v>
      </c>
      <c r="H234" s="15" t="s">
        <v>591</v>
      </c>
      <c r="I234" s="15" t="s">
        <v>7276</v>
      </c>
      <c r="J234" s="15" t="s">
        <v>7276</v>
      </c>
      <c r="K234" s="15" t="s">
        <v>7276</v>
      </c>
      <c r="L234" s="15" t="s">
        <v>7276</v>
      </c>
      <c r="M234" s="15" t="s">
        <v>8789</v>
      </c>
      <c r="N234" s="15" t="s">
        <v>142</v>
      </c>
      <c r="O234" s="15" t="s">
        <v>905</v>
      </c>
      <c r="P234" s="15"/>
      <c r="Q234" s="15"/>
      <c r="R234" s="15"/>
      <c r="S234" s="15"/>
      <c r="T234" s="15"/>
      <c r="U234" s="15" t="s">
        <v>7276</v>
      </c>
      <c r="V234" s="15" t="s">
        <v>7276</v>
      </c>
      <c r="W234" s="15"/>
      <c r="X234" s="15"/>
      <c r="Y234" s="303">
        <v>45715.402442129627</v>
      </c>
      <c r="Z234" s="303">
        <v>45716.692407407405</v>
      </c>
      <c r="AA234" s="15"/>
      <c r="AB234" s="15" t="s">
        <v>874</v>
      </c>
      <c r="AC234" s="15">
        <v>52292</v>
      </c>
      <c r="AD234" s="15">
        <v>1100</v>
      </c>
      <c r="AE234" s="15" t="s">
        <v>8788</v>
      </c>
      <c r="AF234" s="15" t="s">
        <v>8787</v>
      </c>
      <c r="AG234" s="15" t="s">
        <v>16</v>
      </c>
    </row>
    <row r="235" spans="1:33" ht="26.4" x14ac:dyDescent="0.3">
      <c r="A235" s="31"/>
      <c r="B235" s="15" t="s">
        <v>8788</v>
      </c>
      <c r="C235" s="15" t="s">
        <v>69</v>
      </c>
      <c r="D235" s="15">
        <v>14</v>
      </c>
      <c r="E235" s="15" t="s">
        <v>906</v>
      </c>
      <c r="F235" s="15" t="s">
        <v>907</v>
      </c>
      <c r="G235" s="15" t="s">
        <v>115</v>
      </c>
      <c r="H235" s="15" t="s">
        <v>591</v>
      </c>
      <c r="I235" s="15" t="s">
        <v>7276</v>
      </c>
      <c r="J235" s="15" t="s">
        <v>7276</v>
      </c>
      <c r="K235" s="15" t="s">
        <v>7276</v>
      </c>
      <c r="L235" s="15" t="s">
        <v>7276</v>
      </c>
      <c r="M235" s="15" t="s">
        <v>8789</v>
      </c>
      <c r="N235" s="15" t="s">
        <v>142</v>
      </c>
      <c r="O235" s="15" t="s">
        <v>908</v>
      </c>
      <c r="P235" s="15"/>
      <c r="Q235" s="15"/>
      <c r="R235" s="15"/>
      <c r="S235" s="15"/>
      <c r="T235" s="15"/>
      <c r="U235" s="15" t="s">
        <v>7276</v>
      </c>
      <c r="V235" s="15" t="s">
        <v>7276</v>
      </c>
      <c r="W235" s="15"/>
      <c r="X235" s="15"/>
      <c r="Y235" s="303">
        <v>45715.402442129627</v>
      </c>
      <c r="Z235" s="303">
        <v>45716.692407407405</v>
      </c>
      <c r="AA235" s="15"/>
      <c r="AB235" s="15" t="s">
        <v>874</v>
      </c>
      <c r="AC235" s="15">
        <v>52292</v>
      </c>
      <c r="AD235" s="15">
        <v>1110</v>
      </c>
      <c r="AE235" s="15" t="s">
        <v>8788</v>
      </c>
      <c r="AF235" s="15" t="s">
        <v>8787</v>
      </c>
      <c r="AG235" s="15" t="s">
        <v>16</v>
      </c>
    </row>
    <row r="236" spans="1:33" ht="26.4" x14ac:dyDescent="0.3">
      <c r="A236" s="31"/>
      <c r="B236" s="15" t="s">
        <v>8788</v>
      </c>
      <c r="C236" s="15" t="s">
        <v>33</v>
      </c>
      <c r="D236" s="15" t="s">
        <v>913</v>
      </c>
      <c r="E236" s="15" t="s">
        <v>909</v>
      </c>
      <c r="F236" s="15" t="s">
        <v>910</v>
      </c>
      <c r="G236" s="15" t="s">
        <v>911</v>
      </c>
      <c r="H236" s="15" t="s">
        <v>234</v>
      </c>
      <c r="I236" s="15" t="s">
        <v>7276</v>
      </c>
      <c r="J236" s="15" t="s">
        <v>7276</v>
      </c>
      <c r="K236" s="15" t="s">
        <v>7276</v>
      </c>
      <c r="L236" s="15" t="s">
        <v>7276</v>
      </c>
      <c r="M236" s="15" t="s">
        <v>8789</v>
      </c>
      <c r="N236" s="15" t="s">
        <v>118</v>
      </c>
      <c r="O236" s="15" t="s">
        <v>914</v>
      </c>
      <c r="P236" s="15"/>
      <c r="Q236" s="15"/>
      <c r="R236" s="15"/>
      <c r="S236" s="15"/>
      <c r="T236" s="15"/>
      <c r="U236" s="15" t="s">
        <v>7276</v>
      </c>
      <c r="V236" s="15" t="s">
        <v>7276</v>
      </c>
      <c r="W236" s="15"/>
      <c r="X236" s="15"/>
      <c r="Y236" s="303">
        <v>45715.410439814812</v>
      </c>
      <c r="Z236" s="303">
        <v>45719.954328703701</v>
      </c>
      <c r="AA236" s="15"/>
      <c r="AB236" s="15" t="s">
        <v>912</v>
      </c>
      <c r="AC236" s="15">
        <v>63720</v>
      </c>
      <c r="AD236" s="15">
        <v>2350</v>
      </c>
      <c r="AE236" s="15" t="s">
        <v>8788</v>
      </c>
      <c r="AF236" s="15" t="s">
        <v>8787</v>
      </c>
      <c r="AG236" s="15"/>
    </row>
    <row r="237" spans="1:33" ht="92.4" x14ac:dyDescent="0.3">
      <c r="A237" s="31" t="s">
        <v>805</v>
      </c>
      <c r="B237" s="15" t="s">
        <v>8788</v>
      </c>
      <c r="C237" s="15" t="s">
        <v>69</v>
      </c>
      <c r="D237" s="15">
        <v>14</v>
      </c>
      <c r="E237" s="15" t="s">
        <v>915</v>
      </c>
      <c r="F237" s="15" t="s">
        <v>916</v>
      </c>
      <c r="G237" s="15" t="s">
        <v>917</v>
      </c>
      <c r="H237" s="15" t="s">
        <v>7</v>
      </c>
      <c r="I237" s="15" t="s">
        <v>919</v>
      </c>
      <c r="J237" s="15">
        <v>4</v>
      </c>
      <c r="K237" s="15">
        <v>1</v>
      </c>
      <c r="L237" s="15" t="s">
        <v>924</v>
      </c>
      <c r="M237" s="15" t="s">
        <v>920</v>
      </c>
      <c r="N237" s="15" t="s">
        <v>142</v>
      </c>
      <c r="O237" s="15" t="s">
        <v>921</v>
      </c>
      <c r="P237" s="15"/>
      <c r="Q237" s="15" t="s">
        <v>918</v>
      </c>
      <c r="R237" s="15" t="s">
        <v>9071</v>
      </c>
      <c r="S237" s="15" t="s">
        <v>9072</v>
      </c>
      <c r="T237" s="15"/>
      <c r="U237" s="15" t="s">
        <v>7276</v>
      </c>
      <c r="V237" s="15" t="s">
        <v>7276</v>
      </c>
      <c r="W237" s="15"/>
      <c r="X237" s="15"/>
      <c r="Y237" s="303">
        <v>45715.427870370368</v>
      </c>
      <c r="Z237" s="303">
        <v>45721.037928240738</v>
      </c>
      <c r="AA237" s="15"/>
      <c r="AB237" s="15" t="s">
        <v>668</v>
      </c>
      <c r="AC237" s="15">
        <v>102931</v>
      </c>
      <c r="AD237" s="15">
        <v>4325</v>
      </c>
      <c r="AE237" s="15" t="s">
        <v>8788</v>
      </c>
      <c r="AF237" s="15" t="s">
        <v>8787</v>
      </c>
      <c r="AG237" s="15" t="s">
        <v>16</v>
      </c>
    </row>
    <row r="238" spans="1:33" ht="52.8" x14ac:dyDescent="0.3">
      <c r="A238" s="31"/>
      <c r="B238" s="15" t="s">
        <v>8788</v>
      </c>
      <c r="C238" s="15" t="s">
        <v>20</v>
      </c>
      <c r="D238" s="15" t="s">
        <v>913</v>
      </c>
      <c r="E238" s="15" t="s">
        <v>925</v>
      </c>
      <c r="F238" s="15" t="s">
        <v>926</v>
      </c>
      <c r="G238" s="15" t="s">
        <v>911</v>
      </c>
      <c r="H238" s="15" t="s">
        <v>477</v>
      </c>
      <c r="I238" s="15" t="s">
        <v>7276</v>
      </c>
      <c r="J238" s="15" t="s">
        <v>7276</v>
      </c>
      <c r="K238" s="15" t="s">
        <v>7276</v>
      </c>
      <c r="L238" s="15" t="s">
        <v>7276</v>
      </c>
      <c r="M238" s="15" t="s">
        <v>8789</v>
      </c>
      <c r="N238" s="15" t="s">
        <v>118</v>
      </c>
      <c r="O238" s="15" t="s">
        <v>914</v>
      </c>
      <c r="P238" s="15" t="s">
        <v>928</v>
      </c>
      <c r="Q238" s="15"/>
      <c r="R238" s="15"/>
      <c r="S238" s="15" t="s">
        <v>9073</v>
      </c>
      <c r="T238" s="15"/>
      <c r="U238" s="15" t="s">
        <v>7276</v>
      </c>
      <c r="V238" s="15" t="s">
        <v>7276</v>
      </c>
      <c r="W238" s="15"/>
      <c r="X238" s="15"/>
      <c r="Y238" s="303">
        <v>45715.432650462964</v>
      </c>
      <c r="Z238" s="303">
        <v>45719.954328703701</v>
      </c>
      <c r="AA238" s="15"/>
      <c r="AB238" s="15" t="s">
        <v>912</v>
      </c>
      <c r="AC238" s="15">
        <v>63720</v>
      </c>
      <c r="AD238" s="15">
        <v>2370</v>
      </c>
      <c r="AE238" s="15" t="s">
        <v>8788</v>
      </c>
      <c r="AF238" s="15" t="s">
        <v>8787</v>
      </c>
      <c r="AG238" s="15" t="s">
        <v>16</v>
      </c>
    </row>
    <row r="239" spans="1:33" ht="26.4" x14ac:dyDescent="0.3">
      <c r="A239" s="31"/>
      <c r="B239" s="15" t="s">
        <v>8788</v>
      </c>
      <c r="C239" s="15" t="s">
        <v>33</v>
      </c>
      <c r="D239" s="15" t="s">
        <v>931</v>
      </c>
      <c r="E239" s="15" t="s">
        <v>929</v>
      </c>
      <c r="F239" s="15" t="s">
        <v>930</v>
      </c>
      <c r="G239" s="15" t="s">
        <v>911</v>
      </c>
      <c r="H239" s="15" t="s">
        <v>234</v>
      </c>
      <c r="I239" s="15" t="s">
        <v>7276</v>
      </c>
      <c r="J239" s="15" t="s">
        <v>7276</v>
      </c>
      <c r="K239" s="15" t="s">
        <v>7276</v>
      </c>
      <c r="L239" s="15" t="s">
        <v>7276</v>
      </c>
      <c r="M239" s="15" t="s">
        <v>8789</v>
      </c>
      <c r="N239" s="15" t="s">
        <v>118</v>
      </c>
      <c r="O239" s="15" t="s">
        <v>932</v>
      </c>
      <c r="P239" s="15"/>
      <c r="Q239" s="15"/>
      <c r="R239" s="15"/>
      <c r="S239" s="15"/>
      <c r="T239" s="15"/>
      <c r="U239" s="15" t="s">
        <v>7276</v>
      </c>
      <c r="V239" s="15" t="s">
        <v>7276</v>
      </c>
      <c r="W239" s="15"/>
      <c r="X239" s="15"/>
      <c r="Y239" s="303">
        <v>45715.436863425923</v>
      </c>
      <c r="Z239" s="303">
        <v>45719.954328703701</v>
      </c>
      <c r="AA239" s="15"/>
      <c r="AB239" s="15" t="s">
        <v>912</v>
      </c>
      <c r="AC239" s="15">
        <v>63720</v>
      </c>
      <c r="AD239" s="15">
        <v>2380</v>
      </c>
      <c r="AE239" s="15" t="s">
        <v>8788</v>
      </c>
      <c r="AF239" s="15" t="s">
        <v>8787</v>
      </c>
      <c r="AG239" s="15"/>
    </row>
    <row r="240" spans="1:33" ht="52.8" x14ac:dyDescent="0.3">
      <c r="A240" s="31"/>
      <c r="B240" s="15" t="s">
        <v>8788</v>
      </c>
      <c r="C240" s="15" t="s">
        <v>20</v>
      </c>
      <c r="D240" s="15" t="s">
        <v>931</v>
      </c>
      <c r="E240" s="15" t="s">
        <v>933</v>
      </c>
      <c r="F240" s="15" t="s">
        <v>934</v>
      </c>
      <c r="G240" s="15" t="s">
        <v>911</v>
      </c>
      <c r="H240" s="15" t="s">
        <v>477</v>
      </c>
      <c r="I240" s="15" t="s">
        <v>7276</v>
      </c>
      <c r="J240" s="15" t="s">
        <v>7276</v>
      </c>
      <c r="K240" s="15" t="s">
        <v>7276</v>
      </c>
      <c r="L240" s="15" t="s">
        <v>7276</v>
      </c>
      <c r="M240" s="15" t="s">
        <v>8789</v>
      </c>
      <c r="N240" s="15" t="s">
        <v>118</v>
      </c>
      <c r="O240" s="15" t="s">
        <v>932</v>
      </c>
      <c r="P240" s="15" t="s">
        <v>936</v>
      </c>
      <c r="Q240" s="15"/>
      <c r="R240" s="15" t="s">
        <v>935</v>
      </c>
      <c r="S240" s="15" t="s">
        <v>9074</v>
      </c>
      <c r="T240" s="15"/>
      <c r="U240" s="15" t="s">
        <v>7276</v>
      </c>
      <c r="V240" s="15" t="s">
        <v>7276</v>
      </c>
      <c r="W240" s="15"/>
      <c r="X240" s="15"/>
      <c r="Y240" s="303">
        <v>45715.438321759262</v>
      </c>
      <c r="Z240" s="303">
        <v>45719.954328703701</v>
      </c>
      <c r="AA240" s="15"/>
      <c r="AB240" s="15" t="s">
        <v>912</v>
      </c>
      <c r="AC240" s="15">
        <v>63720</v>
      </c>
      <c r="AD240" s="15">
        <v>2390</v>
      </c>
      <c r="AE240" s="15" t="s">
        <v>8788</v>
      </c>
      <c r="AF240" s="15" t="s">
        <v>8787</v>
      </c>
      <c r="AG240" s="15" t="s">
        <v>16</v>
      </c>
    </row>
    <row r="241" spans="1:33" ht="26.4" x14ac:dyDescent="0.3">
      <c r="A241" s="31" t="s">
        <v>384</v>
      </c>
      <c r="B241" s="15" t="s">
        <v>8788</v>
      </c>
      <c r="C241" s="15" t="s">
        <v>33</v>
      </c>
      <c r="D241" s="15" t="s">
        <v>221</v>
      </c>
      <c r="E241" s="15" t="s">
        <v>937</v>
      </c>
      <c r="F241" s="15" t="s">
        <v>938</v>
      </c>
      <c r="G241" s="15" t="s">
        <v>939</v>
      </c>
      <c r="H241" s="15" t="s">
        <v>36</v>
      </c>
      <c r="I241" s="15" t="s">
        <v>7276</v>
      </c>
      <c r="J241" s="15" t="s">
        <v>7276</v>
      </c>
      <c r="K241" s="15" t="s">
        <v>7276</v>
      </c>
      <c r="L241" s="15" t="s">
        <v>7276</v>
      </c>
      <c r="M241" s="15" t="s">
        <v>8789</v>
      </c>
      <c r="N241" s="15" t="s">
        <v>186</v>
      </c>
      <c r="O241" s="15" t="s">
        <v>7276</v>
      </c>
      <c r="P241" s="15"/>
      <c r="Q241" s="15"/>
      <c r="R241" s="15" t="s">
        <v>941</v>
      </c>
      <c r="S241" s="15"/>
      <c r="T241" s="15"/>
      <c r="U241" s="15" t="s">
        <v>7276</v>
      </c>
      <c r="V241" s="15" t="s">
        <v>7276</v>
      </c>
      <c r="W241" s="15"/>
      <c r="X241" s="15"/>
      <c r="Y241" s="303">
        <v>45715.44699074074</v>
      </c>
      <c r="Z241" s="303">
        <v>45716.422476851854</v>
      </c>
      <c r="AA241" s="15"/>
      <c r="AB241" s="15" t="s">
        <v>940</v>
      </c>
      <c r="AC241" s="15">
        <v>78833</v>
      </c>
      <c r="AD241" s="15">
        <v>150</v>
      </c>
      <c r="AE241" s="15" t="s">
        <v>8788</v>
      </c>
      <c r="AF241" s="15" t="s">
        <v>8787</v>
      </c>
      <c r="AG241" s="15" t="s">
        <v>243</v>
      </c>
    </row>
    <row r="242" spans="1:33" ht="26.4" x14ac:dyDescent="0.3">
      <c r="A242" s="31"/>
      <c r="B242" s="15" t="s">
        <v>8788</v>
      </c>
      <c r="C242" s="15" t="s">
        <v>33</v>
      </c>
      <c r="D242" s="15" t="s">
        <v>105</v>
      </c>
      <c r="E242" s="15" t="s">
        <v>942</v>
      </c>
      <c r="F242" s="15" t="s">
        <v>943</v>
      </c>
      <c r="G242" s="15" t="s">
        <v>944</v>
      </c>
      <c r="H242" s="15" t="s">
        <v>234</v>
      </c>
      <c r="I242" s="15" t="s">
        <v>7276</v>
      </c>
      <c r="J242" s="15" t="s">
        <v>7276</v>
      </c>
      <c r="K242" s="15" t="s">
        <v>7276</v>
      </c>
      <c r="L242" s="15" t="s">
        <v>7276</v>
      </c>
      <c r="M242" s="15" t="s">
        <v>8789</v>
      </c>
      <c r="N242" s="15" t="s">
        <v>118</v>
      </c>
      <c r="O242" s="15" t="s">
        <v>946</v>
      </c>
      <c r="P242" s="15"/>
      <c r="Q242" s="15"/>
      <c r="R242" s="15"/>
      <c r="S242" s="15"/>
      <c r="T242" s="15"/>
      <c r="U242" s="15" t="s">
        <v>7276</v>
      </c>
      <c r="V242" s="15" t="s">
        <v>7276</v>
      </c>
      <c r="W242" s="15"/>
      <c r="X242" s="15"/>
      <c r="Y242" s="303">
        <v>45715.447013888886</v>
      </c>
      <c r="Z242" s="303">
        <v>45719.954328703701</v>
      </c>
      <c r="AA242" s="15"/>
      <c r="AB242" s="15" t="s">
        <v>945</v>
      </c>
      <c r="AC242" s="15">
        <v>105108</v>
      </c>
      <c r="AD242" s="15">
        <v>2410</v>
      </c>
      <c r="AE242" s="15" t="s">
        <v>8788</v>
      </c>
      <c r="AF242" s="15" t="s">
        <v>8787</v>
      </c>
      <c r="AG242" s="15"/>
    </row>
    <row r="243" spans="1:33" ht="26.4" x14ac:dyDescent="0.3">
      <c r="A243" s="31"/>
      <c r="B243" s="15" t="s">
        <v>8788</v>
      </c>
      <c r="C243" s="15" t="s">
        <v>33</v>
      </c>
      <c r="D243" s="15" t="s">
        <v>319</v>
      </c>
      <c r="E243" s="15" t="s">
        <v>947</v>
      </c>
      <c r="F243" s="15" t="s">
        <v>948</v>
      </c>
      <c r="G243" s="15" t="s">
        <v>854</v>
      </c>
      <c r="H243" s="15" t="s">
        <v>36</v>
      </c>
      <c r="I243" s="15" t="s">
        <v>7276</v>
      </c>
      <c r="J243" s="15" t="s">
        <v>7276</v>
      </c>
      <c r="K243" s="15" t="s">
        <v>7276</v>
      </c>
      <c r="L243" s="15" t="s">
        <v>7276</v>
      </c>
      <c r="M243" s="15" t="s">
        <v>8789</v>
      </c>
      <c r="N243" s="15" t="s">
        <v>186</v>
      </c>
      <c r="O243" s="15" t="s">
        <v>7276</v>
      </c>
      <c r="P243" s="15"/>
      <c r="Q243" s="15"/>
      <c r="R243" s="15"/>
      <c r="S243" s="15"/>
      <c r="T243" s="15"/>
      <c r="U243" s="15" t="s">
        <v>7276</v>
      </c>
      <c r="V243" s="15" t="s">
        <v>7276</v>
      </c>
      <c r="W243" s="15"/>
      <c r="X243" s="15"/>
      <c r="Y243" s="303">
        <v>45715.447013888886</v>
      </c>
      <c r="Z243" s="303">
        <v>45719.954328703701</v>
      </c>
      <c r="AA243" s="15"/>
      <c r="AB243" s="15" t="s">
        <v>945</v>
      </c>
      <c r="AC243" s="15">
        <v>105108</v>
      </c>
      <c r="AD243" s="15">
        <v>2420</v>
      </c>
      <c r="AE243" s="15" t="s">
        <v>8788</v>
      </c>
      <c r="AF243" s="15" t="s">
        <v>8787</v>
      </c>
      <c r="AG243" s="15" t="s">
        <v>301</v>
      </c>
    </row>
    <row r="244" spans="1:33" ht="26.4" x14ac:dyDescent="0.3">
      <c r="A244" s="31"/>
      <c r="B244" s="15" t="s">
        <v>8788</v>
      </c>
      <c r="C244" s="15" t="s">
        <v>33</v>
      </c>
      <c r="D244" s="15" t="s">
        <v>319</v>
      </c>
      <c r="E244" s="15" t="s">
        <v>949</v>
      </c>
      <c r="F244" s="15" t="s">
        <v>950</v>
      </c>
      <c r="G244" s="15" t="s">
        <v>951</v>
      </c>
      <c r="H244" s="15" t="s">
        <v>36</v>
      </c>
      <c r="I244" s="15" t="s">
        <v>7276</v>
      </c>
      <c r="J244" s="15" t="s">
        <v>7276</v>
      </c>
      <c r="K244" s="15" t="s">
        <v>7276</v>
      </c>
      <c r="L244" s="15" t="s">
        <v>7276</v>
      </c>
      <c r="M244" s="15" t="s">
        <v>8789</v>
      </c>
      <c r="N244" s="15" t="s">
        <v>186</v>
      </c>
      <c r="O244" s="15" t="s">
        <v>7276</v>
      </c>
      <c r="P244" s="15"/>
      <c r="Q244" s="15"/>
      <c r="R244" s="15"/>
      <c r="S244" s="15"/>
      <c r="T244" s="15"/>
      <c r="U244" s="15" t="s">
        <v>7276</v>
      </c>
      <c r="V244" s="15" t="s">
        <v>7276</v>
      </c>
      <c r="W244" s="15"/>
      <c r="X244" s="15"/>
      <c r="Y244" s="303">
        <v>45715.46166666667</v>
      </c>
      <c r="Z244" s="303">
        <v>45719.954328703701</v>
      </c>
      <c r="AA244" s="15"/>
      <c r="AB244" s="15" t="s">
        <v>952</v>
      </c>
      <c r="AC244" s="15">
        <v>35013</v>
      </c>
      <c r="AD244" s="15">
        <v>2430</v>
      </c>
      <c r="AE244" s="15" t="s">
        <v>8788</v>
      </c>
      <c r="AF244" s="15" t="s">
        <v>8787</v>
      </c>
      <c r="AG244" s="15" t="s">
        <v>301</v>
      </c>
    </row>
    <row r="245" spans="1:33" ht="26.4" x14ac:dyDescent="0.3">
      <c r="A245" s="31"/>
      <c r="B245" s="15" t="s">
        <v>8788</v>
      </c>
      <c r="C245" s="15" t="s">
        <v>33</v>
      </c>
      <c r="D245" s="15" t="s">
        <v>276</v>
      </c>
      <c r="E245" s="15" t="s">
        <v>953</v>
      </c>
      <c r="F245" s="15" t="s">
        <v>954</v>
      </c>
      <c r="G245" s="15" t="s">
        <v>951</v>
      </c>
      <c r="H245" s="15" t="s">
        <v>36</v>
      </c>
      <c r="I245" s="15" t="s">
        <v>7276</v>
      </c>
      <c r="J245" s="15" t="s">
        <v>7276</v>
      </c>
      <c r="K245" s="15" t="s">
        <v>7276</v>
      </c>
      <c r="L245" s="15" t="s">
        <v>7276</v>
      </c>
      <c r="M245" s="15" t="s">
        <v>8789</v>
      </c>
      <c r="N245" s="15" t="s">
        <v>186</v>
      </c>
      <c r="O245" s="15" t="s">
        <v>7276</v>
      </c>
      <c r="P245" s="15"/>
      <c r="Q245" s="15"/>
      <c r="R245" s="15"/>
      <c r="S245" s="15"/>
      <c r="T245" s="15"/>
      <c r="U245" s="15" t="s">
        <v>7276</v>
      </c>
      <c r="V245" s="15" t="s">
        <v>7276</v>
      </c>
      <c r="W245" s="15"/>
      <c r="X245" s="15"/>
      <c r="Y245" s="303">
        <v>45715.46166666667</v>
      </c>
      <c r="Z245" s="303">
        <v>45719.954328703701</v>
      </c>
      <c r="AA245" s="15"/>
      <c r="AB245" s="15" t="s">
        <v>952</v>
      </c>
      <c r="AC245" s="15">
        <v>35013</v>
      </c>
      <c r="AD245" s="15">
        <v>2440</v>
      </c>
      <c r="AE245" s="15" t="s">
        <v>8788</v>
      </c>
      <c r="AF245" s="15" t="s">
        <v>8787</v>
      </c>
      <c r="AG245" s="15" t="s">
        <v>301</v>
      </c>
    </row>
    <row r="246" spans="1:33" ht="26.4" x14ac:dyDescent="0.3">
      <c r="A246" s="31"/>
      <c r="B246" s="15" t="s">
        <v>8788</v>
      </c>
      <c r="C246" s="15" t="s">
        <v>33</v>
      </c>
      <c r="D246" s="15" t="s">
        <v>316</v>
      </c>
      <c r="E246" s="15" t="s">
        <v>955</v>
      </c>
      <c r="F246" s="15" t="s">
        <v>956</v>
      </c>
      <c r="G246" s="15" t="s">
        <v>951</v>
      </c>
      <c r="H246" s="15" t="s">
        <v>36</v>
      </c>
      <c r="I246" s="15" t="s">
        <v>7276</v>
      </c>
      <c r="J246" s="15" t="s">
        <v>7276</v>
      </c>
      <c r="K246" s="15" t="s">
        <v>7276</v>
      </c>
      <c r="L246" s="15" t="s">
        <v>7276</v>
      </c>
      <c r="M246" s="15" t="s">
        <v>8789</v>
      </c>
      <c r="N246" s="15" t="s">
        <v>186</v>
      </c>
      <c r="O246" s="15" t="s">
        <v>7276</v>
      </c>
      <c r="P246" s="15"/>
      <c r="Q246" s="15"/>
      <c r="R246" s="15"/>
      <c r="S246" s="15"/>
      <c r="T246" s="15"/>
      <c r="U246" s="15" t="s">
        <v>7276</v>
      </c>
      <c r="V246" s="15" t="s">
        <v>7276</v>
      </c>
      <c r="W246" s="15"/>
      <c r="X246" s="15"/>
      <c r="Y246" s="303">
        <v>45715.46166666667</v>
      </c>
      <c r="Z246" s="303">
        <v>45719.954328703701</v>
      </c>
      <c r="AA246" s="15"/>
      <c r="AB246" s="15" t="s">
        <v>952</v>
      </c>
      <c r="AC246" s="15">
        <v>35013</v>
      </c>
      <c r="AD246" s="15">
        <v>2450</v>
      </c>
      <c r="AE246" s="15" t="s">
        <v>8788</v>
      </c>
      <c r="AF246" s="15" t="s">
        <v>8787</v>
      </c>
      <c r="AG246" s="15" t="s">
        <v>301</v>
      </c>
    </row>
    <row r="247" spans="1:33" ht="26.4" x14ac:dyDescent="0.3">
      <c r="A247" s="31"/>
      <c r="B247" s="15" t="s">
        <v>8788</v>
      </c>
      <c r="C247" s="15" t="s">
        <v>33</v>
      </c>
      <c r="D247" s="15" t="s">
        <v>960</v>
      </c>
      <c r="E247" s="15" t="s">
        <v>957</v>
      </c>
      <c r="F247" s="15" t="s">
        <v>958</v>
      </c>
      <c r="G247" s="15" t="s">
        <v>121</v>
      </c>
      <c r="H247" s="15" t="s">
        <v>234</v>
      </c>
      <c r="I247" s="15" t="s">
        <v>7276</v>
      </c>
      <c r="J247" s="15" t="s">
        <v>7276</v>
      </c>
      <c r="K247" s="15" t="s">
        <v>7276</v>
      </c>
      <c r="L247" s="15" t="s">
        <v>7276</v>
      </c>
      <c r="M247" s="15" t="s">
        <v>8789</v>
      </c>
      <c r="N247" s="15" t="s">
        <v>118</v>
      </c>
      <c r="O247" s="15" t="s">
        <v>961</v>
      </c>
      <c r="P247" s="15"/>
      <c r="Q247" s="15"/>
      <c r="R247" s="15"/>
      <c r="S247" s="15"/>
      <c r="T247" s="15"/>
      <c r="U247" s="15" t="s">
        <v>7276</v>
      </c>
      <c r="V247" s="15" t="s">
        <v>7276</v>
      </c>
      <c r="W247" s="15"/>
      <c r="X247" s="15"/>
      <c r="Y247" s="303">
        <v>45715.463495370372</v>
      </c>
      <c r="Z247" s="303">
        <v>45719.954328703701</v>
      </c>
      <c r="AA247" s="15"/>
      <c r="AB247" s="15" t="s">
        <v>959</v>
      </c>
      <c r="AC247" s="15">
        <v>105220</v>
      </c>
      <c r="AD247" s="15">
        <v>2460</v>
      </c>
      <c r="AE247" s="15" t="s">
        <v>8788</v>
      </c>
      <c r="AF247" s="15" t="s">
        <v>8787</v>
      </c>
      <c r="AG247" s="15"/>
    </row>
    <row r="248" spans="1:33" ht="26.4" x14ac:dyDescent="0.3">
      <c r="A248" s="31" t="s">
        <v>805</v>
      </c>
      <c r="B248" s="15" t="s">
        <v>8788</v>
      </c>
      <c r="C248" s="15" t="s">
        <v>69</v>
      </c>
      <c r="D248" s="15" t="s">
        <v>960</v>
      </c>
      <c r="E248" s="15" t="s">
        <v>962</v>
      </c>
      <c r="F248" s="15" t="s">
        <v>963</v>
      </c>
      <c r="G248" s="15" t="s">
        <v>964</v>
      </c>
      <c r="H248" s="15" t="s">
        <v>477</v>
      </c>
      <c r="I248" s="15" t="s">
        <v>7276</v>
      </c>
      <c r="J248" s="15" t="s">
        <v>7276</v>
      </c>
      <c r="K248" s="15" t="s">
        <v>7276</v>
      </c>
      <c r="L248" s="15" t="s">
        <v>7276</v>
      </c>
      <c r="M248" s="15" t="s">
        <v>8789</v>
      </c>
      <c r="N248" s="15" t="s">
        <v>118</v>
      </c>
      <c r="O248" s="15" t="s">
        <v>961</v>
      </c>
      <c r="P248" s="15"/>
      <c r="Q248" s="15"/>
      <c r="R248" s="15"/>
      <c r="S248" s="15" t="s">
        <v>9075</v>
      </c>
      <c r="T248" s="15"/>
      <c r="U248" s="15" t="s">
        <v>7276</v>
      </c>
      <c r="V248" s="15" t="s">
        <v>7276</v>
      </c>
      <c r="W248" s="15"/>
      <c r="X248" s="15"/>
      <c r="Y248" s="303">
        <v>45715.46707175926</v>
      </c>
      <c r="Z248" s="303">
        <v>45719.954328703701</v>
      </c>
      <c r="AA248" s="15"/>
      <c r="AB248" s="15" t="s">
        <v>959</v>
      </c>
      <c r="AC248" s="15">
        <v>105220</v>
      </c>
      <c r="AD248" s="15">
        <v>6410</v>
      </c>
      <c r="AE248" s="15" t="s">
        <v>8788</v>
      </c>
      <c r="AF248" s="15" t="s">
        <v>8787</v>
      </c>
      <c r="AG248" s="15" t="s">
        <v>16</v>
      </c>
    </row>
    <row r="249" spans="1:33" ht="26.4" x14ac:dyDescent="0.3">
      <c r="A249" s="31"/>
      <c r="B249" s="15" t="s">
        <v>8788</v>
      </c>
      <c r="C249" s="15" t="s">
        <v>33</v>
      </c>
      <c r="D249" s="15" t="s">
        <v>244</v>
      </c>
      <c r="E249" s="15" t="s">
        <v>965</v>
      </c>
      <c r="F249" s="15" t="s">
        <v>966</v>
      </c>
      <c r="G249" s="15" t="s">
        <v>967</v>
      </c>
      <c r="H249" s="15" t="s">
        <v>36</v>
      </c>
      <c r="I249" s="15" t="s">
        <v>7276</v>
      </c>
      <c r="J249" s="15" t="s">
        <v>7276</v>
      </c>
      <c r="K249" s="15" t="s">
        <v>7276</v>
      </c>
      <c r="L249" s="15" t="s">
        <v>7276</v>
      </c>
      <c r="M249" s="15" t="s">
        <v>8789</v>
      </c>
      <c r="N249" s="15" t="s">
        <v>186</v>
      </c>
      <c r="O249" s="15" t="s">
        <v>7276</v>
      </c>
      <c r="P249" s="15"/>
      <c r="Q249" s="15"/>
      <c r="R249" s="15"/>
      <c r="S249" s="15"/>
      <c r="T249" s="15"/>
      <c r="U249" s="15" t="s">
        <v>7276</v>
      </c>
      <c r="V249" s="15" t="s">
        <v>7276</v>
      </c>
      <c r="W249" s="15"/>
      <c r="X249" s="15"/>
      <c r="Y249" s="303">
        <v>45715.483078703706</v>
      </c>
      <c r="Z249" s="303">
        <v>45715.587465277778</v>
      </c>
      <c r="AA249" s="15"/>
      <c r="AB249" s="15" t="s">
        <v>968</v>
      </c>
      <c r="AC249" s="15">
        <v>67349</v>
      </c>
      <c r="AD249" s="15">
        <v>2480</v>
      </c>
      <c r="AE249" s="15" t="s">
        <v>8788</v>
      </c>
      <c r="AF249" s="15" t="s">
        <v>8787</v>
      </c>
      <c r="AG249" s="15"/>
    </row>
    <row r="250" spans="1:33" ht="26.4" x14ac:dyDescent="0.3">
      <c r="A250" s="31" t="s">
        <v>327</v>
      </c>
      <c r="B250" s="15" t="s">
        <v>8788</v>
      </c>
      <c r="C250" s="15" t="s">
        <v>69</v>
      </c>
      <c r="D250" s="15" t="s">
        <v>328</v>
      </c>
      <c r="E250" s="15" t="s">
        <v>969</v>
      </c>
      <c r="F250" s="15" t="s">
        <v>970</v>
      </c>
      <c r="G250" s="15" t="s">
        <v>971</v>
      </c>
      <c r="H250" s="15" t="s">
        <v>287</v>
      </c>
      <c r="I250" s="15" t="s">
        <v>7276</v>
      </c>
      <c r="J250" s="15" t="s">
        <v>7276</v>
      </c>
      <c r="K250" s="15" t="s">
        <v>7276</v>
      </c>
      <c r="L250" s="15" t="s">
        <v>7276</v>
      </c>
      <c r="M250" s="15" t="s">
        <v>8789</v>
      </c>
      <c r="N250" s="15" t="s">
        <v>118</v>
      </c>
      <c r="O250" s="15" t="s">
        <v>7276</v>
      </c>
      <c r="P250" s="15"/>
      <c r="Q250" s="15"/>
      <c r="R250" s="15" t="s">
        <v>973</v>
      </c>
      <c r="S250" s="15"/>
      <c r="T250" s="15"/>
      <c r="U250" s="15" t="s">
        <v>7276</v>
      </c>
      <c r="V250" s="15" t="s">
        <v>7276</v>
      </c>
      <c r="W250" s="15"/>
      <c r="X250" s="15"/>
      <c r="Y250" s="303">
        <v>45715.485694444447</v>
      </c>
      <c r="Z250" s="303">
        <v>45719.954328703701</v>
      </c>
      <c r="AA250" s="15"/>
      <c r="AB250" s="15" t="s">
        <v>972</v>
      </c>
      <c r="AC250" s="15">
        <v>58560</v>
      </c>
      <c r="AD250" s="15">
        <v>2490</v>
      </c>
      <c r="AE250" s="15" t="s">
        <v>8788</v>
      </c>
      <c r="AF250" s="15" t="s">
        <v>8787</v>
      </c>
      <c r="AG250" s="15" t="s">
        <v>16</v>
      </c>
    </row>
    <row r="251" spans="1:33" ht="39.6" x14ac:dyDescent="0.3">
      <c r="A251" s="31"/>
      <c r="B251" s="15" t="s">
        <v>8788</v>
      </c>
      <c r="C251" s="15" t="s">
        <v>33</v>
      </c>
      <c r="D251" s="15" t="s">
        <v>977</v>
      </c>
      <c r="E251" s="15" t="s">
        <v>974</v>
      </c>
      <c r="F251" s="15" t="s">
        <v>975</v>
      </c>
      <c r="G251" s="15" t="s">
        <v>976</v>
      </c>
      <c r="H251" s="15" t="s">
        <v>234</v>
      </c>
      <c r="I251" s="15" t="s">
        <v>7276</v>
      </c>
      <c r="J251" s="15" t="s">
        <v>7276</v>
      </c>
      <c r="K251" s="15" t="s">
        <v>7276</v>
      </c>
      <c r="L251" s="15" t="s">
        <v>7276</v>
      </c>
      <c r="M251" s="15" t="s">
        <v>8789</v>
      </c>
      <c r="N251" s="15" t="s">
        <v>506</v>
      </c>
      <c r="O251" s="15" t="s">
        <v>978</v>
      </c>
      <c r="P251" s="15"/>
      <c r="Q251" s="15"/>
      <c r="R251" s="15"/>
      <c r="S251" s="15"/>
      <c r="T251" s="15"/>
      <c r="U251" s="15" t="s">
        <v>7276</v>
      </c>
      <c r="V251" s="15" t="s">
        <v>7276</v>
      </c>
      <c r="W251" s="15"/>
      <c r="X251" s="15"/>
      <c r="Y251" s="303">
        <v>45715.485694444447</v>
      </c>
      <c r="Z251" s="303">
        <v>45719.954328703701</v>
      </c>
      <c r="AA251" s="15"/>
      <c r="AB251" s="15" t="s">
        <v>972</v>
      </c>
      <c r="AC251" s="15">
        <v>58560</v>
      </c>
      <c r="AD251" s="15">
        <v>2500</v>
      </c>
      <c r="AE251" s="15" t="s">
        <v>8788</v>
      </c>
      <c r="AF251" s="15" t="s">
        <v>8787</v>
      </c>
      <c r="AG251" s="15"/>
    </row>
    <row r="252" spans="1:33" ht="26.4" x14ac:dyDescent="0.3">
      <c r="A252" s="31"/>
      <c r="B252" s="15" t="s">
        <v>8788</v>
      </c>
      <c r="C252" s="15" t="s">
        <v>33</v>
      </c>
      <c r="D252" s="15" t="s">
        <v>981</v>
      </c>
      <c r="E252" s="15" t="s">
        <v>979</v>
      </c>
      <c r="F252" s="15" t="s">
        <v>980</v>
      </c>
      <c r="G252" s="15" t="s">
        <v>976</v>
      </c>
      <c r="H252" s="15" t="s">
        <v>234</v>
      </c>
      <c r="I252" s="15" t="s">
        <v>7276</v>
      </c>
      <c r="J252" s="15" t="s">
        <v>7276</v>
      </c>
      <c r="K252" s="15" t="s">
        <v>7276</v>
      </c>
      <c r="L252" s="15" t="s">
        <v>7276</v>
      </c>
      <c r="M252" s="15" t="s">
        <v>8789</v>
      </c>
      <c r="N252" s="15" t="s">
        <v>142</v>
      </c>
      <c r="O252" s="15" t="s">
        <v>982</v>
      </c>
      <c r="P252" s="15"/>
      <c r="Q252" s="15"/>
      <c r="R252" s="15"/>
      <c r="S252" s="15"/>
      <c r="T252" s="15"/>
      <c r="U252" s="15" t="s">
        <v>7276</v>
      </c>
      <c r="V252" s="15" t="s">
        <v>7276</v>
      </c>
      <c r="W252" s="15"/>
      <c r="X252" s="15"/>
      <c r="Y252" s="303">
        <v>45715.485694444447</v>
      </c>
      <c r="Z252" s="303">
        <v>45719.954328703701</v>
      </c>
      <c r="AA252" s="15"/>
      <c r="AB252" s="15" t="s">
        <v>972</v>
      </c>
      <c r="AC252" s="15">
        <v>58560</v>
      </c>
      <c r="AD252" s="15">
        <v>2510</v>
      </c>
      <c r="AE252" s="15" t="s">
        <v>8788</v>
      </c>
      <c r="AF252" s="15" t="s">
        <v>8787</v>
      </c>
      <c r="AG252" s="15"/>
    </row>
    <row r="253" spans="1:33" ht="39.6" x14ac:dyDescent="0.3">
      <c r="A253" s="31"/>
      <c r="B253" s="15" t="s">
        <v>8788</v>
      </c>
      <c r="C253" s="15" t="s">
        <v>33</v>
      </c>
      <c r="D253" s="15" t="s">
        <v>985</v>
      </c>
      <c r="E253" s="15" t="s">
        <v>983</v>
      </c>
      <c r="F253" s="15" t="s">
        <v>984</v>
      </c>
      <c r="G253" s="15" t="s">
        <v>976</v>
      </c>
      <c r="H253" s="15" t="s">
        <v>234</v>
      </c>
      <c r="I253" s="15" t="s">
        <v>7276</v>
      </c>
      <c r="J253" s="15" t="s">
        <v>7276</v>
      </c>
      <c r="K253" s="15" t="s">
        <v>7276</v>
      </c>
      <c r="L253" s="15" t="s">
        <v>7276</v>
      </c>
      <c r="M253" s="15" t="s">
        <v>8789</v>
      </c>
      <c r="N253" s="15" t="s">
        <v>142</v>
      </c>
      <c r="O253" s="15" t="s">
        <v>986</v>
      </c>
      <c r="P253" s="15"/>
      <c r="Q253" s="15"/>
      <c r="R253" s="15"/>
      <c r="S253" s="15"/>
      <c r="T253" s="15"/>
      <c r="U253" s="15" t="s">
        <v>7276</v>
      </c>
      <c r="V253" s="15" t="s">
        <v>7276</v>
      </c>
      <c r="W253" s="15"/>
      <c r="X253" s="15"/>
      <c r="Y253" s="303">
        <v>45715.485694444447</v>
      </c>
      <c r="Z253" s="303">
        <v>45719.954328703701</v>
      </c>
      <c r="AA253" s="15"/>
      <c r="AB253" s="15" t="s">
        <v>972</v>
      </c>
      <c r="AC253" s="15">
        <v>58560</v>
      </c>
      <c r="AD253" s="15">
        <v>2520</v>
      </c>
      <c r="AE253" s="15" t="s">
        <v>8788</v>
      </c>
      <c r="AF253" s="15" t="s">
        <v>8787</v>
      </c>
      <c r="AG253" s="15"/>
    </row>
    <row r="254" spans="1:33" ht="26.4" x14ac:dyDescent="0.3">
      <c r="A254" s="31"/>
      <c r="B254" s="15" t="s">
        <v>8788</v>
      </c>
      <c r="C254" s="15" t="s">
        <v>33</v>
      </c>
      <c r="D254" s="15" t="s">
        <v>989</v>
      </c>
      <c r="E254" s="15" t="s">
        <v>987</v>
      </c>
      <c r="F254" s="15" t="s">
        <v>988</v>
      </c>
      <c r="G254" s="15" t="s">
        <v>976</v>
      </c>
      <c r="H254" s="15" t="s">
        <v>234</v>
      </c>
      <c r="I254" s="15" t="s">
        <v>7276</v>
      </c>
      <c r="J254" s="15" t="s">
        <v>7276</v>
      </c>
      <c r="K254" s="15" t="s">
        <v>7276</v>
      </c>
      <c r="L254" s="15" t="s">
        <v>7276</v>
      </c>
      <c r="M254" s="15" t="s">
        <v>8789</v>
      </c>
      <c r="N254" s="15" t="s">
        <v>142</v>
      </c>
      <c r="O254" s="15" t="s">
        <v>990</v>
      </c>
      <c r="P254" s="15"/>
      <c r="Q254" s="15"/>
      <c r="R254" s="15"/>
      <c r="S254" s="15"/>
      <c r="T254" s="15"/>
      <c r="U254" s="15" t="s">
        <v>7276</v>
      </c>
      <c r="V254" s="15" t="s">
        <v>7276</v>
      </c>
      <c r="W254" s="15"/>
      <c r="X254" s="15"/>
      <c r="Y254" s="303">
        <v>45715.485694444447</v>
      </c>
      <c r="Z254" s="303">
        <v>45719.954328703701</v>
      </c>
      <c r="AA254" s="15"/>
      <c r="AB254" s="15" t="s">
        <v>972</v>
      </c>
      <c r="AC254" s="15">
        <v>58560</v>
      </c>
      <c r="AD254" s="15">
        <v>2530</v>
      </c>
      <c r="AE254" s="15" t="s">
        <v>8788</v>
      </c>
      <c r="AF254" s="15" t="s">
        <v>8787</v>
      </c>
      <c r="AG254" s="15"/>
    </row>
    <row r="255" spans="1:33" ht="26.4" x14ac:dyDescent="0.3">
      <c r="A255" s="31"/>
      <c r="B255" s="15" t="s">
        <v>8788</v>
      </c>
      <c r="C255" s="15" t="s">
        <v>33</v>
      </c>
      <c r="D255" s="15" t="s">
        <v>228</v>
      </c>
      <c r="E255" s="15" t="s">
        <v>991</v>
      </c>
      <c r="F255" s="15" t="s">
        <v>992</v>
      </c>
      <c r="G255" s="15" t="s">
        <v>976</v>
      </c>
      <c r="H255" s="15" t="s">
        <v>36</v>
      </c>
      <c r="I255" s="15" t="s">
        <v>7276</v>
      </c>
      <c r="J255" s="15" t="s">
        <v>7276</v>
      </c>
      <c r="K255" s="15" t="s">
        <v>7276</v>
      </c>
      <c r="L255" s="15" t="s">
        <v>7276</v>
      </c>
      <c r="M255" s="15" t="s">
        <v>8789</v>
      </c>
      <c r="N255" s="15" t="s">
        <v>186</v>
      </c>
      <c r="O255" s="15" t="s">
        <v>7276</v>
      </c>
      <c r="P255" s="15"/>
      <c r="Q255" s="15"/>
      <c r="R255" s="15"/>
      <c r="S255" s="15"/>
      <c r="T255" s="15"/>
      <c r="U255" s="15" t="s">
        <v>7276</v>
      </c>
      <c r="V255" s="15" t="s">
        <v>7276</v>
      </c>
      <c r="W255" s="15"/>
      <c r="X255" s="15"/>
      <c r="Y255" s="303">
        <v>45715.485694444447</v>
      </c>
      <c r="Z255" s="303">
        <v>45719.954328703701</v>
      </c>
      <c r="AA255" s="15"/>
      <c r="AB255" s="15" t="s">
        <v>972</v>
      </c>
      <c r="AC255" s="15">
        <v>58560</v>
      </c>
      <c r="AD255" s="15">
        <v>2540</v>
      </c>
      <c r="AE255" s="15" t="s">
        <v>8788</v>
      </c>
      <c r="AF255" s="15" t="s">
        <v>8787</v>
      </c>
      <c r="AG255" s="15" t="s">
        <v>243</v>
      </c>
    </row>
    <row r="256" spans="1:33" ht="52.8" x14ac:dyDescent="0.3">
      <c r="A256" s="31"/>
      <c r="B256" s="15" t="s">
        <v>8788</v>
      </c>
      <c r="C256" s="15" t="s">
        <v>33</v>
      </c>
      <c r="D256" s="15" t="s">
        <v>367</v>
      </c>
      <c r="E256" s="15" t="s">
        <v>993</v>
      </c>
      <c r="F256" s="15" t="s">
        <v>994</v>
      </c>
      <c r="G256" s="15" t="s">
        <v>995</v>
      </c>
      <c r="H256" s="15" t="s">
        <v>36</v>
      </c>
      <c r="I256" s="15" t="s">
        <v>7276</v>
      </c>
      <c r="J256" s="15" t="s">
        <v>7276</v>
      </c>
      <c r="K256" s="15" t="s">
        <v>7276</v>
      </c>
      <c r="L256" s="15" t="s">
        <v>7276</v>
      </c>
      <c r="M256" s="15" t="s">
        <v>8789</v>
      </c>
      <c r="N256" s="15" t="s">
        <v>186</v>
      </c>
      <c r="O256" s="15" t="s">
        <v>7276</v>
      </c>
      <c r="P256" s="15"/>
      <c r="Q256" s="15"/>
      <c r="R256" s="15"/>
      <c r="S256" s="15"/>
      <c r="T256" s="15"/>
      <c r="U256" s="15" t="s">
        <v>7276</v>
      </c>
      <c r="V256" s="15" t="s">
        <v>7276</v>
      </c>
      <c r="W256" s="15"/>
      <c r="X256" s="15"/>
      <c r="Y256" s="303">
        <v>45715.485694444447</v>
      </c>
      <c r="Z256" s="303">
        <v>45719.954328703701</v>
      </c>
      <c r="AA256" s="15"/>
      <c r="AB256" s="15" t="s">
        <v>972</v>
      </c>
      <c r="AC256" s="15">
        <v>58560</v>
      </c>
      <c r="AD256" s="15">
        <v>2550</v>
      </c>
      <c r="AE256" s="15" t="s">
        <v>8788</v>
      </c>
      <c r="AF256" s="15" t="s">
        <v>8787</v>
      </c>
      <c r="AG256" s="15" t="s">
        <v>243</v>
      </c>
    </row>
    <row r="257" spans="1:33" ht="26.4" x14ac:dyDescent="0.3">
      <c r="A257" s="31"/>
      <c r="B257" s="15" t="s">
        <v>8788</v>
      </c>
      <c r="C257" s="15" t="s">
        <v>33</v>
      </c>
      <c r="D257" s="15" t="s">
        <v>370</v>
      </c>
      <c r="E257" s="15" t="s">
        <v>996</v>
      </c>
      <c r="F257" s="15" t="s">
        <v>997</v>
      </c>
      <c r="G257" s="15" t="s">
        <v>976</v>
      </c>
      <c r="H257" s="15" t="s">
        <v>36</v>
      </c>
      <c r="I257" s="15" t="s">
        <v>7276</v>
      </c>
      <c r="J257" s="15" t="s">
        <v>7276</v>
      </c>
      <c r="K257" s="15" t="s">
        <v>7276</v>
      </c>
      <c r="L257" s="15" t="s">
        <v>7276</v>
      </c>
      <c r="M257" s="15" t="s">
        <v>8789</v>
      </c>
      <c r="N257" s="15" t="s">
        <v>186</v>
      </c>
      <c r="O257" s="15" t="s">
        <v>7276</v>
      </c>
      <c r="P257" s="15"/>
      <c r="Q257" s="15"/>
      <c r="R257" s="15"/>
      <c r="S257" s="15"/>
      <c r="T257" s="15"/>
      <c r="U257" s="15" t="s">
        <v>7276</v>
      </c>
      <c r="V257" s="15" t="s">
        <v>7276</v>
      </c>
      <c r="W257" s="15"/>
      <c r="X257" s="15"/>
      <c r="Y257" s="303">
        <v>45715.485694444447</v>
      </c>
      <c r="Z257" s="303">
        <v>45719.954328703701</v>
      </c>
      <c r="AA257" s="15"/>
      <c r="AB257" s="15" t="s">
        <v>972</v>
      </c>
      <c r="AC257" s="15">
        <v>58560</v>
      </c>
      <c r="AD257" s="15">
        <v>2560</v>
      </c>
      <c r="AE257" s="15" t="s">
        <v>8788</v>
      </c>
      <c r="AF257" s="15" t="s">
        <v>8787</v>
      </c>
      <c r="AG257" s="15" t="s">
        <v>243</v>
      </c>
    </row>
    <row r="258" spans="1:33" ht="26.4" x14ac:dyDescent="0.3">
      <c r="A258" s="31"/>
      <c r="B258" s="15" t="s">
        <v>8788</v>
      </c>
      <c r="C258" s="15" t="s">
        <v>33</v>
      </c>
      <c r="D258" s="15" t="s">
        <v>305</v>
      </c>
      <c r="E258" s="15" t="s">
        <v>998</v>
      </c>
      <c r="F258" s="15" t="s">
        <v>999</v>
      </c>
      <c r="G258" s="15" t="s">
        <v>976</v>
      </c>
      <c r="H258" s="15" t="s">
        <v>36</v>
      </c>
      <c r="I258" s="15" t="s">
        <v>7276</v>
      </c>
      <c r="J258" s="15" t="s">
        <v>7276</v>
      </c>
      <c r="K258" s="15" t="s">
        <v>7276</v>
      </c>
      <c r="L258" s="15" t="s">
        <v>7276</v>
      </c>
      <c r="M258" s="15" t="s">
        <v>8789</v>
      </c>
      <c r="N258" s="15" t="s">
        <v>186</v>
      </c>
      <c r="O258" s="15" t="s">
        <v>7276</v>
      </c>
      <c r="P258" s="15"/>
      <c r="Q258" s="15"/>
      <c r="R258" s="15"/>
      <c r="S258" s="15"/>
      <c r="T258" s="15"/>
      <c r="U258" s="15" t="s">
        <v>7276</v>
      </c>
      <c r="V258" s="15" t="s">
        <v>7276</v>
      </c>
      <c r="W258" s="15"/>
      <c r="X258" s="15"/>
      <c r="Y258" s="303">
        <v>45715.485694444447</v>
      </c>
      <c r="Z258" s="303">
        <v>45719.954328703701</v>
      </c>
      <c r="AA258" s="15"/>
      <c r="AB258" s="15" t="s">
        <v>972</v>
      </c>
      <c r="AC258" s="15">
        <v>58560</v>
      </c>
      <c r="AD258" s="15">
        <v>2570</v>
      </c>
      <c r="AE258" s="15" t="s">
        <v>8788</v>
      </c>
      <c r="AF258" s="15" t="s">
        <v>8787</v>
      </c>
      <c r="AG258" s="15" t="s">
        <v>243</v>
      </c>
    </row>
    <row r="259" spans="1:33" ht="26.4" x14ac:dyDescent="0.3">
      <c r="A259" s="31"/>
      <c r="B259" s="15" t="s">
        <v>8788</v>
      </c>
      <c r="C259" s="15" t="s">
        <v>33</v>
      </c>
      <c r="D259" s="15" t="s">
        <v>244</v>
      </c>
      <c r="E259" s="15" t="s">
        <v>1000</v>
      </c>
      <c r="F259" s="15" t="s">
        <v>1001</v>
      </c>
      <c r="G259" s="15" t="s">
        <v>976</v>
      </c>
      <c r="H259" s="15" t="s">
        <v>36</v>
      </c>
      <c r="I259" s="15" t="s">
        <v>7276</v>
      </c>
      <c r="J259" s="15" t="s">
        <v>7276</v>
      </c>
      <c r="K259" s="15" t="s">
        <v>7276</v>
      </c>
      <c r="L259" s="15" t="s">
        <v>7276</v>
      </c>
      <c r="M259" s="15" t="s">
        <v>8789</v>
      </c>
      <c r="N259" s="15" t="s">
        <v>186</v>
      </c>
      <c r="O259" s="15" t="s">
        <v>7276</v>
      </c>
      <c r="P259" s="15"/>
      <c r="Q259" s="15"/>
      <c r="R259" s="15"/>
      <c r="S259" s="15"/>
      <c r="T259" s="15"/>
      <c r="U259" s="15" t="s">
        <v>7276</v>
      </c>
      <c r="V259" s="15" t="s">
        <v>7276</v>
      </c>
      <c r="W259" s="15"/>
      <c r="X259" s="15"/>
      <c r="Y259" s="303">
        <v>45715.485694444447</v>
      </c>
      <c r="Z259" s="303">
        <v>45719.954328703701</v>
      </c>
      <c r="AA259" s="15"/>
      <c r="AB259" s="15" t="s">
        <v>972</v>
      </c>
      <c r="AC259" s="15">
        <v>58560</v>
      </c>
      <c r="AD259" s="15">
        <v>2580</v>
      </c>
      <c r="AE259" s="15" t="s">
        <v>8788</v>
      </c>
      <c r="AF259" s="15" t="s">
        <v>8787</v>
      </c>
      <c r="AG259" s="15" t="s">
        <v>243</v>
      </c>
    </row>
    <row r="260" spans="1:33" ht="26.4" x14ac:dyDescent="0.3">
      <c r="A260" s="31"/>
      <c r="B260" s="15" t="s">
        <v>8788</v>
      </c>
      <c r="C260" s="15" t="s">
        <v>33</v>
      </c>
      <c r="D260" s="15" t="s">
        <v>316</v>
      </c>
      <c r="E260" s="15" t="s">
        <v>1002</v>
      </c>
      <c r="F260" s="15" t="s">
        <v>1003</v>
      </c>
      <c r="G260" s="15" t="s">
        <v>976</v>
      </c>
      <c r="H260" s="15" t="s">
        <v>36</v>
      </c>
      <c r="I260" s="15" t="s">
        <v>7276</v>
      </c>
      <c r="J260" s="15" t="s">
        <v>7276</v>
      </c>
      <c r="K260" s="15" t="s">
        <v>7276</v>
      </c>
      <c r="L260" s="15" t="s">
        <v>7276</v>
      </c>
      <c r="M260" s="15" t="s">
        <v>8789</v>
      </c>
      <c r="N260" s="15" t="s">
        <v>186</v>
      </c>
      <c r="O260" s="15" t="s">
        <v>7276</v>
      </c>
      <c r="P260" s="15"/>
      <c r="Q260" s="15"/>
      <c r="R260" s="15"/>
      <c r="S260" s="15"/>
      <c r="T260" s="15"/>
      <c r="U260" s="15" t="s">
        <v>7276</v>
      </c>
      <c r="V260" s="15" t="s">
        <v>7276</v>
      </c>
      <c r="W260" s="15"/>
      <c r="X260" s="15"/>
      <c r="Y260" s="303">
        <v>45715.485694444447</v>
      </c>
      <c r="Z260" s="303">
        <v>45719.954328703701</v>
      </c>
      <c r="AA260" s="15"/>
      <c r="AB260" s="15" t="s">
        <v>972</v>
      </c>
      <c r="AC260" s="15">
        <v>58560</v>
      </c>
      <c r="AD260" s="15">
        <v>2590</v>
      </c>
      <c r="AE260" s="15" t="s">
        <v>8788</v>
      </c>
      <c r="AF260" s="15" t="s">
        <v>8787</v>
      </c>
      <c r="AG260" s="15" t="s">
        <v>243</v>
      </c>
    </row>
    <row r="261" spans="1:33" ht="26.4" x14ac:dyDescent="0.3">
      <c r="A261" s="31"/>
      <c r="B261" s="15" t="s">
        <v>8788</v>
      </c>
      <c r="C261" s="15" t="s">
        <v>33</v>
      </c>
      <c r="D261" s="15" t="s">
        <v>377</v>
      </c>
      <c r="E261" s="15" t="s">
        <v>1004</v>
      </c>
      <c r="F261" s="15" t="s">
        <v>1005</v>
      </c>
      <c r="G261" s="15" t="s">
        <v>976</v>
      </c>
      <c r="H261" s="15" t="s">
        <v>36</v>
      </c>
      <c r="I261" s="15" t="s">
        <v>7276</v>
      </c>
      <c r="J261" s="15" t="s">
        <v>7276</v>
      </c>
      <c r="K261" s="15" t="s">
        <v>7276</v>
      </c>
      <c r="L261" s="15" t="s">
        <v>7276</v>
      </c>
      <c r="M261" s="15" t="s">
        <v>8789</v>
      </c>
      <c r="N261" s="15" t="s">
        <v>186</v>
      </c>
      <c r="O261" s="15" t="s">
        <v>7276</v>
      </c>
      <c r="P261" s="15"/>
      <c r="Q261" s="15"/>
      <c r="R261" s="15"/>
      <c r="S261" s="15"/>
      <c r="T261" s="15"/>
      <c r="U261" s="15" t="s">
        <v>7276</v>
      </c>
      <c r="V261" s="15" t="s">
        <v>7276</v>
      </c>
      <c r="W261" s="15"/>
      <c r="X261" s="15"/>
      <c r="Y261" s="303">
        <v>45715.485694444447</v>
      </c>
      <c r="Z261" s="303">
        <v>45719.954328703701</v>
      </c>
      <c r="AA261" s="15"/>
      <c r="AB261" s="15" t="s">
        <v>972</v>
      </c>
      <c r="AC261" s="15">
        <v>58560</v>
      </c>
      <c r="AD261" s="15">
        <v>2600</v>
      </c>
      <c r="AE261" s="15" t="s">
        <v>8788</v>
      </c>
      <c r="AF261" s="15" t="s">
        <v>8787</v>
      </c>
      <c r="AG261" s="15" t="s">
        <v>243</v>
      </c>
    </row>
    <row r="262" spans="1:33" ht="26.4" x14ac:dyDescent="0.3">
      <c r="A262" s="31"/>
      <c r="B262" s="15" t="s">
        <v>8788</v>
      </c>
      <c r="C262" s="15" t="s">
        <v>33</v>
      </c>
      <c r="D262" s="15" t="s">
        <v>319</v>
      </c>
      <c r="E262" s="15" t="s">
        <v>1006</v>
      </c>
      <c r="F262" s="15" t="s">
        <v>1007</v>
      </c>
      <c r="G262" s="15" t="s">
        <v>976</v>
      </c>
      <c r="H262" s="15" t="s">
        <v>36</v>
      </c>
      <c r="I262" s="15" t="s">
        <v>7276</v>
      </c>
      <c r="J262" s="15" t="s">
        <v>7276</v>
      </c>
      <c r="K262" s="15" t="s">
        <v>7276</v>
      </c>
      <c r="L262" s="15" t="s">
        <v>7276</v>
      </c>
      <c r="M262" s="15" t="s">
        <v>8789</v>
      </c>
      <c r="N262" s="15" t="s">
        <v>186</v>
      </c>
      <c r="O262" s="15" t="s">
        <v>7276</v>
      </c>
      <c r="P262" s="15"/>
      <c r="Q262" s="15"/>
      <c r="R262" s="15"/>
      <c r="S262" s="15"/>
      <c r="T262" s="15"/>
      <c r="U262" s="15" t="s">
        <v>7276</v>
      </c>
      <c r="V262" s="15" t="s">
        <v>7276</v>
      </c>
      <c r="W262" s="15"/>
      <c r="X262" s="15"/>
      <c r="Y262" s="303">
        <v>45715.485694444447</v>
      </c>
      <c r="Z262" s="303">
        <v>45719.954328703701</v>
      </c>
      <c r="AA262" s="15"/>
      <c r="AB262" s="15" t="s">
        <v>972</v>
      </c>
      <c r="AC262" s="15">
        <v>58560</v>
      </c>
      <c r="AD262" s="15">
        <v>2610</v>
      </c>
      <c r="AE262" s="15" t="s">
        <v>8788</v>
      </c>
      <c r="AF262" s="15" t="s">
        <v>8787</v>
      </c>
      <c r="AG262" s="15" t="s">
        <v>243</v>
      </c>
    </row>
    <row r="263" spans="1:33" ht="26.4" x14ac:dyDescent="0.3">
      <c r="A263" s="31" t="s">
        <v>384</v>
      </c>
      <c r="B263" s="15" t="s">
        <v>8788</v>
      </c>
      <c r="C263" s="15" t="s">
        <v>33</v>
      </c>
      <c r="D263" s="15" t="s">
        <v>221</v>
      </c>
      <c r="E263" s="15" t="s">
        <v>1009</v>
      </c>
      <c r="F263" s="15" t="s">
        <v>1010</v>
      </c>
      <c r="G263" s="15" t="s">
        <v>976</v>
      </c>
      <c r="H263" s="15" t="s">
        <v>36</v>
      </c>
      <c r="I263" s="15" t="s">
        <v>7276</v>
      </c>
      <c r="J263" s="15" t="s">
        <v>7276</v>
      </c>
      <c r="K263" s="15" t="s">
        <v>7276</v>
      </c>
      <c r="L263" s="15" t="s">
        <v>7276</v>
      </c>
      <c r="M263" s="15" t="s">
        <v>8789</v>
      </c>
      <c r="N263" s="15" t="s">
        <v>186</v>
      </c>
      <c r="O263" s="15" t="s">
        <v>7276</v>
      </c>
      <c r="P263" s="15"/>
      <c r="Q263" s="15"/>
      <c r="R263" s="15"/>
      <c r="S263" s="15"/>
      <c r="T263" s="15"/>
      <c r="U263" s="15" t="s">
        <v>7276</v>
      </c>
      <c r="V263" s="15" t="s">
        <v>7276</v>
      </c>
      <c r="W263" s="15"/>
      <c r="X263" s="15"/>
      <c r="Y263" s="303">
        <v>45715.485694444447</v>
      </c>
      <c r="Z263" s="303">
        <v>45719.954328703701</v>
      </c>
      <c r="AA263" s="15"/>
      <c r="AB263" s="15" t="s">
        <v>972</v>
      </c>
      <c r="AC263" s="15">
        <v>58560</v>
      </c>
      <c r="AD263" s="15">
        <v>160</v>
      </c>
      <c r="AE263" s="15" t="s">
        <v>8788</v>
      </c>
      <c r="AF263" s="15" t="s">
        <v>8787</v>
      </c>
      <c r="AG263" s="15" t="s">
        <v>243</v>
      </c>
    </row>
    <row r="264" spans="1:33" ht="26.4" x14ac:dyDescent="0.3">
      <c r="A264" s="31">
        <v>2030</v>
      </c>
      <c r="B264" s="15" t="s">
        <v>8788</v>
      </c>
      <c r="C264" s="15" t="s">
        <v>33</v>
      </c>
      <c r="D264" s="15">
        <v>16</v>
      </c>
      <c r="E264" s="15" t="s">
        <v>1011</v>
      </c>
      <c r="F264" s="15" t="s">
        <v>1012</v>
      </c>
      <c r="G264" s="15" t="s">
        <v>976</v>
      </c>
      <c r="H264" s="15" t="s">
        <v>36</v>
      </c>
      <c r="I264" s="15" t="s">
        <v>7276</v>
      </c>
      <c r="J264" s="15" t="s">
        <v>7276</v>
      </c>
      <c r="K264" s="15" t="s">
        <v>7276</v>
      </c>
      <c r="L264" s="15" t="s">
        <v>7276</v>
      </c>
      <c r="M264" s="15" t="s">
        <v>8789</v>
      </c>
      <c r="N264" s="15" t="s">
        <v>118</v>
      </c>
      <c r="O264" s="15" t="s">
        <v>259</v>
      </c>
      <c r="P264" s="15"/>
      <c r="Q264" s="15"/>
      <c r="R264" s="15"/>
      <c r="S264" s="15"/>
      <c r="T264" s="15"/>
      <c r="U264" s="15" t="s">
        <v>7276</v>
      </c>
      <c r="V264" s="15" t="s">
        <v>7276</v>
      </c>
      <c r="W264" s="15"/>
      <c r="X264" s="15"/>
      <c r="Y264" s="303">
        <v>45715.485694444447</v>
      </c>
      <c r="Z264" s="303">
        <v>45719.954328703701</v>
      </c>
      <c r="AA264" s="15"/>
      <c r="AB264" s="15" t="s">
        <v>972</v>
      </c>
      <c r="AC264" s="15">
        <v>58560</v>
      </c>
      <c r="AD264" s="15">
        <v>1050</v>
      </c>
      <c r="AE264" s="15" t="s">
        <v>8788</v>
      </c>
      <c r="AF264" s="15" t="s">
        <v>8787</v>
      </c>
      <c r="AG264" s="15" t="s">
        <v>243</v>
      </c>
    </row>
    <row r="265" spans="1:33" ht="52.8" x14ac:dyDescent="0.3">
      <c r="A265" s="31" t="s">
        <v>359</v>
      </c>
      <c r="B265" s="15" t="s">
        <v>8788</v>
      </c>
      <c r="C265" s="15" t="s">
        <v>33</v>
      </c>
      <c r="D265" s="15">
        <v>16</v>
      </c>
      <c r="E265" s="15" t="s">
        <v>1013</v>
      </c>
      <c r="F265" s="15" t="s">
        <v>1014</v>
      </c>
      <c r="G265" s="15" t="s">
        <v>1015</v>
      </c>
      <c r="H265" s="15" t="s">
        <v>36</v>
      </c>
      <c r="I265" s="15" t="s">
        <v>7276</v>
      </c>
      <c r="J265" s="15" t="s">
        <v>7276</v>
      </c>
      <c r="K265" s="15" t="s">
        <v>7276</v>
      </c>
      <c r="L265" s="15" t="s">
        <v>7276</v>
      </c>
      <c r="M265" s="15" t="s">
        <v>8789</v>
      </c>
      <c r="N265" s="15" t="s">
        <v>118</v>
      </c>
      <c r="O265" s="15" t="s">
        <v>259</v>
      </c>
      <c r="P265" s="15"/>
      <c r="Q265" s="15"/>
      <c r="R265" s="15"/>
      <c r="S265" s="15"/>
      <c r="T265" s="15"/>
      <c r="U265" s="15" t="s">
        <v>7276</v>
      </c>
      <c r="V265" s="15" t="s">
        <v>7276</v>
      </c>
      <c r="W265" s="15"/>
      <c r="X265" s="15"/>
      <c r="Y265" s="303">
        <v>45715.485694444447</v>
      </c>
      <c r="Z265" s="303">
        <v>45719.954328703701</v>
      </c>
      <c r="AA265" s="15"/>
      <c r="AB265" s="15" t="s">
        <v>972</v>
      </c>
      <c r="AC265" s="15">
        <v>58560</v>
      </c>
      <c r="AD265" s="15">
        <v>6020</v>
      </c>
      <c r="AE265" s="15" t="s">
        <v>8788</v>
      </c>
      <c r="AF265" s="15" t="s">
        <v>8787</v>
      </c>
      <c r="AG265" s="15" t="s">
        <v>243</v>
      </c>
    </row>
    <row r="266" spans="1:33" ht="52.8" x14ac:dyDescent="0.3">
      <c r="A266" s="31" t="s">
        <v>359</v>
      </c>
      <c r="B266" s="15" t="s">
        <v>8788</v>
      </c>
      <c r="C266" s="15" t="s">
        <v>20</v>
      </c>
      <c r="D266" s="15">
        <v>16</v>
      </c>
      <c r="E266" s="15" t="s">
        <v>1016</v>
      </c>
      <c r="F266" s="15" t="s">
        <v>1017</v>
      </c>
      <c r="G266" s="15" t="s">
        <v>1015</v>
      </c>
      <c r="H266" s="15" t="s">
        <v>1018</v>
      </c>
      <c r="I266" s="15" t="s">
        <v>7276</v>
      </c>
      <c r="J266" s="15" t="s">
        <v>7276</v>
      </c>
      <c r="K266" s="15" t="s">
        <v>7276</v>
      </c>
      <c r="L266" s="15" t="s">
        <v>7276</v>
      </c>
      <c r="M266" s="15" t="s">
        <v>8789</v>
      </c>
      <c r="N266" s="15" t="s">
        <v>118</v>
      </c>
      <c r="O266" s="15" t="s">
        <v>259</v>
      </c>
      <c r="P266" s="15" t="s">
        <v>1019</v>
      </c>
      <c r="Q266" s="15"/>
      <c r="R266" s="15"/>
      <c r="S266" s="15" t="s">
        <v>9076</v>
      </c>
      <c r="T266" s="15"/>
      <c r="U266" s="15" t="s">
        <v>7276</v>
      </c>
      <c r="V266" s="15" t="s">
        <v>7276</v>
      </c>
      <c r="W266" s="15"/>
      <c r="X266" s="15"/>
      <c r="Y266" s="303">
        <v>45715.485694444447</v>
      </c>
      <c r="Z266" s="303">
        <v>45719.954328703701</v>
      </c>
      <c r="AA266" s="15"/>
      <c r="AB266" s="15" t="s">
        <v>972</v>
      </c>
      <c r="AC266" s="15">
        <v>58560</v>
      </c>
      <c r="AD266" s="15">
        <v>7000</v>
      </c>
      <c r="AE266" s="15" t="s">
        <v>8788</v>
      </c>
      <c r="AF266" s="15" t="s">
        <v>8787</v>
      </c>
      <c r="AG266" s="15" t="s">
        <v>16</v>
      </c>
    </row>
    <row r="267" spans="1:33" ht="52.8" x14ac:dyDescent="0.3">
      <c r="A267" s="31"/>
      <c r="B267" s="15" t="s">
        <v>8788</v>
      </c>
      <c r="C267" s="15" t="s">
        <v>33</v>
      </c>
      <c r="D267" s="15">
        <v>16</v>
      </c>
      <c r="E267" s="15" t="s">
        <v>1020</v>
      </c>
      <c r="F267" s="15" t="s">
        <v>1021</v>
      </c>
      <c r="G267" s="15" t="s">
        <v>1015</v>
      </c>
      <c r="H267" s="15" t="s">
        <v>234</v>
      </c>
      <c r="I267" s="15" t="s">
        <v>7276</v>
      </c>
      <c r="J267" s="15" t="s">
        <v>7276</v>
      </c>
      <c r="K267" s="15" t="s">
        <v>7276</v>
      </c>
      <c r="L267" s="15" t="s">
        <v>7276</v>
      </c>
      <c r="M267" s="15" t="s">
        <v>8789</v>
      </c>
      <c r="N267" s="15" t="s">
        <v>118</v>
      </c>
      <c r="O267" s="15" t="s">
        <v>259</v>
      </c>
      <c r="P267" s="15"/>
      <c r="Q267" s="15"/>
      <c r="R267" s="15"/>
      <c r="S267" s="15" t="s">
        <v>9077</v>
      </c>
      <c r="T267" s="15"/>
      <c r="U267" s="15" t="s">
        <v>7276</v>
      </c>
      <c r="V267" s="15" t="s">
        <v>7276</v>
      </c>
      <c r="W267" s="15"/>
      <c r="X267" s="15"/>
      <c r="Y267" s="303">
        <v>45715.485694444447</v>
      </c>
      <c r="Z267" s="303">
        <v>45719.954328703701</v>
      </c>
      <c r="AA267" s="15"/>
      <c r="AB267" s="15" t="s">
        <v>972</v>
      </c>
      <c r="AC267" s="15">
        <v>58560</v>
      </c>
      <c r="AD267" s="15">
        <v>4000</v>
      </c>
      <c r="AE267" s="15" t="s">
        <v>8788</v>
      </c>
      <c r="AF267" s="15" t="s">
        <v>8787</v>
      </c>
      <c r="AG267" s="15"/>
    </row>
    <row r="268" spans="1:33" ht="39.6" x14ac:dyDescent="0.3">
      <c r="A268" s="31"/>
      <c r="B268" s="15" t="s">
        <v>8788</v>
      </c>
      <c r="C268" s="15" t="s">
        <v>20</v>
      </c>
      <c r="D268" s="15" t="s">
        <v>163</v>
      </c>
      <c r="E268" s="15" t="s">
        <v>1022</v>
      </c>
      <c r="F268" s="15" t="s">
        <v>1023</v>
      </c>
      <c r="G268" s="15" t="s">
        <v>976</v>
      </c>
      <c r="H268" s="15" t="s">
        <v>234</v>
      </c>
      <c r="I268" s="15" t="s">
        <v>7276</v>
      </c>
      <c r="J268" s="15" t="s">
        <v>7276</v>
      </c>
      <c r="K268" s="15" t="s">
        <v>7276</v>
      </c>
      <c r="L268" s="15" t="s">
        <v>7276</v>
      </c>
      <c r="M268" s="15" t="s">
        <v>8789</v>
      </c>
      <c r="N268" s="15" t="s">
        <v>118</v>
      </c>
      <c r="O268" s="15" t="s">
        <v>364</v>
      </c>
      <c r="P268" s="15" t="s">
        <v>1024</v>
      </c>
      <c r="Q268" s="15"/>
      <c r="R268" s="15"/>
      <c r="S268" s="15" t="s">
        <v>9078</v>
      </c>
      <c r="T268" s="15"/>
      <c r="U268" s="15" t="s">
        <v>7276</v>
      </c>
      <c r="V268" s="15" t="s">
        <v>7276</v>
      </c>
      <c r="W268" s="15"/>
      <c r="X268" s="15"/>
      <c r="Y268" s="303">
        <v>45715.485694444447</v>
      </c>
      <c r="Z268" s="303">
        <v>45719.954328703701</v>
      </c>
      <c r="AA268" s="15"/>
      <c r="AB268" s="15" t="s">
        <v>972</v>
      </c>
      <c r="AC268" s="15">
        <v>58560</v>
      </c>
      <c r="AD268" s="15">
        <v>1000</v>
      </c>
      <c r="AE268" s="15" t="s">
        <v>8788</v>
      </c>
      <c r="AF268" s="15" t="s">
        <v>8787</v>
      </c>
      <c r="AG268" s="15"/>
    </row>
    <row r="269" spans="1:33" ht="92.4" x14ac:dyDescent="0.3">
      <c r="A269" s="31"/>
      <c r="B269" s="15" t="s">
        <v>8788</v>
      </c>
      <c r="C269" s="15" t="s">
        <v>20</v>
      </c>
      <c r="D269" s="15" t="s">
        <v>163</v>
      </c>
      <c r="E269" s="15" t="s">
        <v>1025</v>
      </c>
      <c r="F269" s="15" t="s">
        <v>1026</v>
      </c>
      <c r="G269" s="15" t="s">
        <v>1027</v>
      </c>
      <c r="H269" s="15" t="s">
        <v>477</v>
      </c>
      <c r="I269" s="15" t="s">
        <v>7276</v>
      </c>
      <c r="J269" s="15" t="s">
        <v>7276</v>
      </c>
      <c r="K269" s="15" t="s">
        <v>7276</v>
      </c>
      <c r="L269" s="15" t="s">
        <v>7276</v>
      </c>
      <c r="M269" s="15" t="s">
        <v>8789</v>
      </c>
      <c r="N269" s="15" t="s">
        <v>118</v>
      </c>
      <c r="O269" s="15" t="s">
        <v>364</v>
      </c>
      <c r="P269" s="15" t="s">
        <v>1028</v>
      </c>
      <c r="Q269" s="15"/>
      <c r="R269" s="15"/>
      <c r="S269" s="15" t="s">
        <v>9079</v>
      </c>
      <c r="T269" s="15"/>
      <c r="U269" s="15" t="s">
        <v>7276</v>
      </c>
      <c r="V269" s="15" t="s">
        <v>7276</v>
      </c>
      <c r="W269" s="15"/>
      <c r="X269" s="15"/>
      <c r="Y269" s="303">
        <v>45715.485694444447</v>
      </c>
      <c r="Z269" s="303">
        <v>45719.954328703701</v>
      </c>
      <c r="AA269" s="15"/>
      <c r="AB269" s="15" t="s">
        <v>972</v>
      </c>
      <c r="AC269" s="15">
        <v>58560</v>
      </c>
      <c r="AD269" s="15">
        <v>8001</v>
      </c>
      <c r="AE269" s="15" t="s">
        <v>8788</v>
      </c>
      <c r="AF269" s="15" t="s">
        <v>8787</v>
      </c>
      <c r="AG269" s="15" t="s">
        <v>16</v>
      </c>
    </row>
    <row r="270" spans="1:33" ht="39.6" x14ac:dyDescent="0.3">
      <c r="A270" s="31"/>
      <c r="B270" s="15" t="s">
        <v>8788</v>
      </c>
      <c r="C270" s="15" t="s">
        <v>33</v>
      </c>
      <c r="D270" s="15" t="s">
        <v>163</v>
      </c>
      <c r="E270" s="15" t="s">
        <v>1029</v>
      </c>
      <c r="F270" s="15" t="s">
        <v>1030</v>
      </c>
      <c r="G270" s="15" t="s">
        <v>1031</v>
      </c>
      <c r="H270" s="15" t="s">
        <v>36</v>
      </c>
      <c r="I270" s="15" t="s">
        <v>7276</v>
      </c>
      <c r="J270" s="15" t="s">
        <v>7276</v>
      </c>
      <c r="K270" s="15" t="s">
        <v>7276</v>
      </c>
      <c r="L270" s="15" t="s">
        <v>7276</v>
      </c>
      <c r="M270" s="15" t="s">
        <v>8789</v>
      </c>
      <c r="N270" s="15" t="s">
        <v>118</v>
      </c>
      <c r="O270" s="15" t="s">
        <v>364</v>
      </c>
      <c r="P270" s="15"/>
      <c r="Q270" s="15"/>
      <c r="R270" s="15"/>
      <c r="S270" s="15"/>
      <c r="T270" s="15"/>
      <c r="U270" s="15" t="s">
        <v>7276</v>
      </c>
      <c r="V270" s="15" t="s">
        <v>7276</v>
      </c>
      <c r="W270" s="15"/>
      <c r="X270" s="15"/>
      <c r="Y270" s="303">
        <v>45715.485694444447</v>
      </c>
      <c r="Z270" s="303">
        <v>45719.954328703701</v>
      </c>
      <c r="AA270" s="15"/>
      <c r="AB270" s="15" t="s">
        <v>972</v>
      </c>
      <c r="AC270" s="15">
        <v>58560</v>
      </c>
      <c r="AD270" s="15">
        <v>2030</v>
      </c>
      <c r="AE270" s="15" t="s">
        <v>8788</v>
      </c>
      <c r="AF270" s="15" t="s">
        <v>8787</v>
      </c>
      <c r="AG270" s="15" t="s">
        <v>243</v>
      </c>
    </row>
    <row r="271" spans="1:33" ht="26.4" x14ac:dyDescent="0.3">
      <c r="A271" s="31"/>
      <c r="B271" s="15" t="s">
        <v>8788</v>
      </c>
      <c r="C271" s="15" t="s">
        <v>33</v>
      </c>
      <c r="D271" s="15" t="s">
        <v>690</v>
      </c>
      <c r="E271" s="15" t="s">
        <v>1032</v>
      </c>
      <c r="F271" s="15" t="s">
        <v>1033</v>
      </c>
      <c r="G271" s="15" t="s">
        <v>976</v>
      </c>
      <c r="H271" s="15" t="s">
        <v>36</v>
      </c>
      <c r="I271" s="15" t="s">
        <v>7276</v>
      </c>
      <c r="J271" s="15" t="s">
        <v>7276</v>
      </c>
      <c r="K271" s="15" t="s">
        <v>7276</v>
      </c>
      <c r="L271" s="15" t="s">
        <v>7276</v>
      </c>
      <c r="M271" s="15" t="s">
        <v>8789</v>
      </c>
      <c r="N271" s="15" t="s">
        <v>118</v>
      </c>
      <c r="O271" s="15" t="s">
        <v>1034</v>
      </c>
      <c r="P271" s="15"/>
      <c r="Q271" s="15"/>
      <c r="R271" s="15"/>
      <c r="S271" s="15"/>
      <c r="T271" s="15"/>
      <c r="U271" s="15" t="s">
        <v>7276</v>
      </c>
      <c r="V271" s="15" t="s">
        <v>7276</v>
      </c>
      <c r="W271" s="15"/>
      <c r="X271" s="15"/>
      <c r="Y271" s="303">
        <v>45715.485694444447</v>
      </c>
      <c r="Z271" s="303">
        <v>45719.954328703701</v>
      </c>
      <c r="AA271" s="15"/>
      <c r="AB271" s="15" t="s">
        <v>972</v>
      </c>
      <c r="AC271" s="15">
        <v>58560</v>
      </c>
      <c r="AD271" s="15">
        <v>2010</v>
      </c>
      <c r="AE271" s="15" t="s">
        <v>8788</v>
      </c>
      <c r="AF271" s="15" t="s">
        <v>8787</v>
      </c>
      <c r="AG271" s="15" t="s">
        <v>243</v>
      </c>
    </row>
    <row r="272" spans="1:33" ht="26.4" x14ac:dyDescent="0.3">
      <c r="A272" s="31"/>
      <c r="B272" s="15" t="s">
        <v>8788</v>
      </c>
      <c r="C272" s="15" t="s">
        <v>33</v>
      </c>
      <c r="D272" s="15" t="s">
        <v>1037</v>
      </c>
      <c r="E272" s="15" t="s">
        <v>1035</v>
      </c>
      <c r="F272" s="15" t="s">
        <v>1036</v>
      </c>
      <c r="G272" s="15" t="s">
        <v>976</v>
      </c>
      <c r="H272" s="15" t="s">
        <v>234</v>
      </c>
      <c r="I272" s="15" t="s">
        <v>7276</v>
      </c>
      <c r="J272" s="15" t="s">
        <v>7276</v>
      </c>
      <c r="K272" s="15" t="s">
        <v>7276</v>
      </c>
      <c r="L272" s="15" t="s">
        <v>7276</v>
      </c>
      <c r="M272" s="15" t="s">
        <v>8789</v>
      </c>
      <c r="N272" s="15" t="s">
        <v>118</v>
      </c>
      <c r="O272" s="15" t="s">
        <v>1038</v>
      </c>
      <c r="P272" s="15"/>
      <c r="Q272" s="15"/>
      <c r="R272" s="15"/>
      <c r="S272" s="15"/>
      <c r="T272" s="15"/>
      <c r="U272" s="15" t="s">
        <v>7276</v>
      </c>
      <c r="V272" s="15" t="s">
        <v>7276</v>
      </c>
      <c r="W272" s="15"/>
      <c r="X272" s="15"/>
      <c r="Y272" s="303">
        <v>45715.485694444447</v>
      </c>
      <c r="Z272" s="303">
        <v>45719.954328703701</v>
      </c>
      <c r="AA272" s="15"/>
      <c r="AB272" s="15" t="s">
        <v>972</v>
      </c>
      <c r="AC272" s="15">
        <v>58560</v>
      </c>
      <c r="AD272" s="15">
        <v>2710</v>
      </c>
      <c r="AE272" s="15" t="s">
        <v>8788</v>
      </c>
      <c r="AF272" s="15" t="s">
        <v>8787</v>
      </c>
      <c r="AG272" s="15"/>
    </row>
    <row r="273" spans="1:33" ht="66" x14ac:dyDescent="0.3">
      <c r="A273" s="31"/>
      <c r="B273" s="15" t="s">
        <v>8788</v>
      </c>
      <c r="C273" s="15" t="s">
        <v>33</v>
      </c>
      <c r="D273" s="15" t="s">
        <v>1041</v>
      </c>
      <c r="E273" s="15" t="s">
        <v>1039</v>
      </c>
      <c r="F273" s="15" t="s">
        <v>1040</v>
      </c>
      <c r="G273" s="15" t="s">
        <v>976</v>
      </c>
      <c r="H273" s="15" t="s">
        <v>234</v>
      </c>
      <c r="I273" s="15" t="s">
        <v>7276</v>
      </c>
      <c r="J273" s="15" t="s">
        <v>7276</v>
      </c>
      <c r="K273" s="15" t="s">
        <v>7276</v>
      </c>
      <c r="L273" s="15" t="s">
        <v>7276</v>
      </c>
      <c r="M273" s="15" t="s">
        <v>8789</v>
      </c>
      <c r="N273" s="15" t="s">
        <v>118</v>
      </c>
      <c r="O273" s="15" t="s">
        <v>1043</v>
      </c>
      <c r="P273" s="15"/>
      <c r="Q273" s="15"/>
      <c r="R273" s="15"/>
      <c r="S273" s="15"/>
      <c r="T273" s="15"/>
      <c r="U273" s="15" t="s">
        <v>7276</v>
      </c>
      <c r="V273" s="15" t="s">
        <v>7276</v>
      </c>
      <c r="W273" s="15"/>
      <c r="X273" s="15"/>
      <c r="Y273" s="303">
        <v>45715.485694444447</v>
      </c>
      <c r="Z273" s="303">
        <v>45719.954328703701</v>
      </c>
      <c r="AA273" s="15"/>
      <c r="AB273" s="15" t="s">
        <v>972</v>
      </c>
      <c r="AC273" s="15">
        <v>58560</v>
      </c>
      <c r="AD273" s="15">
        <v>2720</v>
      </c>
      <c r="AE273" s="15" t="s">
        <v>8788</v>
      </c>
      <c r="AF273" s="15" t="s">
        <v>8787</v>
      </c>
      <c r="AG273" s="15"/>
    </row>
    <row r="274" spans="1:33" ht="26.4" x14ac:dyDescent="0.3">
      <c r="A274" s="31" t="s">
        <v>264</v>
      </c>
      <c r="B274" s="15" t="s">
        <v>8788</v>
      </c>
      <c r="C274" s="15" t="s">
        <v>20</v>
      </c>
      <c r="D274" s="15" t="s">
        <v>1046</v>
      </c>
      <c r="E274" s="15" t="s">
        <v>1044</v>
      </c>
      <c r="F274" s="15" t="s">
        <v>1045</v>
      </c>
      <c r="G274" s="15" t="s">
        <v>971</v>
      </c>
      <c r="H274" s="15" t="s">
        <v>234</v>
      </c>
      <c r="I274" s="15" t="s">
        <v>7276</v>
      </c>
      <c r="J274" s="15" t="s">
        <v>7276</v>
      </c>
      <c r="K274" s="15" t="s">
        <v>7276</v>
      </c>
      <c r="L274" s="15" t="s">
        <v>7276</v>
      </c>
      <c r="M274" s="15" t="s">
        <v>8789</v>
      </c>
      <c r="N274" s="15" t="s">
        <v>118</v>
      </c>
      <c r="O274" s="15" t="s">
        <v>1048</v>
      </c>
      <c r="P274" s="15" t="s">
        <v>1047</v>
      </c>
      <c r="Q274" s="15"/>
      <c r="R274" s="15"/>
      <c r="S274" s="15" t="s">
        <v>9080</v>
      </c>
      <c r="T274" s="15"/>
      <c r="U274" s="15" t="s">
        <v>7276</v>
      </c>
      <c r="V274" s="15" t="s">
        <v>7276</v>
      </c>
      <c r="W274" s="15"/>
      <c r="X274" s="15"/>
      <c r="Y274" s="303">
        <v>45715.485694444447</v>
      </c>
      <c r="Z274" s="303">
        <v>45719.954328703701</v>
      </c>
      <c r="AA274" s="15"/>
      <c r="AB274" s="15" t="s">
        <v>972</v>
      </c>
      <c r="AC274" s="15">
        <v>58560</v>
      </c>
      <c r="AD274" s="15">
        <v>2730</v>
      </c>
      <c r="AE274" s="15" t="s">
        <v>8788</v>
      </c>
      <c r="AF274" s="15" t="s">
        <v>8787</v>
      </c>
      <c r="AG274" s="15"/>
    </row>
    <row r="275" spans="1:33" ht="26.4" x14ac:dyDescent="0.3">
      <c r="A275" s="31"/>
      <c r="B275" s="15" t="s">
        <v>8787</v>
      </c>
      <c r="C275" s="15" t="s">
        <v>197</v>
      </c>
      <c r="D275" s="15" t="s">
        <v>1046</v>
      </c>
      <c r="E275" s="15" t="s">
        <v>1049</v>
      </c>
      <c r="F275" s="15" t="s">
        <v>1050</v>
      </c>
      <c r="G275" s="15" t="s">
        <v>971</v>
      </c>
      <c r="H275" s="15" t="s">
        <v>477</v>
      </c>
      <c r="I275" s="15" t="s">
        <v>7276</v>
      </c>
      <c r="J275" s="15" t="s">
        <v>7276</v>
      </c>
      <c r="K275" s="15" t="s">
        <v>7276</v>
      </c>
      <c r="L275" s="15" t="s">
        <v>7276</v>
      </c>
      <c r="M275" s="15" t="s">
        <v>8789</v>
      </c>
      <c r="N275" s="15" t="s">
        <v>118</v>
      </c>
      <c r="O275" s="15" t="s">
        <v>1048</v>
      </c>
      <c r="P275" s="15"/>
      <c r="Q275" s="15"/>
      <c r="R275" s="15"/>
      <c r="S275" s="15"/>
      <c r="T275" s="15"/>
      <c r="U275" s="15" t="s">
        <v>7276</v>
      </c>
      <c r="V275" s="15" t="s">
        <v>7276</v>
      </c>
      <c r="W275" s="15"/>
      <c r="X275" s="15"/>
      <c r="Y275" s="303">
        <v>45715.485694444447</v>
      </c>
      <c r="Z275" s="15"/>
      <c r="AA275" s="15"/>
      <c r="AB275" s="15" t="s">
        <v>972</v>
      </c>
      <c r="AC275" s="15">
        <v>58560</v>
      </c>
      <c r="AD275" s="15">
        <v>6170</v>
      </c>
      <c r="AE275" s="15" t="s">
        <v>8788</v>
      </c>
      <c r="AF275" s="15" t="s">
        <v>8788</v>
      </c>
      <c r="AG275" s="15" t="s">
        <v>16</v>
      </c>
    </row>
    <row r="276" spans="1:33" x14ac:dyDescent="0.3">
      <c r="A276" s="31"/>
      <c r="B276" s="15" t="s">
        <v>8788</v>
      </c>
      <c r="C276" s="15" t="s">
        <v>33</v>
      </c>
      <c r="D276" s="15" t="s">
        <v>305</v>
      </c>
      <c r="E276" s="15" t="s">
        <v>1051</v>
      </c>
      <c r="F276" s="15" t="s">
        <v>1052</v>
      </c>
      <c r="G276" s="15" t="s">
        <v>854</v>
      </c>
      <c r="H276" s="15" t="s">
        <v>36</v>
      </c>
      <c r="I276" s="15" t="s">
        <v>7276</v>
      </c>
      <c r="J276" s="15" t="s">
        <v>7276</v>
      </c>
      <c r="K276" s="15" t="s">
        <v>7276</v>
      </c>
      <c r="L276" s="15" t="s">
        <v>7276</v>
      </c>
      <c r="M276" s="15" t="s">
        <v>8789</v>
      </c>
      <c r="N276" s="15" t="s">
        <v>186</v>
      </c>
      <c r="O276" s="15" t="s">
        <v>7276</v>
      </c>
      <c r="P276" s="15"/>
      <c r="Q276" s="15"/>
      <c r="R276" s="15"/>
      <c r="S276" s="15"/>
      <c r="T276" s="15"/>
      <c r="U276" s="15" t="s">
        <v>7276</v>
      </c>
      <c r="V276" s="15" t="s">
        <v>7276</v>
      </c>
      <c r="W276" s="15"/>
      <c r="X276" s="15"/>
      <c r="Y276" s="303">
        <v>45715.491747685184</v>
      </c>
      <c r="Z276" s="303">
        <v>45719.954328703701</v>
      </c>
      <c r="AA276" s="15"/>
      <c r="AB276" s="15" t="s">
        <v>1053</v>
      </c>
      <c r="AC276" s="15">
        <v>108578</v>
      </c>
      <c r="AD276" s="15">
        <v>2750</v>
      </c>
      <c r="AE276" s="15" t="s">
        <v>8788</v>
      </c>
      <c r="AF276" s="15" t="s">
        <v>8787</v>
      </c>
      <c r="AG276" s="15"/>
    </row>
    <row r="277" spans="1:33" ht="198" x14ac:dyDescent="0.3">
      <c r="A277" s="31"/>
      <c r="B277" s="15" t="s">
        <v>8788</v>
      </c>
      <c r="C277" s="15" t="s">
        <v>33</v>
      </c>
      <c r="D277" s="15" t="s">
        <v>381</v>
      </c>
      <c r="E277" s="15" t="s">
        <v>1054</v>
      </c>
      <c r="F277" s="15" t="s">
        <v>1055</v>
      </c>
      <c r="G277" s="15" t="s">
        <v>1056</v>
      </c>
      <c r="H277" s="15" t="s">
        <v>36</v>
      </c>
      <c r="I277" s="15" t="s">
        <v>7276</v>
      </c>
      <c r="J277" s="15" t="s">
        <v>7276</v>
      </c>
      <c r="K277" s="15" t="s">
        <v>7276</v>
      </c>
      <c r="L277" s="15" t="s">
        <v>7276</v>
      </c>
      <c r="M277" s="15" t="s">
        <v>8789</v>
      </c>
      <c r="N277" s="15" t="s">
        <v>186</v>
      </c>
      <c r="O277" s="15" t="s">
        <v>7276</v>
      </c>
      <c r="P277" s="15"/>
      <c r="Q277" s="15"/>
      <c r="R277" s="15"/>
      <c r="S277" s="15"/>
      <c r="T277" s="15"/>
      <c r="U277" s="15" t="s">
        <v>7276</v>
      </c>
      <c r="V277" s="15" t="s">
        <v>7276</v>
      </c>
      <c r="W277" s="15"/>
      <c r="X277" s="15"/>
      <c r="Y277" s="303">
        <v>45715.508275462962</v>
      </c>
      <c r="Z277" s="303">
        <v>45719.954328703701</v>
      </c>
      <c r="AA277" s="15"/>
      <c r="AB277" s="15" t="s">
        <v>1057</v>
      </c>
      <c r="AC277" s="15">
        <v>61012</v>
      </c>
      <c r="AD277" s="15">
        <v>4760</v>
      </c>
      <c r="AE277" s="15" t="s">
        <v>8788</v>
      </c>
      <c r="AF277" s="15" t="s">
        <v>8787</v>
      </c>
      <c r="AG277" s="15"/>
    </row>
    <row r="278" spans="1:33" ht="39.6" x14ac:dyDescent="0.3">
      <c r="A278" s="31"/>
      <c r="B278" s="15" t="s">
        <v>8788</v>
      </c>
      <c r="C278" s="15" t="s">
        <v>33</v>
      </c>
      <c r="D278" s="15" t="s">
        <v>221</v>
      </c>
      <c r="E278" s="15" t="s">
        <v>1058</v>
      </c>
      <c r="F278" s="15" t="s">
        <v>1059</v>
      </c>
      <c r="G278" s="15" t="s">
        <v>1060</v>
      </c>
      <c r="H278" s="15" t="s">
        <v>36</v>
      </c>
      <c r="I278" s="15" t="s">
        <v>7276</v>
      </c>
      <c r="J278" s="15" t="s">
        <v>7276</v>
      </c>
      <c r="K278" s="15" t="s">
        <v>7276</v>
      </c>
      <c r="L278" s="15" t="s">
        <v>7276</v>
      </c>
      <c r="M278" s="15" t="s">
        <v>8789</v>
      </c>
      <c r="N278" s="15" t="s">
        <v>186</v>
      </c>
      <c r="O278" s="15" t="s">
        <v>7276</v>
      </c>
      <c r="P278" s="15"/>
      <c r="Q278" s="15"/>
      <c r="R278" s="15"/>
      <c r="S278" s="15"/>
      <c r="T278" s="15"/>
      <c r="U278" s="15" t="s">
        <v>7276</v>
      </c>
      <c r="V278" s="15" t="s">
        <v>7276</v>
      </c>
      <c r="W278" s="15"/>
      <c r="X278" s="15"/>
      <c r="Y278" s="303">
        <v>45715.509560185186</v>
      </c>
      <c r="Z278" s="303">
        <v>45719.954328703701</v>
      </c>
      <c r="AA278" s="15"/>
      <c r="AB278" s="15" t="s">
        <v>1057</v>
      </c>
      <c r="AC278" s="15">
        <v>61012</v>
      </c>
      <c r="AD278" s="15">
        <v>5010</v>
      </c>
      <c r="AE278" s="15" t="s">
        <v>8788</v>
      </c>
      <c r="AF278" s="15" t="s">
        <v>8787</v>
      </c>
      <c r="AG278" s="15"/>
    </row>
    <row r="279" spans="1:33" ht="52.8" x14ac:dyDescent="0.3">
      <c r="A279" s="31"/>
      <c r="B279" s="15" t="s">
        <v>8788</v>
      </c>
      <c r="C279" s="15" t="s">
        <v>33</v>
      </c>
      <c r="D279" s="15">
        <v>14</v>
      </c>
      <c r="E279" s="15" t="s">
        <v>1061</v>
      </c>
      <c r="F279" s="15" t="s">
        <v>1062</v>
      </c>
      <c r="G279" s="15" t="s">
        <v>9081</v>
      </c>
      <c r="H279" s="15" t="s">
        <v>36</v>
      </c>
      <c r="I279" s="15" t="s">
        <v>7276</v>
      </c>
      <c r="J279" s="15" t="s">
        <v>7276</v>
      </c>
      <c r="K279" s="15" t="s">
        <v>7276</v>
      </c>
      <c r="L279" s="15" t="s">
        <v>7276</v>
      </c>
      <c r="M279" s="15" t="s">
        <v>8789</v>
      </c>
      <c r="N279" s="15" t="s">
        <v>142</v>
      </c>
      <c r="O279" s="15" t="s">
        <v>7276</v>
      </c>
      <c r="P279" s="15"/>
      <c r="Q279" s="15"/>
      <c r="R279" s="15" t="s">
        <v>1066</v>
      </c>
      <c r="S279" s="15" t="s">
        <v>9082</v>
      </c>
      <c r="T279" s="15"/>
      <c r="U279" s="15" t="s">
        <v>7276</v>
      </c>
      <c r="V279" s="15" t="s">
        <v>7276</v>
      </c>
      <c r="W279" s="15"/>
      <c r="X279" s="15"/>
      <c r="Y279" s="303">
        <v>45715.510891203703</v>
      </c>
      <c r="Z279" s="303">
        <v>45716.407013888886</v>
      </c>
      <c r="AA279" s="15"/>
      <c r="AB279" s="15" t="s">
        <v>1064</v>
      </c>
      <c r="AC279" s="15">
        <v>95067</v>
      </c>
      <c r="AD279" s="15">
        <v>110</v>
      </c>
      <c r="AE279" s="15" t="s">
        <v>8788</v>
      </c>
      <c r="AF279" s="15" t="s">
        <v>8787</v>
      </c>
      <c r="AG279" s="15" t="s">
        <v>1065</v>
      </c>
    </row>
    <row r="280" spans="1:33" ht="26.4" x14ac:dyDescent="0.3">
      <c r="A280" s="31"/>
      <c r="B280" s="15" t="s">
        <v>8788</v>
      </c>
      <c r="C280" s="15" t="s">
        <v>33</v>
      </c>
      <c r="D280" s="15" t="s">
        <v>1070</v>
      </c>
      <c r="E280" s="15" t="s">
        <v>1067</v>
      </c>
      <c r="F280" s="15" t="s">
        <v>1068</v>
      </c>
      <c r="G280" s="15" t="s">
        <v>1069</v>
      </c>
      <c r="H280" s="15" t="s">
        <v>234</v>
      </c>
      <c r="I280" s="15" t="s">
        <v>7276</v>
      </c>
      <c r="J280" s="15" t="s">
        <v>7276</v>
      </c>
      <c r="K280" s="15" t="s">
        <v>7276</v>
      </c>
      <c r="L280" s="15" t="s">
        <v>7276</v>
      </c>
      <c r="M280" s="15" t="s">
        <v>8789</v>
      </c>
      <c r="N280" s="15" t="s">
        <v>118</v>
      </c>
      <c r="O280" s="15" t="s">
        <v>1071</v>
      </c>
      <c r="P280" s="15"/>
      <c r="Q280" s="15"/>
      <c r="R280" s="15"/>
      <c r="S280" s="15"/>
      <c r="T280" s="15"/>
      <c r="U280" s="15" t="s">
        <v>7276</v>
      </c>
      <c r="V280" s="15" t="s">
        <v>7276</v>
      </c>
      <c r="W280" s="15"/>
      <c r="X280" s="15"/>
      <c r="Y280" s="303">
        <v>45715.51153935185</v>
      </c>
      <c r="Z280" s="303">
        <v>45717.960798611108</v>
      </c>
      <c r="AA280" s="15"/>
      <c r="AB280" s="15" t="s">
        <v>1057</v>
      </c>
      <c r="AC280" s="15">
        <v>61012</v>
      </c>
      <c r="AD280" s="15">
        <v>2790</v>
      </c>
      <c r="AE280" s="15" t="s">
        <v>8788</v>
      </c>
      <c r="AF280" s="15" t="s">
        <v>8787</v>
      </c>
      <c r="AG280" s="15"/>
    </row>
    <row r="281" spans="1:33" ht="26.4" x14ac:dyDescent="0.3">
      <c r="A281" s="31"/>
      <c r="B281" s="15" t="s">
        <v>8788</v>
      </c>
      <c r="C281" s="15" t="s">
        <v>33</v>
      </c>
      <c r="D281" s="15" t="s">
        <v>1075</v>
      </c>
      <c r="E281" s="15" t="s">
        <v>1072</v>
      </c>
      <c r="F281" s="15" t="s">
        <v>1073</v>
      </c>
      <c r="G281" s="15" t="s">
        <v>121</v>
      </c>
      <c r="H281" s="15" t="s">
        <v>234</v>
      </c>
      <c r="I281" s="15" t="s">
        <v>7276</v>
      </c>
      <c r="J281" s="15" t="s">
        <v>7276</v>
      </c>
      <c r="K281" s="15" t="s">
        <v>7276</v>
      </c>
      <c r="L281" s="15" t="s">
        <v>7276</v>
      </c>
      <c r="M281" s="15" t="s">
        <v>8789</v>
      </c>
      <c r="N281" s="15" t="s">
        <v>118</v>
      </c>
      <c r="O281" s="15" t="s">
        <v>1076</v>
      </c>
      <c r="P281" s="15"/>
      <c r="Q281" s="15"/>
      <c r="R281" s="15"/>
      <c r="S281" s="15"/>
      <c r="T281" s="15"/>
      <c r="U281" s="15" t="s">
        <v>7276</v>
      </c>
      <c r="V281" s="15" t="s">
        <v>7276</v>
      </c>
      <c r="W281" s="15"/>
      <c r="X281" s="15"/>
      <c r="Y281" s="303">
        <v>45715.512407407405</v>
      </c>
      <c r="Z281" s="303">
        <v>45719.954328703701</v>
      </c>
      <c r="AA281" s="15"/>
      <c r="AB281" s="15" t="s">
        <v>1074</v>
      </c>
      <c r="AC281" s="15">
        <v>57639</v>
      </c>
      <c r="AD281" s="15">
        <v>2800</v>
      </c>
      <c r="AE281" s="15" t="s">
        <v>8788</v>
      </c>
      <c r="AF281" s="15" t="s">
        <v>8787</v>
      </c>
      <c r="AG281" s="15"/>
    </row>
    <row r="282" spans="1:33" ht="39.6" x14ac:dyDescent="0.3">
      <c r="A282" s="31"/>
      <c r="B282" s="15" t="s">
        <v>8788</v>
      </c>
      <c r="C282" s="15" t="s">
        <v>33</v>
      </c>
      <c r="D282" s="15" t="s">
        <v>1079</v>
      </c>
      <c r="E282" s="15" t="s">
        <v>1077</v>
      </c>
      <c r="F282" s="15" t="s">
        <v>1078</v>
      </c>
      <c r="G282" s="15" t="s">
        <v>121</v>
      </c>
      <c r="H282" s="15" t="s">
        <v>234</v>
      </c>
      <c r="I282" s="15" t="s">
        <v>7276</v>
      </c>
      <c r="J282" s="15" t="s">
        <v>7276</v>
      </c>
      <c r="K282" s="15" t="s">
        <v>7276</v>
      </c>
      <c r="L282" s="15" t="s">
        <v>7276</v>
      </c>
      <c r="M282" s="15" t="s">
        <v>8789</v>
      </c>
      <c r="N282" s="15" t="s">
        <v>118</v>
      </c>
      <c r="O282" s="15" t="s">
        <v>1080</v>
      </c>
      <c r="P282" s="15"/>
      <c r="Q282" s="15"/>
      <c r="R282" s="15"/>
      <c r="S282" s="15"/>
      <c r="T282" s="15"/>
      <c r="U282" s="15" t="s">
        <v>7276</v>
      </c>
      <c r="V282" s="15" t="s">
        <v>7276</v>
      </c>
      <c r="W282" s="15"/>
      <c r="X282" s="15"/>
      <c r="Y282" s="303">
        <v>45715.512453703705</v>
      </c>
      <c r="Z282" s="303">
        <v>45719.954328703701</v>
      </c>
      <c r="AA282" s="15"/>
      <c r="AB282" s="15" t="s">
        <v>1074</v>
      </c>
      <c r="AC282" s="15">
        <v>57639</v>
      </c>
      <c r="AD282" s="15">
        <v>2810</v>
      </c>
      <c r="AE282" s="15" t="s">
        <v>8788</v>
      </c>
      <c r="AF282" s="15" t="s">
        <v>8787</v>
      </c>
      <c r="AG282" s="15"/>
    </row>
    <row r="283" spans="1:33" ht="26.4" x14ac:dyDescent="0.3">
      <c r="A283" s="31" t="s">
        <v>805</v>
      </c>
      <c r="B283" s="15" t="s">
        <v>8788</v>
      </c>
      <c r="C283" s="15" t="s">
        <v>69</v>
      </c>
      <c r="D283" s="15" t="s">
        <v>1079</v>
      </c>
      <c r="E283" s="15" t="s">
        <v>1081</v>
      </c>
      <c r="F283" s="15" t="s">
        <v>1082</v>
      </c>
      <c r="G283" s="15" t="s">
        <v>951</v>
      </c>
      <c r="H283" s="15" t="s">
        <v>477</v>
      </c>
      <c r="I283" s="15" t="s">
        <v>7276</v>
      </c>
      <c r="J283" s="15" t="s">
        <v>7276</v>
      </c>
      <c r="K283" s="15" t="s">
        <v>7276</v>
      </c>
      <c r="L283" s="15" t="s">
        <v>7276</v>
      </c>
      <c r="M283" s="15" t="s">
        <v>8789</v>
      </c>
      <c r="N283" s="15" t="s">
        <v>118</v>
      </c>
      <c r="O283" s="15" t="s">
        <v>1084</v>
      </c>
      <c r="P283" s="15"/>
      <c r="Q283" s="15"/>
      <c r="R283" s="15" t="s">
        <v>1083</v>
      </c>
      <c r="S283" s="15" t="s">
        <v>9057</v>
      </c>
      <c r="T283" s="15"/>
      <c r="U283" s="15" t="s">
        <v>7276</v>
      </c>
      <c r="V283" s="15" t="s">
        <v>7276</v>
      </c>
      <c r="W283" s="15"/>
      <c r="X283" s="15"/>
      <c r="Y283" s="303">
        <v>45715.512453703705</v>
      </c>
      <c r="Z283" s="303">
        <v>45719.954328703701</v>
      </c>
      <c r="AA283" s="15"/>
      <c r="AB283" s="15" t="s">
        <v>1074</v>
      </c>
      <c r="AC283" s="15">
        <v>57639</v>
      </c>
      <c r="AD283" s="15">
        <v>6190</v>
      </c>
      <c r="AE283" s="15" t="s">
        <v>8788</v>
      </c>
      <c r="AF283" s="15" t="s">
        <v>8787</v>
      </c>
      <c r="AG283" s="15" t="s">
        <v>16</v>
      </c>
    </row>
    <row r="284" spans="1:33" ht="39.6" x14ac:dyDescent="0.3">
      <c r="A284" s="31"/>
      <c r="B284" s="15" t="s">
        <v>8788</v>
      </c>
      <c r="C284" s="15" t="s">
        <v>33</v>
      </c>
      <c r="D284" s="15" t="s">
        <v>1087</v>
      </c>
      <c r="E284" s="15" t="s">
        <v>1085</v>
      </c>
      <c r="F284" s="15" t="s">
        <v>1086</v>
      </c>
      <c r="G284" s="15" t="s">
        <v>121</v>
      </c>
      <c r="H284" s="15" t="s">
        <v>234</v>
      </c>
      <c r="I284" s="15" t="s">
        <v>7276</v>
      </c>
      <c r="J284" s="15" t="s">
        <v>7276</v>
      </c>
      <c r="K284" s="15" t="s">
        <v>7276</v>
      </c>
      <c r="L284" s="15" t="s">
        <v>7276</v>
      </c>
      <c r="M284" s="15" t="s">
        <v>8789</v>
      </c>
      <c r="N284" s="15" t="s">
        <v>118</v>
      </c>
      <c r="O284" s="15" t="s">
        <v>1088</v>
      </c>
      <c r="P284" s="15"/>
      <c r="Q284" s="15"/>
      <c r="R284" s="15"/>
      <c r="S284" s="15"/>
      <c r="T284" s="15"/>
      <c r="U284" s="15" t="s">
        <v>7276</v>
      </c>
      <c r="V284" s="15" t="s">
        <v>7276</v>
      </c>
      <c r="W284" s="15"/>
      <c r="X284" s="15"/>
      <c r="Y284" s="303">
        <v>45715.512453703705</v>
      </c>
      <c r="Z284" s="303">
        <v>45719.954328703701</v>
      </c>
      <c r="AA284" s="15"/>
      <c r="AB284" s="15" t="s">
        <v>1074</v>
      </c>
      <c r="AC284" s="15">
        <v>57639</v>
      </c>
      <c r="AD284" s="15">
        <v>2830</v>
      </c>
      <c r="AE284" s="15" t="s">
        <v>8788</v>
      </c>
      <c r="AF284" s="15" t="s">
        <v>8787</v>
      </c>
      <c r="AG284" s="15"/>
    </row>
    <row r="285" spans="1:33" x14ac:dyDescent="0.3">
      <c r="A285" s="31" t="s">
        <v>384</v>
      </c>
      <c r="B285" s="15" t="s">
        <v>8788</v>
      </c>
      <c r="C285" s="15" t="s">
        <v>33</v>
      </c>
      <c r="D285" s="15" t="s">
        <v>221</v>
      </c>
      <c r="E285" s="15" t="s">
        <v>1089</v>
      </c>
      <c r="F285" s="15" t="s">
        <v>1090</v>
      </c>
      <c r="G285" s="15" t="s">
        <v>951</v>
      </c>
      <c r="H285" s="15" t="s">
        <v>36</v>
      </c>
      <c r="I285" s="15" t="s">
        <v>7276</v>
      </c>
      <c r="J285" s="15" t="s">
        <v>7276</v>
      </c>
      <c r="K285" s="15" t="s">
        <v>7276</v>
      </c>
      <c r="L285" s="15" t="s">
        <v>7276</v>
      </c>
      <c r="M285" s="15" t="s">
        <v>8789</v>
      </c>
      <c r="N285" s="15" t="s">
        <v>186</v>
      </c>
      <c r="O285" s="15" t="s">
        <v>7276</v>
      </c>
      <c r="P285" s="15"/>
      <c r="Q285" s="15"/>
      <c r="R285" s="15"/>
      <c r="S285" s="15"/>
      <c r="T285" s="15"/>
      <c r="U285" s="15" t="s">
        <v>7276</v>
      </c>
      <c r="V285" s="15" t="s">
        <v>7276</v>
      </c>
      <c r="W285" s="15"/>
      <c r="X285" s="15"/>
      <c r="Y285" s="303">
        <v>45715.512453703705</v>
      </c>
      <c r="Z285" s="303">
        <v>45719.954328703701</v>
      </c>
      <c r="AA285" s="15"/>
      <c r="AB285" s="15" t="s">
        <v>1074</v>
      </c>
      <c r="AC285" s="15">
        <v>57639</v>
      </c>
      <c r="AD285" s="15">
        <v>170</v>
      </c>
      <c r="AE285" s="15" t="s">
        <v>8788</v>
      </c>
      <c r="AF285" s="15" t="s">
        <v>8787</v>
      </c>
      <c r="AG285" s="15" t="s">
        <v>301</v>
      </c>
    </row>
    <row r="286" spans="1:33" ht="26.4" x14ac:dyDescent="0.3">
      <c r="A286" s="31"/>
      <c r="B286" s="15" t="s">
        <v>8787</v>
      </c>
      <c r="C286" s="15" t="s">
        <v>197</v>
      </c>
      <c r="D286" s="15" t="s">
        <v>377</v>
      </c>
      <c r="E286" s="15" t="s">
        <v>1091</v>
      </c>
      <c r="F286" s="15" t="s">
        <v>1092</v>
      </c>
      <c r="G286" s="15" t="s">
        <v>534</v>
      </c>
      <c r="H286" s="15" t="s">
        <v>36</v>
      </c>
      <c r="I286" s="15" t="s">
        <v>7276</v>
      </c>
      <c r="J286" s="15" t="s">
        <v>7276</v>
      </c>
      <c r="K286" s="15" t="s">
        <v>7276</v>
      </c>
      <c r="L286" s="15" t="s">
        <v>7276</v>
      </c>
      <c r="M286" s="15" t="s">
        <v>8789</v>
      </c>
      <c r="N286" s="15" t="s">
        <v>186</v>
      </c>
      <c r="O286" s="15" t="s">
        <v>7276</v>
      </c>
      <c r="P286" s="15"/>
      <c r="Q286" s="15"/>
      <c r="R286" s="15"/>
      <c r="S286" s="15"/>
      <c r="T286" s="15"/>
      <c r="U286" s="15" t="s">
        <v>7276</v>
      </c>
      <c r="V286" s="15" t="s">
        <v>7276</v>
      </c>
      <c r="W286" s="15"/>
      <c r="X286" s="15"/>
      <c r="Y286" s="303">
        <v>45715.527997685182</v>
      </c>
      <c r="Z286" s="15"/>
      <c r="AA286" s="15"/>
      <c r="AB286" s="15" t="s">
        <v>535</v>
      </c>
      <c r="AC286" s="15">
        <v>55545</v>
      </c>
      <c r="AD286" s="15">
        <v>2850</v>
      </c>
      <c r="AE286" s="15" t="s">
        <v>8788</v>
      </c>
      <c r="AF286" s="15" t="s">
        <v>8788</v>
      </c>
      <c r="AG286" s="15" t="s">
        <v>243</v>
      </c>
    </row>
    <row r="287" spans="1:33" ht="52.8" x14ac:dyDescent="0.3">
      <c r="A287" s="31"/>
      <c r="B287" s="15" t="s">
        <v>8788</v>
      </c>
      <c r="C287" s="15" t="s">
        <v>33</v>
      </c>
      <c r="D287" s="15" t="s">
        <v>1097</v>
      </c>
      <c r="E287" s="15" t="s">
        <v>1093</v>
      </c>
      <c r="F287" s="15" t="s">
        <v>1094</v>
      </c>
      <c r="G287" s="15" t="s">
        <v>667</v>
      </c>
      <c r="H287" s="15" t="s">
        <v>234</v>
      </c>
      <c r="I287" s="15" t="s">
        <v>7276</v>
      </c>
      <c r="J287" s="15" t="s">
        <v>7276</v>
      </c>
      <c r="K287" s="15" t="s">
        <v>7276</v>
      </c>
      <c r="L287" s="15" t="s">
        <v>7276</v>
      </c>
      <c r="M287" s="15" t="s">
        <v>8789</v>
      </c>
      <c r="N287" s="15" t="s">
        <v>464</v>
      </c>
      <c r="O287" s="15" t="s">
        <v>1098</v>
      </c>
      <c r="P287" s="15"/>
      <c r="Q287" s="15"/>
      <c r="R287" s="15" t="s">
        <v>1096</v>
      </c>
      <c r="S287" s="15"/>
      <c r="T287" s="15"/>
      <c r="U287" s="15" t="s">
        <v>7276</v>
      </c>
      <c r="V287" s="15" t="s">
        <v>7276</v>
      </c>
      <c r="W287" s="15"/>
      <c r="X287" s="15"/>
      <c r="Y287" s="303">
        <v>45715.568622685183</v>
      </c>
      <c r="Z287" s="303">
        <v>45715.576516203706</v>
      </c>
      <c r="AA287" s="15"/>
      <c r="AB287" s="15" t="s">
        <v>1095</v>
      </c>
      <c r="AC287" s="15">
        <v>76956</v>
      </c>
      <c r="AD287" s="15">
        <v>2860</v>
      </c>
      <c r="AE287" s="15" t="s">
        <v>8788</v>
      </c>
      <c r="AF287" s="15" t="s">
        <v>8787</v>
      </c>
      <c r="AG287" s="15"/>
    </row>
    <row r="288" spans="1:33" ht="52.8" x14ac:dyDescent="0.3">
      <c r="A288" s="31" t="s">
        <v>327</v>
      </c>
      <c r="B288" s="15" t="s">
        <v>8788</v>
      </c>
      <c r="C288" s="15" t="s">
        <v>69</v>
      </c>
      <c r="D288" s="15" t="s">
        <v>1097</v>
      </c>
      <c r="E288" s="15" t="s">
        <v>1099</v>
      </c>
      <c r="F288" s="15" t="s">
        <v>1100</v>
      </c>
      <c r="G288" s="15" t="s">
        <v>274</v>
      </c>
      <c r="H288" s="15" t="s">
        <v>477</v>
      </c>
      <c r="I288" s="15" t="s">
        <v>7276</v>
      </c>
      <c r="J288" s="15" t="s">
        <v>7276</v>
      </c>
      <c r="K288" s="15" t="s">
        <v>7276</v>
      </c>
      <c r="L288" s="15" t="s">
        <v>7276</v>
      </c>
      <c r="M288" s="15" t="s">
        <v>8789</v>
      </c>
      <c r="N288" s="15" t="s">
        <v>464</v>
      </c>
      <c r="O288" s="15" t="s">
        <v>1098</v>
      </c>
      <c r="P288" s="15"/>
      <c r="Q288" s="15"/>
      <c r="R288" s="15" t="s">
        <v>1101</v>
      </c>
      <c r="S288" s="15" t="s">
        <v>9083</v>
      </c>
      <c r="T288" s="15"/>
      <c r="U288" s="15" t="s">
        <v>7276</v>
      </c>
      <c r="V288" s="15" t="s">
        <v>7276</v>
      </c>
      <c r="W288" s="15"/>
      <c r="X288" s="15"/>
      <c r="Y288" s="303">
        <v>45715.568622685183</v>
      </c>
      <c r="Z288" s="303">
        <v>45715.576516203706</v>
      </c>
      <c r="AA288" s="15"/>
      <c r="AB288" s="15" t="s">
        <v>1095</v>
      </c>
      <c r="AC288" s="15">
        <v>76956</v>
      </c>
      <c r="AD288" s="15">
        <v>2870</v>
      </c>
      <c r="AE288" s="15" t="s">
        <v>8788</v>
      </c>
      <c r="AF288" s="15" t="s">
        <v>8787</v>
      </c>
      <c r="AG288" s="15" t="s">
        <v>16</v>
      </c>
    </row>
    <row r="289" spans="1:33" ht="39.6" x14ac:dyDescent="0.3">
      <c r="A289" s="31"/>
      <c r="B289" s="15" t="s">
        <v>8788</v>
      </c>
      <c r="C289" s="15" t="s">
        <v>33</v>
      </c>
      <c r="D289" s="15" t="s">
        <v>1105</v>
      </c>
      <c r="E289" s="15" t="s">
        <v>1102</v>
      </c>
      <c r="F289" s="15" t="s">
        <v>1103</v>
      </c>
      <c r="G289" s="15" t="s">
        <v>667</v>
      </c>
      <c r="H289" s="15" t="s">
        <v>234</v>
      </c>
      <c r="I289" s="15" t="s">
        <v>7276</v>
      </c>
      <c r="J289" s="15" t="s">
        <v>7276</v>
      </c>
      <c r="K289" s="15" t="s">
        <v>7276</v>
      </c>
      <c r="L289" s="15" t="s">
        <v>7276</v>
      </c>
      <c r="M289" s="15" t="s">
        <v>8789</v>
      </c>
      <c r="N289" s="15" t="s">
        <v>142</v>
      </c>
      <c r="O289" s="15" t="s">
        <v>1106</v>
      </c>
      <c r="P289" s="15"/>
      <c r="Q289" s="15"/>
      <c r="R289" s="15" t="s">
        <v>1104</v>
      </c>
      <c r="S289" s="15" t="s">
        <v>9084</v>
      </c>
      <c r="T289" s="15"/>
      <c r="U289" s="15" t="s">
        <v>7276</v>
      </c>
      <c r="V289" s="15" t="s">
        <v>7276</v>
      </c>
      <c r="W289" s="15"/>
      <c r="X289" s="15"/>
      <c r="Y289" s="303">
        <v>45715.568622685183</v>
      </c>
      <c r="Z289" s="303">
        <v>45715.608275462961</v>
      </c>
      <c r="AA289" s="15"/>
      <c r="AB289" s="15" t="s">
        <v>1095</v>
      </c>
      <c r="AC289" s="15">
        <v>76956</v>
      </c>
      <c r="AD289" s="15">
        <v>2880</v>
      </c>
      <c r="AE289" s="15" t="s">
        <v>8788</v>
      </c>
      <c r="AF289" s="15" t="s">
        <v>8787</v>
      </c>
      <c r="AG289" s="15"/>
    </row>
    <row r="290" spans="1:33" ht="39.6" x14ac:dyDescent="0.3">
      <c r="A290" s="31" t="s">
        <v>327</v>
      </c>
      <c r="B290" s="15" t="s">
        <v>8788</v>
      </c>
      <c r="C290" s="15" t="s">
        <v>69</v>
      </c>
      <c r="D290" s="15" t="s">
        <v>1105</v>
      </c>
      <c r="E290" s="15" t="s">
        <v>1107</v>
      </c>
      <c r="F290" s="15" t="s">
        <v>1108</v>
      </c>
      <c r="G290" s="15" t="s">
        <v>274</v>
      </c>
      <c r="H290" s="15" t="s">
        <v>477</v>
      </c>
      <c r="I290" s="15" t="s">
        <v>7276</v>
      </c>
      <c r="J290" s="15" t="s">
        <v>7276</v>
      </c>
      <c r="K290" s="15" t="s">
        <v>7276</v>
      </c>
      <c r="L290" s="15" t="s">
        <v>7276</v>
      </c>
      <c r="M290" s="15" t="s">
        <v>8789</v>
      </c>
      <c r="N290" s="15" t="s">
        <v>142</v>
      </c>
      <c r="O290" s="15" t="s">
        <v>1106</v>
      </c>
      <c r="P290" s="15"/>
      <c r="Q290" s="15"/>
      <c r="R290" s="15" t="s">
        <v>1109</v>
      </c>
      <c r="S290" s="15" t="s">
        <v>9085</v>
      </c>
      <c r="T290" s="15"/>
      <c r="U290" s="15" t="s">
        <v>7276</v>
      </c>
      <c r="V290" s="15" t="s">
        <v>7276</v>
      </c>
      <c r="W290" s="15"/>
      <c r="X290" s="15"/>
      <c r="Y290" s="303">
        <v>45715.568622685183</v>
      </c>
      <c r="Z290" s="303">
        <v>45715.608275462961</v>
      </c>
      <c r="AA290" s="15"/>
      <c r="AB290" s="15" t="s">
        <v>1095</v>
      </c>
      <c r="AC290" s="15">
        <v>76956</v>
      </c>
      <c r="AD290" s="15">
        <v>7170</v>
      </c>
      <c r="AE290" s="15" t="s">
        <v>8788</v>
      </c>
      <c r="AF290" s="15" t="s">
        <v>8787</v>
      </c>
      <c r="AG290" s="15" t="s">
        <v>16</v>
      </c>
    </row>
    <row r="291" spans="1:33" ht="26.4" x14ac:dyDescent="0.3">
      <c r="A291" s="31"/>
      <c r="B291" s="15" t="s">
        <v>8788</v>
      </c>
      <c r="C291" s="15" t="s">
        <v>33</v>
      </c>
      <c r="D291" s="15" t="s">
        <v>163</v>
      </c>
      <c r="E291" s="15" t="s">
        <v>1110</v>
      </c>
      <c r="F291" s="15" t="s">
        <v>1111</v>
      </c>
      <c r="G291" s="15" t="s">
        <v>1112</v>
      </c>
      <c r="H291" s="15" t="s">
        <v>36</v>
      </c>
      <c r="I291" s="15" t="s">
        <v>7276</v>
      </c>
      <c r="J291" s="15" t="s">
        <v>7276</v>
      </c>
      <c r="K291" s="15" t="s">
        <v>7276</v>
      </c>
      <c r="L291" s="15" t="s">
        <v>7276</v>
      </c>
      <c r="M291" s="15" t="s">
        <v>8789</v>
      </c>
      <c r="N291" s="15" t="s">
        <v>7276</v>
      </c>
      <c r="O291" s="15" t="s">
        <v>7276</v>
      </c>
      <c r="P291" s="15"/>
      <c r="Q291" s="15"/>
      <c r="R291" s="15"/>
      <c r="S291" s="15"/>
      <c r="T291" s="15"/>
      <c r="U291" s="15" t="s">
        <v>7276</v>
      </c>
      <c r="V291" s="15" t="s">
        <v>7276</v>
      </c>
      <c r="W291" s="15"/>
      <c r="X291" s="15"/>
      <c r="Y291" s="303">
        <v>45715.582349537035</v>
      </c>
      <c r="Z291" s="303">
        <v>45719.954328703701</v>
      </c>
      <c r="AA291" s="15"/>
      <c r="AB291" s="15" t="s">
        <v>1113</v>
      </c>
      <c r="AC291" s="15">
        <v>21346</v>
      </c>
      <c r="AD291" s="15">
        <v>2040</v>
      </c>
      <c r="AE291" s="15" t="s">
        <v>8788</v>
      </c>
      <c r="AF291" s="15" t="s">
        <v>8787</v>
      </c>
      <c r="AG291" s="15"/>
    </row>
    <row r="292" spans="1:33" ht="39.6" x14ac:dyDescent="0.3">
      <c r="A292" s="31" t="s">
        <v>1118</v>
      </c>
      <c r="B292" s="15" t="s">
        <v>8788</v>
      </c>
      <c r="C292" s="15" t="s">
        <v>33</v>
      </c>
      <c r="D292" s="15" t="s">
        <v>221</v>
      </c>
      <c r="E292" s="15" t="s">
        <v>1114</v>
      </c>
      <c r="F292" s="15" t="s">
        <v>1115</v>
      </c>
      <c r="G292" s="15" t="s">
        <v>1116</v>
      </c>
      <c r="H292" s="15" t="s">
        <v>36</v>
      </c>
      <c r="I292" s="15" t="s">
        <v>7276</v>
      </c>
      <c r="J292" s="15" t="s">
        <v>7276</v>
      </c>
      <c r="K292" s="15" t="s">
        <v>7276</v>
      </c>
      <c r="L292" s="15" t="s">
        <v>7276</v>
      </c>
      <c r="M292" s="15" t="s">
        <v>8789</v>
      </c>
      <c r="N292" s="15" t="s">
        <v>7276</v>
      </c>
      <c r="O292" s="15" t="s">
        <v>7276</v>
      </c>
      <c r="P292" s="15"/>
      <c r="Q292" s="15"/>
      <c r="R292" s="15" t="s">
        <v>9086</v>
      </c>
      <c r="S292" s="15"/>
      <c r="T292" s="15"/>
      <c r="U292" s="15" t="s">
        <v>7276</v>
      </c>
      <c r="V292" s="15" t="s">
        <v>7276</v>
      </c>
      <c r="W292" s="15"/>
      <c r="X292" s="15"/>
      <c r="Y292" s="303">
        <v>45715.583935185183</v>
      </c>
      <c r="Z292" s="303">
        <v>45719.954328703701</v>
      </c>
      <c r="AA292" s="15"/>
      <c r="AB292" s="15" t="s">
        <v>1117</v>
      </c>
      <c r="AC292" s="15">
        <v>87616</v>
      </c>
      <c r="AD292" s="15">
        <v>4000</v>
      </c>
      <c r="AE292" s="15" t="s">
        <v>8788</v>
      </c>
      <c r="AF292" s="15" t="s">
        <v>8787</v>
      </c>
      <c r="AG292" s="15" t="s">
        <v>243</v>
      </c>
    </row>
    <row r="293" spans="1:33" ht="52.8" x14ac:dyDescent="0.3">
      <c r="A293" s="31"/>
      <c r="B293" s="15" t="s">
        <v>8788</v>
      </c>
      <c r="C293" s="15" t="s">
        <v>33</v>
      </c>
      <c r="D293" s="15" t="s">
        <v>367</v>
      </c>
      <c r="E293" s="15" t="s">
        <v>1119</v>
      </c>
      <c r="F293" s="15" t="s">
        <v>390</v>
      </c>
      <c r="G293" s="15" t="s">
        <v>1120</v>
      </c>
      <c r="H293" s="15" t="s">
        <v>36</v>
      </c>
      <c r="I293" s="15" t="s">
        <v>7276</v>
      </c>
      <c r="J293" s="15" t="s">
        <v>7276</v>
      </c>
      <c r="K293" s="15" t="s">
        <v>7276</v>
      </c>
      <c r="L293" s="15" t="s">
        <v>7276</v>
      </c>
      <c r="M293" s="15" t="s">
        <v>8789</v>
      </c>
      <c r="N293" s="15" t="s">
        <v>7276</v>
      </c>
      <c r="O293" s="15" t="s">
        <v>7276</v>
      </c>
      <c r="P293" s="15"/>
      <c r="Q293" s="15"/>
      <c r="R293" s="15"/>
      <c r="S293" s="15"/>
      <c r="T293" s="15"/>
      <c r="U293" s="15" t="s">
        <v>7276</v>
      </c>
      <c r="V293" s="15" t="s">
        <v>7276</v>
      </c>
      <c r="W293" s="15"/>
      <c r="X293" s="15"/>
      <c r="Y293" s="303">
        <v>45715.603726851848</v>
      </c>
      <c r="Z293" s="303">
        <v>45719.954328703701</v>
      </c>
      <c r="AA293" s="15"/>
      <c r="AB293" s="15" t="s">
        <v>1121</v>
      </c>
      <c r="AC293" s="15">
        <v>105610</v>
      </c>
      <c r="AD293" s="15">
        <v>2920</v>
      </c>
      <c r="AE293" s="15" t="s">
        <v>8788</v>
      </c>
      <c r="AF293" s="15" t="s">
        <v>8787</v>
      </c>
      <c r="AG293" s="15" t="s">
        <v>243</v>
      </c>
    </row>
    <row r="294" spans="1:33" ht="52.8" x14ac:dyDescent="0.3">
      <c r="A294" s="31">
        <v>2030</v>
      </c>
      <c r="B294" s="15" t="s">
        <v>8788</v>
      </c>
      <c r="C294" s="15" t="s">
        <v>33</v>
      </c>
      <c r="D294" s="15">
        <v>16</v>
      </c>
      <c r="E294" s="15" t="s">
        <v>1122</v>
      </c>
      <c r="F294" s="15" t="s">
        <v>1123</v>
      </c>
      <c r="G294" s="15" t="s">
        <v>1124</v>
      </c>
      <c r="H294" s="15" t="s">
        <v>36</v>
      </c>
      <c r="I294" s="15" t="s">
        <v>7276</v>
      </c>
      <c r="J294" s="15" t="s">
        <v>7276</v>
      </c>
      <c r="K294" s="15" t="s">
        <v>7276</v>
      </c>
      <c r="L294" s="15" t="s">
        <v>7276</v>
      </c>
      <c r="M294" s="15" t="s">
        <v>8789</v>
      </c>
      <c r="N294" s="15" t="s">
        <v>118</v>
      </c>
      <c r="O294" s="15" t="s">
        <v>259</v>
      </c>
      <c r="P294" s="15"/>
      <c r="Q294" s="15"/>
      <c r="R294" s="15"/>
      <c r="S294" s="15"/>
      <c r="T294" s="15"/>
      <c r="U294" s="15" t="s">
        <v>7276</v>
      </c>
      <c r="V294" s="15" t="s">
        <v>7276</v>
      </c>
      <c r="W294" s="15"/>
      <c r="X294" s="15"/>
      <c r="Y294" s="303">
        <v>45715.60765046296</v>
      </c>
      <c r="Z294" s="303">
        <v>45719.954328703701</v>
      </c>
      <c r="AA294" s="15"/>
      <c r="AB294" s="15" t="s">
        <v>625</v>
      </c>
      <c r="AC294" s="15">
        <v>20567</v>
      </c>
      <c r="AD294" s="15">
        <v>1150</v>
      </c>
      <c r="AE294" s="15" t="s">
        <v>8788</v>
      </c>
      <c r="AF294" s="15" t="s">
        <v>8787</v>
      </c>
      <c r="AG294" s="15"/>
    </row>
    <row r="295" spans="1:33" ht="26.4" x14ac:dyDescent="0.3">
      <c r="A295" s="31"/>
      <c r="B295" s="15" t="s">
        <v>8788</v>
      </c>
      <c r="C295" s="15" t="s">
        <v>33</v>
      </c>
      <c r="D295" s="15" t="s">
        <v>163</v>
      </c>
      <c r="E295" s="15" t="s">
        <v>1125</v>
      </c>
      <c r="F295" s="15" t="s">
        <v>1126</v>
      </c>
      <c r="G295" s="15" t="s">
        <v>624</v>
      </c>
      <c r="H295" s="15" t="s">
        <v>36</v>
      </c>
      <c r="I295" s="15" t="s">
        <v>7276</v>
      </c>
      <c r="J295" s="15" t="s">
        <v>7276</v>
      </c>
      <c r="K295" s="15" t="s">
        <v>7276</v>
      </c>
      <c r="L295" s="15" t="s">
        <v>7276</v>
      </c>
      <c r="M295" s="15" t="s">
        <v>8789</v>
      </c>
      <c r="N295" s="15" t="s">
        <v>7276</v>
      </c>
      <c r="O295" s="15" t="s">
        <v>7276</v>
      </c>
      <c r="P295" s="15"/>
      <c r="Q295" s="15"/>
      <c r="R295" s="15"/>
      <c r="S295" s="15"/>
      <c r="T295" s="15"/>
      <c r="U295" s="15" t="s">
        <v>7276</v>
      </c>
      <c r="V295" s="15" t="s">
        <v>7276</v>
      </c>
      <c r="W295" s="15"/>
      <c r="X295" s="15"/>
      <c r="Y295" s="303">
        <v>45715.648240740738</v>
      </c>
      <c r="Z295" s="303">
        <v>45715.714687500003</v>
      </c>
      <c r="AA295" s="15"/>
      <c r="AB295" s="15" t="s">
        <v>625</v>
      </c>
      <c r="AC295" s="15">
        <v>20567</v>
      </c>
      <c r="AD295" s="15">
        <v>2050</v>
      </c>
      <c r="AE295" s="15" t="s">
        <v>8788</v>
      </c>
      <c r="AF295" s="15" t="s">
        <v>8787</v>
      </c>
      <c r="AG295" s="15"/>
    </row>
    <row r="296" spans="1:33" ht="26.4" x14ac:dyDescent="0.3">
      <c r="A296" s="31"/>
      <c r="B296" s="15" t="s">
        <v>8788</v>
      </c>
      <c r="C296" s="15" t="s">
        <v>33</v>
      </c>
      <c r="D296" s="15" t="s">
        <v>367</v>
      </c>
      <c r="E296" s="15" t="s">
        <v>1127</v>
      </c>
      <c r="F296" s="15" t="s">
        <v>1128</v>
      </c>
      <c r="G296" s="15" t="s">
        <v>1129</v>
      </c>
      <c r="H296" s="15" t="s">
        <v>36</v>
      </c>
      <c r="I296" s="15" t="s">
        <v>7276</v>
      </c>
      <c r="J296" s="15" t="s">
        <v>7276</v>
      </c>
      <c r="K296" s="15" t="s">
        <v>7276</v>
      </c>
      <c r="L296" s="15" t="s">
        <v>7276</v>
      </c>
      <c r="M296" s="15" t="s">
        <v>8789</v>
      </c>
      <c r="N296" s="15" t="s">
        <v>7276</v>
      </c>
      <c r="O296" s="15" t="s">
        <v>7276</v>
      </c>
      <c r="P296" s="15"/>
      <c r="Q296" s="15"/>
      <c r="R296" s="15"/>
      <c r="S296" s="15"/>
      <c r="T296" s="15"/>
      <c r="U296" s="15" t="s">
        <v>7276</v>
      </c>
      <c r="V296" s="15" t="s">
        <v>7276</v>
      </c>
      <c r="W296" s="15"/>
      <c r="X296" s="15"/>
      <c r="Y296" s="303">
        <v>45715.661736111113</v>
      </c>
      <c r="Z296" s="303">
        <v>45716.698553240742</v>
      </c>
      <c r="AA296" s="15"/>
      <c r="AB296" s="15" t="s">
        <v>1130</v>
      </c>
      <c r="AC296" s="15">
        <v>99444</v>
      </c>
      <c r="AD296" s="15">
        <v>2950</v>
      </c>
      <c r="AE296" s="15" t="s">
        <v>8788</v>
      </c>
      <c r="AF296" s="15" t="s">
        <v>8787</v>
      </c>
      <c r="AG296" s="15"/>
    </row>
    <row r="297" spans="1:33" ht="26.4" x14ac:dyDescent="0.3">
      <c r="A297" s="31"/>
      <c r="B297" s="15" t="s">
        <v>8788</v>
      </c>
      <c r="C297" s="15" t="s">
        <v>33</v>
      </c>
      <c r="D297" s="15" t="s">
        <v>316</v>
      </c>
      <c r="E297" s="15" t="s">
        <v>1131</v>
      </c>
      <c r="F297" s="15" t="s">
        <v>1132</v>
      </c>
      <c r="G297" s="15" t="s">
        <v>279</v>
      </c>
      <c r="H297" s="15" t="s">
        <v>36</v>
      </c>
      <c r="I297" s="15" t="s">
        <v>7276</v>
      </c>
      <c r="J297" s="15" t="s">
        <v>7276</v>
      </c>
      <c r="K297" s="15" t="s">
        <v>7276</v>
      </c>
      <c r="L297" s="15" t="s">
        <v>7276</v>
      </c>
      <c r="M297" s="15" t="s">
        <v>8789</v>
      </c>
      <c r="N297" s="15" t="s">
        <v>7276</v>
      </c>
      <c r="O297" s="15" t="s">
        <v>7276</v>
      </c>
      <c r="P297" s="15"/>
      <c r="Q297" s="15"/>
      <c r="R297" s="15"/>
      <c r="S297" s="15"/>
      <c r="T297" s="15"/>
      <c r="U297" s="15" t="s">
        <v>7276</v>
      </c>
      <c r="V297" s="15" t="s">
        <v>7276</v>
      </c>
      <c r="W297" s="15"/>
      <c r="X297" s="15"/>
      <c r="Y297" s="303">
        <v>45715.668715277781</v>
      </c>
      <c r="Z297" s="303">
        <v>45719.954328703701</v>
      </c>
      <c r="AA297" s="15"/>
      <c r="AB297" s="15" t="s">
        <v>1133</v>
      </c>
      <c r="AC297" s="15">
        <v>90408</v>
      </c>
      <c r="AD297" s="15">
        <v>2960</v>
      </c>
      <c r="AE297" s="15" t="s">
        <v>8788</v>
      </c>
      <c r="AF297" s="15" t="s">
        <v>8787</v>
      </c>
      <c r="AG297" s="15"/>
    </row>
    <row r="298" spans="1:33" ht="26.4" x14ac:dyDescent="0.3">
      <c r="A298" s="31"/>
      <c r="B298" s="15" t="s">
        <v>8788</v>
      </c>
      <c r="C298" s="15" t="s">
        <v>33</v>
      </c>
      <c r="D298" s="15" t="s">
        <v>276</v>
      </c>
      <c r="E298" s="15" t="s">
        <v>1134</v>
      </c>
      <c r="F298" s="15" t="s">
        <v>1135</v>
      </c>
      <c r="G298" s="15" t="s">
        <v>279</v>
      </c>
      <c r="H298" s="15" t="s">
        <v>36</v>
      </c>
      <c r="I298" s="15" t="s">
        <v>7276</v>
      </c>
      <c r="J298" s="15" t="s">
        <v>7276</v>
      </c>
      <c r="K298" s="15" t="s">
        <v>7276</v>
      </c>
      <c r="L298" s="15" t="s">
        <v>7276</v>
      </c>
      <c r="M298" s="15" t="s">
        <v>8789</v>
      </c>
      <c r="N298" s="15" t="s">
        <v>7276</v>
      </c>
      <c r="O298" s="15" t="s">
        <v>7276</v>
      </c>
      <c r="P298" s="15"/>
      <c r="Q298" s="15"/>
      <c r="R298" s="15"/>
      <c r="S298" s="15"/>
      <c r="T298" s="15"/>
      <c r="U298" s="15" t="s">
        <v>7276</v>
      </c>
      <c r="V298" s="15" t="s">
        <v>7276</v>
      </c>
      <c r="W298" s="15"/>
      <c r="X298" s="15"/>
      <c r="Y298" s="303">
        <v>45715.669456018521</v>
      </c>
      <c r="Z298" s="303">
        <v>45719.954328703701</v>
      </c>
      <c r="AA298" s="15"/>
      <c r="AB298" s="15" t="s">
        <v>1133</v>
      </c>
      <c r="AC298" s="15">
        <v>90408</v>
      </c>
      <c r="AD298" s="15">
        <v>2970</v>
      </c>
      <c r="AE298" s="15" t="s">
        <v>8788</v>
      </c>
      <c r="AF298" s="15" t="s">
        <v>8787</v>
      </c>
      <c r="AG298" s="15"/>
    </row>
    <row r="299" spans="1:33" ht="26.4" x14ac:dyDescent="0.3">
      <c r="A299" s="31">
        <v>2030</v>
      </c>
      <c r="B299" s="15" t="s">
        <v>8788</v>
      </c>
      <c r="C299" s="15" t="s">
        <v>33</v>
      </c>
      <c r="D299" s="15">
        <v>16</v>
      </c>
      <c r="E299" s="15" t="s">
        <v>1136</v>
      </c>
      <c r="F299" s="15" t="s">
        <v>1137</v>
      </c>
      <c r="G299" s="15" t="s">
        <v>1138</v>
      </c>
      <c r="H299" s="15" t="s">
        <v>36</v>
      </c>
      <c r="I299" s="15" t="s">
        <v>7276</v>
      </c>
      <c r="J299" s="15" t="s">
        <v>7276</v>
      </c>
      <c r="K299" s="15" t="s">
        <v>7276</v>
      </c>
      <c r="L299" s="15" t="s">
        <v>7276</v>
      </c>
      <c r="M299" s="15" t="s">
        <v>8789</v>
      </c>
      <c r="N299" s="15" t="s">
        <v>118</v>
      </c>
      <c r="O299" s="15" t="s">
        <v>259</v>
      </c>
      <c r="P299" s="15"/>
      <c r="Q299" s="15"/>
      <c r="R299" s="15"/>
      <c r="S299" s="15"/>
      <c r="T299" s="15"/>
      <c r="U299" s="15" t="s">
        <v>7276</v>
      </c>
      <c r="V299" s="15" t="s">
        <v>7276</v>
      </c>
      <c r="W299" s="15"/>
      <c r="X299" s="15"/>
      <c r="Y299" s="303">
        <v>45715.708240740743</v>
      </c>
      <c r="Z299" s="303">
        <v>45719.954328703701</v>
      </c>
      <c r="AA299" s="15"/>
      <c r="AB299" s="15" t="s">
        <v>1139</v>
      </c>
      <c r="AC299" s="15">
        <v>57089</v>
      </c>
      <c r="AD299" s="15">
        <v>1060</v>
      </c>
      <c r="AE299" s="15" t="s">
        <v>8788</v>
      </c>
      <c r="AF299" s="15" t="s">
        <v>8787</v>
      </c>
      <c r="AG299" s="15"/>
    </row>
    <row r="300" spans="1:33" ht="26.4" x14ac:dyDescent="0.3">
      <c r="A300" s="31"/>
      <c r="B300" s="15" t="s">
        <v>8788</v>
      </c>
      <c r="C300" s="15" t="s">
        <v>33</v>
      </c>
      <c r="D300" s="15" t="s">
        <v>373</v>
      </c>
      <c r="E300" s="15" t="s">
        <v>1140</v>
      </c>
      <c r="F300" s="15" t="s">
        <v>1141</v>
      </c>
      <c r="G300" s="15" t="s">
        <v>279</v>
      </c>
      <c r="H300" s="15" t="s">
        <v>36</v>
      </c>
      <c r="I300" s="15" t="s">
        <v>7276</v>
      </c>
      <c r="J300" s="15" t="s">
        <v>7276</v>
      </c>
      <c r="K300" s="15" t="s">
        <v>7276</v>
      </c>
      <c r="L300" s="15" t="s">
        <v>7276</v>
      </c>
      <c r="M300" s="15" t="s">
        <v>8789</v>
      </c>
      <c r="N300" s="15" t="s">
        <v>186</v>
      </c>
      <c r="O300" s="15" t="s">
        <v>7276</v>
      </c>
      <c r="P300" s="15"/>
      <c r="Q300" s="15"/>
      <c r="R300" s="15"/>
      <c r="S300" s="15"/>
      <c r="T300" s="15"/>
      <c r="U300" s="15" t="s">
        <v>7276</v>
      </c>
      <c r="V300" s="15" t="s">
        <v>7276</v>
      </c>
      <c r="W300" s="15"/>
      <c r="X300" s="15"/>
      <c r="Y300" s="303">
        <v>45715.70988425926</v>
      </c>
      <c r="Z300" s="303">
        <v>45719.954328703701</v>
      </c>
      <c r="AA300" s="15"/>
      <c r="AB300" s="15" t="s">
        <v>1142</v>
      </c>
      <c r="AC300" s="15">
        <v>79926</v>
      </c>
      <c r="AD300" s="15">
        <v>2990</v>
      </c>
      <c r="AE300" s="15" t="s">
        <v>8788</v>
      </c>
      <c r="AF300" s="15" t="s">
        <v>8787</v>
      </c>
      <c r="AG300" s="15" t="s">
        <v>301</v>
      </c>
    </row>
    <row r="301" spans="1:33" ht="26.4" x14ac:dyDescent="0.3">
      <c r="A301" s="31" t="s">
        <v>359</v>
      </c>
      <c r="B301" s="15" t="s">
        <v>8788</v>
      </c>
      <c r="C301" s="15" t="s">
        <v>33</v>
      </c>
      <c r="D301" s="15">
        <v>16</v>
      </c>
      <c r="E301" s="15" t="s">
        <v>1143</v>
      </c>
      <c r="F301" s="15" t="s">
        <v>1144</v>
      </c>
      <c r="G301" s="15" t="s">
        <v>503</v>
      </c>
      <c r="H301" s="15" t="s">
        <v>36</v>
      </c>
      <c r="I301" s="15" t="s">
        <v>7276</v>
      </c>
      <c r="J301" s="15" t="s">
        <v>7276</v>
      </c>
      <c r="K301" s="15" t="s">
        <v>7276</v>
      </c>
      <c r="L301" s="15" t="s">
        <v>7276</v>
      </c>
      <c r="M301" s="15" t="s">
        <v>8789</v>
      </c>
      <c r="N301" s="15" t="s">
        <v>118</v>
      </c>
      <c r="O301" s="15" t="s">
        <v>259</v>
      </c>
      <c r="P301" s="15"/>
      <c r="Q301" s="15"/>
      <c r="R301" s="15"/>
      <c r="S301" s="15"/>
      <c r="T301" s="15"/>
      <c r="U301" s="15" t="s">
        <v>7276</v>
      </c>
      <c r="V301" s="15" t="s">
        <v>7276</v>
      </c>
      <c r="W301" s="15"/>
      <c r="X301" s="15"/>
      <c r="Y301" s="303">
        <v>45715.710775462961</v>
      </c>
      <c r="Z301" s="303">
        <v>45719.954328703701</v>
      </c>
      <c r="AA301" s="15"/>
      <c r="AB301" s="15" t="s">
        <v>1145</v>
      </c>
      <c r="AC301" s="15">
        <v>74109</v>
      </c>
      <c r="AD301" s="15">
        <v>6050</v>
      </c>
      <c r="AE301" s="15" t="s">
        <v>8788</v>
      </c>
      <c r="AF301" s="15" t="s">
        <v>8787</v>
      </c>
      <c r="AG301" s="15" t="s">
        <v>301</v>
      </c>
    </row>
    <row r="302" spans="1:33" ht="26.4" x14ac:dyDescent="0.3">
      <c r="A302" s="31"/>
      <c r="B302" s="15" t="s">
        <v>8788</v>
      </c>
      <c r="C302" s="15" t="s">
        <v>33</v>
      </c>
      <c r="D302" s="15" t="s">
        <v>370</v>
      </c>
      <c r="E302" s="15" t="s">
        <v>1146</v>
      </c>
      <c r="F302" s="15" t="s">
        <v>1147</v>
      </c>
      <c r="G302" s="15" t="s">
        <v>1148</v>
      </c>
      <c r="H302" s="15" t="s">
        <v>36</v>
      </c>
      <c r="I302" s="15" t="s">
        <v>7276</v>
      </c>
      <c r="J302" s="15" t="s">
        <v>7276</v>
      </c>
      <c r="K302" s="15" t="s">
        <v>7276</v>
      </c>
      <c r="L302" s="15" t="s">
        <v>7276</v>
      </c>
      <c r="M302" s="15" t="s">
        <v>8789</v>
      </c>
      <c r="N302" s="15" t="s">
        <v>186</v>
      </c>
      <c r="O302" s="15" t="s">
        <v>7276</v>
      </c>
      <c r="P302" s="15"/>
      <c r="Q302" s="15"/>
      <c r="R302" s="15"/>
      <c r="S302" s="15"/>
      <c r="T302" s="15"/>
      <c r="U302" s="15" t="s">
        <v>7276</v>
      </c>
      <c r="V302" s="15" t="s">
        <v>7276</v>
      </c>
      <c r="W302" s="15"/>
      <c r="X302" s="15"/>
      <c r="Y302" s="303">
        <v>45715.740115740744</v>
      </c>
      <c r="Z302" s="303">
        <v>45719.954328703701</v>
      </c>
      <c r="AA302" s="15"/>
      <c r="AB302" s="15" t="s">
        <v>1149</v>
      </c>
      <c r="AC302" s="15">
        <v>82056</v>
      </c>
      <c r="AD302" s="15">
        <v>3010</v>
      </c>
      <c r="AE302" s="15" t="s">
        <v>8788</v>
      </c>
      <c r="AF302" s="15" t="s">
        <v>8787</v>
      </c>
      <c r="AG302" s="15" t="s">
        <v>243</v>
      </c>
    </row>
    <row r="303" spans="1:33" ht="118.8" x14ac:dyDescent="0.3">
      <c r="A303" s="31"/>
      <c r="B303" s="15" t="s">
        <v>8788</v>
      </c>
      <c r="C303" s="15" t="s">
        <v>33</v>
      </c>
      <c r="D303" s="15" t="s">
        <v>185</v>
      </c>
      <c r="E303" s="15" t="s">
        <v>1150</v>
      </c>
      <c r="F303" s="15" t="s">
        <v>1151</v>
      </c>
      <c r="G303" s="15" t="s">
        <v>1152</v>
      </c>
      <c r="H303" s="15" t="s">
        <v>36</v>
      </c>
      <c r="I303" s="15" t="s">
        <v>7276</v>
      </c>
      <c r="J303" s="15" t="s">
        <v>7276</v>
      </c>
      <c r="K303" s="15" t="s">
        <v>7276</v>
      </c>
      <c r="L303" s="15" t="s">
        <v>7276</v>
      </c>
      <c r="M303" s="15" t="s">
        <v>8789</v>
      </c>
      <c r="N303" s="15" t="s">
        <v>186</v>
      </c>
      <c r="O303" s="15" t="s">
        <v>7276</v>
      </c>
      <c r="P303" s="15"/>
      <c r="Q303" s="15"/>
      <c r="R303" s="15"/>
      <c r="S303" s="15" t="s">
        <v>9087</v>
      </c>
      <c r="T303" s="15"/>
      <c r="U303" s="15" t="s">
        <v>7276</v>
      </c>
      <c r="V303" s="15" t="s">
        <v>7276</v>
      </c>
      <c r="W303" s="15"/>
      <c r="X303" s="15"/>
      <c r="Y303" s="303">
        <v>45715.741724537038</v>
      </c>
      <c r="Z303" s="303">
        <v>45719.954328703701</v>
      </c>
      <c r="AA303" s="15"/>
      <c r="AB303" s="15" t="s">
        <v>233</v>
      </c>
      <c r="AC303" s="15">
        <v>21633</v>
      </c>
      <c r="AD303" s="15">
        <v>200</v>
      </c>
      <c r="AE303" s="15" t="s">
        <v>8788</v>
      </c>
      <c r="AF303" s="15" t="s">
        <v>8787</v>
      </c>
      <c r="AG303" s="15" t="s">
        <v>243</v>
      </c>
    </row>
    <row r="304" spans="1:33" ht="52.8" x14ac:dyDescent="0.3">
      <c r="A304" s="31"/>
      <c r="B304" s="15" t="s">
        <v>8788</v>
      </c>
      <c r="C304" s="15" t="s">
        <v>33</v>
      </c>
      <c r="D304" s="15" t="s">
        <v>302</v>
      </c>
      <c r="E304" s="15" t="s">
        <v>1153</v>
      </c>
      <c r="F304" s="15" t="s">
        <v>1154</v>
      </c>
      <c r="G304" s="15" t="s">
        <v>1120</v>
      </c>
      <c r="H304" s="15" t="s">
        <v>36</v>
      </c>
      <c r="I304" s="15" t="s">
        <v>7276</v>
      </c>
      <c r="J304" s="15" t="s">
        <v>7276</v>
      </c>
      <c r="K304" s="15" t="s">
        <v>7276</v>
      </c>
      <c r="L304" s="15" t="s">
        <v>7276</v>
      </c>
      <c r="M304" s="15" t="s">
        <v>8789</v>
      </c>
      <c r="N304" s="15" t="s">
        <v>7276</v>
      </c>
      <c r="O304" s="15" t="s">
        <v>7276</v>
      </c>
      <c r="P304" s="15"/>
      <c r="Q304" s="15"/>
      <c r="R304" s="15"/>
      <c r="S304" s="15"/>
      <c r="T304" s="15"/>
      <c r="U304" s="15" t="s">
        <v>7276</v>
      </c>
      <c r="V304" s="15" t="s">
        <v>7276</v>
      </c>
      <c r="W304" s="15"/>
      <c r="X304" s="15"/>
      <c r="Y304" s="303">
        <v>45715.759699074071</v>
      </c>
      <c r="Z304" s="303">
        <v>45719.954328703701</v>
      </c>
      <c r="AA304" s="15"/>
      <c r="AB304" s="15" t="s">
        <v>1121</v>
      </c>
      <c r="AC304" s="15">
        <v>105610</v>
      </c>
      <c r="AD304" s="15">
        <v>3030</v>
      </c>
      <c r="AE304" s="15" t="s">
        <v>8788</v>
      </c>
      <c r="AF304" s="15" t="s">
        <v>8787</v>
      </c>
      <c r="AG304" s="15" t="s">
        <v>243</v>
      </c>
    </row>
    <row r="305" spans="1:33" ht="26.4" x14ac:dyDescent="0.3">
      <c r="A305" s="31"/>
      <c r="B305" s="15" t="s">
        <v>8788</v>
      </c>
      <c r="C305" s="15" t="s">
        <v>33</v>
      </c>
      <c r="D305" s="15" t="s">
        <v>1159</v>
      </c>
      <c r="E305" s="15" t="s">
        <v>1155</v>
      </c>
      <c r="F305" s="15" t="s">
        <v>1156</v>
      </c>
      <c r="G305" s="15" t="s">
        <v>1157</v>
      </c>
      <c r="H305" s="15" t="s">
        <v>36</v>
      </c>
      <c r="I305" s="15" t="s">
        <v>7276</v>
      </c>
      <c r="J305" s="15" t="s">
        <v>7276</v>
      </c>
      <c r="K305" s="15" t="s">
        <v>7276</v>
      </c>
      <c r="L305" s="15" t="s">
        <v>7276</v>
      </c>
      <c r="M305" s="15" t="s">
        <v>8789</v>
      </c>
      <c r="N305" s="15" t="s">
        <v>186</v>
      </c>
      <c r="O305" s="15" t="s">
        <v>7276</v>
      </c>
      <c r="P305" s="15"/>
      <c r="Q305" s="15"/>
      <c r="R305" s="15"/>
      <c r="S305" s="15"/>
      <c r="T305" s="15"/>
      <c r="U305" s="15" t="s">
        <v>7276</v>
      </c>
      <c r="V305" s="15" t="s">
        <v>7276</v>
      </c>
      <c r="W305" s="15"/>
      <c r="X305" s="15"/>
      <c r="Y305" s="303">
        <v>45715.787928240738</v>
      </c>
      <c r="Z305" s="303">
        <v>45716.729768518519</v>
      </c>
      <c r="AA305" s="15"/>
      <c r="AB305" s="15" t="s">
        <v>1158</v>
      </c>
      <c r="AC305" s="15">
        <v>70698</v>
      </c>
      <c r="AD305" s="15">
        <v>3040</v>
      </c>
      <c r="AE305" s="15" t="s">
        <v>8788</v>
      </c>
      <c r="AF305" s="15" t="s">
        <v>8787</v>
      </c>
      <c r="AG305" s="15"/>
    </row>
    <row r="306" spans="1:33" ht="39.6" x14ac:dyDescent="0.3">
      <c r="A306" s="31"/>
      <c r="B306" s="15" t="s">
        <v>8788</v>
      </c>
      <c r="C306" s="15" t="s">
        <v>33</v>
      </c>
      <c r="D306" s="15" t="s">
        <v>228</v>
      </c>
      <c r="E306" s="15" t="s">
        <v>1160</v>
      </c>
      <c r="F306" s="15" t="s">
        <v>1161</v>
      </c>
      <c r="G306" s="15" t="s">
        <v>1162</v>
      </c>
      <c r="H306" s="15" t="s">
        <v>36</v>
      </c>
      <c r="I306" s="15" t="s">
        <v>7276</v>
      </c>
      <c r="J306" s="15" t="s">
        <v>7276</v>
      </c>
      <c r="K306" s="15" t="s">
        <v>7276</v>
      </c>
      <c r="L306" s="15" t="s">
        <v>7276</v>
      </c>
      <c r="M306" s="15" t="s">
        <v>8789</v>
      </c>
      <c r="N306" s="15" t="s">
        <v>7276</v>
      </c>
      <c r="O306" s="15" t="s">
        <v>7276</v>
      </c>
      <c r="P306" s="15"/>
      <c r="Q306" s="15"/>
      <c r="R306" s="15"/>
      <c r="S306" s="15"/>
      <c r="T306" s="15"/>
      <c r="U306" s="15" t="s">
        <v>7276</v>
      </c>
      <c r="V306" s="15" t="s">
        <v>7276</v>
      </c>
      <c r="W306" s="15"/>
      <c r="X306" s="15"/>
      <c r="Y306" s="303">
        <v>45715.793599537035</v>
      </c>
      <c r="Z306" s="303">
        <v>45719.954328703701</v>
      </c>
      <c r="AA306" s="15"/>
      <c r="AB306" s="15" t="s">
        <v>1163</v>
      </c>
      <c r="AC306" s="15">
        <v>34439</v>
      </c>
      <c r="AD306" s="15">
        <v>3050</v>
      </c>
      <c r="AE306" s="15" t="s">
        <v>8788</v>
      </c>
      <c r="AF306" s="15" t="s">
        <v>8787</v>
      </c>
      <c r="AG306" s="15"/>
    </row>
    <row r="307" spans="1:33" ht="39.6" x14ac:dyDescent="0.3">
      <c r="A307" s="31"/>
      <c r="B307" s="15" t="s">
        <v>8788</v>
      </c>
      <c r="C307" s="15" t="s">
        <v>33</v>
      </c>
      <c r="D307" s="15" t="s">
        <v>367</v>
      </c>
      <c r="E307" s="15" t="s">
        <v>1164</v>
      </c>
      <c r="F307" s="15" t="s">
        <v>1165</v>
      </c>
      <c r="G307" s="15" t="s">
        <v>1162</v>
      </c>
      <c r="H307" s="15" t="s">
        <v>36</v>
      </c>
      <c r="I307" s="15" t="s">
        <v>7276</v>
      </c>
      <c r="J307" s="15" t="s">
        <v>7276</v>
      </c>
      <c r="K307" s="15" t="s">
        <v>7276</v>
      </c>
      <c r="L307" s="15" t="s">
        <v>7276</v>
      </c>
      <c r="M307" s="15" t="s">
        <v>8789</v>
      </c>
      <c r="N307" s="15" t="s">
        <v>7276</v>
      </c>
      <c r="O307" s="15" t="s">
        <v>7276</v>
      </c>
      <c r="P307" s="15"/>
      <c r="Q307" s="15"/>
      <c r="R307" s="15"/>
      <c r="S307" s="15"/>
      <c r="T307" s="15"/>
      <c r="U307" s="15" t="s">
        <v>7276</v>
      </c>
      <c r="V307" s="15" t="s">
        <v>7276</v>
      </c>
      <c r="W307" s="15"/>
      <c r="X307" s="15"/>
      <c r="Y307" s="303">
        <v>45715.794212962966</v>
      </c>
      <c r="Z307" s="303">
        <v>45719.954328703701</v>
      </c>
      <c r="AA307" s="15"/>
      <c r="AB307" s="15" t="s">
        <v>1163</v>
      </c>
      <c r="AC307" s="15">
        <v>34439</v>
      </c>
      <c r="AD307" s="15">
        <v>3060</v>
      </c>
      <c r="AE307" s="15" t="s">
        <v>8788</v>
      </c>
      <c r="AF307" s="15" t="s">
        <v>8787</v>
      </c>
      <c r="AG307" s="15"/>
    </row>
    <row r="308" spans="1:33" ht="39.6" x14ac:dyDescent="0.3">
      <c r="A308" s="31"/>
      <c r="B308" s="15" t="s">
        <v>8788</v>
      </c>
      <c r="C308" s="15" t="s">
        <v>33</v>
      </c>
      <c r="D308" s="15" t="s">
        <v>1168</v>
      </c>
      <c r="E308" s="15" t="s">
        <v>1166</v>
      </c>
      <c r="F308" s="15" t="s">
        <v>1167</v>
      </c>
      <c r="G308" s="15" t="s">
        <v>1162</v>
      </c>
      <c r="H308" s="15" t="s">
        <v>234</v>
      </c>
      <c r="I308" s="15" t="s">
        <v>7276</v>
      </c>
      <c r="J308" s="15" t="s">
        <v>7276</v>
      </c>
      <c r="K308" s="15" t="s">
        <v>7276</v>
      </c>
      <c r="L308" s="15" t="s">
        <v>7276</v>
      </c>
      <c r="M308" s="15" t="s">
        <v>8789</v>
      </c>
      <c r="N308" s="15" t="s">
        <v>118</v>
      </c>
      <c r="O308" s="15" t="s">
        <v>1169</v>
      </c>
      <c r="P308" s="15"/>
      <c r="Q308" s="15"/>
      <c r="R308" s="15"/>
      <c r="S308" s="15"/>
      <c r="T308" s="15"/>
      <c r="U308" s="15" t="s">
        <v>7276</v>
      </c>
      <c r="V308" s="15" t="s">
        <v>7276</v>
      </c>
      <c r="W308" s="15"/>
      <c r="X308" s="15"/>
      <c r="Y308" s="303">
        <v>45715.797002314815</v>
      </c>
      <c r="Z308" s="303">
        <v>45719.954328703701</v>
      </c>
      <c r="AA308" s="15"/>
      <c r="AB308" s="15" t="s">
        <v>1163</v>
      </c>
      <c r="AC308" s="15">
        <v>34439</v>
      </c>
      <c r="AD308" s="15">
        <v>3070</v>
      </c>
      <c r="AE308" s="15" t="s">
        <v>8788</v>
      </c>
      <c r="AF308" s="15" t="s">
        <v>8787</v>
      </c>
      <c r="AG308" s="15"/>
    </row>
    <row r="309" spans="1:33" ht="39.6" x14ac:dyDescent="0.3">
      <c r="A309" s="31" t="s">
        <v>1172</v>
      </c>
      <c r="B309" s="15" t="s">
        <v>8788</v>
      </c>
      <c r="C309" s="15" t="s">
        <v>69</v>
      </c>
      <c r="D309" s="15" t="s">
        <v>1168</v>
      </c>
      <c r="E309" s="15" t="s">
        <v>1170</v>
      </c>
      <c r="F309" s="15" t="s">
        <v>1171</v>
      </c>
      <c r="G309" s="15" t="s">
        <v>1162</v>
      </c>
      <c r="H309" s="15" t="s">
        <v>1018</v>
      </c>
      <c r="I309" s="15" t="s">
        <v>7276</v>
      </c>
      <c r="J309" s="15" t="s">
        <v>7276</v>
      </c>
      <c r="K309" s="15" t="s">
        <v>7276</v>
      </c>
      <c r="L309" s="15" t="s">
        <v>7276</v>
      </c>
      <c r="M309" s="15" t="s">
        <v>8789</v>
      </c>
      <c r="N309" s="15" t="s">
        <v>118</v>
      </c>
      <c r="O309" s="15" t="s">
        <v>1169</v>
      </c>
      <c r="P309" s="15"/>
      <c r="Q309" s="15"/>
      <c r="R309" s="15"/>
      <c r="S309" s="15"/>
      <c r="T309" s="15"/>
      <c r="U309" s="15" t="s">
        <v>7276</v>
      </c>
      <c r="V309" s="15" t="s">
        <v>7276</v>
      </c>
      <c r="W309" s="15"/>
      <c r="X309" s="15"/>
      <c r="Y309" s="303">
        <v>45715.797939814816</v>
      </c>
      <c r="Z309" s="303">
        <v>45719.954328703701</v>
      </c>
      <c r="AA309" s="15"/>
      <c r="AB309" s="15" t="s">
        <v>1163</v>
      </c>
      <c r="AC309" s="15">
        <v>34439</v>
      </c>
      <c r="AD309" s="15">
        <v>3080</v>
      </c>
      <c r="AE309" s="15" t="s">
        <v>8788</v>
      </c>
      <c r="AF309" s="15" t="s">
        <v>8787</v>
      </c>
      <c r="AG309" s="15" t="s">
        <v>16</v>
      </c>
    </row>
    <row r="310" spans="1:33" ht="26.4" x14ac:dyDescent="0.3">
      <c r="A310" s="31"/>
      <c r="B310" s="15" t="s">
        <v>8788</v>
      </c>
      <c r="C310" s="15" t="s">
        <v>33</v>
      </c>
      <c r="D310" s="15" t="s">
        <v>377</v>
      </c>
      <c r="E310" s="15" t="s">
        <v>1174</v>
      </c>
      <c r="F310" s="15" t="s">
        <v>1175</v>
      </c>
      <c r="G310" s="15" t="s">
        <v>1157</v>
      </c>
      <c r="H310" s="15" t="s">
        <v>36</v>
      </c>
      <c r="I310" s="15" t="s">
        <v>7276</v>
      </c>
      <c r="J310" s="15" t="s">
        <v>7276</v>
      </c>
      <c r="K310" s="15" t="s">
        <v>7276</v>
      </c>
      <c r="L310" s="15" t="s">
        <v>7276</v>
      </c>
      <c r="M310" s="15" t="s">
        <v>8789</v>
      </c>
      <c r="N310" s="15" t="s">
        <v>186</v>
      </c>
      <c r="O310" s="15" t="s">
        <v>7276</v>
      </c>
      <c r="P310" s="15"/>
      <c r="Q310" s="15"/>
      <c r="R310" s="15"/>
      <c r="S310" s="15"/>
      <c r="T310" s="15"/>
      <c r="U310" s="15" t="s">
        <v>7276</v>
      </c>
      <c r="V310" s="15" t="s">
        <v>7276</v>
      </c>
      <c r="W310" s="15"/>
      <c r="X310" s="15"/>
      <c r="Y310" s="303">
        <v>45715.798078703701</v>
      </c>
      <c r="Z310" s="303">
        <v>45719.954328703701</v>
      </c>
      <c r="AA310" s="15"/>
      <c r="AB310" s="15" t="s">
        <v>1158</v>
      </c>
      <c r="AC310" s="15">
        <v>70698</v>
      </c>
      <c r="AD310" s="15">
        <v>3090</v>
      </c>
      <c r="AE310" s="15" t="s">
        <v>8788</v>
      </c>
      <c r="AF310" s="15" t="s">
        <v>8787</v>
      </c>
      <c r="AG310" s="15"/>
    </row>
    <row r="311" spans="1:33" ht="39.6" x14ac:dyDescent="0.3">
      <c r="A311" s="31"/>
      <c r="B311" s="15" t="s">
        <v>8788</v>
      </c>
      <c r="C311" s="15" t="s">
        <v>33</v>
      </c>
      <c r="D311" s="15" t="s">
        <v>1178</v>
      </c>
      <c r="E311" s="15" t="s">
        <v>1176</v>
      </c>
      <c r="F311" s="15" t="s">
        <v>1177</v>
      </c>
      <c r="G311" s="15" t="s">
        <v>1162</v>
      </c>
      <c r="H311" s="15" t="s">
        <v>234</v>
      </c>
      <c r="I311" s="15" t="s">
        <v>7276</v>
      </c>
      <c r="J311" s="15" t="s">
        <v>7276</v>
      </c>
      <c r="K311" s="15" t="s">
        <v>7276</v>
      </c>
      <c r="L311" s="15" t="s">
        <v>7276</v>
      </c>
      <c r="M311" s="15" t="s">
        <v>8789</v>
      </c>
      <c r="N311" s="15" t="s">
        <v>118</v>
      </c>
      <c r="O311" s="15" t="s">
        <v>1179</v>
      </c>
      <c r="P311" s="15"/>
      <c r="Q311" s="15"/>
      <c r="R311" s="15"/>
      <c r="S311" s="15"/>
      <c r="T311" s="15"/>
      <c r="U311" s="15" t="s">
        <v>7276</v>
      </c>
      <c r="V311" s="15" t="s">
        <v>7276</v>
      </c>
      <c r="W311" s="15"/>
      <c r="X311" s="15"/>
      <c r="Y311" s="303">
        <v>45715.80091435185</v>
      </c>
      <c r="Z311" s="303">
        <v>45719.954328703701</v>
      </c>
      <c r="AA311" s="15"/>
      <c r="AB311" s="15" t="s">
        <v>1163</v>
      </c>
      <c r="AC311" s="15">
        <v>34439</v>
      </c>
      <c r="AD311" s="15">
        <v>3100</v>
      </c>
      <c r="AE311" s="15" t="s">
        <v>8788</v>
      </c>
      <c r="AF311" s="15" t="s">
        <v>8787</v>
      </c>
      <c r="AG311" s="15"/>
    </row>
    <row r="312" spans="1:33" ht="39.6" x14ac:dyDescent="0.3">
      <c r="A312" s="31"/>
      <c r="B312" s="15" t="s">
        <v>8788</v>
      </c>
      <c r="C312" s="15" t="s">
        <v>20</v>
      </c>
      <c r="D312" s="15" t="s">
        <v>1178</v>
      </c>
      <c r="E312" s="15" t="s">
        <v>1180</v>
      </c>
      <c r="F312" s="15" t="s">
        <v>1181</v>
      </c>
      <c r="G312" s="15" t="s">
        <v>1162</v>
      </c>
      <c r="H312" s="15" t="s">
        <v>477</v>
      </c>
      <c r="I312" s="15" t="s">
        <v>7276</v>
      </c>
      <c r="J312" s="15" t="s">
        <v>7276</v>
      </c>
      <c r="K312" s="15" t="s">
        <v>7276</v>
      </c>
      <c r="L312" s="15" t="s">
        <v>7276</v>
      </c>
      <c r="M312" s="15" t="s">
        <v>8789</v>
      </c>
      <c r="N312" s="15" t="s">
        <v>118</v>
      </c>
      <c r="O312" s="15" t="s">
        <v>1179</v>
      </c>
      <c r="P312" s="15" t="s">
        <v>1183</v>
      </c>
      <c r="Q312" s="15"/>
      <c r="R312" s="15" t="s">
        <v>1182</v>
      </c>
      <c r="S312" s="15" t="s">
        <v>9088</v>
      </c>
      <c r="T312" s="15"/>
      <c r="U312" s="15" t="s">
        <v>7276</v>
      </c>
      <c r="V312" s="15" t="s">
        <v>7276</v>
      </c>
      <c r="W312" s="15"/>
      <c r="X312" s="15"/>
      <c r="Y312" s="303">
        <v>45715.80190972222</v>
      </c>
      <c r="Z312" s="303">
        <v>45719.954328703701</v>
      </c>
      <c r="AA312" s="15"/>
      <c r="AB312" s="15" t="s">
        <v>1163</v>
      </c>
      <c r="AC312" s="15">
        <v>34439</v>
      </c>
      <c r="AD312" s="15">
        <v>76900</v>
      </c>
      <c r="AE312" s="15" t="s">
        <v>8788</v>
      </c>
      <c r="AF312" s="15" t="s">
        <v>8787</v>
      </c>
      <c r="AG312" s="15"/>
    </row>
    <row r="313" spans="1:33" ht="26.4" x14ac:dyDescent="0.3">
      <c r="A313" s="31"/>
      <c r="B313" s="15" t="s">
        <v>8788</v>
      </c>
      <c r="C313" s="15" t="s">
        <v>33</v>
      </c>
      <c r="D313" s="15" t="s">
        <v>1159</v>
      </c>
      <c r="E313" s="15" t="s">
        <v>1184</v>
      </c>
      <c r="F313" s="15" t="s">
        <v>1185</v>
      </c>
      <c r="G313" s="15" t="s">
        <v>1186</v>
      </c>
      <c r="H313" s="15" t="s">
        <v>36</v>
      </c>
      <c r="I313" s="15" t="s">
        <v>7276</v>
      </c>
      <c r="J313" s="15" t="s">
        <v>7276</v>
      </c>
      <c r="K313" s="15" t="s">
        <v>7276</v>
      </c>
      <c r="L313" s="15" t="s">
        <v>7276</v>
      </c>
      <c r="M313" s="15" t="s">
        <v>8789</v>
      </c>
      <c r="N313" s="15" t="s">
        <v>186</v>
      </c>
      <c r="O313" s="15" t="s">
        <v>7276</v>
      </c>
      <c r="P313" s="15"/>
      <c r="Q313" s="15"/>
      <c r="R313" s="15"/>
      <c r="S313" s="15"/>
      <c r="T313" s="15"/>
      <c r="U313" s="15" t="s">
        <v>7276</v>
      </c>
      <c r="V313" s="15" t="s">
        <v>7276</v>
      </c>
      <c r="W313" s="15"/>
      <c r="X313" s="15"/>
      <c r="Y313" s="303">
        <v>45715.858437499999</v>
      </c>
      <c r="Z313" s="303">
        <v>45716.652326388888</v>
      </c>
      <c r="AA313" s="15"/>
      <c r="AB313" s="15" t="s">
        <v>1187</v>
      </c>
      <c r="AC313" s="15">
        <v>109169</v>
      </c>
      <c r="AD313" s="15">
        <v>3120</v>
      </c>
      <c r="AE313" s="15" t="s">
        <v>8788</v>
      </c>
      <c r="AF313" s="15" t="s">
        <v>8787</v>
      </c>
      <c r="AG313" s="15"/>
    </row>
    <row r="314" spans="1:33" ht="158.4" x14ac:dyDescent="0.3">
      <c r="A314" s="31"/>
      <c r="B314" s="15" t="s">
        <v>8788</v>
      </c>
      <c r="C314" s="15" t="s">
        <v>33</v>
      </c>
      <c r="D314" s="15" t="s">
        <v>128</v>
      </c>
      <c r="E314" s="15" t="s">
        <v>1188</v>
      </c>
      <c r="F314" s="15" t="s">
        <v>1189</v>
      </c>
      <c r="G314" s="15" t="s">
        <v>1190</v>
      </c>
      <c r="H314" s="15" t="s">
        <v>36</v>
      </c>
      <c r="I314" s="15" t="s">
        <v>7276</v>
      </c>
      <c r="J314" s="15" t="s">
        <v>7276</v>
      </c>
      <c r="K314" s="15" t="s">
        <v>7276</v>
      </c>
      <c r="L314" s="15" t="s">
        <v>7276</v>
      </c>
      <c r="M314" s="15" t="s">
        <v>8789</v>
      </c>
      <c r="N314" s="15" t="s">
        <v>118</v>
      </c>
      <c r="O314" s="15" t="s">
        <v>388</v>
      </c>
      <c r="P314" s="15"/>
      <c r="Q314" s="15"/>
      <c r="R314" s="15"/>
      <c r="S314" s="15" t="s">
        <v>9089</v>
      </c>
      <c r="T314" s="15"/>
      <c r="U314" s="15" t="s">
        <v>7276</v>
      </c>
      <c r="V314" s="15" t="s">
        <v>7276</v>
      </c>
      <c r="W314" s="15"/>
      <c r="X314" s="15"/>
      <c r="Y314" s="303">
        <v>45715.874282407407</v>
      </c>
      <c r="Z314" s="303">
        <v>45719.954328703701</v>
      </c>
      <c r="AA314" s="15"/>
      <c r="AB314" s="15" t="s">
        <v>1191</v>
      </c>
      <c r="AC314" s="15">
        <v>63913</v>
      </c>
      <c r="AD314" s="15">
        <v>4710</v>
      </c>
      <c r="AE314" s="15" t="s">
        <v>8788</v>
      </c>
      <c r="AF314" s="15" t="s">
        <v>8787</v>
      </c>
      <c r="AG314" s="15"/>
    </row>
    <row r="315" spans="1:33" ht="39.6" x14ac:dyDescent="0.3">
      <c r="A315" s="31"/>
      <c r="B315" s="15" t="s">
        <v>8788</v>
      </c>
      <c r="C315" s="15" t="s">
        <v>33</v>
      </c>
      <c r="D315" s="15" t="s">
        <v>244</v>
      </c>
      <c r="E315" s="15" t="s">
        <v>1192</v>
      </c>
      <c r="F315" s="15" t="s">
        <v>1193</v>
      </c>
      <c r="G315" s="15" t="s">
        <v>1190</v>
      </c>
      <c r="H315" s="15" t="s">
        <v>36</v>
      </c>
      <c r="I315" s="15" t="s">
        <v>7276</v>
      </c>
      <c r="J315" s="15" t="s">
        <v>7276</v>
      </c>
      <c r="K315" s="15" t="s">
        <v>7276</v>
      </c>
      <c r="L315" s="15" t="s">
        <v>7276</v>
      </c>
      <c r="M315" s="15" t="s">
        <v>8789</v>
      </c>
      <c r="N315" s="15" t="s">
        <v>7276</v>
      </c>
      <c r="O315" s="15" t="s">
        <v>7276</v>
      </c>
      <c r="P315" s="15"/>
      <c r="Q315" s="15"/>
      <c r="R315" s="15"/>
      <c r="S315" s="15"/>
      <c r="T315" s="15"/>
      <c r="U315" s="15" t="s">
        <v>7276</v>
      </c>
      <c r="V315" s="15" t="s">
        <v>7276</v>
      </c>
      <c r="W315" s="15"/>
      <c r="X315" s="15"/>
      <c r="Y315" s="303">
        <v>45715.874675925923</v>
      </c>
      <c r="Z315" s="303">
        <v>45719.954328703701</v>
      </c>
      <c r="AA315" s="15"/>
      <c r="AB315" s="15" t="s">
        <v>1191</v>
      </c>
      <c r="AC315" s="15">
        <v>63913</v>
      </c>
      <c r="AD315" s="15">
        <v>3140</v>
      </c>
      <c r="AE315" s="15" t="s">
        <v>8788</v>
      </c>
      <c r="AF315" s="15" t="s">
        <v>8787</v>
      </c>
      <c r="AG315" s="15"/>
    </row>
    <row r="316" spans="1:33" ht="39.6" x14ac:dyDescent="0.3">
      <c r="A316" s="31"/>
      <c r="B316" s="15" t="s">
        <v>8788</v>
      </c>
      <c r="C316" s="15" t="s">
        <v>33</v>
      </c>
      <c r="D316" s="15" t="s">
        <v>185</v>
      </c>
      <c r="E316" s="15" t="s">
        <v>1194</v>
      </c>
      <c r="F316" s="15" t="s">
        <v>1195</v>
      </c>
      <c r="G316" s="15" t="s">
        <v>1190</v>
      </c>
      <c r="H316" s="15" t="s">
        <v>36</v>
      </c>
      <c r="I316" s="15" t="s">
        <v>7276</v>
      </c>
      <c r="J316" s="15" t="s">
        <v>7276</v>
      </c>
      <c r="K316" s="15" t="s">
        <v>7276</v>
      </c>
      <c r="L316" s="15" t="s">
        <v>7276</v>
      </c>
      <c r="M316" s="15" t="s">
        <v>8789</v>
      </c>
      <c r="N316" s="15" t="s">
        <v>7276</v>
      </c>
      <c r="O316" s="15" t="s">
        <v>7276</v>
      </c>
      <c r="P316" s="15"/>
      <c r="Q316" s="15"/>
      <c r="R316" s="15"/>
      <c r="S316" s="15"/>
      <c r="T316" s="15"/>
      <c r="U316" s="15" t="s">
        <v>7276</v>
      </c>
      <c r="V316" s="15" t="s">
        <v>7276</v>
      </c>
      <c r="W316" s="15"/>
      <c r="X316" s="15"/>
      <c r="Y316" s="303">
        <v>45715.875243055554</v>
      </c>
      <c r="Z316" s="303">
        <v>45719.954328703701</v>
      </c>
      <c r="AA316" s="15"/>
      <c r="AB316" s="15" t="s">
        <v>1191</v>
      </c>
      <c r="AC316" s="15">
        <v>63913</v>
      </c>
      <c r="AD316" s="15">
        <v>3150</v>
      </c>
      <c r="AE316" s="15" t="s">
        <v>8788</v>
      </c>
      <c r="AF316" s="15" t="s">
        <v>8787</v>
      </c>
      <c r="AG316" s="15"/>
    </row>
    <row r="317" spans="1:33" ht="26.4" x14ac:dyDescent="0.3">
      <c r="A317" s="31"/>
      <c r="B317" s="15" t="s">
        <v>8788</v>
      </c>
      <c r="C317" s="15" t="s">
        <v>33</v>
      </c>
      <c r="D317" s="15" t="s">
        <v>302</v>
      </c>
      <c r="E317" s="15" t="s">
        <v>1197</v>
      </c>
      <c r="F317" s="15" t="s">
        <v>1198</v>
      </c>
      <c r="G317" s="15" t="s">
        <v>1190</v>
      </c>
      <c r="H317" s="15" t="s">
        <v>36</v>
      </c>
      <c r="I317" s="15" t="s">
        <v>7276</v>
      </c>
      <c r="J317" s="15" t="s">
        <v>7276</v>
      </c>
      <c r="K317" s="15" t="s">
        <v>7276</v>
      </c>
      <c r="L317" s="15" t="s">
        <v>7276</v>
      </c>
      <c r="M317" s="15" t="s">
        <v>8789</v>
      </c>
      <c r="N317" s="15" t="s">
        <v>186</v>
      </c>
      <c r="O317" s="15" t="s">
        <v>7276</v>
      </c>
      <c r="P317" s="15"/>
      <c r="Q317" s="15"/>
      <c r="R317" s="15"/>
      <c r="S317" s="15"/>
      <c r="T317" s="15"/>
      <c r="U317" s="15" t="s">
        <v>7276</v>
      </c>
      <c r="V317" s="15" t="s">
        <v>7276</v>
      </c>
      <c r="W317" s="15"/>
      <c r="X317" s="15"/>
      <c r="Y317" s="303">
        <v>45715.897129629629</v>
      </c>
      <c r="Z317" s="303">
        <v>45719.954328703701</v>
      </c>
      <c r="AA317" s="15"/>
      <c r="AB317" s="15" t="s">
        <v>1199</v>
      </c>
      <c r="AC317" s="15">
        <v>57198</v>
      </c>
      <c r="AD317" s="15">
        <v>3160</v>
      </c>
      <c r="AE317" s="15" t="s">
        <v>8788</v>
      </c>
      <c r="AF317" s="15" t="s">
        <v>8787</v>
      </c>
      <c r="AG317" s="15" t="s">
        <v>301</v>
      </c>
    </row>
    <row r="318" spans="1:33" ht="26.4" x14ac:dyDescent="0.3">
      <c r="A318" s="31"/>
      <c r="B318" s="15" t="s">
        <v>8788</v>
      </c>
      <c r="C318" s="15" t="s">
        <v>33</v>
      </c>
      <c r="D318" s="15" t="s">
        <v>370</v>
      </c>
      <c r="E318" s="15" t="s">
        <v>1200</v>
      </c>
      <c r="F318" s="15" t="s">
        <v>1201</v>
      </c>
      <c r="G318" s="15" t="s">
        <v>1190</v>
      </c>
      <c r="H318" s="15" t="s">
        <v>36</v>
      </c>
      <c r="I318" s="15" t="s">
        <v>7276</v>
      </c>
      <c r="J318" s="15" t="s">
        <v>7276</v>
      </c>
      <c r="K318" s="15" t="s">
        <v>7276</v>
      </c>
      <c r="L318" s="15" t="s">
        <v>7276</v>
      </c>
      <c r="M318" s="15" t="s">
        <v>8789</v>
      </c>
      <c r="N318" s="15" t="s">
        <v>186</v>
      </c>
      <c r="O318" s="15" t="s">
        <v>7276</v>
      </c>
      <c r="P318" s="15"/>
      <c r="Q318" s="15"/>
      <c r="R318" s="15"/>
      <c r="S318" s="15"/>
      <c r="T318" s="15"/>
      <c r="U318" s="15" t="s">
        <v>7276</v>
      </c>
      <c r="V318" s="15" t="s">
        <v>7276</v>
      </c>
      <c r="W318" s="15"/>
      <c r="X318" s="15"/>
      <c r="Y318" s="303">
        <v>45715.897129629629</v>
      </c>
      <c r="Z318" s="303">
        <v>45719.954328703701</v>
      </c>
      <c r="AA318" s="15"/>
      <c r="AB318" s="15" t="s">
        <v>1199</v>
      </c>
      <c r="AC318" s="15">
        <v>57198</v>
      </c>
      <c r="AD318" s="15">
        <v>3170</v>
      </c>
      <c r="AE318" s="15" t="s">
        <v>8788</v>
      </c>
      <c r="AF318" s="15" t="s">
        <v>8787</v>
      </c>
      <c r="AG318" s="15" t="s">
        <v>301</v>
      </c>
    </row>
    <row r="319" spans="1:33" ht="26.4" x14ac:dyDescent="0.3">
      <c r="A319" s="31"/>
      <c r="B319" s="15" t="s">
        <v>8788</v>
      </c>
      <c r="C319" s="15" t="s">
        <v>33</v>
      </c>
      <c r="D319" s="15" t="s">
        <v>319</v>
      </c>
      <c r="E319" s="15" t="s">
        <v>1203</v>
      </c>
      <c r="F319" s="15" t="s">
        <v>1204</v>
      </c>
      <c r="G319" s="15" t="s">
        <v>1190</v>
      </c>
      <c r="H319" s="15" t="s">
        <v>36</v>
      </c>
      <c r="I319" s="15" t="s">
        <v>7276</v>
      </c>
      <c r="J319" s="15" t="s">
        <v>7276</v>
      </c>
      <c r="K319" s="15" t="s">
        <v>7276</v>
      </c>
      <c r="L319" s="15" t="s">
        <v>7276</v>
      </c>
      <c r="M319" s="15" t="s">
        <v>8789</v>
      </c>
      <c r="N319" s="15" t="s">
        <v>186</v>
      </c>
      <c r="O319" s="15" t="s">
        <v>7276</v>
      </c>
      <c r="P319" s="15"/>
      <c r="Q319" s="15"/>
      <c r="R319" s="15"/>
      <c r="S319" s="15"/>
      <c r="T319" s="15"/>
      <c r="U319" s="15" t="s">
        <v>7276</v>
      </c>
      <c r="V319" s="15" t="s">
        <v>7276</v>
      </c>
      <c r="W319" s="15"/>
      <c r="X319" s="15"/>
      <c r="Y319" s="303">
        <v>45715.897129629629</v>
      </c>
      <c r="Z319" s="303">
        <v>45719.954328703701</v>
      </c>
      <c r="AA319" s="15"/>
      <c r="AB319" s="15" t="s">
        <v>1199</v>
      </c>
      <c r="AC319" s="15">
        <v>57198</v>
      </c>
      <c r="AD319" s="15">
        <v>3180</v>
      </c>
      <c r="AE319" s="15" t="s">
        <v>8788</v>
      </c>
      <c r="AF319" s="15" t="s">
        <v>8787</v>
      </c>
      <c r="AG319" s="15" t="s">
        <v>301</v>
      </c>
    </row>
    <row r="320" spans="1:33" ht="26.4" x14ac:dyDescent="0.3">
      <c r="A320" s="31"/>
      <c r="B320" s="15" t="s">
        <v>8787</v>
      </c>
      <c r="C320" s="15" t="s">
        <v>197</v>
      </c>
      <c r="D320" s="15" t="s">
        <v>163</v>
      </c>
      <c r="E320" s="15" t="s">
        <v>1206</v>
      </c>
      <c r="F320" s="15" t="s">
        <v>1207</v>
      </c>
      <c r="G320" s="15" t="s">
        <v>1190</v>
      </c>
      <c r="H320" s="15" t="s">
        <v>36</v>
      </c>
      <c r="I320" s="15" t="s">
        <v>7276</v>
      </c>
      <c r="J320" s="15" t="s">
        <v>7276</v>
      </c>
      <c r="K320" s="15" t="s">
        <v>7276</v>
      </c>
      <c r="L320" s="15" t="s">
        <v>7276</v>
      </c>
      <c r="M320" s="15" t="s">
        <v>8789</v>
      </c>
      <c r="N320" s="15" t="s">
        <v>118</v>
      </c>
      <c r="O320" s="15" t="s">
        <v>7276</v>
      </c>
      <c r="P320" s="15"/>
      <c r="Q320" s="15"/>
      <c r="R320" s="15"/>
      <c r="S320" s="15"/>
      <c r="T320" s="15"/>
      <c r="U320" s="15" t="s">
        <v>7276</v>
      </c>
      <c r="V320" s="15" t="s">
        <v>7276</v>
      </c>
      <c r="W320" s="15"/>
      <c r="X320" s="15"/>
      <c r="Y320" s="303">
        <v>45715.897129629629</v>
      </c>
      <c r="Z320" s="15"/>
      <c r="AA320" s="15"/>
      <c r="AB320" s="15" t="s">
        <v>1199</v>
      </c>
      <c r="AC320" s="15">
        <v>57198</v>
      </c>
      <c r="AD320" s="15">
        <v>2060</v>
      </c>
      <c r="AE320" s="15" t="s">
        <v>8788</v>
      </c>
      <c r="AF320" s="15" t="s">
        <v>8788</v>
      </c>
      <c r="AG320" s="15" t="s">
        <v>301</v>
      </c>
    </row>
    <row r="321" spans="1:33" ht="26.4" x14ac:dyDescent="0.3">
      <c r="A321" s="31"/>
      <c r="B321" s="15" t="s">
        <v>8788</v>
      </c>
      <c r="C321" s="15" t="s">
        <v>33</v>
      </c>
      <c r="D321" s="15" t="s">
        <v>1212</v>
      </c>
      <c r="E321" s="15" t="s">
        <v>1208</v>
      </c>
      <c r="F321" s="15" t="s">
        <v>1209</v>
      </c>
      <c r="G321" s="15" t="s">
        <v>121</v>
      </c>
      <c r="H321" s="15" t="s">
        <v>234</v>
      </c>
      <c r="I321" s="15" t="s">
        <v>7276</v>
      </c>
      <c r="J321" s="15" t="s">
        <v>7276</v>
      </c>
      <c r="K321" s="15" t="s">
        <v>7276</v>
      </c>
      <c r="L321" s="15" t="s">
        <v>7276</v>
      </c>
      <c r="M321" s="15" t="s">
        <v>8789</v>
      </c>
      <c r="N321" s="15" t="s">
        <v>118</v>
      </c>
      <c r="O321" s="15" t="s">
        <v>1214</v>
      </c>
      <c r="P321" s="15"/>
      <c r="Q321" s="15"/>
      <c r="R321" s="15" t="s">
        <v>1211</v>
      </c>
      <c r="S321" s="15"/>
      <c r="T321" s="15"/>
      <c r="U321" s="15" t="s">
        <v>7276</v>
      </c>
      <c r="V321" s="15" t="s">
        <v>7276</v>
      </c>
      <c r="W321" s="15"/>
      <c r="X321" s="15"/>
      <c r="Y321" s="303">
        <v>45715.920208333337</v>
      </c>
      <c r="Z321" s="303">
        <v>45719.954328703701</v>
      </c>
      <c r="AA321" s="15"/>
      <c r="AB321" s="15" t="s">
        <v>1210</v>
      </c>
      <c r="AC321" s="15">
        <v>103697</v>
      </c>
      <c r="AD321" s="15">
        <v>3200</v>
      </c>
      <c r="AE321" s="15" t="s">
        <v>8788</v>
      </c>
      <c r="AF321" s="15" t="s">
        <v>8787</v>
      </c>
      <c r="AG321" s="15"/>
    </row>
    <row r="322" spans="1:33" x14ac:dyDescent="0.3">
      <c r="A322" s="31" t="s">
        <v>384</v>
      </c>
      <c r="B322" s="15" t="s">
        <v>8788</v>
      </c>
      <c r="C322" s="15" t="s">
        <v>20</v>
      </c>
      <c r="D322" s="15" t="s">
        <v>221</v>
      </c>
      <c r="E322" s="15" t="s">
        <v>1215</v>
      </c>
      <c r="F322" s="15" t="s">
        <v>1216</v>
      </c>
      <c r="G322" s="15" t="s">
        <v>503</v>
      </c>
      <c r="H322" s="15" t="s">
        <v>36</v>
      </c>
      <c r="I322" s="15" t="s">
        <v>7276</v>
      </c>
      <c r="J322" s="15" t="s">
        <v>7276</v>
      </c>
      <c r="K322" s="15" t="s">
        <v>7276</v>
      </c>
      <c r="L322" s="15" t="s">
        <v>7276</v>
      </c>
      <c r="M322" s="15" t="s">
        <v>8789</v>
      </c>
      <c r="N322" s="15" t="s">
        <v>186</v>
      </c>
      <c r="O322" s="15" t="s">
        <v>7276</v>
      </c>
      <c r="P322" s="15" t="s">
        <v>1217</v>
      </c>
      <c r="Q322" s="15"/>
      <c r="R322" s="15"/>
      <c r="S322" s="15" t="s">
        <v>9090</v>
      </c>
      <c r="T322" s="15"/>
      <c r="U322" s="15" t="s">
        <v>7276</v>
      </c>
      <c r="V322" s="15" t="s">
        <v>7276</v>
      </c>
      <c r="W322" s="15"/>
      <c r="X322" s="15"/>
      <c r="Y322" s="303">
        <v>45715.920219907406</v>
      </c>
      <c r="Z322" s="303">
        <v>45719.954328703701</v>
      </c>
      <c r="AA322" s="15"/>
      <c r="AB322" s="15" t="s">
        <v>1210</v>
      </c>
      <c r="AC322" s="15">
        <v>103697</v>
      </c>
      <c r="AD322" s="15">
        <v>180</v>
      </c>
      <c r="AE322" s="15" t="s">
        <v>8788</v>
      </c>
      <c r="AF322" s="15" t="s">
        <v>8787</v>
      </c>
      <c r="AG322" s="15" t="s">
        <v>243</v>
      </c>
    </row>
    <row r="323" spans="1:33" ht="26.4" x14ac:dyDescent="0.3">
      <c r="A323" s="31"/>
      <c r="B323" s="15" t="s">
        <v>8788</v>
      </c>
      <c r="C323" s="15" t="s">
        <v>33</v>
      </c>
      <c r="D323" s="15" t="s">
        <v>185</v>
      </c>
      <c r="E323" s="15" t="s">
        <v>1218</v>
      </c>
      <c r="F323" s="15" t="s">
        <v>1219</v>
      </c>
      <c r="G323" s="15" t="s">
        <v>1220</v>
      </c>
      <c r="H323" s="15" t="s">
        <v>36</v>
      </c>
      <c r="I323" s="15" t="s">
        <v>7276</v>
      </c>
      <c r="J323" s="15" t="s">
        <v>7276</v>
      </c>
      <c r="K323" s="15" t="s">
        <v>7276</v>
      </c>
      <c r="L323" s="15" t="s">
        <v>7276</v>
      </c>
      <c r="M323" s="15" t="s">
        <v>8789</v>
      </c>
      <c r="N323" s="15" t="s">
        <v>186</v>
      </c>
      <c r="O323" s="15" t="s">
        <v>7276</v>
      </c>
      <c r="P323" s="15"/>
      <c r="Q323" s="15"/>
      <c r="R323" s="15"/>
      <c r="S323" s="15"/>
      <c r="T323" s="15"/>
      <c r="U323" s="15" t="s">
        <v>7276</v>
      </c>
      <c r="V323" s="15" t="s">
        <v>7276</v>
      </c>
      <c r="W323" s="15"/>
      <c r="X323" s="15"/>
      <c r="Y323" s="303">
        <v>45715.965011574073</v>
      </c>
      <c r="Z323" s="303">
        <v>45719.954328703701</v>
      </c>
      <c r="AA323" s="15"/>
      <c r="AB323" s="15" t="s">
        <v>1221</v>
      </c>
      <c r="AC323" s="15">
        <v>76312</v>
      </c>
      <c r="AD323" s="15">
        <v>3220</v>
      </c>
      <c r="AE323" s="15" t="s">
        <v>8788</v>
      </c>
      <c r="AF323" s="15" t="s">
        <v>8787</v>
      </c>
      <c r="AG323" s="15" t="s">
        <v>243</v>
      </c>
    </row>
    <row r="324" spans="1:33" ht="26.4" x14ac:dyDescent="0.3">
      <c r="A324" s="31"/>
      <c r="B324" s="15" t="s">
        <v>8788</v>
      </c>
      <c r="C324" s="15" t="s">
        <v>33</v>
      </c>
      <c r="D324" s="15" t="s">
        <v>244</v>
      </c>
      <c r="E324" s="15" t="s">
        <v>1223</v>
      </c>
      <c r="F324" s="15" t="s">
        <v>1224</v>
      </c>
      <c r="G324" s="15" t="s">
        <v>1220</v>
      </c>
      <c r="H324" s="15" t="s">
        <v>36</v>
      </c>
      <c r="I324" s="15" t="s">
        <v>7276</v>
      </c>
      <c r="J324" s="15" t="s">
        <v>7276</v>
      </c>
      <c r="K324" s="15" t="s">
        <v>7276</v>
      </c>
      <c r="L324" s="15" t="s">
        <v>7276</v>
      </c>
      <c r="M324" s="15" t="s">
        <v>8789</v>
      </c>
      <c r="N324" s="15" t="s">
        <v>186</v>
      </c>
      <c r="O324" s="15" t="s">
        <v>7276</v>
      </c>
      <c r="P324" s="15"/>
      <c r="Q324" s="15"/>
      <c r="R324" s="15"/>
      <c r="S324" s="15"/>
      <c r="T324" s="15"/>
      <c r="U324" s="15" t="s">
        <v>7276</v>
      </c>
      <c r="V324" s="15" t="s">
        <v>7276</v>
      </c>
      <c r="W324" s="15"/>
      <c r="X324" s="15"/>
      <c r="Y324" s="303">
        <v>45715.966539351852</v>
      </c>
      <c r="Z324" s="303">
        <v>45719.954328703701</v>
      </c>
      <c r="AA324" s="15"/>
      <c r="AB324" s="15" t="s">
        <v>1221</v>
      </c>
      <c r="AC324" s="15">
        <v>76312</v>
      </c>
      <c r="AD324" s="15">
        <v>3230</v>
      </c>
      <c r="AE324" s="15" t="s">
        <v>8788</v>
      </c>
      <c r="AF324" s="15" t="s">
        <v>8787</v>
      </c>
      <c r="AG324" s="15" t="s">
        <v>243</v>
      </c>
    </row>
    <row r="325" spans="1:33" ht="26.4" x14ac:dyDescent="0.3">
      <c r="A325" s="31"/>
      <c r="B325" s="15" t="s">
        <v>8788</v>
      </c>
      <c r="C325" s="15" t="s">
        <v>33</v>
      </c>
      <c r="D325" s="15" t="s">
        <v>1075</v>
      </c>
      <c r="E325" s="15" t="s">
        <v>1225</v>
      </c>
      <c r="F325" s="15" t="s">
        <v>1226</v>
      </c>
      <c r="G325" s="15" t="s">
        <v>1227</v>
      </c>
      <c r="H325" s="15" t="s">
        <v>36</v>
      </c>
      <c r="I325" s="15" t="s">
        <v>7276</v>
      </c>
      <c r="J325" s="15" t="s">
        <v>7276</v>
      </c>
      <c r="K325" s="15" t="s">
        <v>7276</v>
      </c>
      <c r="L325" s="15" t="s">
        <v>7276</v>
      </c>
      <c r="M325" s="15" t="s">
        <v>8789</v>
      </c>
      <c r="N325" s="15" t="s">
        <v>118</v>
      </c>
      <c r="O325" s="15" t="s">
        <v>1076</v>
      </c>
      <c r="P325" s="15"/>
      <c r="Q325" s="15"/>
      <c r="R325" s="15"/>
      <c r="S325" s="15" t="s">
        <v>9091</v>
      </c>
      <c r="T325" s="15"/>
      <c r="U325" s="15" t="s">
        <v>7276</v>
      </c>
      <c r="V325" s="15" t="s">
        <v>7276</v>
      </c>
      <c r="W325" s="15"/>
      <c r="X325" s="15"/>
      <c r="Y325" s="303">
        <v>45715.997303240743</v>
      </c>
      <c r="Z325" s="303">
        <v>45719.954328703701</v>
      </c>
      <c r="AA325" s="15"/>
      <c r="AB325" s="15" t="s">
        <v>296</v>
      </c>
      <c r="AC325" s="15">
        <v>44019</v>
      </c>
      <c r="AD325" s="15">
        <v>3240</v>
      </c>
      <c r="AE325" s="15" t="s">
        <v>8788</v>
      </c>
      <c r="AF325" s="15" t="s">
        <v>8787</v>
      </c>
      <c r="AG325" s="15" t="s">
        <v>301</v>
      </c>
    </row>
    <row r="326" spans="1:33" ht="26.4" x14ac:dyDescent="0.3">
      <c r="A326" s="31"/>
      <c r="B326" s="15" t="s">
        <v>8788</v>
      </c>
      <c r="C326" s="15" t="s">
        <v>33</v>
      </c>
      <c r="D326" s="15" t="s">
        <v>367</v>
      </c>
      <c r="E326" s="15" t="s">
        <v>1229</v>
      </c>
      <c r="F326" s="15" t="s">
        <v>1230</v>
      </c>
      <c r="G326" s="15" t="s">
        <v>1231</v>
      </c>
      <c r="H326" s="15" t="s">
        <v>36</v>
      </c>
      <c r="I326" s="15" t="s">
        <v>7276</v>
      </c>
      <c r="J326" s="15" t="s">
        <v>7276</v>
      </c>
      <c r="K326" s="15" t="s">
        <v>7276</v>
      </c>
      <c r="L326" s="15" t="s">
        <v>7276</v>
      </c>
      <c r="M326" s="15" t="s">
        <v>8789</v>
      </c>
      <c r="N326" s="15" t="s">
        <v>7276</v>
      </c>
      <c r="O326" s="15" t="s">
        <v>7276</v>
      </c>
      <c r="P326" s="15"/>
      <c r="Q326" s="15"/>
      <c r="R326" s="15"/>
      <c r="S326" s="15"/>
      <c r="T326" s="15"/>
      <c r="U326" s="15" t="s">
        <v>7276</v>
      </c>
      <c r="V326" s="15" t="s">
        <v>7276</v>
      </c>
      <c r="W326" s="15"/>
      <c r="X326" s="15"/>
      <c r="Y326" s="303">
        <v>45716.042407407411</v>
      </c>
      <c r="Z326" s="303">
        <v>45719.954328703701</v>
      </c>
      <c r="AA326" s="15"/>
      <c r="AB326" s="15" t="s">
        <v>1232</v>
      </c>
      <c r="AC326" s="15">
        <v>72762</v>
      </c>
      <c r="AD326" s="15">
        <v>3250</v>
      </c>
      <c r="AE326" s="15" t="s">
        <v>8788</v>
      </c>
      <c r="AF326" s="15" t="s">
        <v>8787</v>
      </c>
      <c r="AG326" s="15" t="s">
        <v>16</v>
      </c>
    </row>
    <row r="327" spans="1:33" ht="26.4" x14ac:dyDescent="0.3">
      <c r="A327" s="31" t="s">
        <v>1238</v>
      </c>
      <c r="B327" s="15" t="s">
        <v>8788</v>
      </c>
      <c r="C327" s="15" t="s">
        <v>69</v>
      </c>
      <c r="D327" s="15" t="s">
        <v>1239</v>
      </c>
      <c r="E327" s="15" t="s">
        <v>1234</v>
      </c>
      <c r="F327" s="15" t="s">
        <v>1235</v>
      </c>
      <c r="G327" s="15" t="s">
        <v>1236</v>
      </c>
      <c r="H327" s="15" t="s">
        <v>477</v>
      </c>
      <c r="I327" s="15" t="s">
        <v>7276</v>
      </c>
      <c r="J327" s="15" t="s">
        <v>7276</v>
      </c>
      <c r="K327" s="15" t="s">
        <v>7276</v>
      </c>
      <c r="L327" s="15" t="s">
        <v>7276</v>
      </c>
      <c r="M327" s="15" t="s">
        <v>8789</v>
      </c>
      <c r="N327" s="15" t="s">
        <v>118</v>
      </c>
      <c r="O327" s="15" t="s">
        <v>1240</v>
      </c>
      <c r="P327" s="15"/>
      <c r="Q327" s="15"/>
      <c r="R327" s="15"/>
      <c r="S327" s="15" t="s">
        <v>9092</v>
      </c>
      <c r="T327" s="15"/>
      <c r="U327" s="15" t="s">
        <v>7276</v>
      </c>
      <c r="V327" s="15" t="s">
        <v>7276</v>
      </c>
      <c r="W327" s="15"/>
      <c r="X327" s="15"/>
      <c r="Y327" s="303">
        <v>45716.068645833337</v>
      </c>
      <c r="Z327" s="303">
        <v>45719.954328703701</v>
      </c>
      <c r="AA327" s="15"/>
      <c r="AB327" s="15" t="s">
        <v>1237</v>
      </c>
      <c r="AC327" s="15">
        <v>84462</v>
      </c>
      <c r="AD327" s="15">
        <v>3270</v>
      </c>
      <c r="AE327" s="15" t="s">
        <v>8788</v>
      </c>
      <c r="AF327" s="15" t="s">
        <v>8787</v>
      </c>
      <c r="AG327" s="15"/>
    </row>
    <row r="328" spans="1:33" ht="26.4" x14ac:dyDescent="0.3">
      <c r="A328" s="31"/>
      <c r="B328" s="15" t="s">
        <v>8788</v>
      </c>
      <c r="C328" s="15" t="s">
        <v>33</v>
      </c>
      <c r="D328" s="15" t="s">
        <v>1239</v>
      </c>
      <c r="E328" s="15" t="s">
        <v>1241</v>
      </c>
      <c r="F328" s="15" t="s">
        <v>1242</v>
      </c>
      <c r="G328" s="15" t="s">
        <v>1236</v>
      </c>
      <c r="H328" s="15" t="s">
        <v>234</v>
      </c>
      <c r="I328" s="15" t="s">
        <v>7276</v>
      </c>
      <c r="J328" s="15" t="s">
        <v>7276</v>
      </c>
      <c r="K328" s="15" t="s">
        <v>7276</v>
      </c>
      <c r="L328" s="15" t="s">
        <v>7276</v>
      </c>
      <c r="M328" s="15" t="s">
        <v>8789</v>
      </c>
      <c r="N328" s="15" t="s">
        <v>118</v>
      </c>
      <c r="O328" s="15" t="s">
        <v>1240</v>
      </c>
      <c r="P328" s="15"/>
      <c r="Q328" s="15"/>
      <c r="R328" s="15"/>
      <c r="S328" s="15"/>
      <c r="T328" s="15"/>
      <c r="U328" s="15" t="s">
        <v>7276</v>
      </c>
      <c r="V328" s="15" t="s">
        <v>7276</v>
      </c>
      <c r="W328" s="15"/>
      <c r="X328" s="15"/>
      <c r="Y328" s="303">
        <v>45716.070289351854</v>
      </c>
      <c r="Z328" s="303">
        <v>45719.954328703701</v>
      </c>
      <c r="AA328" s="15"/>
      <c r="AB328" s="15" t="s">
        <v>1237</v>
      </c>
      <c r="AC328" s="15">
        <v>84462</v>
      </c>
      <c r="AD328" s="15">
        <v>3260</v>
      </c>
      <c r="AE328" s="15" t="s">
        <v>8788</v>
      </c>
      <c r="AF328" s="15" t="s">
        <v>8787</v>
      </c>
      <c r="AG328" s="15"/>
    </row>
    <row r="329" spans="1:33" ht="52.8" x14ac:dyDescent="0.3">
      <c r="A329" s="31"/>
      <c r="B329" s="15" t="s">
        <v>8788</v>
      </c>
      <c r="C329" s="15" t="s">
        <v>578</v>
      </c>
      <c r="D329" s="15" t="s">
        <v>1248</v>
      </c>
      <c r="E329" s="15" t="s">
        <v>1244</v>
      </c>
      <c r="F329" s="15" t="s">
        <v>1245</v>
      </c>
      <c r="G329" s="15" t="s">
        <v>1246</v>
      </c>
      <c r="H329" s="15" t="s">
        <v>477</v>
      </c>
      <c r="I329" s="15" t="s">
        <v>7276</v>
      </c>
      <c r="J329" s="15" t="s">
        <v>7276</v>
      </c>
      <c r="K329" s="15" t="s">
        <v>7276</v>
      </c>
      <c r="L329" s="15" t="s">
        <v>7276</v>
      </c>
      <c r="M329" s="15" t="s">
        <v>8789</v>
      </c>
      <c r="N329" s="15" t="s">
        <v>118</v>
      </c>
      <c r="O329" s="15" t="s">
        <v>1250</v>
      </c>
      <c r="P329" s="15"/>
      <c r="Q329" s="15" t="s">
        <v>1249</v>
      </c>
      <c r="R329" s="15"/>
      <c r="S329" s="15" t="s">
        <v>9093</v>
      </c>
      <c r="T329" s="15"/>
      <c r="U329" s="15" t="s">
        <v>7276</v>
      </c>
      <c r="V329" s="15" t="s">
        <v>7276</v>
      </c>
      <c r="W329" s="15"/>
      <c r="X329" s="15"/>
      <c r="Y329" s="303">
        <v>45716.070509259262</v>
      </c>
      <c r="Z329" s="303">
        <v>45719.954328703701</v>
      </c>
      <c r="AA329" s="15"/>
      <c r="AB329" s="15" t="s">
        <v>1247</v>
      </c>
      <c r="AC329" s="15">
        <v>87618</v>
      </c>
      <c r="AD329" s="15">
        <v>5210</v>
      </c>
      <c r="AE329" s="15" t="s">
        <v>8788</v>
      </c>
      <c r="AF329" s="15" t="s">
        <v>8787</v>
      </c>
      <c r="AG329" s="15" t="s">
        <v>16</v>
      </c>
    </row>
    <row r="330" spans="1:33" ht="39.6" x14ac:dyDescent="0.3">
      <c r="A330" s="31"/>
      <c r="B330" s="15" t="s">
        <v>8788</v>
      </c>
      <c r="C330" s="15" t="s">
        <v>33</v>
      </c>
      <c r="D330" s="15" t="s">
        <v>453</v>
      </c>
      <c r="E330" s="15" t="s">
        <v>454</v>
      </c>
      <c r="F330" s="15" t="s">
        <v>1251</v>
      </c>
      <c r="G330" s="15" t="s">
        <v>451</v>
      </c>
      <c r="H330" s="15" t="s">
        <v>234</v>
      </c>
      <c r="I330" s="15" t="s">
        <v>7276</v>
      </c>
      <c r="J330" s="15" t="s">
        <v>7276</v>
      </c>
      <c r="K330" s="15" t="s">
        <v>7276</v>
      </c>
      <c r="L330" s="15" t="s">
        <v>7276</v>
      </c>
      <c r="M330" s="15" t="s">
        <v>8789</v>
      </c>
      <c r="N330" s="15" t="s">
        <v>118</v>
      </c>
      <c r="O330" s="15" t="s">
        <v>455</v>
      </c>
      <c r="P330" s="15"/>
      <c r="Q330" s="15" t="s">
        <v>449</v>
      </c>
      <c r="R330" s="15"/>
      <c r="S330" s="15"/>
      <c r="T330" s="15"/>
      <c r="U330" s="15" t="s">
        <v>7276</v>
      </c>
      <c r="V330" s="15" t="s">
        <v>7276</v>
      </c>
      <c r="W330" s="15"/>
      <c r="X330" s="15"/>
      <c r="Y330" s="303">
        <v>45716.086053240739</v>
      </c>
      <c r="Z330" s="303">
        <v>45719.954328703701</v>
      </c>
      <c r="AA330" s="15"/>
      <c r="AB330" s="15" t="s">
        <v>452</v>
      </c>
      <c r="AC330" s="15">
        <v>98045</v>
      </c>
      <c r="AD330" s="15">
        <v>3290</v>
      </c>
      <c r="AE330" s="15" t="s">
        <v>8788</v>
      </c>
      <c r="AF330" s="15" t="s">
        <v>8787</v>
      </c>
      <c r="AG330" s="15"/>
    </row>
    <row r="331" spans="1:33" ht="26.4" x14ac:dyDescent="0.3">
      <c r="A331" s="31"/>
      <c r="B331" s="15" t="s">
        <v>8788</v>
      </c>
      <c r="C331" s="15" t="s">
        <v>20</v>
      </c>
      <c r="D331" s="15" t="s">
        <v>453</v>
      </c>
      <c r="E331" s="15" t="s">
        <v>1252</v>
      </c>
      <c r="F331" s="15" t="s">
        <v>1253</v>
      </c>
      <c r="G331" s="15" t="s">
        <v>1254</v>
      </c>
      <c r="H331" s="15" t="s">
        <v>477</v>
      </c>
      <c r="I331" s="15" t="s">
        <v>7276</v>
      </c>
      <c r="J331" s="15" t="s">
        <v>7276</v>
      </c>
      <c r="K331" s="15" t="s">
        <v>7276</v>
      </c>
      <c r="L331" s="15" t="s">
        <v>7276</v>
      </c>
      <c r="M331" s="15" t="s">
        <v>8789</v>
      </c>
      <c r="N331" s="15" t="s">
        <v>118</v>
      </c>
      <c r="O331" s="15" t="s">
        <v>455</v>
      </c>
      <c r="P331" s="15" t="s">
        <v>1256</v>
      </c>
      <c r="Q331" s="15"/>
      <c r="R331" s="15" t="s">
        <v>1255</v>
      </c>
      <c r="S331" s="15" t="s">
        <v>9094</v>
      </c>
      <c r="T331" s="15"/>
      <c r="U331" s="15" t="s">
        <v>7276</v>
      </c>
      <c r="V331" s="15" t="s">
        <v>7276</v>
      </c>
      <c r="W331" s="15"/>
      <c r="X331" s="15"/>
      <c r="Y331" s="303">
        <v>45716.086053240739</v>
      </c>
      <c r="Z331" s="303">
        <v>45719.954328703701</v>
      </c>
      <c r="AA331" s="15"/>
      <c r="AB331" s="15" t="s">
        <v>452</v>
      </c>
      <c r="AC331" s="15">
        <v>98045</v>
      </c>
      <c r="AD331" s="15">
        <v>3300</v>
      </c>
      <c r="AE331" s="15" t="s">
        <v>8788</v>
      </c>
      <c r="AF331" s="15" t="s">
        <v>8787</v>
      </c>
      <c r="AG331" s="15" t="s">
        <v>16</v>
      </c>
    </row>
    <row r="332" spans="1:33" ht="79.2" x14ac:dyDescent="0.3">
      <c r="A332" s="31"/>
      <c r="B332" s="15" t="s">
        <v>8788</v>
      </c>
      <c r="C332" s="15" t="s">
        <v>33</v>
      </c>
      <c r="D332" s="15" t="s">
        <v>1258</v>
      </c>
      <c r="E332" s="15" t="s">
        <v>1257</v>
      </c>
      <c r="F332" s="15" t="s">
        <v>9095</v>
      </c>
      <c r="G332" s="15" t="s">
        <v>1231</v>
      </c>
      <c r="H332" s="15" t="s">
        <v>36</v>
      </c>
      <c r="I332" s="15" t="s">
        <v>7276</v>
      </c>
      <c r="J332" s="15" t="s">
        <v>7276</v>
      </c>
      <c r="K332" s="15" t="s">
        <v>7276</v>
      </c>
      <c r="L332" s="15" t="s">
        <v>7276</v>
      </c>
      <c r="M332" s="15" t="s">
        <v>8789</v>
      </c>
      <c r="N332" s="15" t="s">
        <v>186</v>
      </c>
      <c r="O332" s="15" t="s">
        <v>7276</v>
      </c>
      <c r="P332" s="15"/>
      <c r="Q332" s="15"/>
      <c r="R332" s="15" t="s">
        <v>9096</v>
      </c>
      <c r="S332" s="15"/>
      <c r="T332" s="15"/>
      <c r="U332" s="15" t="s">
        <v>7276</v>
      </c>
      <c r="V332" s="15" t="s">
        <v>7276</v>
      </c>
      <c r="W332" s="15"/>
      <c r="X332" s="15"/>
      <c r="Y332" s="303">
        <v>45716.094606481478</v>
      </c>
      <c r="Z332" s="303">
        <v>45719.954328703701</v>
      </c>
      <c r="AA332" s="15"/>
      <c r="AB332" s="15" t="s">
        <v>1232</v>
      </c>
      <c r="AC332" s="15">
        <v>72762</v>
      </c>
      <c r="AD332" s="15">
        <v>3310</v>
      </c>
      <c r="AE332" s="15" t="s">
        <v>8788</v>
      </c>
      <c r="AF332" s="15" t="s">
        <v>8787</v>
      </c>
      <c r="AG332" s="15" t="s">
        <v>16</v>
      </c>
    </row>
    <row r="333" spans="1:33" ht="39.6" x14ac:dyDescent="0.3">
      <c r="A333" s="31"/>
      <c r="B333" s="15" t="s">
        <v>8788</v>
      </c>
      <c r="C333" s="15" t="s">
        <v>33</v>
      </c>
      <c r="D333" s="15" t="s">
        <v>316</v>
      </c>
      <c r="E333" s="15" t="s">
        <v>1259</v>
      </c>
      <c r="F333" s="15" t="s">
        <v>1260</v>
      </c>
      <c r="G333" s="15" t="s">
        <v>1261</v>
      </c>
      <c r="H333" s="15" t="s">
        <v>36</v>
      </c>
      <c r="I333" s="15" t="s">
        <v>7276</v>
      </c>
      <c r="J333" s="15" t="s">
        <v>7276</v>
      </c>
      <c r="K333" s="15" t="s">
        <v>7276</v>
      </c>
      <c r="L333" s="15" t="s">
        <v>7276</v>
      </c>
      <c r="M333" s="15" t="s">
        <v>8789</v>
      </c>
      <c r="N333" s="15" t="s">
        <v>186</v>
      </c>
      <c r="O333" s="15" t="s">
        <v>7276</v>
      </c>
      <c r="P333" s="15"/>
      <c r="Q333" s="15"/>
      <c r="R333" s="15"/>
      <c r="S333" s="15"/>
      <c r="T333" s="15"/>
      <c r="U333" s="15" t="s">
        <v>7276</v>
      </c>
      <c r="V333" s="15" t="s">
        <v>7276</v>
      </c>
      <c r="W333" s="15"/>
      <c r="X333" s="15"/>
      <c r="Y333" s="303">
        <v>45716.095046296294</v>
      </c>
      <c r="Z333" s="303">
        <v>45719.954328703701</v>
      </c>
      <c r="AA333" s="15"/>
      <c r="AB333" s="15" t="s">
        <v>1262</v>
      </c>
      <c r="AC333" s="15">
        <v>72325</v>
      </c>
      <c r="AD333" s="15">
        <v>3320</v>
      </c>
      <c r="AE333" s="15" t="s">
        <v>8788</v>
      </c>
      <c r="AF333" s="15" t="s">
        <v>8787</v>
      </c>
      <c r="AG333" s="15" t="s">
        <v>243</v>
      </c>
    </row>
    <row r="334" spans="1:33" ht="39.6" x14ac:dyDescent="0.3">
      <c r="A334" s="31"/>
      <c r="B334" s="15" t="s">
        <v>8788</v>
      </c>
      <c r="C334" s="15" t="s">
        <v>33</v>
      </c>
      <c r="D334" s="15" t="s">
        <v>276</v>
      </c>
      <c r="E334" s="15" t="s">
        <v>1263</v>
      </c>
      <c r="F334" s="15" t="s">
        <v>1264</v>
      </c>
      <c r="G334" s="15" t="s">
        <v>1261</v>
      </c>
      <c r="H334" s="15" t="s">
        <v>36</v>
      </c>
      <c r="I334" s="15" t="s">
        <v>7276</v>
      </c>
      <c r="J334" s="15" t="s">
        <v>7276</v>
      </c>
      <c r="K334" s="15" t="s">
        <v>7276</v>
      </c>
      <c r="L334" s="15" t="s">
        <v>7276</v>
      </c>
      <c r="M334" s="15" t="s">
        <v>8789</v>
      </c>
      <c r="N334" s="15" t="s">
        <v>186</v>
      </c>
      <c r="O334" s="15" t="s">
        <v>7276</v>
      </c>
      <c r="P334" s="15"/>
      <c r="Q334" s="15"/>
      <c r="R334" s="15"/>
      <c r="S334" s="15"/>
      <c r="T334" s="15"/>
      <c r="U334" s="15" t="s">
        <v>7276</v>
      </c>
      <c r="V334" s="15" t="s">
        <v>7276</v>
      </c>
      <c r="W334" s="15"/>
      <c r="X334" s="15"/>
      <c r="Y334" s="303">
        <v>45716.09752314815</v>
      </c>
      <c r="Z334" s="303">
        <v>45719.954328703701</v>
      </c>
      <c r="AA334" s="15"/>
      <c r="AB334" s="15" t="s">
        <v>1262</v>
      </c>
      <c r="AC334" s="15">
        <v>72325</v>
      </c>
      <c r="AD334" s="15">
        <v>3330</v>
      </c>
      <c r="AE334" s="15" t="s">
        <v>8788</v>
      </c>
      <c r="AF334" s="15" t="s">
        <v>8787</v>
      </c>
      <c r="AG334" s="15" t="s">
        <v>243</v>
      </c>
    </row>
    <row r="335" spans="1:33" ht="26.4" x14ac:dyDescent="0.3">
      <c r="A335" s="31"/>
      <c r="B335" s="15" t="s">
        <v>8788</v>
      </c>
      <c r="C335" s="15" t="s">
        <v>33</v>
      </c>
      <c r="D335" s="15" t="s">
        <v>1268</v>
      </c>
      <c r="E335" s="15" t="s">
        <v>1265</v>
      </c>
      <c r="F335" s="15" t="s">
        <v>1266</v>
      </c>
      <c r="G335" s="15" t="s">
        <v>121</v>
      </c>
      <c r="H335" s="15" t="s">
        <v>234</v>
      </c>
      <c r="I335" s="15" t="s">
        <v>7276</v>
      </c>
      <c r="J335" s="15" t="s">
        <v>7276</v>
      </c>
      <c r="K335" s="15" t="s">
        <v>7276</v>
      </c>
      <c r="L335" s="15" t="s">
        <v>7276</v>
      </c>
      <c r="M335" s="15" t="s">
        <v>8789</v>
      </c>
      <c r="N335" s="15" t="s">
        <v>118</v>
      </c>
      <c r="O335" s="15" t="s">
        <v>1269</v>
      </c>
      <c r="P335" s="15"/>
      <c r="Q335" s="15"/>
      <c r="R335" s="15"/>
      <c r="S335" s="15"/>
      <c r="T335" s="15"/>
      <c r="U335" s="15" t="s">
        <v>7276</v>
      </c>
      <c r="V335" s="15" t="s">
        <v>7276</v>
      </c>
      <c r="W335" s="15"/>
      <c r="X335" s="15"/>
      <c r="Y335" s="303">
        <v>45716.105555555558</v>
      </c>
      <c r="Z335" s="303">
        <v>45719.954328703701</v>
      </c>
      <c r="AA335" s="15"/>
      <c r="AB335" s="15" t="s">
        <v>1267</v>
      </c>
      <c r="AC335" s="15">
        <v>75122</v>
      </c>
      <c r="AD335" s="15">
        <v>3340</v>
      </c>
      <c r="AE335" s="15" t="s">
        <v>8788</v>
      </c>
      <c r="AF335" s="15" t="s">
        <v>8787</v>
      </c>
      <c r="AG335" s="15"/>
    </row>
    <row r="336" spans="1:33" x14ac:dyDescent="0.3">
      <c r="A336" s="31"/>
      <c r="B336" s="15" t="s">
        <v>8788</v>
      </c>
      <c r="C336" s="15" t="s">
        <v>33</v>
      </c>
      <c r="D336" s="15" t="s">
        <v>367</v>
      </c>
      <c r="E336" s="15" t="s">
        <v>1270</v>
      </c>
      <c r="F336" s="15" t="s">
        <v>584</v>
      </c>
      <c r="G336" s="15" t="s">
        <v>1271</v>
      </c>
      <c r="H336" s="15" t="s">
        <v>36</v>
      </c>
      <c r="I336" s="15" t="s">
        <v>7276</v>
      </c>
      <c r="J336" s="15" t="s">
        <v>7276</v>
      </c>
      <c r="K336" s="15" t="s">
        <v>7276</v>
      </c>
      <c r="L336" s="15" t="s">
        <v>7276</v>
      </c>
      <c r="M336" s="15" t="s">
        <v>8789</v>
      </c>
      <c r="N336" s="15" t="s">
        <v>7276</v>
      </c>
      <c r="O336" s="15" t="s">
        <v>7276</v>
      </c>
      <c r="P336" s="15"/>
      <c r="Q336" s="15"/>
      <c r="R336" s="15"/>
      <c r="S336" s="15"/>
      <c r="T336" s="15"/>
      <c r="U336" s="15" t="s">
        <v>7276</v>
      </c>
      <c r="V336" s="15" t="s">
        <v>7276</v>
      </c>
      <c r="W336" s="15"/>
      <c r="X336" s="15"/>
      <c r="Y336" s="303">
        <v>45716.107037037036</v>
      </c>
      <c r="Z336" s="303">
        <v>45728.745787037034</v>
      </c>
      <c r="AA336" s="15"/>
      <c r="AB336" s="15" t="s">
        <v>1272</v>
      </c>
      <c r="AC336" s="15">
        <v>96318</v>
      </c>
      <c r="AD336" s="15">
        <v>3350</v>
      </c>
      <c r="AE336" s="15" t="s">
        <v>8788</v>
      </c>
      <c r="AF336" s="15" t="s">
        <v>8787</v>
      </c>
      <c r="AG336" s="15"/>
    </row>
    <row r="337" spans="1:33" x14ac:dyDescent="0.3">
      <c r="A337" s="31"/>
      <c r="B337" s="15" t="s">
        <v>8788</v>
      </c>
      <c r="C337" s="15" t="s">
        <v>33</v>
      </c>
      <c r="D337" s="15" t="s">
        <v>228</v>
      </c>
      <c r="E337" s="15" t="s">
        <v>1273</v>
      </c>
      <c r="F337" s="15" t="s">
        <v>1274</v>
      </c>
      <c r="G337" s="15" t="s">
        <v>1275</v>
      </c>
      <c r="H337" s="15" t="s">
        <v>36</v>
      </c>
      <c r="I337" s="15" t="s">
        <v>7276</v>
      </c>
      <c r="J337" s="15" t="s">
        <v>7276</v>
      </c>
      <c r="K337" s="15" t="s">
        <v>7276</v>
      </c>
      <c r="L337" s="15" t="s">
        <v>7276</v>
      </c>
      <c r="M337" s="15" t="s">
        <v>8789</v>
      </c>
      <c r="N337" s="15" t="s">
        <v>186</v>
      </c>
      <c r="O337" s="15" t="s">
        <v>7276</v>
      </c>
      <c r="P337" s="15"/>
      <c r="Q337" s="15"/>
      <c r="R337" s="15"/>
      <c r="S337" s="15"/>
      <c r="T337" s="15"/>
      <c r="U337" s="15" t="s">
        <v>7276</v>
      </c>
      <c r="V337" s="15" t="s">
        <v>7276</v>
      </c>
      <c r="W337" s="15"/>
      <c r="X337" s="15"/>
      <c r="Y337" s="303">
        <v>45716.116886574076</v>
      </c>
      <c r="Z337" s="303">
        <v>45719.954328703701</v>
      </c>
      <c r="AA337" s="15"/>
      <c r="AB337" s="15" t="s">
        <v>1276</v>
      </c>
      <c r="AC337" s="15">
        <v>80327</v>
      </c>
      <c r="AD337" s="15">
        <v>3360</v>
      </c>
      <c r="AE337" s="15" t="s">
        <v>8788</v>
      </c>
      <c r="AF337" s="15" t="s">
        <v>8787</v>
      </c>
      <c r="AG337" s="15" t="s">
        <v>301</v>
      </c>
    </row>
    <row r="338" spans="1:33" ht="26.4" x14ac:dyDescent="0.3">
      <c r="A338" s="31"/>
      <c r="B338" s="15" t="s">
        <v>8788</v>
      </c>
      <c r="C338" s="15" t="s">
        <v>33</v>
      </c>
      <c r="D338" s="15" t="s">
        <v>367</v>
      </c>
      <c r="E338" s="15" t="s">
        <v>1277</v>
      </c>
      <c r="F338" s="15" t="s">
        <v>1278</v>
      </c>
      <c r="G338" s="15" t="s">
        <v>1279</v>
      </c>
      <c r="H338" s="15" t="s">
        <v>36</v>
      </c>
      <c r="I338" s="15" t="s">
        <v>7276</v>
      </c>
      <c r="J338" s="15" t="s">
        <v>7276</v>
      </c>
      <c r="K338" s="15" t="s">
        <v>7276</v>
      </c>
      <c r="L338" s="15" t="s">
        <v>7276</v>
      </c>
      <c r="M338" s="15" t="s">
        <v>8789</v>
      </c>
      <c r="N338" s="15" t="s">
        <v>7276</v>
      </c>
      <c r="O338" s="15" t="s">
        <v>7276</v>
      </c>
      <c r="P338" s="15"/>
      <c r="Q338" s="15"/>
      <c r="R338" s="15"/>
      <c r="S338" s="15"/>
      <c r="T338" s="15"/>
      <c r="U338" s="15" t="s">
        <v>7276</v>
      </c>
      <c r="V338" s="15" t="s">
        <v>7276</v>
      </c>
      <c r="W338" s="15"/>
      <c r="X338" s="15"/>
      <c r="Y338" s="303">
        <v>45716.132256944446</v>
      </c>
      <c r="Z338" s="303">
        <v>45719.954328703701</v>
      </c>
      <c r="AA338" s="15"/>
      <c r="AB338" s="15" t="s">
        <v>1280</v>
      </c>
      <c r="AC338" s="15">
        <v>97207</v>
      </c>
      <c r="AD338" s="15">
        <v>3370</v>
      </c>
      <c r="AE338" s="15" t="s">
        <v>8788</v>
      </c>
      <c r="AF338" s="15" t="s">
        <v>8787</v>
      </c>
      <c r="AG338" s="15" t="s">
        <v>243</v>
      </c>
    </row>
    <row r="339" spans="1:33" ht="26.4" x14ac:dyDescent="0.3">
      <c r="A339" s="31"/>
      <c r="B339" s="15" t="s">
        <v>8788</v>
      </c>
      <c r="C339" s="15" t="s">
        <v>33</v>
      </c>
      <c r="D339" s="15" t="s">
        <v>690</v>
      </c>
      <c r="E339" s="15" t="s">
        <v>1281</v>
      </c>
      <c r="F339" s="15" t="s">
        <v>1282</v>
      </c>
      <c r="G339" s="15" t="s">
        <v>135</v>
      </c>
      <c r="H339" s="15" t="s">
        <v>234</v>
      </c>
      <c r="I339" s="15" t="s">
        <v>7276</v>
      </c>
      <c r="J339" s="15" t="s">
        <v>7276</v>
      </c>
      <c r="K339" s="15" t="s">
        <v>7276</v>
      </c>
      <c r="L339" s="15" t="s">
        <v>7276</v>
      </c>
      <c r="M339" s="15" t="s">
        <v>8789</v>
      </c>
      <c r="N339" s="15" t="s">
        <v>118</v>
      </c>
      <c r="O339" s="15" t="s">
        <v>1034</v>
      </c>
      <c r="P339" s="15"/>
      <c r="Q339" s="15"/>
      <c r="R339" s="15" t="s">
        <v>1284</v>
      </c>
      <c r="S339" s="15"/>
      <c r="T339" s="15"/>
      <c r="U339" s="15" t="s">
        <v>7276</v>
      </c>
      <c r="V339" s="15" t="s">
        <v>7276</v>
      </c>
      <c r="W339" s="15"/>
      <c r="X339" s="15"/>
      <c r="Y339" s="303">
        <v>45716.141932870371</v>
      </c>
      <c r="Z339" s="303">
        <v>45719.954328703701</v>
      </c>
      <c r="AA339" s="15"/>
      <c r="AB339" s="15" t="s">
        <v>1283</v>
      </c>
      <c r="AC339" s="15">
        <v>102928</v>
      </c>
      <c r="AD339" s="15">
        <v>1000</v>
      </c>
      <c r="AE339" s="15" t="s">
        <v>8788</v>
      </c>
      <c r="AF339" s="15" t="s">
        <v>8787</v>
      </c>
      <c r="AG339" s="15"/>
    </row>
    <row r="340" spans="1:33" ht="52.8" x14ac:dyDescent="0.3">
      <c r="A340" s="31" t="s">
        <v>493</v>
      </c>
      <c r="B340" s="15" t="s">
        <v>8788</v>
      </c>
      <c r="C340" s="15" t="s">
        <v>69</v>
      </c>
      <c r="D340" s="15" t="s">
        <v>690</v>
      </c>
      <c r="E340" s="15" t="s">
        <v>1285</v>
      </c>
      <c r="F340" s="15" t="s">
        <v>1286</v>
      </c>
      <c r="G340" s="15" t="s">
        <v>1287</v>
      </c>
      <c r="H340" s="15" t="s">
        <v>477</v>
      </c>
      <c r="I340" s="15" t="s">
        <v>7276</v>
      </c>
      <c r="J340" s="15" t="s">
        <v>7276</v>
      </c>
      <c r="K340" s="15" t="s">
        <v>7276</v>
      </c>
      <c r="L340" s="15" t="s">
        <v>7276</v>
      </c>
      <c r="M340" s="15" t="s">
        <v>8789</v>
      </c>
      <c r="N340" s="15" t="s">
        <v>118</v>
      </c>
      <c r="O340" s="15" t="s">
        <v>1034</v>
      </c>
      <c r="P340" s="15"/>
      <c r="Q340" s="15"/>
      <c r="R340" s="15" t="s">
        <v>1288</v>
      </c>
      <c r="S340" s="15" t="s">
        <v>9097</v>
      </c>
      <c r="T340" s="15"/>
      <c r="U340" s="15" t="s">
        <v>7276</v>
      </c>
      <c r="V340" s="15" t="s">
        <v>7276</v>
      </c>
      <c r="W340" s="15"/>
      <c r="X340" s="15"/>
      <c r="Y340" s="303">
        <v>45716.141932870371</v>
      </c>
      <c r="Z340" s="303">
        <v>45719.954328703701</v>
      </c>
      <c r="AA340" s="15"/>
      <c r="AB340" s="15" t="s">
        <v>1283</v>
      </c>
      <c r="AC340" s="15">
        <v>102928</v>
      </c>
      <c r="AD340" s="15">
        <v>8000</v>
      </c>
      <c r="AE340" s="15" t="s">
        <v>8788</v>
      </c>
      <c r="AF340" s="15" t="s">
        <v>8787</v>
      </c>
      <c r="AG340" s="15" t="s">
        <v>16</v>
      </c>
    </row>
    <row r="341" spans="1:33" ht="224.4" x14ac:dyDescent="0.3">
      <c r="A341" s="31"/>
      <c r="B341" s="15" t="s">
        <v>8788</v>
      </c>
      <c r="C341" s="15" t="s">
        <v>33</v>
      </c>
      <c r="D341" s="15" t="s">
        <v>690</v>
      </c>
      <c r="E341" s="15" t="s">
        <v>1289</v>
      </c>
      <c r="F341" s="15" t="s">
        <v>1290</v>
      </c>
      <c r="G341" s="15" t="s">
        <v>1287</v>
      </c>
      <c r="H341" s="15" t="s">
        <v>36</v>
      </c>
      <c r="I341" s="15" t="s">
        <v>7276</v>
      </c>
      <c r="J341" s="15" t="s">
        <v>7276</v>
      </c>
      <c r="K341" s="15" t="s">
        <v>7276</v>
      </c>
      <c r="L341" s="15" t="s">
        <v>7276</v>
      </c>
      <c r="M341" s="15" t="s">
        <v>8789</v>
      </c>
      <c r="N341" s="15" t="s">
        <v>118</v>
      </c>
      <c r="O341" s="15" t="s">
        <v>1034</v>
      </c>
      <c r="P341" s="15"/>
      <c r="Q341" s="15"/>
      <c r="R341" s="15"/>
      <c r="S341" s="15" t="s">
        <v>9098</v>
      </c>
      <c r="T341" s="15"/>
      <c r="U341" s="15" t="s">
        <v>7276</v>
      </c>
      <c r="V341" s="15" t="s">
        <v>7276</v>
      </c>
      <c r="W341" s="15"/>
      <c r="X341" s="15"/>
      <c r="Y341" s="303">
        <v>45716.141932870371</v>
      </c>
      <c r="Z341" s="303">
        <v>45719.954328703701</v>
      </c>
      <c r="AA341" s="15"/>
      <c r="AB341" s="15" t="s">
        <v>1283</v>
      </c>
      <c r="AC341" s="15">
        <v>102928</v>
      </c>
      <c r="AD341" s="15">
        <v>2020</v>
      </c>
      <c r="AE341" s="15" t="s">
        <v>8788</v>
      </c>
      <c r="AF341" s="15" t="s">
        <v>8787</v>
      </c>
      <c r="AG341" s="15" t="s">
        <v>1065</v>
      </c>
    </row>
    <row r="342" spans="1:33" ht="26.4" x14ac:dyDescent="0.3">
      <c r="A342" s="31"/>
      <c r="B342" s="15" t="s">
        <v>8788</v>
      </c>
      <c r="C342" s="15" t="s">
        <v>33</v>
      </c>
      <c r="D342" s="15" t="s">
        <v>310</v>
      </c>
      <c r="E342" s="15" t="s">
        <v>1291</v>
      </c>
      <c r="F342" s="15" t="s">
        <v>1292</v>
      </c>
      <c r="G342" s="15" t="s">
        <v>1293</v>
      </c>
      <c r="H342" s="15" t="s">
        <v>36</v>
      </c>
      <c r="I342" s="15" t="s">
        <v>7276</v>
      </c>
      <c r="J342" s="15" t="s">
        <v>7276</v>
      </c>
      <c r="K342" s="15" t="s">
        <v>7276</v>
      </c>
      <c r="L342" s="15" t="s">
        <v>7276</v>
      </c>
      <c r="M342" s="15" t="s">
        <v>8789</v>
      </c>
      <c r="N342" s="15" t="s">
        <v>7276</v>
      </c>
      <c r="O342" s="15" t="s">
        <v>7276</v>
      </c>
      <c r="P342" s="15"/>
      <c r="Q342" s="15"/>
      <c r="R342" s="15"/>
      <c r="S342" s="15"/>
      <c r="T342" s="15"/>
      <c r="U342" s="15" t="s">
        <v>7276</v>
      </c>
      <c r="V342" s="15" t="s">
        <v>7276</v>
      </c>
      <c r="W342" s="15"/>
      <c r="X342" s="15"/>
      <c r="Y342" s="303">
        <v>45716.141932870371</v>
      </c>
      <c r="Z342" s="303">
        <v>45719.954328703701</v>
      </c>
      <c r="AA342" s="15"/>
      <c r="AB342" s="15" t="s">
        <v>1283</v>
      </c>
      <c r="AC342" s="15">
        <v>102928</v>
      </c>
      <c r="AD342" s="15">
        <v>3410</v>
      </c>
      <c r="AE342" s="15" t="s">
        <v>8788</v>
      </c>
      <c r="AF342" s="15" t="s">
        <v>8787</v>
      </c>
      <c r="AG342" s="15" t="s">
        <v>1065</v>
      </c>
    </row>
    <row r="343" spans="1:33" ht="26.4" x14ac:dyDescent="0.3">
      <c r="A343" s="31"/>
      <c r="B343" s="15" t="s">
        <v>8788</v>
      </c>
      <c r="C343" s="15" t="s">
        <v>33</v>
      </c>
      <c r="D343" s="15" t="s">
        <v>1299</v>
      </c>
      <c r="E343" s="15" t="s">
        <v>1295</v>
      </c>
      <c r="F343" s="15" t="s">
        <v>1296</v>
      </c>
      <c r="G343" s="15" t="s">
        <v>1297</v>
      </c>
      <c r="H343" s="15" t="s">
        <v>234</v>
      </c>
      <c r="I343" s="15" t="s">
        <v>7276</v>
      </c>
      <c r="J343" s="15" t="s">
        <v>7276</v>
      </c>
      <c r="K343" s="15" t="s">
        <v>7276</v>
      </c>
      <c r="L343" s="15" t="s">
        <v>7276</v>
      </c>
      <c r="M343" s="15" t="s">
        <v>8789</v>
      </c>
      <c r="N343" s="15" t="s">
        <v>118</v>
      </c>
      <c r="O343" s="15" t="s">
        <v>1301</v>
      </c>
      <c r="P343" s="15"/>
      <c r="Q343" s="15"/>
      <c r="R343" s="15"/>
      <c r="S343" s="15"/>
      <c r="T343" s="15"/>
      <c r="U343" s="15" t="s">
        <v>7276</v>
      </c>
      <c r="V343" s="15" t="s">
        <v>7276</v>
      </c>
      <c r="W343" s="15"/>
      <c r="X343" s="15"/>
      <c r="Y343" s="303">
        <v>45716.151539351849</v>
      </c>
      <c r="Z343" s="303">
        <v>45719.954328703701</v>
      </c>
      <c r="AA343" s="15"/>
      <c r="AB343" s="15" t="s">
        <v>1298</v>
      </c>
      <c r="AC343" s="15">
        <v>80329</v>
      </c>
      <c r="AD343" s="15">
        <v>3420</v>
      </c>
      <c r="AE343" s="15" t="s">
        <v>8788</v>
      </c>
      <c r="AF343" s="15" t="s">
        <v>8787</v>
      </c>
      <c r="AG343" s="15"/>
    </row>
    <row r="344" spans="1:33" ht="26.4" x14ac:dyDescent="0.3">
      <c r="A344" s="31" t="s">
        <v>1172</v>
      </c>
      <c r="B344" s="15" t="s">
        <v>8788</v>
      </c>
      <c r="C344" s="15" t="s">
        <v>69</v>
      </c>
      <c r="D344" s="15" t="s">
        <v>1299</v>
      </c>
      <c r="E344" s="15" t="s">
        <v>1302</v>
      </c>
      <c r="F344" s="15" t="s">
        <v>1303</v>
      </c>
      <c r="G344" s="15" t="s">
        <v>1297</v>
      </c>
      <c r="H344" s="15" t="s">
        <v>477</v>
      </c>
      <c r="I344" s="15" t="s">
        <v>7276</v>
      </c>
      <c r="J344" s="15" t="s">
        <v>7276</v>
      </c>
      <c r="K344" s="15" t="s">
        <v>7276</v>
      </c>
      <c r="L344" s="15" t="s">
        <v>7276</v>
      </c>
      <c r="M344" s="15" t="s">
        <v>8789</v>
      </c>
      <c r="N344" s="15" t="s">
        <v>118</v>
      </c>
      <c r="O344" s="15" t="s">
        <v>1301</v>
      </c>
      <c r="P344" s="15"/>
      <c r="Q344" s="15"/>
      <c r="R344" s="15" t="s">
        <v>1304</v>
      </c>
      <c r="S344" s="15" t="s">
        <v>9099</v>
      </c>
      <c r="T344" s="15"/>
      <c r="U344" s="15" t="s">
        <v>7276</v>
      </c>
      <c r="V344" s="15" t="s">
        <v>7276</v>
      </c>
      <c r="W344" s="15"/>
      <c r="X344" s="15"/>
      <c r="Y344" s="303">
        <v>45716.151539351849</v>
      </c>
      <c r="Z344" s="303">
        <v>45719.954328703701</v>
      </c>
      <c r="AA344" s="15"/>
      <c r="AB344" s="15" t="s">
        <v>1298</v>
      </c>
      <c r="AC344" s="15">
        <v>80329</v>
      </c>
      <c r="AD344" s="15">
        <v>3430</v>
      </c>
      <c r="AE344" s="15" t="s">
        <v>8788</v>
      </c>
      <c r="AF344" s="15" t="s">
        <v>8787</v>
      </c>
      <c r="AG344" s="15" t="s">
        <v>16</v>
      </c>
    </row>
    <row r="345" spans="1:33" ht="118.8" x14ac:dyDescent="0.3">
      <c r="A345" s="31"/>
      <c r="B345" s="15" t="s">
        <v>8788</v>
      </c>
      <c r="C345" s="15" t="s">
        <v>33</v>
      </c>
      <c r="D345" s="15" t="s">
        <v>1178</v>
      </c>
      <c r="E345" s="15" t="s">
        <v>1306</v>
      </c>
      <c r="F345" s="15" t="s">
        <v>1307</v>
      </c>
      <c r="G345" s="15" t="s">
        <v>1308</v>
      </c>
      <c r="H345" s="15" t="s">
        <v>36</v>
      </c>
      <c r="I345" s="15" t="s">
        <v>7276</v>
      </c>
      <c r="J345" s="15" t="s">
        <v>7276</v>
      </c>
      <c r="K345" s="15" t="s">
        <v>7276</v>
      </c>
      <c r="L345" s="15" t="s">
        <v>7276</v>
      </c>
      <c r="M345" s="15" t="s">
        <v>8789</v>
      </c>
      <c r="N345" s="15" t="s">
        <v>118</v>
      </c>
      <c r="O345" s="15" t="s">
        <v>1179</v>
      </c>
      <c r="P345" s="15"/>
      <c r="Q345" s="15"/>
      <c r="R345" s="15"/>
      <c r="S345" s="15" t="s">
        <v>9100</v>
      </c>
      <c r="T345" s="15"/>
      <c r="U345" s="15" t="s">
        <v>7276</v>
      </c>
      <c r="V345" s="15" t="s">
        <v>7276</v>
      </c>
      <c r="W345" s="15"/>
      <c r="X345" s="15"/>
      <c r="Y345" s="303">
        <v>45716.210659722223</v>
      </c>
      <c r="Z345" s="303">
        <v>45719.954328703701</v>
      </c>
      <c r="AA345" s="15"/>
      <c r="AB345" s="15" t="s">
        <v>1309</v>
      </c>
      <c r="AC345" s="15">
        <v>93880</v>
      </c>
      <c r="AD345" s="15">
        <v>3110</v>
      </c>
      <c r="AE345" s="15" t="s">
        <v>8788</v>
      </c>
      <c r="AF345" s="15" t="s">
        <v>8787</v>
      </c>
      <c r="AG345" s="15"/>
    </row>
    <row r="346" spans="1:33" ht="26.4" x14ac:dyDescent="0.3">
      <c r="A346" s="31"/>
      <c r="B346" s="15" t="s">
        <v>8788</v>
      </c>
      <c r="C346" s="15" t="s">
        <v>33</v>
      </c>
      <c r="D346" s="15" t="s">
        <v>228</v>
      </c>
      <c r="E346" s="15" t="s">
        <v>1310</v>
      </c>
      <c r="F346" s="15" t="s">
        <v>1311</v>
      </c>
      <c r="G346" s="15" t="s">
        <v>1308</v>
      </c>
      <c r="H346" s="15" t="s">
        <v>36</v>
      </c>
      <c r="I346" s="15" t="s">
        <v>7276</v>
      </c>
      <c r="J346" s="15" t="s">
        <v>7276</v>
      </c>
      <c r="K346" s="15" t="s">
        <v>7276</v>
      </c>
      <c r="L346" s="15" t="s">
        <v>7276</v>
      </c>
      <c r="M346" s="15" t="s">
        <v>8789</v>
      </c>
      <c r="N346" s="15" t="s">
        <v>186</v>
      </c>
      <c r="O346" s="15" t="s">
        <v>7276</v>
      </c>
      <c r="P346" s="15"/>
      <c r="Q346" s="15"/>
      <c r="R346" s="15"/>
      <c r="S346" s="15"/>
      <c r="T346" s="15"/>
      <c r="U346" s="15" t="s">
        <v>7276</v>
      </c>
      <c r="V346" s="15" t="s">
        <v>7276</v>
      </c>
      <c r="W346" s="15"/>
      <c r="X346" s="15"/>
      <c r="Y346" s="303">
        <v>45716.212233796294</v>
      </c>
      <c r="Z346" s="303">
        <v>45719.954328703701</v>
      </c>
      <c r="AA346" s="15"/>
      <c r="AB346" s="15" t="s">
        <v>1309</v>
      </c>
      <c r="AC346" s="15">
        <v>93880</v>
      </c>
      <c r="AD346" s="15">
        <v>3450</v>
      </c>
      <c r="AE346" s="15" t="s">
        <v>8788</v>
      </c>
      <c r="AF346" s="15" t="s">
        <v>8787</v>
      </c>
      <c r="AG346" s="15"/>
    </row>
    <row r="347" spans="1:33" ht="52.8" x14ac:dyDescent="0.3">
      <c r="A347" s="31"/>
      <c r="B347" s="15" t="s">
        <v>8788</v>
      </c>
      <c r="C347" s="15" t="s">
        <v>33</v>
      </c>
      <c r="D347" s="15" t="s">
        <v>377</v>
      </c>
      <c r="E347" s="15" t="s">
        <v>1312</v>
      </c>
      <c r="F347" s="15" t="s">
        <v>1313</v>
      </c>
      <c r="G347" s="15" t="s">
        <v>1120</v>
      </c>
      <c r="H347" s="15" t="s">
        <v>36</v>
      </c>
      <c r="I347" s="15" t="s">
        <v>7276</v>
      </c>
      <c r="J347" s="15" t="s">
        <v>7276</v>
      </c>
      <c r="K347" s="15" t="s">
        <v>7276</v>
      </c>
      <c r="L347" s="15" t="s">
        <v>7276</v>
      </c>
      <c r="M347" s="15" t="s">
        <v>8789</v>
      </c>
      <c r="N347" s="15" t="s">
        <v>7276</v>
      </c>
      <c r="O347" s="15" t="s">
        <v>7276</v>
      </c>
      <c r="P347" s="15"/>
      <c r="Q347" s="15"/>
      <c r="R347" s="15"/>
      <c r="S347" s="15"/>
      <c r="T347" s="15"/>
      <c r="U347" s="15" t="s">
        <v>7276</v>
      </c>
      <c r="V347" s="15" t="s">
        <v>7276</v>
      </c>
      <c r="W347" s="15"/>
      <c r="X347" s="15"/>
      <c r="Y347" s="303">
        <v>45716.212719907409</v>
      </c>
      <c r="Z347" s="303">
        <v>45719.954328703701</v>
      </c>
      <c r="AA347" s="15"/>
      <c r="AB347" s="15" t="s">
        <v>1121</v>
      </c>
      <c r="AC347" s="15">
        <v>105610</v>
      </c>
      <c r="AD347" s="15">
        <v>3460</v>
      </c>
      <c r="AE347" s="15" t="s">
        <v>8788</v>
      </c>
      <c r="AF347" s="15" t="s">
        <v>8787</v>
      </c>
      <c r="AG347" s="15" t="s">
        <v>301</v>
      </c>
    </row>
    <row r="348" spans="1:33" ht="26.4" x14ac:dyDescent="0.3">
      <c r="A348" s="31"/>
      <c r="B348" s="15" t="s">
        <v>8788</v>
      </c>
      <c r="C348" s="15" t="s">
        <v>33</v>
      </c>
      <c r="D348" s="15" t="s">
        <v>367</v>
      </c>
      <c r="E348" s="15" t="s">
        <v>1314</v>
      </c>
      <c r="F348" s="15" t="s">
        <v>1315</v>
      </c>
      <c r="G348" s="15" t="s">
        <v>1308</v>
      </c>
      <c r="H348" s="15" t="s">
        <v>36</v>
      </c>
      <c r="I348" s="15" t="s">
        <v>7276</v>
      </c>
      <c r="J348" s="15" t="s">
        <v>7276</v>
      </c>
      <c r="K348" s="15" t="s">
        <v>7276</v>
      </c>
      <c r="L348" s="15" t="s">
        <v>7276</v>
      </c>
      <c r="M348" s="15" t="s">
        <v>8789</v>
      </c>
      <c r="N348" s="15" t="s">
        <v>186</v>
      </c>
      <c r="O348" s="15" t="s">
        <v>7276</v>
      </c>
      <c r="P348" s="15"/>
      <c r="Q348" s="15"/>
      <c r="R348" s="15"/>
      <c r="S348" s="15"/>
      <c r="T348" s="15"/>
      <c r="U348" s="15" t="s">
        <v>7276</v>
      </c>
      <c r="V348" s="15" t="s">
        <v>7276</v>
      </c>
      <c r="W348" s="15"/>
      <c r="X348" s="15"/>
      <c r="Y348" s="303">
        <v>45716.213159722225</v>
      </c>
      <c r="Z348" s="303">
        <v>45719.954328703701</v>
      </c>
      <c r="AA348" s="15"/>
      <c r="AB348" s="15" t="s">
        <v>1309</v>
      </c>
      <c r="AC348" s="15">
        <v>93880</v>
      </c>
      <c r="AD348" s="15">
        <v>3470</v>
      </c>
      <c r="AE348" s="15" t="s">
        <v>8788</v>
      </c>
      <c r="AF348" s="15" t="s">
        <v>8787</v>
      </c>
      <c r="AG348" s="15"/>
    </row>
    <row r="349" spans="1:33" ht="26.4" x14ac:dyDescent="0.3">
      <c r="A349" s="31"/>
      <c r="B349" s="15" t="s">
        <v>8788</v>
      </c>
      <c r="C349" s="15" t="s">
        <v>33</v>
      </c>
      <c r="D349" s="15" t="s">
        <v>302</v>
      </c>
      <c r="E349" s="15" t="s">
        <v>1316</v>
      </c>
      <c r="F349" s="15" t="s">
        <v>1317</v>
      </c>
      <c r="G349" s="15" t="s">
        <v>1308</v>
      </c>
      <c r="H349" s="15" t="s">
        <v>36</v>
      </c>
      <c r="I349" s="15" t="s">
        <v>7276</v>
      </c>
      <c r="J349" s="15" t="s">
        <v>7276</v>
      </c>
      <c r="K349" s="15" t="s">
        <v>7276</v>
      </c>
      <c r="L349" s="15" t="s">
        <v>7276</v>
      </c>
      <c r="M349" s="15" t="s">
        <v>8789</v>
      </c>
      <c r="N349" s="15" t="s">
        <v>186</v>
      </c>
      <c r="O349" s="15" t="s">
        <v>7276</v>
      </c>
      <c r="P349" s="15"/>
      <c r="Q349" s="15"/>
      <c r="R349" s="15"/>
      <c r="S349" s="15"/>
      <c r="T349" s="15"/>
      <c r="U349" s="15" t="s">
        <v>7276</v>
      </c>
      <c r="V349" s="15" t="s">
        <v>7276</v>
      </c>
      <c r="W349" s="15"/>
      <c r="X349" s="15"/>
      <c r="Y349" s="303">
        <v>45716.214062500003</v>
      </c>
      <c r="Z349" s="303">
        <v>45719.954328703701</v>
      </c>
      <c r="AA349" s="15"/>
      <c r="AB349" s="15" t="s">
        <v>1309</v>
      </c>
      <c r="AC349" s="15">
        <v>93880</v>
      </c>
      <c r="AD349" s="15">
        <v>3480</v>
      </c>
      <c r="AE349" s="15" t="s">
        <v>8788</v>
      </c>
      <c r="AF349" s="15" t="s">
        <v>8787</v>
      </c>
      <c r="AG349" s="15"/>
    </row>
    <row r="350" spans="1:33" ht="26.4" x14ac:dyDescent="0.3">
      <c r="A350" s="31"/>
      <c r="B350" s="15" t="s">
        <v>8788</v>
      </c>
      <c r="C350" s="15" t="s">
        <v>33</v>
      </c>
      <c r="D350" s="15" t="s">
        <v>185</v>
      </c>
      <c r="E350" s="15" t="s">
        <v>1318</v>
      </c>
      <c r="F350" s="15" t="s">
        <v>1319</v>
      </c>
      <c r="G350" s="15" t="s">
        <v>1308</v>
      </c>
      <c r="H350" s="15" t="s">
        <v>36</v>
      </c>
      <c r="I350" s="15" t="s">
        <v>7276</v>
      </c>
      <c r="J350" s="15" t="s">
        <v>7276</v>
      </c>
      <c r="K350" s="15" t="s">
        <v>7276</v>
      </c>
      <c r="L350" s="15" t="s">
        <v>7276</v>
      </c>
      <c r="M350" s="15" t="s">
        <v>8789</v>
      </c>
      <c r="N350" s="15" t="s">
        <v>186</v>
      </c>
      <c r="O350" s="15" t="s">
        <v>7276</v>
      </c>
      <c r="P350" s="15"/>
      <c r="Q350" s="15"/>
      <c r="R350" s="15"/>
      <c r="S350" s="15"/>
      <c r="T350" s="15"/>
      <c r="U350" s="15" t="s">
        <v>7276</v>
      </c>
      <c r="V350" s="15" t="s">
        <v>7276</v>
      </c>
      <c r="W350" s="15"/>
      <c r="X350" s="15"/>
      <c r="Y350" s="303">
        <v>45716.215243055558</v>
      </c>
      <c r="Z350" s="303">
        <v>45719.954328703701</v>
      </c>
      <c r="AA350" s="15"/>
      <c r="AB350" s="15" t="s">
        <v>1309</v>
      </c>
      <c r="AC350" s="15">
        <v>93880</v>
      </c>
      <c r="AD350" s="15">
        <v>3490</v>
      </c>
      <c r="AE350" s="15" t="s">
        <v>8788</v>
      </c>
      <c r="AF350" s="15" t="s">
        <v>8787</v>
      </c>
      <c r="AG350" s="15"/>
    </row>
    <row r="351" spans="1:33" ht="39.6" x14ac:dyDescent="0.3">
      <c r="A351" s="31"/>
      <c r="B351" s="15" t="s">
        <v>8788</v>
      </c>
      <c r="C351" s="15" t="s">
        <v>33</v>
      </c>
      <c r="D351" s="15" t="s">
        <v>373</v>
      </c>
      <c r="E351" s="15" t="s">
        <v>1320</v>
      </c>
      <c r="F351" s="15" t="s">
        <v>1321</v>
      </c>
      <c r="G351" s="15" t="s">
        <v>262</v>
      </c>
      <c r="H351" s="15" t="s">
        <v>36</v>
      </c>
      <c r="I351" s="15" t="s">
        <v>7276</v>
      </c>
      <c r="J351" s="15" t="s">
        <v>7276</v>
      </c>
      <c r="K351" s="15" t="s">
        <v>7276</v>
      </c>
      <c r="L351" s="15" t="s">
        <v>7276</v>
      </c>
      <c r="M351" s="15" t="s">
        <v>8789</v>
      </c>
      <c r="N351" s="15" t="s">
        <v>186</v>
      </c>
      <c r="O351" s="15" t="s">
        <v>7276</v>
      </c>
      <c r="P351" s="15"/>
      <c r="Q351" s="15"/>
      <c r="R351" s="15" t="s">
        <v>1323</v>
      </c>
      <c r="S351" s="15"/>
      <c r="T351" s="15"/>
      <c r="U351" s="15" t="s">
        <v>7276</v>
      </c>
      <c r="V351" s="15" t="s">
        <v>7276</v>
      </c>
      <c r="W351" s="15"/>
      <c r="X351" s="15"/>
      <c r="Y351" s="303">
        <v>45716.231840277775</v>
      </c>
      <c r="Z351" s="303">
        <v>45719.954328703701</v>
      </c>
      <c r="AA351" s="15"/>
      <c r="AB351" s="15" t="s">
        <v>1322</v>
      </c>
      <c r="AC351" s="15">
        <v>61788</v>
      </c>
      <c r="AD351" s="15">
        <v>3500</v>
      </c>
      <c r="AE351" s="15" t="s">
        <v>8788</v>
      </c>
      <c r="AF351" s="15" t="s">
        <v>8787</v>
      </c>
      <c r="AG351" s="15" t="s">
        <v>1065</v>
      </c>
    </row>
    <row r="352" spans="1:33" ht="39.6" x14ac:dyDescent="0.3">
      <c r="A352" s="31"/>
      <c r="B352" s="15" t="s">
        <v>8788</v>
      </c>
      <c r="C352" s="15" t="s">
        <v>33</v>
      </c>
      <c r="D352" s="15" t="s">
        <v>117</v>
      </c>
      <c r="E352" s="15" t="s">
        <v>1324</v>
      </c>
      <c r="F352" s="15" t="s">
        <v>1325</v>
      </c>
      <c r="G352" s="15" t="s">
        <v>1326</v>
      </c>
      <c r="H352" s="15" t="s">
        <v>36</v>
      </c>
      <c r="I352" s="15" t="s">
        <v>7276</v>
      </c>
      <c r="J352" s="15" t="s">
        <v>7276</v>
      </c>
      <c r="K352" s="15" t="s">
        <v>7276</v>
      </c>
      <c r="L352" s="15" t="s">
        <v>7276</v>
      </c>
      <c r="M352" s="15" t="s">
        <v>8789</v>
      </c>
      <c r="N352" s="15" t="s">
        <v>118</v>
      </c>
      <c r="O352" s="15" t="s">
        <v>1328</v>
      </c>
      <c r="P352" s="15"/>
      <c r="Q352" s="15"/>
      <c r="R352" s="15"/>
      <c r="S352" s="15" t="s">
        <v>9101</v>
      </c>
      <c r="T352" s="15"/>
      <c r="U352" s="15" t="s">
        <v>7276</v>
      </c>
      <c r="V352" s="15" t="s">
        <v>7276</v>
      </c>
      <c r="W352" s="15"/>
      <c r="X352" s="15"/>
      <c r="Y352" s="303">
        <v>45716.233101851853</v>
      </c>
      <c r="Z352" s="303">
        <v>45719.954328703701</v>
      </c>
      <c r="AA352" s="15"/>
      <c r="AB352" s="15" t="s">
        <v>1327</v>
      </c>
      <c r="AC352" s="15">
        <v>108830</v>
      </c>
      <c r="AD352" s="15">
        <v>4680</v>
      </c>
      <c r="AE352" s="15" t="s">
        <v>8788</v>
      </c>
      <c r="AF352" s="15" t="s">
        <v>8787</v>
      </c>
      <c r="AG352" s="15" t="s">
        <v>16</v>
      </c>
    </row>
    <row r="353" spans="1:33" ht="39.6" x14ac:dyDescent="0.3">
      <c r="A353" s="31"/>
      <c r="B353" s="15" t="s">
        <v>8788</v>
      </c>
      <c r="C353" s="15" t="s">
        <v>33</v>
      </c>
      <c r="D353" s="15" t="s">
        <v>367</v>
      </c>
      <c r="E353" s="15" t="s">
        <v>1329</v>
      </c>
      <c r="F353" s="15" t="s">
        <v>1330</v>
      </c>
      <c r="G353" s="15" t="s">
        <v>1331</v>
      </c>
      <c r="H353" s="15" t="s">
        <v>36</v>
      </c>
      <c r="I353" s="15" t="s">
        <v>7276</v>
      </c>
      <c r="J353" s="15" t="s">
        <v>7276</v>
      </c>
      <c r="K353" s="15" t="s">
        <v>7276</v>
      </c>
      <c r="L353" s="15" t="s">
        <v>7276</v>
      </c>
      <c r="M353" s="15" t="s">
        <v>8789</v>
      </c>
      <c r="N353" s="15" t="s">
        <v>186</v>
      </c>
      <c r="O353" s="15" t="s">
        <v>7276</v>
      </c>
      <c r="P353" s="15"/>
      <c r="Q353" s="15"/>
      <c r="R353" s="15" t="s">
        <v>1333</v>
      </c>
      <c r="S353" s="15"/>
      <c r="T353" s="15"/>
      <c r="U353" s="15" t="s">
        <v>7276</v>
      </c>
      <c r="V353" s="15" t="s">
        <v>7276</v>
      </c>
      <c r="W353" s="15"/>
      <c r="X353" s="15"/>
      <c r="Y353" s="303">
        <v>45716.237500000003</v>
      </c>
      <c r="Z353" s="303">
        <v>45719.954328703701</v>
      </c>
      <c r="AA353" s="15"/>
      <c r="AB353" s="15" t="s">
        <v>1332</v>
      </c>
      <c r="AC353" s="15">
        <v>105615</v>
      </c>
      <c r="AD353" s="15">
        <v>3520</v>
      </c>
      <c r="AE353" s="15" t="s">
        <v>8788</v>
      </c>
      <c r="AF353" s="15" t="s">
        <v>8787</v>
      </c>
      <c r="AG353" s="15" t="s">
        <v>243</v>
      </c>
    </row>
    <row r="354" spans="1:33" x14ac:dyDescent="0.3">
      <c r="A354" s="31" t="s">
        <v>384</v>
      </c>
      <c r="B354" s="15" t="s">
        <v>8788</v>
      </c>
      <c r="C354" s="15" t="s">
        <v>33</v>
      </c>
      <c r="D354" s="15" t="s">
        <v>221</v>
      </c>
      <c r="E354" s="15" t="s">
        <v>1334</v>
      </c>
      <c r="F354" s="15" t="s">
        <v>1335</v>
      </c>
      <c r="G354" s="15" t="s">
        <v>1326</v>
      </c>
      <c r="H354" s="15" t="s">
        <v>36</v>
      </c>
      <c r="I354" s="15" t="s">
        <v>7276</v>
      </c>
      <c r="J354" s="15" t="s">
        <v>7276</v>
      </c>
      <c r="K354" s="15" t="s">
        <v>7276</v>
      </c>
      <c r="L354" s="15" t="s">
        <v>7276</v>
      </c>
      <c r="M354" s="15" t="s">
        <v>8789</v>
      </c>
      <c r="N354" s="15" t="s">
        <v>7276</v>
      </c>
      <c r="O354" s="15" t="s">
        <v>7276</v>
      </c>
      <c r="P354" s="15"/>
      <c r="Q354" s="15"/>
      <c r="R354" s="15"/>
      <c r="S354" s="15"/>
      <c r="T354" s="15"/>
      <c r="U354" s="15" t="s">
        <v>7276</v>
      </c>
      <c r="V354" s="15" t="s">
        <v>7276</v>
      </c>
      <c r="W354" s="15"/>
      <c r="X354" s="15"/>
      <c r="Y354" s="303">
        <v>45716.240706018521</v>
      </c>
      <c r="Z354" s="303">
        <v>45719.954328703701</v>
      </c>
      <c r="AA354" s="15"/>
      <c r="AB354" s="15" t="s">
        <v>1327</v>
      </c>
      <c r="AC354" s="15">
        <v>108830</v>
      </c>
      <c r="AD354" s="15">
        <v>190</v>
      </c>
      <c r="AE354" s="15" t="s">
        <v>8788</v>
      </c>
      <c r="AF354" s="15" t="s">
        <v>8787</v>
      </c>
      <c r="AG354" s="15" t="s">
        <v>243</v>
      </c>
    </row>
    <row r="355" spans="1:33" ht="26.4" x14ac:dyDescent="0.3">
      <c r="A355" s="31"/>
      <c r="B355" s="15" t="s">
        <v>8788</v>
      </c>
      <c r="C355" s="15" t="s">
        <v>33</v>
      </c>
      <c r="D355" s="15">
        <v>16</v>
      </c>
      <c r="E355" s="15" t="s">
        <v>1336</v>
      </c>
      <c r="F355" s="15" t="s">
        <v>1337</v>
      </c>
      <c r="G355" s="15" t="s">
        <v>854</v>
      </c>
      <c r="H355" s="15" t="s">
        <v>36</v>
      </c>
      <c r="I355" s="15" t="s">
        <v>7276</v>
      </c>
      <c r="J355" s="15" t="s">
        <v>7276</v>
      </c>
      <c r="K355" s="15" t="s">
        <v>7276</v>
      </c>
      <c r="L355" s="15" t="s">
        <v>7276</v>
      </c>
      <c r="M355" s="15" t="s">
        <v>8789</v>
      </c>
      <c r="N355" s="15" t="s">
        <v>118</v>
      </c>
      <c r="O355" s="15" t="s">
        <v>259</v>
      </c>
      <c r="P355" s="15"/>
      <c r="Q355" s="15"/>
      <c r="R355" s="15"/>
      <c r="S355" s="15"/>
      <c r="T355" s="15"/>
      <c r="U355" s="15" t="s">
        <v>7276</v>
      </c>
      <c r="V355" s="15" t="s">
        <v>7276</v>
      </c>
      <c r="W355" s="15"/>
      <c r="X355" s="15"/>
      <c r="Y355" s="303">
        <v>45716.249178240738</v>
      </c>
      <c r="Z355" s="303">
        <v>45719.954328703701</v>
      </c>
      <c r="AA355" s="15"/>
      <c r="AB355" s="15" t="s">
        <v>1338</v>
      </c>
      <c r="AC355" s="15">
        <v>105085</v>
      </c>
      <c r="AD355" s="15">
        <v>3000</v>
      </c>
      <c r="AE355" s="15" t="s">
        <v>8788</v>
      </c>
      <c r="AF355" s="15" t="s">
        <v>8787</v>
      </c>
      <c r="AG355" s="15"/>
    </row>
    <row r="356" spans="1:33" x14ac:dyDescent="0.3">
      <c r="A356" s="31"/>
      <c r="B356" s="15" t="s">
        <v>8788</v>
      </c>
      <c r="C356" s="15" t="s">
        <v>33</v>
      </c>
      <c r="D356" s="15" t="s">
        <v>228</v>
      </c>
      <c r="E356" s="15" t="s">
        <v>1339</v>
      </c>
      <c r="F356" s="15" t="s">
        <v>582</v>
      </c>
      <c r="G356" s="15" t="s">
        <v>854</v>
      </c>
      <c r="H356" s="15" t="s">
        <v>36</v>
      </c>
      <c r="I356" s="15" t="s">
        <v>7276</v>
      </c>
      <c r="J356" s="15" t="s">
        <v>7276</v>
      </c>
      <c r="K356" s="15" t="s">
        <v>7276</v>
      </c>
      <c r="L356" s="15" t="s">
        <v>7276</v>
      </c>
      <c r="M356" s="15" t="s">
        <v>8789</v>
      </c>
      <c r="N356" s="15" t="s">
        <v>7276</v>
      </c>
      <c r="O356" s="15" t="s">
        <v>7276</v>
      </c>
      <c r="P356" s="15"/>
      <c r="Q356" s="15"/>
      <c r="R356" s="15"/>
      <c r="S356" s="15"/>
      <c r="T356" s="15"/>
      <c r="U356" s="15" t="s">
        <v>7276</v>
      </c>
      <c r="V356" s="15" t="s">
        <v>7276</v>
      </c>
      <c r="W356" s="15"/>
      <c r="X356" s="15"/>
      <c r="Y356" s="303">
        <v>45716.251423611109</v>
      </c>
      <c r="Z356" s="303">
        <v>45719.954328703701</v>
      </c>
      <c r="AA356" s="15"/>
      <c r="AB356" s="15" t="s">
        <v>1338</v>
      </c>
      <c r="AC356" s="15">
        <v>105085</v>
      </c>
      <c r="AD356" s="15">
        <v>3550</v>
      </c>
      <c r="AE356" s="15" t="s">
        <v>8788</v>
      </c>
      <c r="AF356" s="15" t="s">
        <v>8787</v>
      </c>
      <c r="AG356" s="15"/>
    </row>
    <row r="357" spans="1:33" ht="356.4" x14ac:dyDescent="0.3">
      <c r="A357" s="31"/>
      <c r="B357" s="15" t="s">
        <v>8788</v>
      </c>
      <c r="C357" s="15" t="s">
        <v>33</v>
      </c>
      <c r="D357" s="15">
        <v>14</v>
      </c>
      <c r="E357" s="15" t="s">
        <v>1340</v>
      </c>
      <c r="F357" s="15" t="s">
        <v>1341</v>
      </c>
      <c r="G357" s="15" t="s">
        <v>1342</v>
      </c>
      <c r="H357" s="15" t="s">
        <v>36</v>
      </c>
      <c r="I357" s="15" t="s">
        <v>7276</v>
      </c>
      <c r="J357" s="15" t="s">
        <v>7276</v>
      </c>
      <c r="K357" s="15" t="s">
        <v>7276</v>
      </c>
      <c r="L357" s="15" t="s">
        <v>7276</v>
      </c>
      <c r="M357" s="15" t="s">
        <v>8789</v>
      </c>
      <c r="N357" s="15" t="s">
        <v>7276</v>
      </c>
      <c r="O357" s="15" t="s">
        <v>7276</v>
      </c>
      <c r="P357" s="15"/>
      <c r="Q357" s="15"/>
      <c r="R357" s="15" t="s">
        <v>1344</v>
      </c>
      <c r="S357" s="15" t="s">
        <v>9102</v>
      </c>
      <c r="T357" s="15"/>
      <c r="U357" s="15" t="s">
        <v>7276</v>
      </c>
      <c r="V357" s="15" t="s">
        <v>7276</v>
      </c>
      <c r="W357" s="15"/>
      <c r="X357" s="15"/>
      <c r="Y357" s="303">
        <v>45716.279108796298</v>
      </c>
      <c r="Z357" s="303">
        <v>45719.954328703701</v>
      </c>
      <c r="AA357" s="15"/>
      <c r="AB357" s="15" t="s">
        <v>1343</v>
      </c>
      <c r="AC357" s="15">
        <v>91543</v>
      </c>
      <c r="AD357" s="15">
        <v>120</v>
      </c>
      <c r="AE357" s="15" t="s">
        <v>8788</v>
      </c>
      <c r="AF357" s="15" t="s">
        <v>8787</v>
      </c>
      <c r="AG357" s="15"/>
    </row>
    <row r="358" spans="1:33" ht="26.4" x14ac:dyDescent="0.3">
      <c r="A358" s="31"/>
      <c r="B358" s="15" t="s">
        <v>8788</v>
      </c>
      <c r="C358" s="15" t="s">
        <v>33</v>
      </c>
      <c r="D358" s="15" t="s">
        <v>1348</v>
      </c>
      <c r="E358" s="15" t="s">
        <v>1345</v>
      </c>
      <c r="F358" s="15" t="s">
        <v>1346</v>
      </c>
      <c r="G358" s="15" t="s">
        <v>1347</v>
      </c>
      <c r="H358" s="15" t="s">
        <v>234</v>
      </c>
      <c r="I358" s="15" t="s">
        <v>7276</v>
      </c>
      <c r="J358" s="15" t="s">
        <v>7276</v>
      </c>
      <c r="K358" s="15" t="s">
        <v>7276</v>
      </c>
      <c r="L358" s="15" t="s">
        <v>7276</v>
      </c>
      <c r="M358" s="15" t="s">
        <v>8789</v>
      </c>
      <c r="N358" s="15" t="s">
        <v>118</v>
      </c>
      <c r="O358" s="15" t="s">
        <v>1349</v>
      </c>
      <c r="P358" s="15"/>
      <c r="Q358" s="15"/>
      <c r="R358" s="15"/>
      <c r="S358" s="15"/>
      <c r="T358" s="15"/>
      <c r="U358" s="15" t="s">
        <v>7276</v>
      </c>
      <c r="V358" s="15" t="s">
        <v>7276</v>
      </c>
      <c r="W358" s="15"/>
      <c r="X358" s="15"/>
      <c r="Y358" s="303">
        <v>45716.279108796298</v>
      </c>
      <c r="Z358" s="303">
        <v>45719.954328703701</v>
      </c>
      <c r="AA358" s="15"/>
      <c r="AB358" s="15" t="s">
        <v>1343</v>
      </c>
      <c r="AC358" s="15">
        <v>91543</v>
      </c>
      <c r="AD358" s="15">
        <v>3570</v>
      </c>
      <c r="AE358" s="15" t="s">
        <v>8788</v>
      </c>
      <c r="AF358" s="15" t="s">
        <v>8787</v>
      </c>
      <c r="AG358" s="15"/>
    </row>
    <row r="359" spans="1:33" ht="26.4" x14ac:dyDescent="0.3">
      <c r="A359" s="31"/>
      <c r="B359" s="15" t="s">
        <v>8788</v>
      </c>
      <c r="C359" s="15" t="s">
        <v>33</v>
      </c>
      <c r="D359" s="15" t="s">
        <v>228</v>
      </c>
      <c r="E359" s="15" t="s">
        <v>1350</v>
      </c>
      <c r="F359" s="15" t="s">
        <v>1351</v>
      </c>
      <c r="G359" s="15" t="s">
        <v>1347</v>
      </c>
      <c r="H359" s="15" t="s">
        <v>36</v>
      </c>
      <c r="I359" s="15" t="s">
        <v>7276</v>
      </c>
      <c r="J359" s="15" t="s">
        <v>7276</v>
      </c>
      <c r="K359" s="15" t="s">
        <v>7276</v>
      </c>
      <c r="L359" s="15" t="s">
        <v>7276</v>
      </c>
      <c r="M359" s="15" t="s">
        <v>8789</v>
      </c>
      <c r="N359" s="15" t="s">
        <v>186</v>
      </c>
      <c r="O359" s="15" t="s">
        <v>7276</v>
      </c>
      <c r="P359" s="15"/>
      <c r="Q359" s="15"/>
      <c r="R359" s="15"/>
      <c r="S359" s="15"/>
      <c r="T359" s="15"/>
      <c r="U359" s="15" t="s">
        <v>7276</v>
      </c>
      <c r="V359" s="15" t="s">
        <v>7276</v>
      </c>
      <c r="W359" s="15"/>
      <c r="X359" s="15"/>
      <c r="Y359" s="303">
        <v>45716.279108796298</v>
      </c>
      <c r="Z359" s="303">
        <v>45719.954328703701</v>
      </c>
      <c r="AA359" s="15"/>
      <c r="AB359" s="15" t="s">
        <v>1343</v>
      </c>
      <c r="AC359" s="15">
        <v>91543</v>
      </c>
      <c r="AD359" s="15">
        <v>3580</v>
      </c>
      <c r="AE359" s="15" t="s">
        <v>8788</v>
      </c>
      <c r="AF359" s="15" t="s">
        <v>8787</v>
      </c>
      <c r="AG359" s="15"/>
    </row>
    <row r="360" spans="1:33" ht="26.4" x14ac:dyDescent="0.3">
      <c r="A360" s="31"/>
      <c r="B360" s="15" t="s">
        <v>8788</v>
      </c>
      <c r="C360" s="15" t="s">
        <v>33</v>
      </c>
      <c r="D360" s="15" t="s">
        <v>367</v>
      </c>
      <c r="E360" s="15" t="s">
        <v>1352</v>
      </c>
      <c r="F360" s="15" t="s">
        <v>1353</v>
      </c>
      <c r="G360" s="15" t="s">
        <v>1347</v>
      </c>
      <c r="H360" s="15" t="s">
        <v>36</v>
      </c>
      <c r="I360" s="15" t="s">
        <v>7276</v>
      </c>
      <c r="J360" s="15" t="s">
        <v>7276</v>
      </c>
      <c r="K360" s="15" t="s">
        <v>7276</v>
      </c>
      <c r="L360" s="15" t="s">
        <v>7276</v>
      </c>
      <c r="M360" s="15" t="s">
        <v>8789</v>
      </c>
      <c r="N360" s="15" t="s">
        <v>186</v>
      </c>
      <c r="O360" s="15" t="s">
        <v>7276</v>
      </c>
      <c r="P360" s="15"/>
      <c r="Q360" s="15"/>
      <c r="R360" s="15"/>
      <c r="S360" s="15"/>
      <c r="T360" s="15"/>
      <c r="U360" s="15" t="s">
        <v>7276</v>
      </c>
      <c r="V360" s="15" t="s">
        <v>7276</v>
      </c>
      <c r="W360" s="15"/>
      <c r="X360" s="15"/>
      <c r="Y360" s="303">
        <v>45716.279108796298</v>
      </c>
      <c r="Z360" s="303">
        <v>45719.954328703701</v>
      </c>
      <c r="AA360" s="15"/>
      <c r="AB360" s="15" t="s">
        <v>1343</v>
      </c>
      <c r="AC360" s="15">
        <v>91543</v>
      </c>
      <c r="AD360" s="15">
        <v>3590</v>
      </c>
      <c r="AE360" s="15" t="s">
        <v>8788</v>
      </c>
      <c r="AF360" s="15" t="s">
        <v>8787</v>
      </c>
      <c r="AG360" s="15"/>
    </row>
    <row r="361" spans="1:33" ht="26.4" x14ac:dyDescent="0.3">
      <c r="A361" s="31"/>
      <c r="B361" s="15" t="s">
        <v>8788</v>
      </c>
      <c r="C361" s="15" t="s">
        <v>33</v>
      </c>
      <c r="D361" s="15" t="s">
        <v>302</v>
      </c>
      <c r="E361" s="15" t="s">
        <v>1354</v>
      </c>
      <c r="F361" s="15" t="s">
        <v>1355</v>
      </c>
      <c r="G361" s="15" t="s">
        <v>1347</v>
      </c>
      <c r="H361" s="15" t="s">
        <v>36</v>
      </c>
      <c r="I361" s="15" t="s">
        <v>7276</v>
      </c>
      <c r="J361" s="15" t="s">
        <v>7276</v>
      </c>
      <c r="K361" s="15" t="s">
        <v>7276</v>
      </c>
      <c r="L361" s="15" t="s">
        <v>7276</v>
      </c>
      <c r="M361" s="15" t="s">
        <v>8789</v>
      </c>
      <c r="N361" s="15" t="s">
        <v>186</v>
      </c>
      <c r="O361" s="15" t="s">
        <v>7276</v>
      </c>
      <c r="P361" s="15"/>
      <c r="Q361" s="15"/>
      <c r="R361" s="15"/>
      <c r="S361" s="15"/>
      <c r="T361" s="15"/>
      <c r="U361" s="15" t="s">
        <v>7276</v>
      </c>
      <c r="V361" s="15" t="s">
        <v>7276</v>
      </c>
      <c r="W361" s="15"/>
      <c r="X361" s="15"/>
      <c r="Y361" s="303">
        <v>45716.279108796298</v>
      </c>
      <c r="Z361" s="303">
        <v>45719.954328703701</v>
      </c>
      <c r="AA361" s="15"/>
      <c r="AB361" s="15" t="s">
        <v>1343</v>
      </c>
      <c r="AC361" s="15">
        <v>91543</v>
      </c>
      <c r="AD361" s="15">
        <v>3600</v>
      </c>
      <c r="AE361" s="15" t="s">
        <v>8788</v>
      </c>
      <c r="AF361" s="15" t="s">
        <v>8787</v>
      </c>
      <c r="AG361" s="15"/>
    </row>
    <row r="362" spans="1:33" ht="26.4" x14ac:dyDescent="0.3">
      <c r="A362" s="31"/>
      <c r="B362" s="15" t="s">
        <v>8788</v>
      </c>
      <c r="C362" s="15" t="s">
        <v>33</v>
      </c>
      <c r="D362" s="15" t="s">
        <v>370</v>
      </c>
      <c r="E362" s="15" t="s">
        <v>1357</v>
      </c>
      <c r="F362" s="15" t="s">
        <v>1358</v>
      </c>
      <c r="G362" s="15" t="s">
        <v>1347</v>
      </c>
      <c r="H362" s="15" t="s">
        <v>36</v>
      </c>
      <c r="I362" s="15" t="s">
        <v>7276</v>
      </c>
      <c r="J362" s="15" t="s">
        <v>7276</v>
      </c>
      <c r="K362" s="15" t="s">
        <v>7276</v>
      </c>
      <c r="L362" s="15" t="s">
        <v>7276</v>
      </c>
      <c r="M362" s="15" t="s">
        <v>8789</v>
      </c>
      <c r="N362" s="15" t="s">
        <v>186</v>
      </c>
      <c r="O362" s="15" t="s">
        <v>7276</v>
      </c>
      <c r="P362" s="15"/>
      <c r="Q362" s="15"/>
      <c r="R362" s="15"/>
      <c r="S362" s="15"/>
      <c r="T362" s="15"/>
      <c r="U362" s="15" t="s">
        <v>7276</v>
      </c>
      <c r="V362" s="15" t="s">
        <v>7276</v>
      </c>
      <c r="W362" s="15"/>
      <c r="X362" s="15"/>
      <c r="Y362" s="303">
        <v>45716.279108796298</v>
      </c>
      <c r="Z362" s="303">
        <v>45719.954328703701</v>
      </c>
      <c r="AA362" s="15"/>
      <c r="AB362" s="15" t="s">
        <v>1343</v>
      </c>
      <c r="AC362" s="15">
        <v>91543</v>
      </c>
      <c r="AD362" s="15">
        <v>3610</v>
      </c>
      <c r="AE362" s="15" t="s">
        <v>8788</v>
      </c>
      <c r="AF362" s="15" t="s">
        <v>8787</v>
      </c>
      <c r="AG362" s="15"/>
    </row>
    <row r="363" spans="1:33" ht="26.4" x14ac:dyDescent="0.3">
      <c r="A363" s="31"/>
      <c r="B363" s="15" t="s">
        <v>8788</v>
      </c>
      <c r="C363" s="15" t="s">
        <v>33</v>
      </c>
      <c r="D363" s="15" t="s">
        <v>305</v>
      </c>
      <c r="E363" s="15" t="s">
        <v>1360</v>
      </c>
      <c r="F363" s="15" t="s">
        <v>1361</v>
      </c>
      <c r="G363" s="15" t="s">
        <v>1347</v>
      </c>
      <c r="H363" s="15" t="s">
        <v>36</v>
      </c>
      <c r="I363" s="15" t="s">
        <v>7276</v>
      </c>
      <c r="J363" s="15" t="s">
        <v>7276</v>
      </c>
      <c r="K363" s="15" t="s">
        <v>7276</v>
      </c>
      <c r="L363" s="15" t="s">
        <v>7276</v>
      </c>
      <c r="M363" s="15" t="s">
        <v>8789</v>
      </c>
      <c r="N363" s="15" t="s">
        <v>186</v>
      </c>
      <c r="O363" s="15" t="s">
        <v>7276</v>
      </c>
      <c r="P363" s="15"/>
      <c r="Q363" s="15"/>
      <c r="R363" s="15"/>
      <c r="S363" s="15"/>
      <c r="T363" s="15"/>
      <c r="U363" s="15" t="s">
        <v>7276</v>
      </c>
      <c r="V363" s="15" t="s">
        <v>7276</v>
      </c>
      <c r="W363" s="15"/>
      <c r="X363" s="15"/>
      <c r="Y363" s="303">
        <v>45716.279108796298</v>
      </c>
      <c r="Z363" s="303">
        <v>45719.954328703701</v>
      </c>
      <c r="AA363" s="15"/>
      <c r="AB363" s="15" t="s">
        <v>1343</v>
      </c>
      <c r="AC363" s="15">
        <v>91543</v>
      </c>
      <c r="AD363" s="15">
        <v>3620</v>
      </c>
      <c r="AE363" s="15" t="s">
        <v>8788</v>
      </c>
      <c r="AF363" s="15" t="s">
        <v>8787</v>
      </c>
      <c r="AG363" s="15"/>
    </row>
    <row r="364" spans="1:33" ht="26.4" x14ac:dyDescent="0.3">
      <c r="A364" s="31"/>
      <c r="B364" s="15" t="s">
        <v>8788</v>
      </c>
      <c r="C364" s="15" t="s">
        <v>33</v>
      </c>
      <c r="D364" s="15" t="s">
        <v>373</v>
      </c>
      <c r="E364" s="15" t="s">
        <v>1363</v>
      </c>
      <c r="F364" s="15" t="s">
        <v>1364</v>
      </c>
      <c r="G364" s="15" t="s">
        <v>1347</v>
      </c>
      <c r="H364" s="15" t="s">
        <v>36</v>
      </c>
      <c r="I364" s="15" t="s">
        <v>7276</v>
      </c>
      <c r="J364" s="15" t="s">
        <v>7276</v>
      </c>
      <c r="K364" s="15" t="s">
        <v>7276</v>
      </c>
      <c r="L364" s="15" t="s">
        <v>7276</v>
      </c>
      <c r="M364" s="15" t="s">
        <v>8789</v>
      </c>
      <c r="N364" s="15" t="s">
        <v>186</v>
      </c>
      <c r="O364" s="15" t="s">
        <v>7276</v>
      </c>
      <c r="P364" s="15"/>
      <c r="Q364" s="15"/>
      <c r="R364" s="15"/>
      <c r="S364" s="15"/>
      <c r="T364" s="15"/>
      <c r="U364" s="15" t="s">
        <v>7276</v>
      </c>
      <c r="V364" s="15" t="s">
        <v>7276</v>
      </c>
      <c r="W364" s="15"/>
      <c r="X364" s="15"/>
      <c r="Y364" s="303">
        <v>45716.279108796298</v>
      </c>
      <c r="Z364" s="303">
        <v>45719.954328703701</v>
      </c>
      <c r="AA364" s="15"/>
      <c r="AB364" s="15" t="s">
        <v>1343</v>
      </c>
      <c r="AC364" s="15">
        <v>91543</v>
      </c>
      <c r="AD364" s="15">
        <v>3630</v>
      </c>
      <c r="AE364" s="15" t="s">
        <v>8788</v>
      </c>
      <c r="AF364" s="15" t="s">
        <v>8787</v>
      </c>
      <c r="AG364" s="15"/>
    </row>
    <row r="365" spans="1:33" ht="26.4" x14ac:dyDescent="0.3">
      <c r="A365" s="31"/>
      <c r="B365" s="15" t="s">
        <v>8788</v>
      </c>
      <c r="C365" s="15" t="s">
        <v>33</v>
      </c>
      <c r="D365" s="15" t="s">
        <v>310</v>
      </c>
      <c r="E365" s="15" t="s">
        <v>1365</v>
      </c>
      <c r="F365" s="15" t="s">
        <v>1366</v>
      </c>
      <c r="G365" s="15" t="s">
        <v>1347</v>
      </c>
      <c r="H365" s="15" t="s">
        <v>36</v>
      </c>
      <c r="I365" s="15" t="s">
        <v>7276</v>
      </c>
      <c r="J365" s="15" t="s">
        <v>7276</v>
      </c>
      <c r="K365" s="15" t="s">
        <v>7276</v>
      </c>
      <c r="L365" s="15" t="s">
        <v>7276</v>
      </c>
      <c r="M365" s="15" t="s">
        <v>8789</v>
      </c>
      <c r="N365" s="15" t="s">
        <v>186</v>
      </c>
      <c r="O365" s="15" t="s">
        <v>7276</v>
      </c>
      <c r="P365" s="15"/>
      <c r="Q365" s="15"/>
      <c r="R365" s="15"/>
      <c r="S365" s="15"/>
      <c r="T365" s="15"/>
      <c r="U365" s="15" t="s">
        <v>7276</v>
      </c>
      <c r="V365" s="15" t="s">
        <v>7276</v>
      </c>
      <c r="W365" s="15"/>
      <c r="X365" s="15"/>
      <c r="Y365" s="303">
        <v>45716.279108796298</v>
      </c>
      <c r="Z365" s="303">
        <v>45719.954328703701</v>
      </c>
      <c r="AA365" s="15"/>
      <c r="AB365" s="15" t="s">
        <v>1343</v>
      </c>
      <c r="AC365" s="15">
        <v>91543</v>
      </c>
      <c r="AD365" s="15">
        <v>3640</v>
      </c>
      <c r="AE365" s="15" t="s">
        <v>8788</v>
      </c>
      <c r="AF365" s="15" t="s">
        <v>8787</v>
      </c>
      <c r="AG365" s="15"/>
    </row>
    <row r="366" spans="1:33" ht="26.4" x14ac:dyDescent="0.3">
      <c r="A366" s="31">
        <v>2030</v>
      </c>
      <c r="B366" s="15" t="s">
        <v>8788</v>
      </c>
      <c r="C366" s="15" t="s">
        <v>33</v>
      </c>
      <c r="D366" s="15">
        <v>16</v>
      </c>
      <c r="E366" s="15" t="s">
        <v>1367</v>
      </c>
      <c r="F366" s="15" t="s">
        <v>1368</v>
      </c>
      <c r="G366" s="15" t="s">
        <v>1347</v>
      </c>
      <c r="H366" s="15" t="s">
        <v>36</v>
      </c>
      <c r="I366" s="15" t="s">
        <v>7276</v>
      </c>
      <c r="J366" s="15" t="s">
        <v>7276</v>
      </c>
      <c r="K366" s="15" t="s">
        <v>7276</v>
      </c>
      <c r="L366" s="15" t="s">
        <v>7276</v>
      </c>
      <c r="M366" s="15" t="s">
        <v>8789</v>
      </c>
      <c r="N366" s="15" t="s">
        <v>118</v>
      </c>
      <c r="O366" s="15" t="s">
        <v>259</v>
      </c>
      <c r="P366" s="15"/>
      <c r="Q366" s="15"/>
      <c r="R366" s="15"/>
      <c r="S366" s="15"/>
      <c r="T366" s="15"/>
      <c r="U366" s="15" t="s">
        <v>7276</v>
      </c>
      <c r="V366" s="15" t="s">
        <v>7276</v>
      </c>
      <c r="W366" s="15"/>
      <c r="X366" s="15"/>
      <c r="Y366" s="303">
        <v>45716.279108796298</v>
      </c>
      <c r="Z366" s="303">
        <v>45719.954328703701</v>
      </c>
      <c r="AA366" s="15"/>
      <c r="AB366" s="15" t="s">
        <v>1343</v>
      </c>
      <c r="AC366" s="15">
        <v>91543</v>
      </c>
      <c r="AD366" s="15">
        <v>1160</v>
      </c>
      <c r="AE366" s="15" t="s">
        <v>8788</v>
      </c>
      <c r="AF366" s="15" t="s">
        <v>8787</v>
      </c>
      <c r="AG366" s="15"/>
    </row>
    <row r="367" spans="1:33" ht="26.4" x14ac:dyDescent="0.3">
      <c r="A367" s="31"/>
      <c r="B367" s="15" t="s">
        <v>8788</v>
      </c>
      <c r="C367" s="15" t="s">
        <v>33</v>
      </c>
      <c r="D367" s="15" t="s">
        <v>305</v>
      </c>
      <c r="E367" s="15" t="s">
        <v>1369</v>
      </c>
      <c r="F367" s="15" t="s">
        <v>1370</v>
      </c>
      <c r="G367" s="15" t="s">
        <v>1120</v>
      </c>
      <c r="H367" s="15" t="s">
        <v>36</v>
      </c>
      <c r="I367" s="15" t="s">
        <v>7276</v>
      </c>
      <c r="J367" s="15" t="s">
        <v>7276</v>
      </c>
      <c r="K367" s="15" t="s">
        <v>7276</v>
      </c>
      <c r="L367" s="15" t="s">
        <v>7276</v>
      </c>
      <c r="M367" s="15" t="s">
        <v>8789</v>
      </c>
      <c r="N367" s="15" t="s">
        <v>186</v>
      </c>
      <c r="O367" s="15" t="s">
        <v>7276</v>
      </c>
      <c r="P367" s="15"/>
      <c r="Q367" s="15"/>
      <c r="R367" s="15"/>
      <c r="S367" s="15"/>
      <c r="T367" s="15"/>
      <c r="U367" s="15" t="s">
        <v>7276</v>
      </c>
      <c r="V367" s="15" t="s">
        <v>7276</v>
      </c>
      <c r="W367" s="15"/>
      <c r="X367" s="15"/>
      <c r="Y367" s="303">
        <v>45716.28565972222</v>
      </c>
      <c r="Z367" s="303">
        <v>45719.954328703701</v>
      </c>
      <c r="AA367" s="15"/>
      <c r="AB367" s="15" t="s">
        <v>1371</v>
      </c>
      <c r="AC367" s="15">
        <v>108019</v>
      </c>
      <c r="AD367" s="15">
        <v>3660</v>
      </c>
      <c r="AE367" s="15" t="s">
        <v>8788</v>
      </c>
      <c r="AF367" s="15" t="s">
        <v>8787</v>
      </c>
      <c r="AG367" s="15" t="s">
        <v>301</v>
      </c>
    </row>
    <row r="368" spans="1:33" ht="26.4" x14ac:dyDescent="0.3">
      <c r="A368" s="31"/>
      <c r="B368" s="15" t="s">
        <v>8788</v>
      </c>
      <c r="C368" s="15" t="s">
        <v>33</v>
      </c>
      <c r="D368" s="15" t="s">
        <v>1377</v>
      </c>
      <c r="E368" s="15" t="s">
        <v>1373</v>
      </c>
      <c r="F368" s="15" t="s">
        <v>1374</v>
      </c>
      <c r="G368" s="15" t="s">
        <v>121</v>
      </c>
      <c r="H368" s="15" t="s">
        <v>234</v>
      </c>
      <c r="I368" s="15" t="s">
        <v>7276</v>
      </c>
      <c r="J368" s="15" t="s">
        <v>7276</v>
      </c>
      <c r="K368" s="15" t="s">
        <v>7276</v>
      </c>
      <c r="L368" s="15" t="s">
        <v>7276</v>
      </c>
      <c r="M368" s="15" t="s">
        <v>8789</v>
      </c>
      <c r="N368" s="15" t="s">
        <v>118</v>
      </c>
      <c r="O368" s="15" t="s">
        <v>1379</v>
      </c>
      <c r="P368" s="15"/>
      <c r="Q368" s="15"/>
      <c r="R368" s="15" t="s">
        <v>1376</v>
      </c>
      <c r="S368" s="15"/>
      <c r="T368" s="15"/>
      <c r="U368" s="15" t="s">
        <v>7276</v>
      </c>
      <c r="V368" s="15" t="s">
        <v>7276</v>
      </c>
      <c r="W368" s="15"/>
      <c r="X368" s="15"/>
      <c r="Y368" s="303">
        <v>45716.289618055554</v>
      </c>
      <c r="Z368" s="303">
        <v>45719.954328703701</v>
      </c>
      <c r="AA368" s="15"/>
      <c r="AB368" s="15" t="s">
        <v>1375</v>
      </c>
      <c r="AC368" s="15">
        <v>58216</v>
      </c>
      <c r="AD368" s="15">
        <v>3670</v>
      </c>
      <c r="AE368" s="15" t="s">
        <v>8788</v>
      </c>
      <c r="AF368" s="15" t="s">
        <v>8787</v>
      </c>
      <c r="AG368" s="15"/>
    </row>
    <row r="369" spans="1:33" ht="39.6" x14ac:dyDescent="0.3">
      <c r="A369" s="31"/>
      <c r="B369" s="15" t="s">
        <v>8788</v>
      </c>
      <c r="C369" s="15" t="s">
        <v>33</v>
      </c>
      <c r="D369" s="15" t="s">
        <v>1383</v>
      </c>
      <c r="E369" s="15" t="s">
        <v>1380</v>
      </c>
      <c r="F369" s="15" t="s">
        <v>1381</v>
      </c>
      <c r="G369" s="15" t="s">
        <v>121</v>
      </c>
      <c r="H369" s="15" t="s">
        <v>234</v>
      </c>
      <c r="I369" s="15" t="s">
        <v>7276</v>
      </c>
      <c r="J369" s="15" t="s">
        <v>7276</v>
      </c>
      <c r="K369" s="15" t="s">
        <v>7276</v>
      </c>
      <c r="L369" s="15" t="s">
        <v>7276</v>
      </c>
      <c r="M369" s="15" t="s">
        <v>8789</v>
      </c>
      <c r="N369" s="15" t="s">
        <v>118</v>
      </c>
      <c r="O369" s="15" t="s">
        <v>1385</v>
      </c>
      <c r="P369" s="15"/>
      <c r="Q369" s="15"/>
      <c r="R369" s="15" t="s">
        <v>1382</v>
      </c>
      <c r="S369" s="15"/>
      <c r="T369" s="15"/>
      <c r="U369" s="15" t="s">
        <v>7276</v>
      </c>
      <c r="V369" s="15" t="s">
        <v>7276</v>
      </c>
      <c r="W369" s="15"/>
      <c r="X369" s="15"/>
      <c r="Y369" s="303">
        <v>45716.289618055554</v>
      </c>
      <c r="Z369" s="303">
        <v>45719.954328703701</v>
      </c>
      <c r="AA369" s="15"/>
      <c r="AB369" s="15" t="s">
        <v>1375</v>
      </c>
      <c r="AC369" s="15">
        <v>58216</v>
      </c>
      <c r="AD369" s="15">
        <v>3680</v>
      </c>
      <c r="AE369" s="15" t="s">
        <v>8788</v>
      </c>
      <c r="AF369" s="15" t="s">
        <v>8787</v>
      </c>
      <c r="AG369" s="15"/>
    </row>
    <row r="370" spans="1:33" ht="39.6" x14ac:dyDescent="0.3">
      <c r="A370" s="31" t="s">
        <v>620</v>
      </c>
      <c r="B370" s="15" t="s">
        <v>8788</v>
      </c>
      <c r="C370" s="15" t="s">
        <v>69</v>
      </c>
      <c r="D370" s="15" t="s">
        <v>1383</v>
      </c>
      <c r="E370" s="15" t="s">
        <v>1386</v>
      </c>
      <c r="F370" s="15" t="s">
        <v>1387</v>
      </c>
      <c r="G370" s="15" t="s">
        <v>350</v>
      </c>
      <c r="H370" s="15" t="s">
        <v>477</v>
      </c>
      <c r="I370" s="15" t="s">
        <v>7276</v>
      </c>
      <c r="J370" s="15" t="s">
        <v>7276</v>
      </c>
      <c r="K370" s="15" t="s">
        <v>7276</v>
      </c>
      <c r="L370" s="15" t="s">
        <v>7276</v>
      </c>
      <c r="M370" s="15" t="s">
        <v>8789</v>
      </c>
      <c r="N370" s="15" t="s">
        <v>118</v>
      </c>
      <c r="O370" s="15" t="s">
        <v>1385</v>
      </c>
      <c r="P370" s="15"/>
      <c r="Q370" s="15"/>
      <c r="R370" s="15" t="s">
        <v>1388</v>
      </c>
      <c r="S370" s="15" t="s">
        <v>9103</v>
      </c>
      <c r="T370" s="15"/>
      <c r="U370" s="15" t="s">
        <v>7276</v>
      </c>
      <c r="V370" s="15" t="s">
        <v>7276</v>
      </c>
      <c r="W370" s="15"/>
      <c r="X370" s="15"/>
      <c r="Y370" s="303">
        <v>45716.289618055554</v>
      </c>
      <c r="Z370" s="303">
        <v>45719.954328703701</v>
      </c>
      <c r="AA370" s="15"/>
      <c r="AB370" s="15" t="s">
        <v>1375</v>
      </c>
      <c r="AC370" s="15">
        <v>58216</v>
      </c>
      <c r="AD370" s="15">
        <v>6290</v>
      </c>
      <c r="AE370" s="15" t="s">
        <v>8788</v>
      </c>
      <c r="AF370" s="15" t="s">
        <v>8787</v>
      </c>
      <c r="AG370" s="15" t="s">
        <v>16</v>
      </c>
    </row>
    <row r="371" spans="1:33" ht="369.6" x14ac:dyDescent="0.3">
      <c r="A371" s="31"/>
      <c r="B371" s="15" t="s">
        <v>8788</v>
      </c>
      <c r="C371" s="15" t="s">
        <v>20</v>
      </c>
      <c r="D371" s="15" t="s">
        <v>1392</v>
      </c>
      <c r="E371" s="15" t="s">
        <v>1389</v>
      </c>
      <c r="F371" s="15" t="s">
        <v>1390</v>
      </c>
      <c r="G371" s="15" t="s">
        <v>1391</v>
      </c>
      <c r="H371" s="15" t="s">
        <v>477</v>
      </c>
      <c r="I371" s="15" t="s">
        <v>7276</v>
      </c>
      <c r="J371" s="15" t="s">
        <v>7276</v>
      </c>
      <c r="K371" s="15" t="s">
        <v>7276</v>
      </c>
      <c r="L371" s="15" t="s">
        <v>7276</v>
      </c>
      <c r="M371" s="15" t="s">
        <v>8789</v>
      </c>
      <c r="N371" s="15" t="s">
        <v>118</v>
      </c>
      <c r="O371" s="15" t="s">
        <v>1395</v>
      </c>
      <c r="P371" s="15" t="s">
        <v>1394</v>
      </c>
      <c r="Q371" s="15" t="s">
        <v>1393</v>
      </c>
      <c r="R371" s="15"/>
      <c r="S371" s="15" t="s">
        <v>9104</v>
      </c>
      <c r="T371" s="15"/>
      <c r="U371" s="15" t="s">
        <v>7276</v>
      </c>
      <c r="V371" s="15" t="s">
        <v>7276</v>
      </c>
      <c r="W371" s="15"/>
      <c r="X371" s="15"/>
      <c r="Y371" s="303">
        <v>45716.289618055554</v>
      </c>
      <c r="Z371" s="303">
        <v>45719.954328703701</v>
      </c>
      <c r="AA371" s="15"/>
      <c r="AB371" s="15" t="s">
        <v>1375</v>
      </c>
      <c r="AC371" s="15">
        <v>58216</v>
      </c>
      <c r="AD371" s="15">
        <v>6150</v>
      </c>
      <c r="AE371" s="15" t="s">
        <v>8788</v>
      </c>
      <c r="AF371" s="15" t="s">
        <v>8787</v>
      </c>
      <c r="AG371" s="15" t="s">
        <v>16</v>
      </c>
    </row>
    <row r="372" spans="1:33" ht="66" x14ac:dyDescent="0.3">
      <c r="A372" s="31"/>
      <c r="B372" s="15" t="s">
        <v>8788</v>
      </c>
      <c r="C372" s="15" t="s">
        <v>33</v>
      </c>
      <c r="D372" s="15" t="s">
        <v>1392</v>
      </c>
      <c r="E372" s="15" t="s">
        <v>1396</v>
      </c>
      <c r="F372" s="15" t="s">
        <v>1397</v>
      </c>
      <c r="G372" s="15" t="s">
        <v>121</v>
      </c>
      <c r="H372" s="15" t="s">
        <v>234</v>
      </c>
      <c r="I372" s="15" t="s">
        <v>7276</v>
      </c>
      <c r="J372" s="15" t="s">
        <v>7276</v>
      </c>
      <c r="K372" s="15" t="s">
        <v>7276</v>
      </c>
      <c r="L372" s="15" t="s">
        <v>7276</v>
      </c>
      <c r="M372" s="15" t="s">
        <v>8789</v>
      </c>
      <c r="N372" s="15" t="s">
        <v>118</v>
      </c>
      <c r="O372" s="15" t="s">
        <v>1395</v>
      </c>
      <c r="P372" s="15"/>
      <c r="Q372" s="15"/>
      <c r="R372" s="15"/>
      <c r="S372" s="15"/>
      <c r="T372" s="15"/>
      <c r="U372" s="15" t="s">
        <v>7276</v>
      </c>
      <c r="V372" s="15" t="s">
        <v>7276</v>
      </c>
      <c r="W372" s="15"/>
      <c r="X372" s="15"/>
      <c r="Y372" s="303">
        <v>45716.289629629631</v>
      </c>
      <c r="Z372" s="303">
        <v>45719.954328703701</v>
      </c>
      <c r="AA372" s="15"/>
      <c r="AB372" s="15" t="s">
        <v>1375</v>
      </c>
      <c r="AC372" s="15">
        <v>58216</v>
      </c>
      <c r="AD372" s="15">
        <v>3700</v>
      </c>
      <c r="AE372" s="15" t="s">
        <v>8788</v>
      </c>
      <c r="AF372" s="15" t="s">
        <v>8787</v>
      </c>
      <c r="AG372" s="15"/>
    </row>
    <row r="373" spans="1:33" ht="39.6" x14ac:dyDescent="0.3">
      <c r="A373" s="31"/>
      <c r="B373" s="15" t="s">
        <v>8788</v>
      </c>
      <c r="C373" s="15" t="s">
        <v>33</v>
      </c>
      <c r="D373" s="15" t="s">
        <v>1402</v>
      </c>
      <c r="E373" s="15" t="s">
        <v>1399</v>
      </c>
      <c r="F373" s="15" t="s">
        <v>1400</v>
      </c>
      <c r="G373" s="15" t="s">
        <v>121</v>
      </c>
      <c r="H373" s="15" t="s">
        <v>234</v>
      </c>
      <c r="I373" s="15" t="s">
        <v>7276</v>
      </c>
      <c r="J373" s="15" t="s">
        <v>7276</v>
      </c>
      <c r="K373" s="15" t="s">
        <v>7276</v>
      </c>
      <c r="L373" s="15" t="s">
        <v>7276</v>
      </c>
      <c r="M373" s="15" t="s">
        <v>8789</v>
      </c>
      <c r="N373" s="15" t="s">
        <v>118</v>
      </c>
      <c r="O373" s="15" t="s">
        <v>1404</v>
      </c>
      <c r="P373" s="15"/>
      <c r="Q373" s="15"/>
      <c r="R373" s="15" t="s">
        <v>1401</v>
      </c>
      <c r="S373" s="15"/>
      <c r="T373" s="15"/>
      <c r="U373" s="15" t="s">
        <v>7276</v>
      </c>
      <c r="V373" s="15" t="s">
        <v>7276</v>
      </c>
      <c r="W373" s="15"/>
      <c r="X373" s="15"/>
      <c r="Y373" s="303">
        <v>45716.289629629631</v>
      </c>
      <c r="Z373" s="303">
        <v>45719.954328703701</v>
      </c>
      <c r="AA373" s="15"/>
      <c r="AB373" s="15" t="s">
        <v>1375</v>
      </c>
      <c r="AC373" s="15">
        <v>58216</v>
      </c>
      <c r="AD373" s="15">
        <v>3720</v>
      </c>
      <c r="AE373" s="15" t="s">
        <v>8788</v>
      </c>
      <c r="AF373" s="15" t="s">
        <v>8787</v>
      </c>
      <c r="AG373" s="15"/>
    </row>
    <row r="374" spans="1:33" ht="79.2" x14ac:dyDescent="0.3">
      <c r="A374" s="31" t="s">
        <v>620</v>
      </c>
      <c r="B374" s="15" t="s">
        <v>8788</v>
      </c>
      <c r="C374" s="15" t="s">
        <v>69</v>
      </c>
      <c r="D374" s="15" t="s">
        <v>1408</v>
      </c>
      <c r="E374" s="15" t="s">
        <v>1405</v>
      </c>
      <c r="F374" s="15" t="s">
        <v>1406</v>
      </c>
      <c r="G374" s="15" t="s">
        <v>1407</v>
      </c>
      <c r="H374" s="15" t="s">
        <v>477</v>
      </c>
      <c r="I374" s="15" t="s">
        <v>7276</v>
      </c>
      <c r="J374" s="15" t="s">
        <v>7276</v>
      </c>
      <c r="K374" s="15" t="s">
        <v>7276</v>
      </c>
      <c r="L374" s="15" t="s">
        <v>7276</v>
      </c>
      <c r="M374" s="15" t="s">
        <v>8789</v>
      </c>
      <c r="N374" s="15" t="s">
        <v>118</v>
      </c>
      <c r="O374" s="15" t="s">
        <v>1411</v>
      </c>
      <c r="P374" s="15"/>
      <c r="Q374" s="15" t="s">
        <v>1410</v>
      </c>
      <c r="R374" s="15"/>
      <c r="S374" s="15" t="s">
        <v>9105</v>
      </c>
      <c r="T374" s="15"/>
      <c r="U374" s="15" t="s">
        <v>7276</v>
      </c>
      <c r="V374" s="15" t="s">
        <v>7276</v>
      </c>
      <c r="W374" s="15"/>
      <c r="X374" s="15"/>
      <c r="Y374" s="303">
        <v>45716.289629629631</v>
      </c>
      <c r="Z374" s="303">
        <v>45719.954328703701</v>
      </c>
      <c r="AA374" s="15"/>
      <c r="AB374" s="15" t="s">
        <v>1375</v>
      </c>
      <c r="AC374" s="15">
        <v>58216</v>
      </c>
      <c r="AD374" s="15">
        <v>3740</v>
      </c>
      <c r="AE374" s="15" t="s">
        <v>8788</v>
      </c>
      <c r="AF374" s="15" t="s">
        <v>8787</v>
      </c>
      <c r="AG374" s="15" t="s">
        <v>16</v>
      </c>
    </row>
    <row r="375" spans="1:33" ht="39.6" x14ac:dyDescent="0.3">
      <c r="A375" s="31" t="s">
        <v>264</v>
      </c>
      <c r="B375" s="15" t="s">
        <v>8788</v>
      </c>
      <c r="C375" s="15" t="s">
        <v>33</v>
      </c>
      <c r="D375" s="15" t="s">
        <v>1408</v>
      </c>
      <c r="E375" s="15" t="s">
        <v>1412</v>
      </c>
      <c r="F375" s="15" t="s">
        <v>1413</v>
      </c>
      <c r="G375" s="15" t="s">
        <v>121</v>
      </c>
      <c r="H375" s="15" t="s">
        <v>234</v>
      </c>
      <c r="I375" s="15" t="s">
        <v>7276</v>
      </c>
      <c r="J375" s="15" t="s">
        <v>7276</v>
      </c>
      <c r="K375" s="15" t="s">
        <v>7276</v>
      </c>
      <c r="L375" s="15" t="s">
        <v>7276</v>
      </c>
      <c r="M375" s="15" t="s">
        <v>8789</v>
      </c>
      <c r="N375" s="15" t="s">
        <v>118</v>
      </c>
      <c r="O375" s="15" t="s">
        <v>1411</v>
      </c>
      <c r="P375" s="15"/>
      <c r="Q375" s="15"/>
      <c r="R375" s="15"/>
      <c r="S375" s="15" t="s">
        <v>9106</v>
      </c>
      <c r="T375" s="15"/>
      <c r="U375" s="15" t="s">
        <v>7276</v>
      </c>
      <c r="V375" s="15" t="s">
        <v>7276</v>
      </c>
      <c r="W375" s="15"/>
      <c r="X375" s="15"/>
      <c r="Y375" s="303">
        <v>45716.289629629631</v>
      </c>
      <c r="Z375" s="303">
        <v>45719.954328703701</v>
      </c>
      <c r="AA375" s="15"/>
      <c r="AB375" s="15" t="s">
        <v>1375</v>
      </c>
      <c r="AC375" s="15">
        <v>58216</v>
      </c>
      <c r="AD375" s="15">
        <v>3730</v>
      </c>
      <c r="AE375" s="15" t="s">
        <v>8788</v>
      </c>
      <c r="AF375" s="15" t="s">
        <v>8787</v>
      </c>
      <c r="AG375" s="15"/>
    </row>
    <row r="376" spans="1:33" ht="52.8" x14ac:dyDescent="0.3">
      <c r="A376" s="31"/>
      <c r="B376" s="15" t="s">
        <v>8788</v>
      </c>
      <c r="C376" s="15" t="s">
        <v>33</v>
      </c>
      <c r="D376" s="15" t="s">
        <v>1417</v>
      </c>
      <c r="E376" s="15" t="s">
        <v>1415</v>
      </c>
      <c r="F376" s="15" t="s">
        <v>1416</v>
      </c>
      <c r="G376" s="15" t="s">
        <v>667</v>
      </c>
      <c r="H376" s="15" t="s">
        <v>234</v>
      </c>
      <c r="I376" s="15" t="s">
        <v>7276</v>
      </c>
      <c r="J376" s="15" t="s">
        <v>7276</v>
      </c>
      <c r="K376" s="15" t="s">
        <v>7276</v>
      </c>
      <c r="L376" s="15" t="s">
        <v>7276</v>
      </c>
      <c r="M376" s="15" t="s">
        <v>8789</v>
      </c>
      <c r="N376" s="15" t="s">
        <v>142</v>
      </c>
      <c r="O376" s="15" t="s">
        <v>1419</v>
      </c>
      <c r="P376" s="15"/>
      <c r="Q376" s="15"/>
      <c r="R376" s="15"/>
      <c r="S376" s="15"/>
      <c r="T376" s="15"/>
      <c r="U376" s="15" t="s">
        <v>7276</v>
      </c>
      <c r="V376" s="15" t="s">
        <v>7276</v>
      </c>
      <c r="W376" s="15"/>
      <c r="X376" s="15"/>
      <c r="Y376" s="303">
        <v>45716.289629629631</v>
      </c>
      <c r="Z376" s="303">
        <v>45719.954328703701</v>
      </c>
      <c r="AA376" s="15"/>
      <c r="AB376" s="15" t="s">
        <v>1375</v>
      </c>
      <c r="AC376" s="15">
        <v>58216</v>
      </c>
      <c r="AD376" s="15">
        <v>3750</v>
      </c>
      <c r="AE376" s="15" t="s">
        <v>8788</v>
      </c>
      <c r="AF376" s="15" t="s">
        <v>8787</v>
      </c>
      <c r="AG376" s="15"/>
    </row>
    <row r="377" spans="1:33" ht="39.6" x14ac:dyDescent="0.3">
      <c r="A377" s="31"/>
      <c r="B377" s="15" t="s">
        <v>8788</v>
      </c>
      <c r="C377" s="15" t="s">
        <v>33</v>
      </c>
      <c r="D377" s="15" t="s">
        <v>1423</v>
      </c>
      <c r="E377" s="15" t="s">
        <v>1420</v>
      </c>
      <c r="F377" s="15" t="s">
        <v>1421</v>
      </c>
      <c r="G377" s="15" t="s">
        <v>667</v>
      </c>
      <c r="H377" s="15" t="s">
        <v>234</v>
      </c>
      <c r="I377" s="15" t="s">
        <v>7276</v>
      </c>
      <c r="J377" s="15" t="s">
        <v>7276</v>
      </c>
      <c r="K377" s="15" t="s">
        <v>7276</v>
      </c>
      <c r="L377" s="15" t="s">
        <v>7276</v>
      </c>
      <c r="M377" s="15" t="s">
        <v>8789</v>
      </c>
      <c r="N377" s="15" t="s">
        <v>142</v>
      </c>
      <c r="O377" s="15" t="s">
        <v>1425</v>
      </c>
      <c r="P377" s="15"/>
      <c r="Q377" s="15"/>
      <c r="R377" s="15" t="s">
        <v>1422</v>
      </c>
      <c r="S377" s="15"/>
      <c r="T377" s="15"/>
      <c r="U377" s="15" t="s">
        <v>7276</v>
      </c>
      <c r="V377" s="15" t="s">
        <v>7276</v>
      </c>
      <c r="W377" s="15"/>
      <c r="X377" s="15"/>
      <c r="Y377" s="303">
        <v>45716.289629629631</v>
      </c>
      <c r="Z377" s="303">
        <v>45719.954328703701</v>
      </c>
      <c r="AA377" s="15"/>
      <c r="AB377" s="15" t="s">
        <v>1375</v>
      </c>
      <c r="AC377" s="15">
        <v>58216</v>
      </c>
      <c r="AD377" s="15">
        <v>3760</v>
      </c>
      <c r="AE377" s="15" t="s">
        <v>8788</v>
      </c>
      <c r="AF377" s="15" t="s">
        <v>8787</v>
      </c>
      <c r="AG377" s="15"/>
    </row>
    <row r="378" spans="1:33" ht="39.6" x14ac:dyDescent="0.3">
      <c r="A378" s="31"/>
      <c r="B378" s="15" t="s">
        <v>8788</v>
      </c>
      <c r="C378" s="15" t="s">
        <v>33</v>
      </c>
      <c r="D378" s="15" t="s">
        <v>1429</v>
      </c>
      <c r="E378" s="15" t="s">
        <v>1426</v>
      </c>
      <c r="F378" s="15" t="s">
        <v>1427</v>
      </c>
      <c r="G378" s="15" t="s">
        <v>667</v>
      </c>
      <c r="H378" s="15" t="s">
        <v>234</v>
      </c>
      <c r="I378" s="15" t="s">
        <v>7276</v>
      </c>
      <c r="J378" s="15" t="s">
        <v>7276</v>
      </c>
      <c r="K378" s="15" t="s">
        <v>7276</v>
      </c>
      <c r="L378" s="15" t="s">
        <v>7276</v>
      </c>
      <c r="M378" s="15" t="s">
        <v>8789</v>
      </c>
      <c r="N378" s="15" t="s">
        <v>142</v>
      </c>
      <c r="O378" s="15" t="s">
        <v>1431</v>
      </c>
      <c r="P378" s="15"/>
      <c r="Q378" s="15"/>
      <c r="R378" s="15" t="s">
        <v>1428</v>
      </c>
      <c r="S378" s="15"/>
      <c r="T378" s="15"/>
      <c r="U378" s="15" t="s">
        <v>7276</v>
      </c>
      <c r="V378" s="15" t="s">
        <v>7276</v>
      </c>
      <c r="W378" s="15"/>
      <c r="X378" s="15"/>
      <c r="Y378" s="303">
        <v>45716.289629629631</v>
      </c>
      <c r="Z378" s="303">
        <v>45719.954328703701</v>
      </c>
      <c r="AA378" s="15"/>
      <c r="AB378" s="15" t="s">
        <v>1375</v>
      </c>
      <c r="AC378" s="15">
        <v>58216</v>
      </c>
      <c r="AD378" s="15">
        <v>3770</v>
      </c>
      <c r="AE378" s="15" t="s">
        <v>8788</v>
      </c>
      <c r="AF378" s="15" t="s">
        <v>8787</v>
      </c>
      <c r="AG378" s="15"/>
    </row>
    <row r="379" spans="1:33" ht="39.6" x14ac:dyDescent="0.3">
      <c r="A379" s="31"/>
      <c r="B379" s="15" t="s">
        <v>8788</v>
      </c>
      <c r="C379" s="15" t="s">
        <v>33</v>
      </c>
      <c r="D379" s="15" t="s">
        <v>1435</v>
      </c>
      <c r="E379" s="15" t="s">
        <v>1432</v>
      </c>
      <c r="F379" s="15" t="s">
        <v>1433</v>
      </c>
      <c r="G379" s="15" t="s">
        <v>667</v>
      </c>
      <c r="H379" s="15" t="s">
        <v>234</v>
      </c>
      <c r="I379" s="15" t="s">
        <v>7276</v>
      </c>
      <c r="J379" s="15" t="s">
        <v>7276</v>
      </c>
      <c r="K379" s="15" t="s">
        <v>7276</v>
      </c>
      <c r="L379" s="15" t="s">
        <v>7276</v>
      </c>
      <c r="M379" s="15" t="s">
        <v>8789</v>
      </c>
      <c r="N379" s="15" t="s">
        <v>142</v>
      </c>
      <c r="O379" s="15" t="s">
        <v>1437</v>
      </c>
      <c r="P379" s="15"/>
      <c r="Q379" s="15"/>
      <c r="R379" s="15" t="s">
        <v>1434</v>
      </c>
      <c r="S379" s="15"/>
      <c r="T379" s="15"/>
      <c r="U379" s="15" t="s">
        <v>7276</v>
      </c>
      <c r="V379" s="15" t="s">
        <v>7276</v>
      </c>
      <c r="W379" s="15"/>
      <c r="X379" s="15"/>
      <c r="Y379" s="303">
        <v>45716.289629629631</v>
      </c>
      <c r="Z379" s="303">
        <v>45719.954328703701</v>
      </c>
      <c r="AA379" s="15"/>
      <c r="AB379" s="15" t="s">
        <v>1375</v>
      </c>
      <c r="AC379" s="15">
        <v>58216</v>
      </c>
      <c r="AD379" s="15">
        <v>3780</v>
      </c>
      <c r="AE379" s="15" t="s">
        <v>8788</v>
      </c>
      <c r="AF379" s="15" t="s">
        <v>8787</v>
      </c>
      <c r="AG379" s="15"/>
    </row>
    <row r="380" spans="1:33" ht="39.6" x14ac:dyDescent="0.3">
      <c r="A380" s="31"/>
      <c r="B380" s="15" t="s">
        <v>8788</v>
      </c>
      <c r="C380" s="15" t="s">
        <v>33</v>
      </c>
      <c r="D380" s="15" t="s">
        <v>1440</v>
      </c>
      <c r="E380" s="15" t="s">
        <v>1438</v>
      </c>
      <c r="F380" s="15" t="s">
        <v>1439</v>
      </c>
      <c r="G380" s="15" t="s">
        <v>667</v>
      </c>
      <c r="H380" s="15" t="s">
        <v>234</v>
      </c>
      <c r="I380" s="15" t="s">
        <v>7276</v>
      </c>
      <c r="J380" s="15" t="s">
        <v>7276</v>
      </c>
      <c r="K380" s="15" t="s">
        <v>7276</v>
      </c>
      <c r="L380" s="15" t="s">
        <v>7276</v>
      </c>
      <c r="M380" s="15" t="s">
        <v>8789</v>
      </c>
      <c r="N380" s="15" t="s">
        <v>142</v>
      </c>
      <c r="O380" s="15" t="s">
        <v>1442</v>
      </c>
      <c r="P380" s="15"/>
      <c r="Q380" s="15"/>
      <c r="R380" s="15"/>
      <c r="S380" s="15"/>
      <c r="T380" s="15"/>
      <c r="U380" s="15" t="s">
        <v>7276</v>
      </c>
      <c r="V380" s="15" t="s">
        <v>7276</v>
      </c>
      <c r="W380" s="15"/>
      <c r="X380" s="15"/>
      <c r="Y380" s="303">
        <v>45716.289629629631</v>
      </c>
      <c r="Z380" s="303">
        <v>45719.954328703701</v>
      </c>
      <c r="AA380" s="15"/>
      <c r="AB380" s="15" t="s">
        <v>1375</v>
      </c>
      <c r="AC380" s="15">
        <v>58216</v>
      </c>
      <c r="AD380" s="15">
        <v>3790</v>
      </c>
      <c r="AE380" s="15" t="s">
        <v>8788</v>
      </c>
      <c r="AF380" s="15" t="s">
        <v>8787</v>
      </c>
      <c r="AG380" s="15"/>
    </row>
    <row r="381" spans="1:33" ht="52.8" x14ac:dyDescent="0.3">
      <c r="A381" s="31"/>
      <c r="B381" s="15" t="s">
        <v>8788</v>
      </c>
      <c r="C381" s="15" t="s">
        <v>33</v>
      </c>
      <c r="D381" s="15" t="s">
        <v>1446</v>
      </c>
      <c r="E381" s="15" t="s">
        <v>1443</v>
      </c>
      <c r="F381" s="15" t="s">
        <v>1444</v>
      </c>
      <c r="G381" s="15" t="s">
        <v>667</v>
      </c>
      <c r="H381" s="15" t="s">
        <v>234</v>
      </c>
      <c r="I381" s="15" t="s">
        <v>7276</v>
      </c>
      <c r="J381" s="15" t="s">
        <v>7276</v>
      </c>
      <c r="K381" s="15" t="s">
        <v>7276</v>
      </c>
      <c r="L381" s="15" t="s">
        <v>7276</v>
      </c>
      <c r="M381" s="15" t="s">
        <v>8789</v>
      </c>
      <c r="N381" s="15" t="s">
        <v>142</v>
      </c>
      <c r="O381" s="15" t="s">
        <v>1448</v>
      </c>
      <c r="P381" s="15"/>
      <c r="Q381" s="15"/>
      <c r="R381" s="15" t="s">
        <v>1445</v>
      </c>
      <c r="S381" s="15"/>
      <c r="T381" s="15"/>
      <c r="U381" s="15" t="s">
        <v>7276</v>
      </c>
      <c r="V381" s="15" t="s">
        <v>7276</v>
      </c>
      <c r="W381" s="15"/>
      <c r="X381" s="15"/>
      <c r="Y381" s="303">
        <v>45716.289629629631</v>
      </c>
      <c r="Z381" s="303">
        <v>45719.954328703701</v>
      </c>
      <c r="AA381" s="15"/>
      <c r="AB381" s="15" t="s">
        <v>1375</v>
      </c>
      <c r="AC381" s="15">
        <v>58216</v>
      </c>
      <c r="AD381" s="15">
        <v>3800</v>
      </c>
      <c r="AE381" s="15" t="s">
        <v>8788</v>
      </c>
      <c r="AF381" s="15" t="s">
        <v>8787</v>
      </c>
      <c r="AG381" s="15"/>
    </row>
    <row r="382" spans="1:33" ht="26.4" x14ac:dyDescent="0.3">
      <c r="A382" s="31"/>
      <c r="B382" s="15" t="s">
        <v>8788</v>
      </c>
      <c r="C382" s="15" t="s">
        <v>33</v>
      </c>
      <c r="D382" s="15" t="s">
        <v>370</v>
      </c>
      <c r="E382" s="15" t="s">
        <v>1449</v>
      </c>
      <c r="F382" s="15" t="s">
        <v>369</v>
      </c>
      <c r="G382" s="15" t="s">
        <v>350</v>
      </c>
      <c r="H382" s="15" t="s">
        <v>36</v>
      </c>
      <c r="I382" s="15" t="s">
        <v>7276</v>
      </c>
      <c r="J382" s="15" t="s">
        <v>7276</v>
      </c>
      <c r="K382" s="15" t="s">
        <v>7276</v>
      </c>
      <c r="L382" s="15" t="s">
        <v>7276</v>
      </c>
      <c r="M382" s="15" t="s">
        <v>8789</v>
      </c>
      <c r="N382" s="15" t="s">
        <v>186</v>
      </c>
      <c r="O382" s="15" t="s">
        <v>7276</v>
      </c>
      <c r="P382" s="15"/>
      <c r="Q382" s="15"/>
      <c r="R382" s="15"/>
      <c r="S382" s="15"/>
      <c r="T382" s="15"/>
      <c r="U382" s="15" t="s">
        <v>7276</v>
      </c>
      <c r="V382" s="15" t="s">
        <v>7276</v>
      </c>
      <c r="W382" s="15"/>
      <c r="X382" s="15"/>
      <c r="Y382" s="303">
        <v>45716.289629629631</v>
      </c>
      <c r="Z382" s="303">
        <v>45719.954328703701</v>
      </c>
      <c r="AA382" s="15"/>
      <c r="AB382" s="15" t="s">
        <v>1375</v>
      </c>
      <c r="AC382" s="15">
        <v>58216</v>
      </c>
      <c r="AD382" s="15">
        <v>3810</v>
      </c>
      <c r="AE382" s="15" t="s">
        <v>8788</v>
      </c>
      <c r="AF382" s="15" t="s">
        <v>8787</v>
      </c>
      <c r="AG382" s="15" t="s">
        <v>243</v>
      </c>
    </row>
    <row r="383" spans="1:33" ht="26.4" x14ac:dyDescent="0.3">
      <c r="A383" s="31"/>
      <c r="B383" s="15" t="s">
        <v>8788</v>
      </c>
      <c r="C383" s="15" t="s">
        <v>33</v>
      </c>
      <c r="D383" s="15" t="s">
        <v>244</v>
      </c>
      <c r="E383" s="15" t="s">
        <v>1451</v>
      </c>
      <c r="F383" s="15" t="s">
        <v>1452</v>
      </c>
      <c r="G383" s="15" t="s">
        <v>350</v>
      </c>
      <c r="H383" s="15" t="s">
        <v>36</v>
      </c>
      <c r="I383" s="15" t="s">
        <v>7276</v>
      </c>
      <c r="J383" s="15" t="s">
        <v>7276</v>
      </c>
      <c r="K383" s="15" t="s">
        <v>7276</v>
      </c>
      <c r="L383" s="15" t="s">
        <v>7276</v>
      </c>
      <c r="M383" s="15" t="s">
        <v>8789</v>
      </c>
      <c r="N383" s="15" t="s">
        <v>186</v>
      </c>
      <c r="O383" s="15" t="s">
        <v>7276</v>
      </c>
      <c r="P383" s="15"/>
      <c r="Q383" s="15"/>
      <c r="R383" s="15"/>
      <c r="S383" s="15"/>
      <c r="T383" s="15"/>
      <c r="U383" s="15" t="s">
        <v>7276</v>
      </c>
      <c r="V383" s="15" t="s">
        <v>7276</v>
      </c>
      <c r="W383" s="15"/>
      <c r="X383" s="15"/>
      <c r="Y383" s="303">
        <v>45716.289629629631</v>
      </c>
      <c r="Z383" s="303">
        <v>45719.954328703701</v>
      </c>
      <c r="AA383" s="15"/>
      <c r="AB383" s="15" t="s">
        <v>1375</v>
      </c>
      <c r="AC383" s="15">
        <v>58216</v>
      </c>
      <c r="AD383" s="15">
        <v>3820</v>
      </c>
      <c r="AE383" s="15" t="s">
        <v>8788</v>
      </c>
      <c r="AF383" s="15" t="s">
        <v>8787</v>
      </c>
      <c r="AG383" s="15" t="s">
        <v>243</v>
      </c>
    </row>
    <row r="384" spans="1:33" ht="26.4" x14ac:dyDescent="0.3">
      <c r="A384" s="31"/>
      <c r="B384" s="15" t="s">
        <v>8788</v>
      </c>
      <c r="C384" s="15" t="s">
        <v>33</v>
      </c>
      <c r="D384" s="15" t="s">
        <v>373</v>
      </c>
      <c r="E384" s="15" t="s">
        <v>1454</v>
      </c>
      <c r="F384" s="15" t="s">
        <v>1455</v>
      </c>
      <c r="G384" s="15" t="s">
        <v>350</v>
      </c>
      <c r="H384" s="15" t="s">
        <v>36</v>
      </c>
      <c r="I384" s="15" t="s">
        <v>7276</v>
      </c>
      <c r="J384" s="15" t="s">
        <v>7276</v>
      </c>
      <c r="K384" s="15" t="s">
        <v>7276</v>
      </c>
      <c r="L384" s="15" t="s">
        <v>7276</v>
      </c>
      <c r="M384" s="15" t="s">
        <v>8789</v>
      </c>
      <c r="N384" s="15" t="s">
        <v>186</v>
      </c>
      <c r="O384" s="15" t="s">
        <v>7276</v>
      </c>
      <c r="P384" s="15"/>
      <c r="Q384" s="15"/>
      <c r="R384" s="15"/>
      <c r="S384" s="15"/>
      <c r="T384" s="15"/>
      <c r="U384" s="15" t="s">
        <v>7276</v>
      </c>
      <c r="V384" s="15" t="s">
        <v>7276</v>
      </c>
      <c r="W384" s="15"/>
      <c r="X384" s="15"/>
      <c r="Y384" s="303">
        <v>45716.289629629631</v>
      </c>
      <c r="Z384" s="303">
        <v>45719.954328703701</v>
      </c>
      <c r="AA384" s="15"/>
      <c r="AB384" s="15" t="s">
        <v>1375</v>
      </c>
      <c r="AC384" s="15">
        <v>58216</v>
      </c>
      <c r="AD384" s="15">
        <v>3830</v>
      </c>
      <c r="AE384" s="15" t="s">
        <v>8788</v>
      </c>
      <c r="AF384" s="15" t="s">
        <v>8787</v>
      </c>
      <c r="AG384" s="15" t="s">
        <v>243</v>
      </c>
    </row>
    <row r="385" spans="1:33" ht="26.4" x14ac:dyDescent="0.3">
      <c r="A385" s="31"/>
      <c r="B385" s="15" t="s">
        <v>8788</v>
      </c>
      <c r="C385" s="15" t="s">
        <v>33</v>
      </c>
      <c r="D385" s="15" t="s">
        <v>310</v>
      </c>
      <c r="E385" s="15" t="s">
        <v>1457</v>
      </c>
      <c r="F385" s="15" t="s">
        <v>1458</v>
      </c>
      <c r="G385" s="15" t="s">
        <v>350</v>
      </c>
      <c r="H385" s="15" t="s">
        <v>36</v>
      </c>
      <c r="I385" s="15" t="s">
        <v>7276</v>
      </c>
      <c r="J385" s="15" t="s">
        <v>7276</v>
      </c>
      <c r="K385" s="15" t="s">
        <v>7276</v>
      </c>
      <c r="L385" s="15" t="s">
        <v>7276</v>
      </c>
      <c r="M385" s="15" t="s">
        <v>8789</v>
      </c>
      <c r="N385" s="15" t="s">
        <v>186</v>
      </c>
      <c r="O385" s="15" t="s">
        <v>7276</v>
      </c>
      <c r="P385" s="15"/>
      <c r="Q385" s="15"/>
      <c r="R385" s="15"/>
      <c r="S385" s="15"/>
      <c r="T385" s="15"/>
      <c r="U385" s="15" t="s">
        <v>7276</v>
      </c>
      <c r="V385" s="15" t="s">
        <v>7276</v>
      </c>
      <c r="W385" s="15"/>
      <c r="X385" s="15"/>
      <c r="Y385" s="303">
        <v>45716.289629629631</v>
      </c>
      <c r="Z385" s="303">
        <v>45719.954328703701</v>
      </c>
      <c r="AA385" s="15"/>
      <c r="AB385" s="15" t="s">
        <v>1375</v>
      </c>
      <c r="AC385" s="15">
        <v>58216</v>
      </c>
      <c r="AD385" s="15">
        <v>3840</v>
      </c>
      <c r="AE385" s="15" t="s">
        <v>8788</v>
      </c>
      <c r="AF385" s="15" t="s">
        <v>8787</v>
      </c>
      <c r="AG385" s="15" t="s">
        <v>243</v>
      </c>
    </row>
    <row r="386" spans="1:33" ht="79.2" x14ac:dyDescent="0.3">
      <c r="A386" s="31"/>
      <c r="B386" s="15" t="s">
        <v>8788</v>
      </c>
      <c r="C386" s="15" t="s">
        <v>33</v>
      </c>
      <c r="D386" s="15" t="s">
        <v>319</v>
      </c>
      <c r="E386" s="15" t="s">
        <v>1460</v>
      </c>
      <c r="F386" s="15" t="s">
        <v>1461</v>
      </c>
      <c r="G386" s="15" t="s">
        <v>1462</v>
      </c>
      <c r="H386" s="15" t="s">
        <v>36</v>
      </c>
      <c r="I386" s="15" t="s">
        <v>7276</v>
      </c>
      <c r="J386" s="15" t="s">
        <v>7276</v>
      </c>
      <c r="K386" s="15" t="s">
        <v>7276</v>
      </c>
      <c r="L386" s="15" t="s">
        <v>7276</v>
      </c>
      <c r="M386" s="15" t="s">
        <v>8789</v>
      </c>
      <c r="N386" s="15" t="s">
        <v>186</v>
      </c>
      <c r="O386" s="15" t="s">
        <v>7276</v>
      </c>
      <c r="P386" s="15"/>
      <c r="Q386" s="15"/>
      <c r="R386" s="15"/>
      <c r="S386" s="15"/>
      <c r="T386" s="15"/>
      <c r="U386" s="15" t="s">
        <v>7276</v>
      </c>
      <c r="V386" s="15" t="s">
        <v>7276</v>
      </c>
      <c r="W386" s="15"/>
      <c r="X386" s="15"/>
      <c r="Y386" s="303">
        <v>45716.289629629631</v>
      </c>
      <c r="Z386" s="303">
        <v>45719.954328703701</v>
      </c>
      <c r="AA386" s="15"/>
      <c r="AB386" s="15" t="s">
        <v>1375</v>
      </c>
      <c r="AC386" s="15">
        <v>58216</v>
      </c>
      <c r="AD386" s="15">
        <v>3850</v>
      </c>
      <c r="AE386" s="15" t="s">
        <v>8788</v>
      </c>
      <c r="AF386" s="15" t="s">
        <v>8787</v>
      </c>
      <c r="AG386" s="15" t="s">
        <v>243</v>
      </c>
    </row>
    <row r="387" spans="1:33" ht="26.4" x14ac:dyDescent="0.3">
      <c r="A387" s="31"/>
      <c r="B387" s="15" t="s">
        <v>8788</v>
      </c>
      <c r="C387" s="15" t="s">
        <v>33</v>
      </c>
      <c r="D387" s="15" t="s">
        <v>319</v>
      </c>
      <c r="E387" s="15" t="s">
        <v>1463</v>
      </c>
      <c r="F387" s="15" t="s">
        <v>1464</v>
      </c>
      <c r="G387" s="15" t="s">
        <v>350</v>
      </c>
      <c r="H387" s="15" t="s">
        <v>36</v>
      </c>
      <c r="I387" s="15" t="s">
        <v>7276</v>
      </c>
      <c r="J387" s="15" t="s">
        <v>7276</v>
      </c>
      <c r="K387" s="15" t="s">
        <v>7276</v>
      </c>
      <c r="L387" s="15" t="s">
        <v>7276</v>
      </c>
      <c r="M387" s="15" t="s">
        <v>8789</v>
      </c>
      <c r="N387" s="15" t="s">
        <v>186</v>
      </c>
      <c r="O387" s="15" t="s">
        <v>7276</v>
      </c>
      <c r="P387" s="15"/>
      <c r="Q387" s="15"/>
      <c r="R387" s="15"/>
      <c r="S387" s="15" t="s">
        <v>9107</v>
      </c>
      <c r="T387" s="15"/>
      <c r="U387" s="15" t="s">
        <v>7276</v>
      </c>
      <c r="V387" s="15" t="s">
        <v>7276</v>
      </c>
      <c r="W387" s="15"/>
      <c r="X387" s="15"/>
      <c r="Y387" s="303">
        <v>45716.289629629631</v>
      </c>
      <c r="Z387" s="303">
        <v>45719.954328703701</v>
      </c>
      <c r="AA387" s="15"/>
      <c r="AB387" s="15" t="s">
        <v>1375</v>
      </c>
      <c r="AC387" s="15">
        <v>58216</v>
      </c>
      <c r="AD387" s="15">
        <v>4860</v>
      </c>
      <c r="AE387" s="15" t="s">
        <v>8788</v>
      </c>
      <c r="AF387" s="15" t="s">
        <v>8787</v>
      </c>
      <c r="AG387" s="15" t="s">
        <v>243</v>
      </c>
    </row>
    <row r="388" spans="1:33" ht="26.4" x14ac:dyDescent="0.3">
      <c r="A388" s="31" t="s">
        <v>384</v>
      </c>
      <c r="B388" s="15" t="s">
        <v>8788</v>
      </c>
      <c r="C388" s="15" t="s">
        <v>33</v>
      </c>
      <c r="D388" s="15" t="s">
        <v>221</v>
      </c>
      <c r="E388" s="15" t="s">
        <v>1466</v>
      </c>
      <c r="F388" s="15" t="s">
        <v>1467</v>
      </c>
      <c r="G388" s="15" t="s">
        <v>350</v>
      </c>
      <c r="H388" s="15" t="s">
        <v>36</v>
      </c>
      <c r="I388" s="15" t="s">
        <v>7276</v>
      </c>
      <c r="J388" s="15" t="s">
        <v>7276</v>
      </c>
      <c r="K388" s="15" t="s">
        <v>7276</v>
      </c>
      <c r="L388" s="15" t="s">
        <v>7276</v>
      </c>
      <c r="M388" s="15" t="s">
        <v>8789</v>
      </c>
      <c r="N388" s="15" t="s">
        <v>186</v>
      </c>
      <c r="O388" s="15" t="s">
        <v>7276</v>
      </c>
      <c r="P388" s="15"/>
      <c r="Q388" s="15"/>
      <c r="R388" s="15"/>
      <c r="S388" s="15"/>
      <c r="T388" s="15"/>
      <c r="U388" s="15" t="s">
        <v>7276</v>
      </c>
      <c r="V388" s="15" t="s">
        <v>7276</v>
      </c>
      <c r="W388" s="15"/>
      <c r="X388" s="15"/>
      <c r="Y388" s="303">
        <v>45716.289629629631</v>
      </c>
      <c r="Z388" s="303">
        <v>45719.954328703701</v>
      </c>
      <c r="AA388" s="15"/>
      <c r="AB388" s="15" t="s">
        <v>1375</v>
      </c>
      <c r="AC388" s="15">
        <v>58216</v>
      </c>
      <c r="AD388" s="15">
        <v>1090</v>
      </c>
      <c r="AE388" s="15" t="s">
        <v>8788</v>
      </c>
      <c r="AF388" s="15" t="s">
        <v>8787</v>
      </c>
      <c r="AG388" s="15" t="s">
        <v>243</v>
      </c>
    </row>
    <row r="389" spans="1:33" ht="26.4" x14ac:dyDescent="0.3">
      <c r="A389" s="31">
        <v>2030</v>
      </c>
      <c r="B389" s="15" t="s">
        <v>8788</v>
      </c>
      <c r="C389" s="15" t="s">
        <v>33</v>
      </c>
      <c r="D389" s="15">
        <v>16</v>
      </c>
      <c r="E389" s="15" t="s">
        <v>1468</v>
      </c>
      <c r="F389" s="15" t="s">
        <v>1469</v>
      </c>
      <c r="G389" s="15" t="s">
        <v>350</v>
      </c>
      <c r="H389" s="15" t="s">
        <v>36</v>
      </c>
      <c r="I389" s="15" t="s">
        <v>7276</v>
      </c>
      <c r="J389" s="15" t="s">
        <v>7276</v>
      </c>
      <c r="K389" s="15" t="s">
        <v>7276</v>
      </c>
      <c r="L389" s="15" t="s">
        <v>7276</v>
      </c>
      <c r="M389" s="15" t="s">
        <v>8789</v>
      </c>
      <c r="N389" s="15" t="s">
        <v>118</v>
      </c>
      <c r="O389" s="15" t="s">
        <v>259</v>
      </c>
      <c r="P389" s="15"/>
      <c r="Q389" s="15"/>
      <c r="R389" s="15"/>
      <c r="S389" s="15"/>
      <c r="T389" s="15"/>
      <c r="U389" s="15" t="s">
        <v>7276</v>
      </c>
      <c r="V389" s="15" t="s">
        <v>7276</v>
      </c>
      <c r="W389" s="15"/>
      <c r="X389" s="15"/>
      <c r="Y389" s="303">
        <v>45716.289629629631</v>
      </c>
      <c r="Z389" s="303">
        <v>45719.954328703701</v>
      </c>
      <c r="AA389" s="15"/>
      <c r="AB389" s="15" t="s">
        <v>1375</v>
      </c>
      <c r="AC389" s="15">
        <v>58216</v>
      </c>
      <c r="AD389" s="15">
        <v>1170</v>
      </c>
      <c r="AE389" s="15" t="s">
        <v>8788</v>
      </c>
      <c r="AF389" s="15" t="s">
        <v>8787</v>
      </c>
      <c r="AG389" s="15" t="s">
        <v>243</v>
      </c>
    </row>
    <row r="390" spans="1:33" ht="26.4" x14ac:dyDescent="0.3">
      <c r="A390" s="31"/>
      <c r="B390" s="15" t="s">
        <v>8788</v>
      </c>
      <c r="C390" s="15" t="s">
        <v>33</v>
      </c>
      <c r="D390" s="15" t="s">
        <v>305</v>
      </c>
      <c r="E390" s="15" t="s">
        <v>1470</v>
      </c>
      <c r="F390" s="15" t="s">
        <v>1471</v>
      </c>
      <c r="G390" s="15" t="s">
        <v>274</v>
      </c>
      <c r="H390" s="15" t="s">
        <v>36</v>
      </c>
      <c r="I390" s="15" t="s">
        <v>7276</v>
      </c>
      <c r="J390" s="15" t="s">
        <v>7276</v>
      </c>
      <c r="K390" s="15" t="s">
        <v>7276</v>
      </c>
      <c r="L390" s="15" t="s">
        <v>7276</v>
      </c>
      <c r="M390" s="15" t="s">
        <v>8789</v>
      </c>
      <c r="N390" s="15" t="s">
        <v>186</v>
      </c>
      <c r="O390" s="15" t="s">
        <v>7276</v>
      </c>
      <c r="P390" s="15"/>
      <c r="Q390" s="15"/>
      <c r="R390" s="15"/>
      <c r="S390" s="15"/>
      <c r="T390" s="15"/>
      <c r="U390" s="15" t="s">
        <v>7276</v>
      </c>
      <c r="V390" s="15" t="s">
        <v>7276</v>
      </c>
      <c r="W390" s="15"/>
      <c r="X390" s="15"/>
      <c r="Y390" s="303">
        <v>45716.293113425927</v>
      </c>
      <c r="Z390" s="303">
        <v>45719.954328703701</v>
      </c>
      <c r="AA390" s="15"/>
      <c r="AB390" s="15" t="s">
        <v>1472</v>
      </c>
      <c r="AC390" s="15">
        <v>46046</v>
      </c>
      <c r="AD390" s="15">
        <v>3890</v>
      </c>
      <c r="AE390" s="15" t="s">
        <v>8788</v>
      </c>
      <c r="AF390" s="15" t="s">
        <v>8787</v>
      </c>
      <c r="AG390" s="15"/>
    </row>
    <row r="391" spans="1:33" ht="26.4" x14ac:dyDescent="0.3">
      <c r="A391" s="31"/>
      <c r="B391" s="15" t="s">
        <v>8788</v>
      </c>
      <c r="C391" s="15" t="s">
        <v>33</v>
      </c>
      <c r="D391" s="15" t="s">
        <v>310</v>
      </c>
      <c r="E391" s="15" t="s">
        <v>1473</v>
      </c>
      <c r="F391" s="15" t="s">
        <v>1474</v>
      </c>
      <c r="G391" s="15" t="s">
        <v>274</v>
      </c>
      <c r="H391" s="15" t="s">
        <v>36</v>
      </c>
      <c r="I391" s="15" t="s">
        <v>7276</v>
      </c>
      <c r="J391" s="15" t="s">
        <v>7276</v>
      </c>
      <c r="K391" s="15" t="s">
        <v>7276</v>
      </c>
      <c r="L391" s="15" t="s">
        <v>7276</v>
      </c>
      <c r="M391" s="15" t="s">
        <v>8789</v>
      </c>
      <c r="N391" s="15" t="s">
        <v>186</v>
      </c>
      <c r="O391" s="15" t="s">
        <v>7276</v>
      </c>
      <c r="P391" s="15"/>
      <c r="Q391" s="15"/>
      <c r="R391" s="15"/>
      <c r="S391" s="15"/>
      <c r="T391" s="15"/>
      <c r="U391" s="15" t="s">
        <v>7276</v>
      </c>
      <c r="V391" s="15" t="s">
        <v>7276</v>
      </c>
      <c r="W391" s="15"/>
      <c r="X391" s="15"/>
      <c r="Y391" s="303">
        <v>45716.296296296299</v>
      </c>
      <c r="Z391" s="303">
        <v>45719.954328703701</v>
      </c>
      <c r="AA391" s="15"/>
      <c r="AB391" s="15" t="s">
        <v>1472</v>
      </c>
      <c r="AC391" s="15">
        <v>46046</v>
      </c>
      <c r="AD391" s="15">
        <v>3900</v>
      </c>
      <c r="AE391" s="15" t="s">
        <v>8788</v>
      </c>
      <c r="AF391" s="15" t="s">
        <v>8787</v>
      </c>
      <c r="AG391" s="15"/>
    </row>
    <row r="392" spans="1:33" ht="26.4" x14ac:dyDescent="0.3">
      <c r="A392" s="31"/>
      <c r="B392" s="15" t="s">
        <v>8788</v>
      </c>
      <c r="C392" s="15" t="s">
        <v>33</v>
      </c>
      <c r="D392" s="15" t="s">
        <v>244</v>
      </c>
      <c r="E392" s="15" t="s">
        <v>1475</v>
      </c>
      <c r="F392" s="15" t="s">
        <v>1476</v>
      </c>
      <c r="G392" s="15" t="s">
        <v>274</v>
      </c>
      <c r="H392" s="15" t="s">
        <v>36</v>
      </c>
      <c r="I392" s="15" t="s">
        <v>7276</v>
      </c>
      <c r="J392" s="15" t="s">
        <v>7276</v>
      </c>
      <c r="K392" s="15" t="s">
        <v>7276</v>
      </c>
      <c r="L392" s="15" t="s">
        <v>7276</v>
      </c>
      <c r="M392" s="15" t="s">
        <v>8789</v>
      </c>
      <c r="N392" s="15" t="s">
        <v>186</v>
      </c>
      <c r="O392" s="15" t="s">
        <v>7276</v>
      </c>
      <c r="P392" s="15"/>
      <c r="Q392" s="15"/>
      <c r="R392" s="15"/>
      <c r="S392" s="15"/>
      <c r="T392" s="15"/>
      <c r="U392" s="15" t="s">
        <v>7276</v>
      </c>
      <c r="V392" s="15" t="s">
        <v>7276</v>
      </c>
      <c r="W392" s="15"/>
      <c r="X392" s="15"/>
      <c r="Y392" s="303">
        <v>45716.298368055555</v>
      </c>
      <c r="Z392" s="303">
        <v>45719.954328703701</v>
      </c>
      <c r="AA392" s="15"/>
      <c r="AB392" s="15" t="s">
        <v>1472</v>
      </c>
      <c r="AC392" s="15">
        <v>46046</v>
      </c>
      <c r="AD392" s="15">
        <v>3910</v>
      </c>
      <c r="AE392" s="15" t="s">
        <v>8788</v>
      </c>
      <c r="AF392" s="15" t="s">
        <v>8787</v>
      </c>
      <c r="AG392" s="15"/>
    </row>
    <row r="393" spans="1:33" ht="39.6" x14ac:dyDescent="0.3">
      <c r="A393" s="31"/>
      <c r="B393" s="15" t="s">
        <v>8788</v>
      </c>
      <c r="C393" s="15" t="s">
        <v>33</v>
      </c>
      <c r="D393" s="15" t="s">
        <v>1481</v>
      </c>
      <c r="E393" s="15" t="s">
        <v>1477</v>
      </c>
      <c r="F393" s="15" t="s">
        <v>1478</v>
      </c>
      <c r="G393" s="15" t="s">
        <v>667</v>
      </c>
      <c r="H393" s="15" t="s">
        <v>234</v>
      </c>
      <c r="I393" s="15" t="s">
        <v>7276</v>
      </c>
      <c r="J393" s="15" t="s">
        <v>7276</v>
      </c>
      <c r="K393" s="15" t="s">
        <v>7276</v>
      </c>
      <c r="L393" s="15" t="s">
        <v>7276</v>
      </c>
      <c r="M393" s="15" t="s">
        <v>8789</v>
      </c>
      <c r="N393" s="15" t="s">
        <v>142</v>
      </c>
      <c r="O393" s="15" t="s">
        <v>1482</v>
      </c>
      <c r="P393" s="15"/>
      <c r="Q393" s="15"/>
      <c r="R393" s="15" t="s">
        <v>1480</v>
      </c>
      <c r="S393" s="15"/>
      <c r="T393" s="15"/>
      <c r="U393" s="15" t="s">
        <v>7276</v>
      </c>
      <c r="V393" s="15" t="s">
        <v>7276</v>
      </c>
      <c r="W393" s="15"/>
      <c r="X393" s="15"/>
      <c r="Y393" s="303">
        <v>45716.313379629632</v>
      </c>
      <c r="Z393" s="303">
        <v>45716.39984953704</v>
      </c>
      <c r="AA393" s="15"/>
      <c r="AB393" s="15" t="s">
        <v>1479</v>
      </c>
      <c r="AC393" s="15">
        <v>102945</v>
      </c>
      <c r="AD393" s="15">
        <v>3920</v>
      </c>
      <c r="AE393" s="15" t="s">
        <v>8788</v>
      </c>
      <c r="AF393" s="15" t="s">
        <v>8787</v>
      </c>
      <c r="AG393" s="15"/>
    </row>
    <row r="394" spans="1:33" ht="39.6" x14ac:dyDescent="0.3">
      <c r="A394" s="31"/>
      <c r="B394" s="15" t="s">
        <v>8788</v>
      </c>
      <c r="C394" s="15" t="s">
        <v>33</v>
      </c>
      <c r="D394" s="15" t="s">
        <v>1488</v>
      </c>
      <c r="E394" s="15" t="s">
        <v>1483</v>
      </c>
      <c r="F394" s="15" t="s">
        <v>1484</v>
      </c>
      <c r="G394" s="15" t="s">
        <v>1485</v>
      </c>
      <c r="H394" s="15" t="s">
        <v>234</v>
      </c>
      <c r="I394" s="15" t="s">
        <v>7276</v>
      </c>
      <c r="J394" s="15" t="s">
        <v>7276</v>
      </c>
      <c r="K394" s="15" t="s">
        <v>7276</v>
      </c>
      <c r="L394" s="15" t="s">
        <v>7276</v>
      </c>
      <c r="M394" s="15" t="s">
        <v>8789</v>
      </c>
      <c r="N394" s="15" t="s">
        <v>506</v>
      </c>
      <c r="O394" s="15" t="s">
        <v>1489</v>
      </c>
      <c r="P394" s="15"/>
      <c r="Q394" s="15"/>
      <c r="R394" s="15" t="s">
        <v>1487</v>
      </c>
      <c r="S394" s="15" t="s">
        <v>8793</v>
      </c>
      <c r="T394" s="15"/>
      <c r="U394" s="15" t="s">
        <v>7276</v>
      </c>
      <c r="V394" s="15" t="s">
        <v>7276</v>
      </c>
      <c r="W394" s="15"/>
      <c r="X394" s="15"/>
      <c r="Y394" s="303">
        <v>45716.316793981481</v>
      </c>
      <c r="Z394" s="303">
        <v>45719.954328703701</v>
      </c>
      <c r="AA394" s="15"/>
      <c r="AB394" s="15" t="s">
        <v>1486</v>
      </c>
      <c r="AC394" s="15">
        <v>84569</v>
      </c>
      <c r="AD394" s="15">
        <v>3930</v>
      </c>
      <c r="AE394" s="15" t="s">
        <v>8788</v>
      </c>
      <c r="AF394" s="15" t="s">
        <v>8787</v>
      </c>
      <c r="AG394" s="15"/>
    </row>
    <row r="395" spans="1:33" ht="39.6" x14ac:dyDescent="0.3">
      <c r="A395" s="31" t="s">
        <v>327</v>
      </c>
      <c r="B395" s="15" t="s">
        <v>8788</v>
      </c>
      <c r="C395" s="15" t="s">
        <v>69</v>
      </c>
      <c r="D395" s="15" t="s">
        <v>1488</v>
      </c>
      <c r="E395" s="15" t="s">
        <v>1490</v>
      </c>
      <c r="F395" s="15" t="s">
        <v>1491</v>
      </c>
      <c r="G395" s="15" t="s">
        <v>1485</v>
      </c>
      <c r="H395" s="15" t="s">
        <v>477</v>
      </c>
      <c r="I395" s="15" t="s">
        <v>7276</v>
      </c>
      <c r="J395" s="15" t="s">
        <v>7276</v>
      </c>
      <c r="K395" s="15" t="s">
        <v>7276</v>
      </c>
      <c r="L395" s="15" t="s">
        <v>7276</v>
      </c>
      <c r="M395" s="15" t="s">
        <v>8789</v>
      </c>
      <c r="N395" s="15" t="s">
        <v>506</v>
      </c>
      <c r="O395" s="15" t="s">
        <v>1489</v>
      </c>
      <c r="P395" s="15"/>
      <c r="Q395" s="15"/>
      <c r="R395" s="15" t="s">
        <v>1492</v>
      </c>
      <c r="S395" s="15" t="s">
        <v>9108</v>
      </c>
      <c r="T395" s="15"/>
      <c r="U395" s="15" t="s">
        <v>7276</v>
      </c>
      <c r="V395" s="15" t="s">
        <v>7276</v>
      </c>
      <c r="W395" s="15"/>
      <c r="X395" s="15"/>
      <c r="Y395" s="303">
        <v>45716.316793981481</v>
      </c>
      <c r="Z395" s="303">
        <v>45719.954328703701</v>
      </c>
      <c r="AA395" s="15"/>
      <c r="AB395" s="15" t="s">
        <v>1486</v>
      </c>
      <c r="AC395" s="15">
        <v>84569</v>
      </c>
      <c r="AD395" s="15">
        <v>6700</v>
      </c>
      <c r="AE395" s="15" t="s">
        <v>8788</v>
      </c>
      <c r="AF395" s="15" t="s">
        <v>8787</v>
      </c>
      <c r="AG395" s="15" t="s">
        <v>16</v>
      </c>
    </row>
    <row r="396" spans="1:33" ht="39.6" x14ac:dyDescent="0.3">
      <c r="A396" s="31"/>
      <c r="B396" s="15" t="s">
        <v>8788</v>
      </c>
      <c r="C396" s="15" t="s">
        <v>33</v>
      </c>
      <c r="D396" s="15" t="s">
        <v>1496</v>
      </c>
      <c r="E396" s="15" t="s">
        <v>1493</v>
      </c>
      <c r="F396" s="15" t="s">
        <v>1494</v>
      </c>
      <c r="G396" s="15" t="s">
        <v>1485</v>
      </c>
      <c r="H396" s="15" t="s">
        <v>234</v>
      </c>
      <c r="I396" s="15" t="s">
        <v>7276</v>
      </c>
      <c r="J396" s="15" t="s">
        <v>7276</v>
      </c>
      <c r="K396" s="15" t="s">
        <v>7276</v>
      </c>
      <c r="L396" s="15" t="s">
        <v>7276</v>
      </c>
      <c r="M396" s="15" t="s">
        <v>8789</v>
      </c>
      <c r="N396" s="15" t="s">
        <v>464</v>
      </c>
      <c r="O396" s="15" t="s">
        <v>1497</v>
      </c>
      <c r="P396" s="15"/>
      <c r="Q396" s="15"/>
      <c r="R396" s="15" t="s">
        <v>1495</v>
      </c>
      <c r="S396" s="15"/>
      <c r="T396" s="15"/>
      <c r="U396" s="15" t="s">
        <v>7276</v>
      </c>
      <c r="V396" s="15" t="s">
        <v>7276</v>
      </c>
      <c r="W396" s="15"/>
      <c r="X396" s="15"/>
      <c r="Y396" s="303">
        <v>45716.316793981481</v>
      </c>
      <c r="Z396" s="303">
        <v>45719.954328703701</v>
      </c>
      <c r="AA396" s="15"/>
      <c r="AB396" s="15" t="s">
        <v>1486</v>
      </c>
      <c r="AC396" s="15">
        <v>84569</v>
      </c>
      <c r="AD396" s="15">
        <v>3950</v>
      </c>
      <c r="AE396" s="15" t="s">
        <v>8788</v>
      </c>
      <c r="AF396" s="15" t="s">
        <v>8787</v>
      </c>
      <c r="AG396" s="15"/>
    </row>
    <row r="397" spans="1:33" ht="39.6" x14ac:dyDescent="0.3">
      <c r="A397" s="31"/>
      <c r="B397" s="15" t="s">
        <v>8788</v>
      </c>
      <c r="C397" s="15" t="s">
        <v>33</v>
      </c>
      <c r="D397" s="15" t="s">
        <v>1501</v>
      </c>
      <c r="E397" s="15" t="s">
        <v>1498</v>
      </c>
      <c r="F397" s="15" t="s">
        <v>1499</v>
      </c>
      <c r="G397" s="15" t="s">
        <v>1485</v>
      </c>
      <c r="H397" s="15" t="s">
        <v>234</v>
      </c>
      <c r="I397" s="15" t="s">
        <v>7276</v>
      </c>
      <c r="J397" s="15" t="s">
        <v>7276</v>
      </c>
      <c r="K397" s="15" t="s">
        <v>7276</v>
      </c>
      <c r="L397" s="15" t="s">
        <v>7276</v>
      </c>
      <c r="M397" s="15" t="s">
        <v>8789</v>
      </c>
      <c r="N397" s="15" t="s">
        <v>142</v>
      </c>
      <c r="O397" s="15" t="s">
        <v>1502</v>
      </c>
      <c r="P397" s="15"/>
      <c r="Q397" s="15"/>
      <c r="R397" s="15" t="s">
        <v>1500</v>
      </c>
      <c r="S397" s="15"/>
      <c r="T397" s="15"/>
      <c r="U397" s="15" t="s">
        <v>7276</v>
      </c>
      <c r="V397" s="15" t="s">
        <v>7276</v>
      </c>
      <c r="W397" s="15"/>
      <c r="X397" s="15"/>
      <c r="Y397" s="303">
        <v>45716.316793981481</v>
      </c>
      <c r="Z397" s="303">
        <v>45719.954328703701</v>
      </c>
      <c r="AA397" s="15"/>
      <c r="AB397" s="15" t="s">
        <v>1486</v>
      </c>
      <c r="AC397" s="15">
        <v>84569</v>
      </c>
      <c r="AD397" s="15">
        <v>3960</v>
      </c>
      <c r="AE397" s="15" t="s">
        <v>8788</v>
      </c>
      <c r="AF397" s="15" t="s">
        <v>8787</v>
      </c>
      <c r="AG397" s="15"/>
    </row>
    <row r="398" spans="1:33" ht="39.6" x14ac:dyDescent="0.3">
      <c r="A398" s="31"/>
      <c r="B398" s="15" t="s">
        <v>8788</v>
      </c>
      <c r="C398" s="15" t="s">
        <v>33</v>
      </c>
      <c r="D398" s="15" t="s">
        <v>1506</v>
      </c>
      <c r="E398" s="15" t="s">
        <v>1503</v>
      </c>
      <c r="F398" s="15" t="s">
        <v>1504</v>
      </c>
      <c r="G398" s="15" t="s">
        <v>1485</v>
      </c>
      <c r="H398" s="15" t="s">
        <v>234</v>
      </c>
      <c r="I398" s="15" t="s">
        <v>7276</v>
      </c>
      <c r="J398" s="15" t="s">
        <v>7276</v>
      </c>
      <c r="K398" s="15" t="s">
        <v>7276</v>
      </c>
      <c r="L398" s="15" t="s">
        <v>7276</v>
      </c>
      <c r="M398" s="15" t="s">
        <v>8789</v>
      </c>
      <c r="N398" s="15" t="s">
        <v>142</v>
      </c>
      <c r="O398" s="15" t="s">
        <v>1507</v>
      </c>
      <c r="P398" s="15"/>
      <c r="Q398" s="15"/>
      <c r="R398" s="15" t="s">
        <v>1505</v>
      </c>
      <c r="S398" s="15"/>
      <c r="T398" s="15"/>
      <c r="U398" s="15" t="s">
        <v>7276</v>
      </c>
      <c r="V398" s="15" t="s">
        <v>7276</v>
      </c>
      <c r="W398" s="15"/>
      <c r="X398" s="15"/>
      <c r="Y398" s="303">
        <v>45716.316793981481</v>
      </c>
      <c r="Z398" s="303">
        <v>45719.954328703701</v>
      </c>
      <c r="AA398" s="15"/>
      <c r="AB398" s="15" t="s">
        <v>1486</v>
      </c>
      <c r="AC398" s="15">
        <v>84569</v>
      </c>
      <c r="AD398" s="15">
        <v>3970</v>
      </c>
      <c r="AE398" s="15" t="s">
        <v>8788</v>
      </c>
      <c r="AF398" s="15" t="s">
        <v>8787</v>
      </c>
      <c r="AG398" s="15"/>
    </row>
    <row r="399" spans="1:33" ht="39.6" x14ac:dyDescent="0.3">
      <c r="A399" s="31"/>
      <c r="B399" s="15" t="s">
        <v>8788</v>
      </c>
      <c r="C399" s="15" t="s">
        <v>33</v>
      </c>
      <c r="D399" s="15" t="s">
        <v>1511</v>
      </c>
      <c r="E399" s="15" t="s">
        <v>1508</v>
      </c>
      <c r="F399" s="15" t="s">
        <v>1509</v>
      </c>
      <c r="G399" s="15" t="s">
        <v>1485</v>
      </c>
      <c r="H399" s="15" t="s">
        <v>234</v>
      </c>
      <c r="I399" s="15" t="s">
        <v>7276</v>
      </c>
      <c r="J399" s="15" t="s">
        <v>7276</v>
      </c>
      <c r="K399" s="15" t="s">
        <v>7276</v>
      </c>
      <c r="L399" s="15" t="s">
        <v>7276</v>
      </c>
      <c r="M399" s="15" t="s">
        <v>8789</v>
      </c>
      <c r="N399" s="15" t="s">
        <v>142</v>
      </c>
      <c r="O399" s="15" t="s">
        <v>1512</v>
      </c>
      <c r="P399" s="15"/>
      <c r="Q399" s="15"/>
      <c r="R399" s="15" t="s">
        <v>1510</v>
      </c>
      <c r="S399" s="15"/>
      <c r="T399" s="15"/>
      <c r="U399" s="15" t="s">
        <v>7276</v>
      </c>
      <c r="V399" s="15" t="s">
        <v>7276</v>
      </c>
      <c r="W399" s="15"/>
      <c r="X399" s="15"/>
      <c r="Y399" s="303">
        <v>45716.316793981481</v>
      </c>
      <c r="Z399" s="303">
        <v>45719.954328703701</v>
      </c>
      <c r="AA399" s="15"/>
      <c r="AB399" s="15" t="s">
        <v>1486</v>
      </c>
      <c r="AC399" s="15">
        <v>84569</v>
      </c>
      <c r="AD399" s="15">
        <v>3980</v>
      </c>
      <c r="AE399" s="15" t="s">
        <v>8788</v>
      </c>
      <c r="AF399" s="15" t="s">
        <v>8787</v>
      </c>
      <c r="AG399" s="15"/>
    </row>
    <row r="400" spans="1:33" ht="26.4" x14ac:dyDescent="0.3">
      <c r="A400" s="31"/>
      <c r="B400" s="15" t="s">
        <v>8788</v>
      </c>
      <c r="C400" s="15" t="s">
        <v>33</v>
      </c>
      <c r="D400" s="15" t="s">
        <v>367</v>
      </c>
      <c r="E400" s="15" t="s">
        <v>1513</v>
      </c>
      <c r="F400" s="15" t="s">
        <v>1514</v>
      </c>
      <c r="G400" s="15" t="s">
        <v>1515</v>
      </c>
      <c r="H400" s="15" t="s">
        <v>36</v>
      </c>
      <c r="I400" s="15" t="s">
        <v>7276</v>
      </c>
      <c r="J400" s="15" t="s">
        <v>7276</v>
      </c>
      <c r="K400" s="15" t="s">
        <v>7276</v>
      </c>
      <c r="L400" s="15" t="s">
        <v>7276</v>
      </c>
      <c r="M400" s="15" t="s">
        <v>8789</v>
      </c>
      <c r="N400" s="15" t="s">
        <v>186</v>
      </c>
      <c r="O400" s="15" t="s">
        <v>7276</v>
      </c>
      <c r="P400" s="15"/>
      <c r="Q400" s="15"/>
      <c r="R400" s="15"/>
      <c r="S400" s="15"/>
      <c r="T400" s="15"/>
      <c r="U400" s="15" t="s">
        <v>7276</v>
      </c>
      <c r="V400" s="15" t="s">
        <v>7276</v>
      </c>
      <c r="W400" s="15"/>
      <c r="X400" s="15"/>
      <c r="Y400" s="303">
        <v>45716.317337962966</v>
      </c>
      <c r="Z400" s="303">
        <v>45716.409837962965</v>
      </c>
      <c r="AA400" s="15"/>
      <c r="AB400" s="15" t="s">
        <v>1516</v>
      </c>
      <c r="AC400" s="15">
        <v>46145</v>
      </c>
      <c r="AD400" s="15">
        <v>3990</v>
      </c>
      <c r="AE400" s="15" t="s">
        <v>8788</v>
      </c>
      <c r="AF400" s="15" t="s">
        <v>8787</v>
      </c>
      <c r="AG400" s="15" t="s">
        <v>301</v>
      </c>
    </row>
    <row r="401" spans="1:33" ht="26.4" x14ac:dyDescent="0.3">
      <c r="A401" s="31"/>
      <c r="B401" s="15" t="s">
        <v>8788</v>
      </c>
      <c r="C401" s="15" t="s">
        <v>33</v>
      </c>
      <c r="D401" s="15" t="s">
        <v>302</v>
      </c>
      <c r="E401" s="15" t="s">
        <v>1517</v>
      </c>
      <c r="F401" s="15" t="s">
        <v>1518</v>
      </c>
      <c r="G401" s="15" t="s">
        <v>1515</v>
      </c>
      <c r="H401" s="15" t="s">
        <v>36</v>
      </c>
      <c r="I401" s="15" t="s">
        <v>7276</v>
      </c>
      <c r="J401" s="15" t="s">
        <v>7276</v>
      </c>
      <c r="K401" s="15" t="s">
        <v>7276</v>
      </c>
      <c r="L401" s="15" t="s">
        <v>7276</v>
      </c>
      <c r="M401" s="15" t="s">
        <v>8789</v>
      </c>
      <c r="N401" s="15" t="s">
        <v>186</v>
      </c>
      <c r="O401" s="15" t="s">
        <v>7276</v>
      </c>
      <c r="P401" s="15"/>
      <c r="Q401" s="15"/>
      <c r="R401" s="15"/>
      <c r="S401" s="15"/>
      <c r="T401" s="15"/>
      <c r="U401" s="15" t="s">
        <v>7276</v>
      </c>
      <c r="V401" s="15" t="s">
        <v>7276</v>
      </c>
      <c r="W401" s="15"/>
      <c r="X401" s="15"/>
      <c r="Y401" s="303">
        <v>45716.317337962966</v>
      </c>
      <c r="Z401" s="303">
        <v>45716.409837962965</v>
      </c>
      <c r="AA401" s="15"/>
      <c r="AB401" s="15" t="s">
        <v>1516</v>
      </c>
      <c r="AC401" s="15">
        <v>46145</v>
      </c>
      <c r="AD401" s="15">
        <v>4000</v>
      </c>
      <c r="AE401" s="15" t="s">
        <v>8788</v>
      </c>
      <c r="AF401" s="15" t="s">
        <v>8787</v>
      </c>
      <c r="AG401" s="15" t="s">
        <v>301</v>
      </c>
    </row>
    <row r="402" spans="1:33" ht="26.4" x14ac:dyDescent="0.3">
      <c r="A402" s="31"/>
      <c r="B402" s="15" t="s">
        <v>8788</v>
      </c>
      <c r="C402" s="15" t="s">
        <v>33</v>
      </c>
      <c r="D402" s="15" t="s">
        <v>305</v>
      </c>
      <c r="E402" s="15" t="s">
        <v>1519</v>
      </c>
      <c r="F402" s="15" t="s">
        <v>1520</v>
      </c>
      <c r="G402" s="15" t="s">
        <v>1515</v>
      </c>
      <c r="H402" s="15" t="s">
        <v>36</v>
      </c>
      <c r="I402" s="15" t="s">
        <v>7276</v>
      </c>
      <c r="J402" s="15" t="s">
        <v>7276</v>
      </c>
      <c r="K402" s="15" t="s">
        <v>7276</v>
      </c>
      <c r="L402" s="15" t="s">
        <v>7276</v>
      </c>
      <c r="M402" s="15" t="s">
        <v>8789</v>
      </c>
      <c r="N402" s="15" t="s">
        <v>186</v>
      </c>
      <c r="O402" s="15" t="s">
        <v>7276</v>
      </c>
      <c r="P402" s="15"/>
      <c r="Q402" s="15"/>
      <c r="R402" s="15"/>
      <c r="S402" s="15"/>
      <c r="T402" s="15"/>
      <c r="U402" s="15" t="s">
        <v>7276</v>
      </c>
      <c r="V402" s="15" t="s">
        <v>7276</v>
      </c>
      <c r="W402" s="15"/>
      <c r="X402" s="15"/>
      <c r="Y402" s="303">
        <v>45716.317337962966</v>
      </c>
      <c r="Z402" s="303">
        <v>45716.409837962965</v>
      </c>
      <c r="AA402" s="15"/>
      <c r="AB402" s="15" t="s">
        <v>1516</v>
      </c>
      <c r="AC402" s="15">
        <v>46145</v>
      </c>
      <c r="AD402" s="15">
        <v>4010</v>
      </c>
      <c r="AE402" s="15" t="s">
        <v>8788</v>
      </c>
      <c r="AF402" s="15" t="s">
        <v>8787</v>
      </c>
      <c r="AG402" s="15" t="s">
        <v>301</v>
      </c>
    </row>
    <row r="403" spans="1:33" ht="26.4" x14ac:dyDescent="0.3">
      <c r="A403" s="31"/>
      <c r="B403" s="15" t="s">
        <v>8788</v>
      </c>
      <c r="C403" s="15" t="s">
        <v>33</v>
      </c>
      <c r="D403" s="15" t="s">
        <v>316</v>
      </c>
      <c r="E403" s="15" t="s">
        <v>1521</v>
      </c>
      <c r="F403" s="15" t="s">
        <v>1522</v>
      </c>
      <c r="G403" s="15" t="s">
        <v>1515</v>
      </c>
      <c r="H403" s="15" t="s">
        <v>36</v>
      </c>
      <c r="I403" s="15" t="s">
        <v>7276</v>
      </c>
      <c r="J403" s="15" t="s">
        <v>7276</v>
      </c>
      <c r="K403" s="15" t="s">
        <v>7276</v>
      </c>
      <c r="L403" s="15" t="s">
        <v>7276</v>
      </c>
      <c r="M403" s="15" t="s">
        <v>8789</v>
      </c>
      <c r="N403" s="15" t="s">
        <v>186</v>
      </c>
      <c r="O403" s="15" t="s">
        <v>7276</v>
      </c>
      <c r="P403" s="15"/>
      <c r="Q403" s="15"/>
      <c r="R403" s="15"/>
      <c r="S403" s="15"/>
      <c r="T403" s="15"/>
      <c r="U403" s="15" t="s">
        <v>7276</v>
      </c>
      <c r="V403" s="15" t="s">
        <v>7276</v>
      </c>
      <c r="W403" s="15"/>
      <c r="X403" s="15"/>
      <c r="Y403" s="303">
        <v>45716.317337962966</v>
      </c>
      <c r="Z403" s="303">
        <v>45716.409837962965</v>
      </c>
      <c r="AA403" s="15"/>
      <c r="AB403" s="15" t="s">
        <v>1516</v>
      </c>
      <c r="AC403" s="15">
        <v>46145</v>
      </c>
      <c r="AD403" s="15">
        <v>4020</v>
      </c>
      <c r="AE403" s="15" t="s">
        <v>8788</v>
      </c>
      <c r="AF403" s="15" t="s">
        <v>8787</v>
      </c>
      <c r="AG403" s="15" t="s">
        <v>301</v>
      </c>
    </row>
    <row r="404" spans="1:33" ht="26.4" x14ac:dyDescent="0.3">
      <c r="A404" s="31"/>
      <c r="B404" s="15" t="s">
        <v>8788</v>
      </c>
      <c r="C404" s="15" t="s">
        <v>33</v>
      </c>
      <c r="D404" s="15" t="s">
        <v>1527</v>
      </c>
      <c r="E404" s="15" t="s">
        <v>1523</v>
      </c>
      <c r="F404" s="15" t="s">
        <v>1524</v>
      </c>
      <c r="G404" s="15" t="s">
        <v>1525</v>
      </c>
      <c r="H404" s="15" t="s">
        <v>234</v>
      </c>
      <c r="I404" s="15" t="s">
        <v>7276</v>
      </c>
      <c r="J404" s="15" t="s">
        <v>7276</v>
      </c>
      <c r="K404" s="15" t="s">
        <v>7276</v>
      </c>
      <c r="L404" s="15" t="s">
        <v>7276</v>
      </c>
      <c r="M404" s="15" t="s">
        <v>8789</v>
      </c>
      <c r="N404" s="15" t="s">
        <v>118</v>
      </c>
      <c r="O404" s="15" t="s">
        <v>1528</v>
      </c>
      <c r="P404" s="15"/>
      <c r="Q404" s="15"/>
      <c r="R404" s="15"/>
      <c r="S404" s="15" t="s">
        <v>9109</v>
      </c>
      <c r="T404" s="15"/>
      <c r="U404" s="15" t="s">
        <v>7276</v>
      </c>
      <c r="V404" s="15" t="s">
        <v>7276</v>
      </c>
      <c r="W404" s="15"/>
      <c r="X404" s="15"/>
      <c r="Y404" s="303">
        <v>45716.317974537036</v>
      </c>
      <c r="Z404" s="303">
        <v>45719.954328703701</v>
      </c>
      <c r="AA404" s="15"/>
      <c r="AB404" s="15" t="s">
        <v>1526</v>
      </c>
      <c r="AC404" s="15">
        <v>104062</v>
      </c>
      <c r="AD404" s="15">
        <v>4030</v>
      </c>
      <c r="AE404" s="15" t="s">
        <v>8788</v>
      </c>
      <c r="AF404" s="15" t="s">
        <v>8787</v>
      </c>
      <c r="AG404" s="15"/>
    </row>
    <row r="405" spans="1:33" ht="39.6" x14ac:dyDescent="0.3">
      <c r="A405" s="31"/>
      <c r="B405" s="15" t="s">
        <v>8788</v>
      </c>
      <c r="C405" s="15" t="s">
        <v>33</v>
      </c>
      <c r="D405" s="15" t="s">
        <v>228</v>
      </c>
      <c r="E405" s="15" t="s">
        <v>1529</v>
      </c>
      <c r="F405" s="15" t="s">
        <v>1530</v>
      </c>
      <c r="G405" s="15" t="s">
        <v>1531</v>
      </c>
      <c r="H405" s="15" t="s">
        <v>36</v>
      </c>
      <c r="I405" s="15" t="s">
        <v>7276</v>
      </c>
      <c r="J405" s="15" t="s">
        <v>7276</v>
      </c>
      <c r="K405" s="15" t="s">
        <v>7276</v>
      </c>
      <c r="L405" s="15" t="s">
        <v>7276</v>
      </c>
      <c r="M405" s="15" t="s">
        <v>8789</v>
      </c>
      <c r="N405" s="15" t="s">
        <v>186</v>
      </c>
      <c r="O405" s="15" t="s">
        <v>7276</v>
      </c>
      <c r="P405" s="15"/>
      <c r="Q405" s="15"/>
      <c r="R405" s="15"/>
      <c r="S405" s="15"/>
      <c r="T405" s="15"/>
      <c r="U405" s="15" t="s">
        <v>7276</v>
      </c>
      <c r="V405" s="15" t="s">
        <v>7276</v>
      </c>
      <c r="W405" s="15"/>
      <c r="X405" s="15"/>
      <c r="Y405" s="303">
        <v>45716.318692129629</v>
      </c>
      <c r="Z405" s="303">
        <v>45719.954328703701</v>
      </c>
      <c r="AA405" s="15"/>
      <c r="AB405" s="15" t="s">
        <v>1532</v>
      </c>
      <c r="AC405" s="15">
        <v>61691</v>
      </c>
      <c r="AD405" s="15">
        <v>4040</v>
      </c>
      <c r="AE405" s="15" t="s">
        <v>8788</v>
      </c>
      <c r="AF405" s="15" t="s">
        <v>8787</v>
      </c>
      <c r="AG405" s="15" t="s">
        <v>301</v>
      </c>
    </row>
    <row r="406" spans="1:33" ht="39.6" x14ac:dyDescent="0.3">
      <c r="A406" s="31"/>
      <c r="B406" s="15" t="s">
        <v>8788</v>
      </c>
      <c r="C406" s="15" t="s">
        <v>33</v>
      </c>
      <c r="D406" s="15" t="s">
        <v>244</v>
      </c>
      <c r="E406" s="15" t="s">
        <v>1533</v>
      </c>
      <c r="F406" s="15" t="s">
        <v>1534</v>
      </c>
      <c r="G406" s="15" t="s">
        <v>1531</v>
      </c>
      <c r="H406" s="15" t="s">
        <v>36</v>
      </c>
      <c r="I406" s="15" t="s">
        <v>7276</v>
      </c>
      <c r="J406" s="15" t="s">
        <v>7276</v>
      </c>
      <c r="K406" s="15" t="s">
        <v>7276</v>
      </c>
      <c r="L406" s="15" t="s">
        <v>7276</v>
      </c>
      <c r="M406" s="15" t="s">
        <v>8789</v>
      </c>
      <c r="N406" s="15" t="s">
        <v>7276</v>
      </c>
      <c r="O406" s="15" t="s">
        <v>7276</v>
      </c>
      <c r="P406" s="15"/>
      <c r="Q406" s="15"/>
      <c r="R406" s="15"/>
      <c r="S406" s="15"/>
      <c r="T406" s="15"/>
      <c r="U406" s="15" t="s">
        <v>7276</v>
      </c>
      <c r="V406" s="15" t="s">
        <v>7276</v>
      </c>
      <c r="W406" s="15"/>
      <c r="X406" s="15"/>
      <c r="Y406" s="303">
        <v>45716.319618055553</v>
      </c>
      <c r="Z406" s="303">
        <v>45719.954328703701</v>
      </c>
      <c r="AA406" s="15"/>
      <c r="AB406" s="15" t="s">
        <v>1532</v>
      </c>
      <c r="AC406" s="15">
        <v>61691</v>
      </c>
      <c r="AD406" s="15">
        <v>4050</v>
      </c>
      <c r="AE406" s="15" t="s">
        <v>8788</v>
      </c>
      <c r="AF406" s="15" t="s">
        <v>8787</v>
      </c>
      <c r="AG406" s="15" t="s">
        <v>301</v>
      </c>
    </row>
    <row r="407" spans="1:33" ht="39.6" x14ac:dyDescent="0.3">
      <c r="A407" s="31"/>
      <c r="B407" s="15" t="s">
        <v>8788</v>
      </c>
      <c r="C407" s="15" t="s">
        <v>33</v>
      </c>
      <c r="D407" s="15" t="s">
        <v>185</v>
      </c>
      <c r="E407" s="15" t="s">
        <v>1535</v>
      </c>
      <c r="F407" s="15" t="s">
        <v>1536</v>
      </c>
      <c r="G407" s="15" t="s">
        <v>1531</v>
      </c>
      <c r="H407" s="15" t="s">
        <v>36</v>
      </c>
      <c r="I407" s="15" t="s">
        <v>7276</v>
      </c>
      <c r="J407" s="15" t="s">
        <v>7276</v>
      </c>
      <c r="K407" s="15" t="s">
        <v>7276</v>
      </c>
      <c r="L407" s="15" t="s">
        <v>7276</v>
      </c>
      <c r="M407" s="15" t="s">
        <v>8789</v>
      </c>
      <c r="N407" s="15" t="s">
        <v>7276</v>
      </c>
      <c r="O407" s="15" t="s">
        <v>7276</v>
      </c>
      <c r="P407" s="15"/>
      <c r="Q407" s="15"/>
      <c r="R407" s="15"/>
      <c r="S407" s="15"/>
      <c r="T407" s="15"/>
      <c r="U407" s="15" t="s">
        <v>7276</v>
      </c>
      <c r="V407" s="15" t="s">
        <v>7276</v>
      </c>
      <c r="W407" s="15"/>
      <c r="X407" s="15"/>
      <c r="Y407" s="303">
        <v>45716.320381944446</v>
      </c>
      <c r="Z407" s="303">
        <v>45719.954328703701</v>
      </c>
      <c r="AA407" s="15"/>
      <c r="AB407" s="15" t="s">
        <v>1532</v>
      </c>
      <c r="AC407" s="15">
        <v>61691</v>
      </c>
      <c r="AD407" s="15">
        <v>4060</v>
      </c>
      <c r="AE407" s="15" t="s">
        <v>8788</v>
      </c>
      <c r="AF407" s="15" t="s">
        <v>8787</v>
      </c>
      <c r="AG407" s="15" t="s">
        <v>301</v>
      </c>
    </row>
    <row r="408" spans="1:33" ht="26.4" x14ac:dyDescent="0.3">
      <c r="A408" s="31"/>
      <c r="B408" s="15" t="s">
        <v>8788</v>
      </c>
      <c r="C408" s="15" t="s">
        <v>33</v>
      </c>
      <c r="D408" s="15" t="s">
        <v>1540</v>
      </c>
      <c r="E408" s="15" t="s">
        <v>1537</v>
      </c>
      <c r="F408" s="15" t="s">
        <v>1538</v>
      </c>
      <c r="G408" s="15" t="s">
        <v>529</v>
      </c>
      <c r="H408" s="15" t="s">
        <v>234</v>
      </c>
      <c r="I408" s="15" t="s">
        <v>7276</v>
      </c>
      <c r="J408" s="15" t="s">
        <v>7276</v>
      </c>
      <c r="K408" s="15" t="s">
        <v>7276</v>
      </c>
      <c r="L408" s="15" t="s">
        <v>7276</v>
      </c>
      <c r="M408" s="15" t="s">
        <v>8789</v>
      </c>
      <c r="N408" s="15" t="s">
        <v>118</v>
      </c>
      <c r="O408" s="15" t="s">
        <v>1541</v>
      </c>
      <c r="P408" s="15"/>
      <c r="Q408" s="15"/>
      <c r="R408" s="15"/>
      <c r="S408" s="15" t="s">
        <v>9110</v>
      </c>
      <c r="T408" s="15"/>
      <c r="U408" s="15" t="s">
        <v>7276</v>
      </c>
      <c r="V408" s="15" t="s">
        <v>7276</v>
      </c>
      <c r="W408" s="15"/>
      <c r="X408" s="15"/>
      <c r="Y408" s="303">
        <v>45716.330937500003</v>
      </c>
      <c r="Z408" s="303">
        <v>45719.954328703701</v>
      </c>
      <c r="AA408" s="15"/>
      <c r="AB408" s="15" t="s">
        <v>1539</v>
      </c>
      <c r="AC408" s="15">
        <v>101081</v>
      </c>
      <c r="AD408" s="15">
        <v>4070</v>
      </c>
      <c r="AE408" s="15" t="s">
        <v>8788</v>
      </c>
      <c r="AF408" s="15" t="s">
        <v>8787</v>
      </c>
      <c r="AG408" s="15"/>
    </row>
    <row r="409" spans="1:33" ht="26.4" x14ac:dyDescent="0.3">
      <c r="A409" s="31" t="s">
        <v>127</v>
      </c>
      <c r="B409" s="15" t="s">
        <v>8788</v>
      </c>
      <c r="C409" s="15" t="s">
        <v>33</v>
      </c>
      <c r="D409" s="15" t="s">
        <v>128</v>
      </c>
      <c r="E409" s="15" t="s">
        <v>1542</v>
      </c>
      <c r="F409" s="15" t="s">
        <v>1543</v>
      </c>
      <c r="G409" s="15" t="s">
        <v>1515</v>
      </c>
      <c r="H409" s="15" t="s">
        <v>36</v>
      </c>
      <c r="I409" s="15" t="s">
        <v>7276</v>
      </c>
      <c r="J409" s="15" t="s">
        <v>7276</v>
      </c>
      <c r="K409" s="15" t="s">
        <v>7276</v>
      </c>
      <c r="L409" s="15" t="s">
        <v>7276</v>
      </c>
      <c r="M409" s="15" t="s">
        <v>8789</v>
      </c>
      <c r="N409" s="15" t="s">
        <v>118</v>
      </c>
      <c r="O409" s="15" t="s">
        <v>388</v>
      </c>
      <c r="P409" s="15"/>
      <c r="Q409" s="15"/>
      <c r="R409" s="15" t="s">
        <v>387</v>
      </c>
      <c r="S409" s="15"/>
      <c r="T409" s="15"/>
      <c r="U409" s="15" t="s">
        <v>7276</v>
      </c>
      <c r="V409" s="15" t="s">
        <v>7276</v>
      </c>
      <c r="W409" s="15"/>
      <c r="X409" s="15"/>
      <c r="Y409" s="303">
        <v>45716.341631944444</v>
      </c>
      <c r="Z409" s="303">
        <v>45719.954328703701</v>
      </c>
      <c r="AA409" s="15"/>
      <c r="AB409" s="15" t="s">
        <v>1544</v>
      </c>
      <c r="AC409" s="15">
        <v>105305</v>
      </c>
      <c r="AD409" s="15">
        <v>140</v>
      </c>
      <c r="AE409" s="15" t="s">
        <v>8788</v>
      </c>
      <c r="AF409" s="15" t="s">
        <v>8787</v>
      </c>
      <c r="AG409" s="15" t="s">
        <v>301</v>
      </c>
    </row>
    <row r="410" spans="1:33" ht="26.4" x14ac:dyDescent="0.3">
      <c r="A410" s="31"/>
      <c r="B410" s="15" t="s">
        <v>8788</v>
      </c>
      <c r="C410" s="15" t="s">
        <v>33</v>
      </c>
      <c r="D410" s="15" t="s">
        <v>1159</v>
      </c>
      <c r="E410" s="15" t="s">
        <v>1545</v>
      </c>
      <c r="F410" s="15" t="s">
        <v>1546</v>
      </c>
      <c r="G410" s="15" t="s">
        <v>274</v>
      </c>
      <c r="H410" s="15" t="s">
        <v>36</v>
      </c>
      <c r="I410" s="15" t="s">
        <v>7276</v>
      </c>
      <c r="J410" s="15" t="s">
        <v>7276</v>
      </c>
      <c r="K410" s="15" t="s">
        <v>7276</v>
      </c>
      <c r="L410" s="15" t="s">
        <v>7276</v>
      </c>
      <c r="M410" s="15" t="s">
        <v>8789</v>
      </c>
      <c r="N410" s="15" t="s">
        <v>186</v>
      </c>
      <c r="O410" s="15" t="s">
        <v>7276</v>
      </c>
      <c r="P410" s="15"/>
      <c r="Q410" s="15"/>
      <c r="R410" s="15"/>
      <c r="S410" s="15"/>
      <c r="T410" s="15"/>
      <c r="U410" s="15" t="s">
        <v>7276</v>
      </c>
      <c r="V410" s="15" t="s">
        <v>7276</v>
      </c>
      <c r="W410" s="15"/>
      <c r="X410" s="15"/>
      <c r="Y410" s="303">
        <v>45716.360844907409</v>
      </c>
      <c r="Z410" s="303">
        <v>45719.954328703701</v>
      </c>
      <c r="AA410" s="15"/>
      <c r="AB410" s="15" t="s">
        <v>1472</v>
      </c>
      <c r="AC410" s="15">
        <v>46046</v>
      </c>
      <c r="AD410" s="15">
        <v>4090</v>
      </c>
      <c r="AE410" s="15" t="s">
        <v>8788</v>
      </c>
      <c r="AF410" s="15" t="s">
        <v>8787</v>
      </c>
      <c r="AG410" s="15"/>
    </row>
    <row r="411" spans="1:33" ht="26.4" x14ac:dyDescent="0.3">
      <c r="A411" s="31" t="s">
        <v>1118</v>
      </c>
      <c r="B411" s="15" t="s">
        <v>8788</v>
      </c>
      <c r="C411" s="15" t="s">
        <v>33</v>
      </c>
      <c r="D411" s="15" t="s">
        <v>221</v>
      </c>
      <c r="E411" s="15" t="s">
        <v>1547</v>
      </c>
      <c r="F411" s="15" t="s">
        <v>1548</v>
      </c>
      <c r="G411" s="15" t="s">
        <v>1549</v>
      </c>
      <c r="H411" s="15" t="s">
        <v>36</v>
      </c>
      <c r="I411" s="15" t="s">
        <v>7276</v>
      </c>
      <c r="J411" s="15" t="s">
        <v>7276</v>
      </c>
      <c r="K411" s="15" t="s">
        <v>7276</v>
      </c>
      <c r="L411" s="15" t="s">
        <v>7276</v>
      </c>
      <c r="M411" s="15" t="s">
        <v>8789</v>
      </c>
      <c r="N411" s="15" t="s">
        <v>7276</v>
      </c>
      <c r="O411" s="15" t="s">
        <v>7276</v>
      </c>
      <c r="P411" s="15"/>
      <c r="Q411" s="15"/>
      <c r="R411" s="15"/>
      <c r="S411" s="15"/>
      <c r="T411" s="15"/>
      <c r="U411" s="15" t="s">
        <v>7276</v>
      </c>
      <c r="V411" s="15" t="s">
        <v>7276</v>
      </c>
      <c r="W411" s="15"/>
      <c r="X411" s="15"/>
      <c r="Y411" s="303">
        <v>45716.362395833334</v>
      </c>
      <c r="Z411" s="303">
        <v>45719.954328703701</v>
      </c>
      <c r="AA411" s="15"/>
      <c r="AB411" s="15" t="s">
        <v>1550</v>
      </c>
      <c r="AC411" s="15">
        <v>61837</v>
      </c>
      <c r="AD411" s="15">
        <v>4010</v>
      </c>
      <c r="AE411" s="15" t="s">
        <v>8788</v>
      </c>
      <c r="AF411" s="15" t="s">
        <v>8787</v>
      </c>
      <c r="AG411" s="15"/>
    </row>
    <row r="412" spans="1:33" ht="26.4" x14ac:dyDescent="0.3">
      <c r="A412" s="31"/>
      <c r="B412" s="15" t="s">
        <v>8788</v>
      </c>
      <c r="C412" s="15" t="s">
        <v>33</v>
      </c>
      <c r="D412" s="15" t="s">
        <v>313</v>
      </c>
      <c r="E412" s="15" t="s">
        <v>1551</v>
      </c>
      <c r="F412" s="15" t="s">
        <v>1552</v>
      </c>
      <c r="G412" s="15" t="s">
        <v>274</v>
      </c>
      <c r="H412" s="15" t="s">
        <v>36</v>
      </c>
      <c r="I412" s="15" t="s">
        <v>7276</v>
      </c>
      <c r="J412" s="15" t="s">
        <v>7276</v>
      </c>
      <c r="K412" s="15" t="s">
        <v>7276</v>
      </c>
      <c r="L412" s="15" t="s">
        <v>7276</v>
      </c>
      <c r="M412" s="15" t="s">
        <v>8789</v>
      </c>
      <c r="N412" s="15" t="s">
        <v>186</v>
      </c>
      <c r="O412" s="15" t="s">
        <v>7276</v>
      </c>
      <c r="P412" s="15"/>
      <c r="Q412" s="15"/>
      <c r="R412" s="15"/>
      <c r="S412" s="15"/>
      <c r="T412" s="15"/>
      <c r="U412" s="15" t="s">
        <v>7276</v>
      </c>
      <c r="V412" s="15" t="s">
        <v>7276</v>
      </c>
      <c r="W412" s="15"/>
      <c r="X412" s="15"/>
      <c r="Y412" s="303">
        <v>45716.36347222222</v>
      </c>
      <c r="Z412" s="303">
        <v>45719.954328703701</v>
      </c>
      <c r="AA412" s="15"/>
      <c r="AB412" s="15" t="s">
        <v>1472</v>
      </c>
      <c r="AC412" s="15">
        <v>46046</v>
      </c>
      <c r="AD412" s="15">
        <v>4110</v>
      </c>
      <c r="AE412" s="15" t="s">
        <v>8788</v>
      </c>
      <c r="AF412" s="15" t="s">
        <v>8787</v>
      </c>
      <c r="AG412" s="15"/>
    </row>
    <row r="413" spans="1:33" ht="26.4" x14ac:dyDescent="0.3">
      <c r="A413" s="31"/>
      <c r="B413" s="15" t="s">
        <v>8788</v>
      </c>
      <c r="C413" s="15" t="s">
        <v>33</v>
      </c>
      <c r="D413" s="15" t="s">
        <v>117</v>
      </c>
      <c r="E413" s="15" t="s">
        <v>1553</v>
      </c>
      <c r="F413" s="15" t="s">
        <v>1554</v>
      </c>
      <c r="G413" s="15" t="s">
        <v>1549</v>
      </c>
      <c r="H413" s="15" t="s">
        <v>36</v>
      </c>
      <c r="I413" s="15" t="s">
        <v>7276</v>
      </c>
      <c r="J413" s="15" t="s">
        <v>7276</v>
      </c>
      <c r="K413" s="15" t="s">
        <v>7276</v>
      </c>
      <c r="L413" s="15" t="s">
        <v>7276</v>
      </c>
      <c r="M413" s="15" t="s">
        <v>8789</v>
      </c>
      <c r="N413" s="15" t="s">
        <v>7276</v>
      </c>
      <c r="O413" s="15" t="s">
        <v>7276</v>
      </c>
      <c r="P413" s="15"/>
      <c r="Q413" s="15"/>
      <c r="R413" s="15"/>
      <c r="S413" s="15"/>
      <c r="T413" s="15"/>
      <c r="U413" s="15" t="s">
        <v>7276</v>
      </c>
      <c r="V413" s="15" t="s">
        <v>7276</v>
      </c>
      <c r="W413" s="15"/>
      <c r="X413" s="15"/>
      <c r="Y413" s="303">
        <v>45716.363993055558</v>
      </c>
      <c r="Z413" s="303">
        <v>45719.954328703701</v>
      </c>
      <c r="AA413" s="15"/>
      <c r="AB413" s="15" t="s">
        <v>1550</v>
      </c>
      <c r="AC413" s="15">
        <v>61837</v>
      </c>
      <c r="AD413" s="15">
        <v>3510</v>
      </c>
      <c r="AE413" s="15" t="s">
        <v>8788</v>
      </c>
      <c r="AF413" s="15" t="s">
        <v>8787</v>
      </c>
      <c r="AG413" s="15"/>
    </row>
    <row r="414" spans="1:33" ht="26.4" x14ac:dyDescent="0.3">
      <c r="A414" s="31"/>
      <c r="B414" s="15" t="s">
        <v>8788</v>
      </c>
      <c r="C414" s="15" t="s">
        <v>33</v>
      </c>
      <c r="D414" s="15" t="s">
        <v>1559</v>
      </c>
      <c r="E414" s="15" t="s">
        <v>1555</v>
      </c>
      <c r="F414" s="15" t="s">
        <v>1556</v>
      </c>
      <c r="G414" s="15" t="s">
        <v>1557</v>
      </c>
      <c r="H414" s="15" t="s">
        <v>234</v>
      </c>
      <c r="I414" s="15" t="s">
        <v>7276</v>
      </c>
      <c r="J414" s="15" t="s">
        <v>7276</v>
      </c>
      <c r="K414" s="15" t="s">
        <v>7276</v>
      </c>
      <c r="L414" s="15" t="s">
        <v>7276</v>
      </c>
      <c r="M414" s="15" t="s">
        <v>8789</v>
      </c>
      <c r="N414" s="15" t="s">
        <v>118</v>
      </c>
      <c r="O414" s="15" t="s">
        <v>1560</v>
      </c>
      <c r="P414" s="15"/>
      <c r="Q414" s="15"/>
      <c r="R414" s="15"/>
      <c r="S414" s="15"/>
      <c r="T414" s="15"/>
      <c r="U414" s="15" t="s">
        <v>7276</v>
      </c>
      <c r="V414" s="15" t="s">
        <v>7276</v>
      </c>
      <c r="W414" s="15"/>
      <c r="X414" s="15"/>
      <c r="Y414" s="303">
        <v>45716.366631944446</v>
      </c>
      <c r="Z414" s="303">
        <v>45719.954328703701</v>
      </c>
      <c r="AA414" s="15"/>
      <c r="AB414" s="15" t="s">
        <v>1558</v>
      </c>
      <c r="AC414" s="15">
        <v>47003</v>
      </c>
      <c r="AD414" s="15">
        <v>4130</v>
      </c>
      <c r="AE414" s="15" t="s">
        <v>8788</v>
      </c>
      <c r="AF414" s="15" t="s">
        <v>8787</v>
      </c>
      <c r="AG414" s="15"/>
    </row>
    <row r="415" spans="1:33" ht="26.4" x14ac:dyDescent="0.3">
      <c r="A415" s="31" t="s">
        <v>1564</v>
      </c>
      <c r="B415" s="15" t="s">
        <v>8788</v>
      </c>
      <c r="C415" s="15" t="s">
        <v>33</v>
      </c>
      <c r="D415" s="15" t="s">
        <v>381</v>
      </c>
      <c r="E415" s="15" t="s">
        <v>1561</v>
      </c>
      <c r="F415" s="15" t="s">
        <v>1562</v>
      </c>
      <c r="G415" s="15" t="s">
        <v>1563</v>
      </c>
      <c r="H415" s="15" t="s">
        <v>36</v>
      </c>
      <c r="I415" s="15" t="s">
        <v>7276</v>
      </c>
      <c r="J415" s="15" t="s">
        <v>7276</v>
      </c>
      <c r="K415" s="15" t="s">
        <v>7276</v>
      </c>
      <c r="L415" s="15" t="s">
        <v>7276</v>
      </c>
      <c r="M415" s="15" t="s">
        <v>8789</v>
      </c>
      <c r="N415" s="15" t="s">
        <v>186</v>
      </c>
      <c r="O415" s="15" t="s">
        <v>7276</v>
      </c>
      <c r="P415" s="15"/>
      <c r="Q415" s="15"/>
      <c r="R415" s="15"/>
      <c r="S415" s="15"/>
      <c r="T415" s="15"/>
      <c r="U415" s="15" t="s">
        <v>7276</v>
      </c>
      <c r="V415" s="15" t="s">
        <v>7276</v>
      </c>
      <c r="W415" s="15"/>
      <c r="X415" s="15"/>
      <c r="Y415" s="303">
        <v>45716.366631944446</v>
      </c>
      <c r="Z415" s="303">
        <v>45719.954328703701</v>
      </c>
      <c r="AA415" s="15"/>
      <c r="AB415" s="15" t="s">
        <v>1558</v>
      </c>
      <c r="AC415" s="15">
        <v>47003</v>
      </c>
      <c r="AD415" s="15">
        <v>2100</v>
      </c>
      <c r="AE415" s="15" t="s">
        <v>8788</v>
      </c>
      <c r="AF415" s="15" t="s">
        <v>8787</v>
      </c>
      <c r="AG415" s="15" t="s">
        <v>243</v>
      </c>
    </row>
    <row r="416" spans="1:33" ht="26.4" x14ac:dyDescent="0.3">
      <c r="A416" s="31"/>
      <c r="B416" s="15" t="s">
        <v>8788</v>
      </c>
      <c r="C416" s="15" t="s">
        <v>33</v>
      </c>
      <c r="D416" s="15" t="s">
        <v>381</v>
      </c>
      <c r="E416" s="15" t="s">
        <v>1565</v>
      </c>
      <c r="F416" s="15" t="s">
        <v>1566</v>
      </c>
      <c r="G416" s="15" t="s">
        <v>1563</v>
      </c>
      <c r="H416" s="15" t="s">
        <v>36</v>
      </c>
      <c r="I416" s="15" t="s">
        <v>7276</v>
      </c>
      <c r="J416" s="15" t="s">
        <v>7276</v>
      </c>
      <c r="K416" s="15" t="s">
        <v>7276</v>
      </c>
      <c r="L416" s="15" t="s">
        <v>7276</v>
      </c>
      <c r="M416" s="15" t="s">
        <v>8789</v>
      </c>
      <c r="N416" s="15" t="s">
        <v>186</v>
      </c>
      <c r="O416" s="15" t="s">
        <v>7276</v>
      </c>
      <c r="P416" s="15"/>
      <c r="Q416" s="15"/>
      <c r="R416" s="15"/>
      <c r="S416" s="15"/>
      <c r="T416" s="15"/>
      <c r="U416" s="15" t="s">
        <v>7276</v>
      </c>
      <c r="V416" s="15" t="s">
        <v>7276</v>
      </c>
      <c r="W416" s="15"/>
      <c r="X416" s="15"/>
      <c r="Y416" s="303">
        <v>45716.366631944446</v>
      </c>
      <c r="Z416" s="303">
        <v>45719.954328703701</v>
      </c>
      <c r="AA416" s="15"/>
      <c r="AB416" s="15" t="s">
        <v>1558</v>
      </c>
      <c r="AC416" s="15">
        <v>47003</v>
      </c>
      <c r="AD416" s="15">
        <v>4150</v>
      </c>
      <c r="AE416" s="15" t="s">
        <v>8788</v>
      </c>
      <c r="AF416" s="15" t="s">
        <v>8787</v>
      </c>
      <c r="AG416" s="15" t="s">
        <v>243</v>
      </c>
    </row>
    <row r="417" spans="1:33" ht="66" x14ac:dyDescent="0.3">
      <c r="A417" s="31"/>
      <c r="B417" s="15" t="s">
        <v>8788</v>
      </c>
      <c r="C417" s="15" t="s">
        <v>33</v>
      </c>
      <c r="D417" s="15" t="s">
        <v>690</v>
      </c>
      <c r="E417" s="15" t="s">
        <v>1567</v>
      </c>
      <c r="F417" s="15" t="s">
        <v>1568</v>
      </c>
      <c r="G417" s="15" t="s">
        <v>1563</v>
      </c>
      <c r="H417" s="15" t="s">
        <v>36</v>
      </c>
      <c r="I417" s="15" t="s">
        <v>7276</v>
      </c>
      <c r="J417" s="15" t="s">
        <v>7276</v>
      </c>
      <c r="K417" s="15" t="s">
        <v>7276</v>
      </c>
      <c r="L417" s="15" t="s">
        <v>7276</v>
      </c>
      <c r="M417" s="15" t="s">
        <v>8789</v>
      </c>
      <c r="N417" s="15" t="s">
        <v>118</v>
      </c>
      <c r="O417" s="15" t="s">
        <v>1034</v>
      </c>
      <c r="P417" s="15"/>
      <c r="Q417" s="15"/>
      <c r="R417" s="15"/>
      <c r="S417" s="15" t="s">
        <v>9111</v>
      </c>
      <c r="T417" s="15"/>
      <c r="U417" s="15" t="s">
        <v>7276</v>
      </c>
      <c r="V417" s="15" t="s">
        <v>7276</v>
      </c>
      <c r="W417" s="15"/>
      <c r="X417" s="15"/>
      <c r="Y417" s="303">
        <v>45716.366631944446</v>
      </c>
      <c r="Z417" s="303">
        <v>45719.954328703701</v>
      </c>
      <c r="AA417" s="15"/>
      <c r="AB417" s="15" t="s">
        <v>1558</v>
      </c>
      <c r="AC417" s="15">
        <v>47003</v>
      </c>
      <c r="AD417" s="15">
        <v>3000</v>
      </c>
      <c r="AE417" s="15" t="s">
        <v>8788</v>
      </c>
      <c r="AF417" s="15" t="s">
        <v>8787</v>
      </c>
      <c r="AG417" s="15" t="s">
        <v>301</v>
      </c>
    </row>
    <row r="418" spans="1:33" ht="26.4" x14ac:dyDescent="0.3">
      <c r="A418" s="31"/>
      <c r="B418" s="15" t="s">
        <v>8788</v>
      </c>
      <c r="C418" s="15" t="s">
        <v>33</v>
      </c>
      <c r="D418" s="15" t="s">
        <v>310</v>
      </c>
      <c r="E418" s="15" t="s">
        <v>1569</v>
      </c>
      <c r="F418" s="15" t="s">
        <v>1570</v>
      </c>
      <c r="G418" s="15" t="s">
        <v>1563</v>
      </c>
      <c r="H418" s="15" t="s">
        <v>36</v>
      </c>
      <c r="I418" s="15" t="s">
        <v>7276</v>
      </c>
      <c r="J418" s="15" t="s">
        <v>7276</v>
      </c>
      <c r="K418" s="15" t="s">
        <v>7276</v>
      </c>
      <c r="L418" s="15" t="s">
        <v>7276</v>
      </c>
      <c r="M418" s="15" t="s">
        <v>8789</v>
      </c>
      <c r="N418" s="15" t="s">
        <v>186</v>
      </c>
      <c r="O418" s="15" t="s">
        <v>7276</v>
      </c>
      <c r="P418" s="15"/>
      <c r="Q418" s="15"/>
      <c r="R418" s="15"/>
      <c r="S418" s="15"/>
      <c r="T418" s="15"/>
      <c r="U418" s="15" t="s">
        <v>7276</v>
      </c>
      <c r="V418" s="15" t="s">
        <v>7276</v>
      </c>
      <c r="W418" s="15"/>
      <c r="X418" s="15"/>
      <c r="Y418" s="303">
        <v>45716.366631944446</v>
      </c>
      <c r="Z418" s="303">
        <v>45719.954328703701</v>
      </c>
      <c r="AA418" s="15"/>
      <c r="AB418" s="15" t="s">
        <v>1558</v>
      </c>
      <c r="AC418" s="15">
        <v>47003</v>
      </c>
      <c r="AD418" s="15">
        <v>4170</v>
      </c>
      <c r="AE418" s="15" t="s">
        <v>8788</v>
      </c>
      <c r="AF418" s="15" t="s">
        <v>8787</v>
      </c>
      <c r="AG418" s="15" t="s">
        <v>243</v>
      </c>
    </row>
    <row r="419" spans="1:33" ht="26.4" x14ac:dyDescent="0.3">
      <c r="A419" s="31"/>
      <c r="B419" s="15" t="s">
        <v>8788</v>
      </c>
      <c r="C419" s="15" t="s">
        <v>33</v>
      </c>
      <c r="D419" s="15" t="s">
        <v>305</v>
      </c>
      <c r="E419" s="15" t="s">
        <v>1571</v>
      </c>
      <c r="F419" s="15" t="s">
        <v>1572</v>
      </c>
      <c r="G419" s="15" t="s">
        <v>1563</v>
      </c>
      <c r="H419" s="15" t="s">
        <v>36</v>
      </c>
      <c r="I419" s="15" t="s">
        <v>7276</v>
      </c>
      <c r="J419" s="15" t="s">
        <v>7276</v>
      </c>
      <c r="K419" s="15" t="s">
        <v>7276</v>
      </c>
      <c r="L419" s="15" t="s">
        <v>7276</v>
      </c>
      <c r="M419" s="15" t="s">
        <v>8789</v>
      </c>
      <c r="N419" s="15" t="s">
        <v>186</v>
      </c>
      <c r="O419" s="15" t="s">
        <v>7276</v>
      </c>
      <c r="P419" s="15"/>
      <c r="Q419" s="15"/>
      <c r="R419" s="15"/>
      <c r="S419" s="15"/>
      <c r="T419" s="15"/>
      <c r="U419" s="15" t="s">
        <v>7276</v>
      </c>
      <c r="V419" s="15" t="s">
        <v>7276</v>
      </c>
      <c r="W419" s="15"/>
      <c r="X419" s="15"/>
      <c r="Y419" s="303">
        <v>45716.366631944446</v>
      </c>
      <c r="Z419" s="303">
        <v>45719.954328703701</v>
      </c>
      <c r="AA419" s="15"/>
      <c r="AB419" s="15" t="s">
        <v>1558</v>
      </c>
      <c r="AC419" s="15">
        <v>47003</v>
      </c>
      <c r="AD419" s="15">
        <v>4180</v>
      </c>
      <c r="AE419" s="15" t="s">
        <v>8788</v>
      </c>
      <c r="AF419" s="15" t="s">
        <v>8787</v>
      </c>
      <c r="AG419" s="15" t="s">
        <v>243</v>
      </c>
    </row>
    <row r="420" spans="1:33" ht="26.4" x14ac:dyDescent="0.3">
      <c r="A420" s="31"/>
      <c r="B420" s="15" t="s">
        <v>8788</v>
      </c>
      <c r="C420" s="15" t="s">
        <v>33</v>
      </c>
      <c r="D420" s="15" t="s">
        <v>302</v>
      </c>
      <c r="E420" s="15" t="s">
        <v>1573</v>
      </c>
      <c r="F420" s="15" t="s">
        <v>1574</v>
      </c>
      <c r="G420" s="15" t="s">
        <v>1563</v>
      </c>
      <c r="H420" s="15" t="s">
        <v>36</v>
      </c>
      <c r="I420" s="15" t="s">
        <v>7276</v>
      </c>
      <c r="J420" s="15" t="s">
        <v>7276</v>
      </c>
      <c r="K420" s="15" t="s">
        <v>7276</v>
      </c>
      <c r="L420" s="15" t="s">
        <v>7276</v>
      </c>
      <c r="M420" s="15" t="s">
        <v>8789</v>
      </c>
      <c r="N420" s="15" t="s">
        <v>186</v>
      </c>
      <c r="O420" s="15" t="s">
        <v>7276</v>
      </c>
      <c r="P420" s="15"/>
      <c r="Q420" s="15"/>
      <c r="R420" s="15"/>
      <c r="S420" s="15"/>
      <c r="T420" s="15"/>
      <c r="U420" s="15" t="s">
        <v>7276</v>
      </c>
      <c r="V420" s="15" t="s">
        <v>7276</v>
      </c>
      <c r="W420" s="15"/>
      <c r="X420" s="15"/>
      <c r="Y420" s="303">
        <v>45716.366631944446</v>
      </c>
      <c r="Z420" s="303">
        <v>45719.954328703701</v>
      </c>
      <c r="AA420" s="15"/>
      <c r="AB420" s="15" t="s">
        <v>1558</v>
      </c>
      <c r="AC420" s="15">
        <v>47003</v>
      </c>
      <c r="AD420" s="15">
        <v>4190</v>
      </c>
      <c r="AE420" s="15" t="s">
        <v>8788</v>
      </c>
      <c r="AF420" s="15" t="s">
        <v>8787</v>
      </c>
      <c r="AG420" s="15" t="s">
        <v>243</v>
      </c>
    </row>
    <row r="421" spans="1:33" ht="26.4" x14ac:dyDescent="0.3">
      <c r="A421" s="31"/>
      <c r="B421" s="15" t="s">
        <v>8788</v>
      </c>
      <c r="C421" s="15" t="s">
        <v>33</v>
      </c>
      <c r="D421" s="15" t="s">
        <v>185</v>
      </c>
      <c r="E421" s="15" t="s">
        <v>1575</v>
      </c>
      <c r="F421" s="15" t="s">
        <v>1576</v>
      </c>
      <c r="G421" s="15" t="s">
        <v>274</v>
      </c>
      <c r="H421" s="15" t="s">
        <v>36</v>
      </c>
      <c r="I421" s="15" t="s">
        <v>7276</v>
      </c>
      <c r="J421" s="15" t="s">
        <v>7276</v>
      </c>
      <c r="K421" s="15" t="s">
        <v>7276</v>
      </c>
      <c r="L421" s="15" t="s">
        <v>7276</v>
      </c>
      <c r="M421" s="15" t="s">
        <v>8789</v>
      </c>
      <c r="N421" s="15" t="s">
        <v>186</v>
      </c>
      <c r="O421" s="15" t="s">
        <v>7276</v>
      </c>
      <c r="P421" s="15"/>
      <c r="Q421" s="15"/>
      <c r="R421" s="15"/>
      <c r="S421" s="15"/>
      <c r="T421" s="15"/>
      <c r="U421" s="15" t="s">
        <v>7276</v>
      </c>
      <c r="V421" s="15" t="s">
        <v>7276</v>
      </c>
      <c r="W421" s="15"/>
      <c r="X421" s="15"/>
      <c r="Y421" s="303">
        <v>45716.374016203707</v>
      </c>
      <c r="Z421" s="303">
        <v>45719.954328703701</v>
      </c>
      <c r="AA421" s="15"/>
      <c r="AB421" s="15" t="s">
        <v>1472</v>
      </c>
      <c r="AC421" s="15">
        <v>46046</v>
      </c>
      <c r="AD421" s="15">
        <v>4200</v>
      </c>
      <c r="AE421" s="15" t="s">
        <v>8788</v>
      </c>
      <c r="AF421" s="15" t="s">
        <v>8787</v>
      </c>
      <c r="AG421" s="15"/>
    </row>
    <row r="422" spans="1:33" ht="26.4" x14ac:dyDescent="0.3">
      <c r="A422" s="31"/>
      <c r="B422" s="15" t="s">
        <v>8788</v>
      </c>
      <c r="C422" s="15" t="s">
        <v>33</v>
      </c>
      <c r="D422" s="15" t="s">
        <v>489</v>
      </c>
      <c r="E422" s="15" t="s">
        <v>1577</v>
      </c>
      <c r="F422" s="15" t="s">
        <v>1578</v>
      </c>
      <c r="G422" s="15" t="s">
        <v>274</v>
      </c>
      <c r="H422" s="15" t="s">
        <v>36</v>
      </c>
      <c r="I422" s="15" t="s">
        <v>7276</v>
      </c>
      <c r="J422" s="15" t="s">
        <v>7276</v>
      </c>
      <c r="K422" s="15" t="s">
        <v>7276</v>
      </c>
      <c r="L422" s="15" t="s">
        <v>7276</v>
      </c>
      <c r="M422" s="15" t="s">
        <v>8789</v>
      </c>
      <c r="N422" s="15" t="s">
        <v>7276</v>
      </c>
      <c r="O422" s="15" t="s">
        <v>7276</v>
      </c>
      <c r="P422" s="15"/>
      <c r="Q422" s="15"/>
      <c r="R422" s="15"/>
      <c r="S422" s="15"/>
      <c r="T422" s="15"/>
      <c r="U422" s="15" t="s">
        <v>7276</v>
      </c>
      <c r="V422" s="15" t="s">
        <v>7276</v>
      </c>
      <c r="W422" s="15"/>
      <c r="X422" s="15"/>
      <c r="Y422" s="303">
        <v>45716.376030092593</v>
      </c>
      <c r="Z422" s="303">
        <v>45719.954328703701</v>
      </c>
      <c r="AA422" s="15"/>
      <c r="AB422" s="15" t="s">
        <v>1472</v>
      </c>
      <c r="AC422" s="15">
        <v>46046</v>
      </c>
      <c r="AD422" s="15">
        <v>2030</v>
      </c>
      <c r="AE422" s="15" t="s">
        <v>8788</v>
      </c>
      <c r="AF422" s="15" t="s">
        <v>8787</v>
      </c>
      <c r="AG422" s="15"/>
    </row>
    <row r="423" spans="1:33" ht="409.6" x14ac:dyDescent="0.3">
      <c r="A423" s="31"/>
      <c r="B423" s="15" t="s">
        <v>8788</v>
      </c>
      <c r="C423" s="15" t="s">
        <v>33</v>
      </c>
      <c r="D423" s="15">
        <v>17</v>
      </c>
      <c r="E423" s="15" t="s">
        <v>1579</v>
      </c>
      <c r="F423" s="15" t="s">
        <v>1580</v>
      </c>
      <c r="G423" s="15" t="s">
        <v>274</v>
      </c>
      <c r="H423" s="15" t="s">
        <v>36</v>
      </c>
      <c r="I423" s="15" t="s">
        <v>7276</v>
      </c>
      <c r="J423" s="15" t="s">
        <v>7276</v>
      </c>
      <c r="K423" s="15" t="s">
        <v>7276</v>
      </c>
      <c r="L423" s="15" t="s">
        <v>7276</v>
      </c>
      <c r="M423" s="15" t="s">
        <v>8789</v>
      </c>
      <c r="N423" s="15" t="s">
        <v>7276</v>
      </c>
      <c r="O423" s="15" t="s">
        <v>7276</v>
      </c>
      <c r="P423" s="15"/>
      <c r="Q423" s="15"/>
      <c r="R423" s="15"/>
      <c r="S423" s="15" t="s">
        <v>9112</v>
      </c>
      <c r="T423" s="15"/>
      <c r="U423" s="15" t="s">
        <v>7276</v>
      </c>
      <c r="V423" s="15" t="s">
        <v>7276</v>
      </c>
      <c r="W423" s="15"/>
      <c r="X423" s="15"/>
      <c r="Y423" s="303">
        <v>45716.378750000003</v>
      </c>
      <c r="Z423" s="303">
        <v>45719.954328703701</v>
      </c>
      <c r="AA423" s="15"/>
      <c r="AB423" s="15" t="s">
        <v>1472</v>
      </c>
      <c r="AC423" s="15">
        <v>46046</v>
      </c>
      <c r="AD423" s="15">
        <v>4220</v>
      </c>
      <c r="AE423" s="15" t="s">
        <v>8788</v>
      </c>
      <c r="AF423" s="15" t="s">
        <v>8787</v>
      </c>
      <c r="AG423" s="15"/>
    </row>
    <row r="424" spans="1:33" x14ac:dyDescent="0.3">
      <c r="A424" s="31" t="s">
        <v>384</v>
      </c>
      <c r="B424" s="15" t="s">
        <v>8788</v>
      </c>
      <c r="C424" s="15" t="s">
        <v>33</v>
      </c>
      <c r="D424" s="15" t="s">
        <v>221</v>
      </c>
      <c r="E424" s="15" t="s">
        <v>1581</v>
      </c>
      <c r="F424" s="15" t="s">
        <v>1582</v>
      </c>
      <c r="G424" s="15" t="s">
        <v>1254</v>
      </c>
      <c r="H424" s="15" t="s">
        <v>36</v>
      </c>
      <c r="I424" s="15" t="s">
        <v>7276</v>
      </c>
      <c r="J424" s="15" t="s">
        <v>7276</v>
      </c>
      <c r="K424" s="15" t="s">
        <v>7276</v>
      </c>
      <c r="L424" s="15" t="s">
        <v>7276</v>
      </c>
      <c r="M424" s="15" t="s">
        <v>8789</v>
      </c>
      <c r="N424" s="15" t="s">
        <v>186</v>
      </c>
      <c r="O424" s="15" t="s">
        <v>7276</v>
      </c>
      <c r="P424" s="15"/>
      <c r="Q424" s="15"/>
      <c r="R424" s="15"/>
      <c r="S424" s="15"/>
      <c r="T424" s="15"/>
      <c r="U424" s="15" t="s">
        <v>7276</v>
      </c>
      <c r="V424" s="15" t="s">
        <v>7276</v>
      </c>
      <c r="W424" s="15"/>
      <c r="X424" s="15"/>
      <c r="Y424" s="303">
        <v>45716.37877314815</v>
      </c>
      <c r="Z424" s="303">
        <v>45719.954328703701</v>
      </c>
      <c r="AA424" s="15"/>
      <c r="AB424" s="15" t="s">
        <v>1583</v>
      </c>
      <c r="AC424" s="15">
        <v>88691</v>
      </c>
      <c r="AD424" s="15">
        <v>1100</v>
      </c>
      <c r="AE424" s="15" t="s">
        <v>8788</v>
      </c>
      <c r="AF424" s="15" t="s">
        <v>8787</v>
      </c>
      <c r="AG424" s="15" t="s">
        <v>243</v>
      </c>
    </row>
    <row r="425" spans="1:33" ht="39.6" x14ac:dyDescent="0.3">
      <c r="A425" s="31" t="s">
        <v>620</v>
      </c>
      <c r="B425" s="15" t="s">
        <v>8788</v>
      </c>
      <c r="C425" s="15" t="s">
        <v>69</v>
      </c>
      <c r="D425" s="15" t="s">
        <v>1587</v>
      </c>
      <c r="E425" s="15" t="s">
        <v>1584</v>
      </c>
      <c r="F425" s="15" t="s">
        <v>1585</v>
      </c>
      <c r="G425" s="15" t="s">
        <v>331</v>
      </c>
      <c r="H425" s="15" t="s">
        <v>477</v>
      </c>
      <c r="I425" s="15" t="s">
        <v>7276</v>
      </c>
      <c r="J425" s="15" t="s">
        <v>7276</v>
      </c>
      <c r="K425" s="15" t="s">
        <v>7276</v>
      </c>
      <c r="L425" s="15" t="s">
        <v>7276</v>
      </c>
      <c r="M425" s="15" t="s">
        <v>8789</v>
      </c>
      <c r="N425" s="15" t="s">
        <v>118</v>
      </c>
      <c r="O425" s="15" t="s">
        <v>1588</v>
      </c>
      <c r="P425" s="15"/>
      <c r="Q425" s="15"/>
      <c r="R425" s="15"/>
      <c r="S425" s="15" t="s">
        <v>9057</v>
      </c>
      <c r="T425" s="15"/>
      <c r="U425" s="15" t="s">
        <v>7276</v>
      </c>
      <c r="V425" s="15" t="s">
        <v>7276</v>
      </c>
      <c r="W425" s="15"/>
      <c r="X425" s="15"/>
      <c r="Y425" s="303">
        <v>45716.382210648146</v>
      </c>
      <c r="Z425" s="303">
        <v>45719.954328703701</v>
      </c>
      <c r="AA425" s="15"/>
      <c r="AB425" s="15" t="s">
        <v>1586</v>
      </c>
      <c r="AC425" s="15">
        <v>82696</v>
      </c>
      <c r="AD425" s="15">
        <v>6140</v>
      </c>
      <c r="AE425" s="15" t="s">
        <v>8788</v>
      </c>
      <c r="AF425" s="15" t="s">
        <v>8787</v>
      </c>
      <c r="AG425" s="15" t="s">
        <v>16</v>
      </c>
    </row>
    <row r="426" spans="1:33" ht="26.4" x14ac:dyDescent="0.3">
      <c r="A426" s="31"/>
      <c r="B426" s="15" t="s">
        <v>8788</v>
      </c>
      <c r="C426" s="15" t="s">
        <v>33</v>
      </c>
      <c r="D426" s="15" t="s">
        <v>319</v>
      </c>
      <c r="E426" s="15" t="s">
        <v>1589</v>
      </c>
      <c r="F426" s="15" t="s">
        <v>1590</v>
      </c>
      <c r="G426" s="15" t="s">
        <v>1563</v>
      </c>
      <c r="H426" s="15" t="s">
        <v>36</v>
      </c>
      <c r="I426" s="15" t="s">
        <v>7276</v>
      </c>
      <c r="J426" s="15" t="s">
        <v>7276</v>
      </c>
      <c r="K426" s="15" t="s">
        <v>7276</v>
      </c>
      <c r="L426" s="15" t="s">
        <v>7276</v>
      </c>
      <c r="M426" s="15" t="s">
        <v>8789</v>
      </c>
      <c r="N426" s="15" t="s">
        <v>186</v>
      </c>
      <c r="O426" s="15" t="s">
        <v>7276</v>
      </c>
      <c r="P426" s="15"/>
      <c r="Q426" s="15"/>
      <c r="R426" s="15"/>
      <c r="S426" s="15"/>
      <c r="T426" s="15"/>
      <c r="U426" s="15" t="s">
        <v>7276</v>
      </c>
      <c r="V426" s="15" t="s">
        <v>7276</v>
      </c>
      <c r="W426" s="15"/>
      <c r="X426" s="15"/>
      <c r="Y426" s="303">
        <v>45716.382986111108</v>
      </c>
      <c r="Z426" s="303">
        <v>45719.954328703701</v>
      </c>
      <c r="AA426" s="15"/>
      <c r="AB426" s="15" t="s">
        <v>1558</v>
      </c>
      <c r="AC426" s="15">
        <v>47003</v>
      </c>
      <c r="AD426" s="15">
        <v>4250</v>
      </c>
      <c r="AE426" s="15" t="s">
        <v>8788</v>
      </c>
      <c r="AF426" s="15" t="s">
        <v>8787</v>
      </c>
      <c r="AG426" s="15" t="s">
        <v>243</v>
      </c>
    </row>
    <row r="427" spans="1:33" ht="26.4" x14ac:dyDescent="0.3">
      <c r="A427" s="31"/>
      <c r="B427" s="15" t="s">
        <v>8788</v>
      </c>
      <c r="C427" s="15" t="s">
        <v>33</v>
      </c>
      <c r="D427" s="15" t="s">
        <v>316</v>
      </c>
      <c r="E427" s="15" t="s">
        <v>1591</v>
      </c>
      <c r="F427" s="15" t="s">
        <v>1592</v>
      </c>
      <c r="G427" s="15" t="s">
        <v>1563</v>
      </c>
      <c r="H427" s="15" t="s">
        <v>36</v>
      </c>
      <c r="I427" s="15" t="s">
        <v>7276</v>
      </c>
      <c r="J427" s="15" t="s">
        <v>7276</v>
      </c>
      <c r="K427" s="15" t="s">
        <v>7276</v>
      </c>
      <c r="L427" s="15" t="s">
        <v>7276</v>
      </c>
      <c r="M427" s="15" t="s">
        <v>8789</v>
      </c>
      <c r="N427" s="15" t="s">
        <v>186</v>
      </c>
      <c r="O427" s="15" t="s">
        <v>7276</v>
      </c>
      <c r="P427" s="15"/>
      <c r="Q427" s="15"/>
      <c r="R427" s="15"/>
      <c r="S427" s="15"/>
      <c r="T427" s="15"/>
      <c r="U427" s="15" t="s">
        <v>7276</v>
      </c>
      <c r="V427" s="15" t="s">
        <v>7276</v>
      </c>
      <c r="W427" s="15"/>
      <c r="X427" s="15"/>
      <c r="Y427" s="303">
        <v>45716.382986111108</v>
      </c>
      <c r="Z427" s="303">
        <v>45719.954328703701</v>
      </c>
      <c r="AA427" s="15"/>
      <c r="AB427" s="15" t="s">
        <v>1558</v>
      </c>
      <c r="AC427" s="15">
        <v>47003</v>
      </c>
      <c r="AD427" s="15">
        <v>4260</v>
      </c>
      <c r="AE427" s="15" t="s">
        <v>8788</v>
      </c>
      <c r="AF427" s="15" t="s">
        <v>8787</v>
      </c>
      <c r="AG427" s="15" t="s">
        <v>243</v>
      </c>
    </row>
    <row r="428" spans="1:33" ht="26.4" x14ac:dyDescent="0.3">
      <c r="A428" s="31"/>
      <c r="B428" s="15" t="s">
        <v>8788</v>
      </c>
      <c r="C428" s="15" t="s">
        <v>33</v>
      </c>
      <c r="D428" s="15" t="s">
        <v>276</v>
      </c>
      <c r="E428" s="15" t="s">
        <v>1593</v>
      </c>
      <c r="F428" s="15" t="s">
        <v>1264</v>
      </c>
      <c r="G428" s="15" t="s">
        <v>1563</v>
      </c>
      <c r="H428" s="15" t="s">
        <v>36</v>
      </c>
      <c r="I428" s="15" t="s">
        <v>7276</v>
      </c>
      <c r="J428" s="15" t="s">
        <v>7276</v>
      </c>
      <c r="K428" s="15" t="s">
        <v>7276</v>
      </c>
      <c r="L428" s="15" t="s">
        <v>7276</v>
      </c>
      <c r="M428" s="15" t="s">
        <v>8789</v>
      </c>
      <c r="N428" s="15" t="s">
        <v>186</v>
      </c>
      <c r="O428" s="15" t="s">
        <v>7276</v>
      </c>
      <c r="P428" s="15"/>
      <c r="Q428" s="15"/>
      <c r="R428" s="15"/>
      <c r="S428" s="15"/>
      <c r="T428" s="15"/>
      <c r="U428" s="15" t="s">
        <v>7276</v>
      </c>
      <c r="V428" s="15" t="s">
        <v>7276</v>
      </c>
      <c r="W428" s="15"/>
      <c r="X428" s="15"/>
      <c r="Y428" s="303">
        <v>45716.382986111108</v>
      </c>
      <c r="Z428" s="303">
        <v>45719.954328703701</v>
      </c>
      <c r="AA428" s="15"/>
      <c r="AB428" s="15" t="s">
        <v>1558</v>
      </c>
      <c r="AC428" s="15">
        <v>47003</v>
      </c>
      <c r="AD428" s="15">
        <v>4270</v>
      </c>
      <c r="AE428" s="15" t="s">
        <v>8788</v>
      </c>
      <c r="AF428" s="15" t="s">
        <v>8787</v>
      </c>
      <c r="AG428" s="15" t="s">
        <v>243</v>
      </c>
    </row>
    <row r="429" spans="1:33" ht="26.4" x14ac:dyDescent="0.3">
      <c r="A429" s="31"/>
      <c r="B429" s="15" t="s">
        <v>8788</v>
      </c>
      <c r="C429" s="15" t="s">
        <v>33</v>
      </c>
      <c r="D429" s="15" t="s">
        <v>1587</v>
      </c>
      <c r="E429" s="15" t="s">
        <v>1594</v>
      </c>
      <c r="F429" s="15" t="s">
        <v>1595</v>
      </c>
      <c r="G429" s="15" t="s">
        <v>331</v>
      </c>
      <c r="H429" s="15" t="s">
        <v>234</v>
      </c>
      <c r="I429" s="15" t="s">
        <v>7276</v>
      </c>
      <c r="J429" s="15" t="s">
        <v>7276</v>
      </c>
      <c r="K429" s="15" t="s">
        <v>7276</v>
      </c>
      <c r="L429" s="15" t="s">
        <v>7276</v>
      </c>
      <c r="M429" s="15" t="s">
        <v>8789</v>
      </c>
      <c r="N429" s="15" t="s">
        <v>118</v>
      </c>
      <c r="O429" s="15" t="s">
        <v>1588</v>
      </c>
      <c r="P429" s="15"/>
      <c r="Q429" s="15"/>
      <c r="R429" s="15"/>
      <c r="S429" s="15"/>
      <c r="T429" s="15"/>
      <c r="U429" s="15" t="s">
        <v>7276</v>
      </c>
      <c r="V429" s="15" t="s">
        <v>7276</v>
      </c>
      <c r="W429" s="15"/>
      <c r="X429" s="15"/>
      <c r="Y429" s="303">
        <v>45716.383229166669</v>
      </c>
      <c r="Z429" s="303">
        <v>45719.954328703701</v>
      </c>
      <c r="AA429" s="15"/>
      <c r="AB429" s="15" t="s">
        <v>1586</v>
      </c>
      <c r="AC429" s="15">
        <v>82696</v>
      </c>
      <c r="AD429" s="15">
        <v>4240</v>
      </c>
      <c r="AE429" s="15" t="s">
        <v>8788</v>
      </c>
      <c r="AF429" s="15" t="s">
        <v>8787</v>
      </c>
      <c r="AG429" s="15"/>
    </row>
    <row r="430" spans="1:33" ht="39.6" x14ac:dyDescent="0.3">
      <c r="A430" s="31"/>
      <c r="B430" s="15" t="s">
        <v>8788</v>
      </c>
      <c r="C430" s="15" t="s">
        <v>33</v>
      </c>
      <c r="D430" s="15" t="s">
        <v>1598</v>
      </c>
      <c r="E430" s="15" t="s">
        <v>1596</v>
      </c>
      <c r="F430" s="15" t="s">
        <v>1597</v>
      </c>
      <c r="G430" s="15" t="s">
        <v>331</v>
      </c>
      <c r="H430" s="15" t="s">
        <v>234</v>
      </c>
      <c r="I430" s="15" t="s">
        <v>7276</v>
      </c>
      <c r="J430" s="15" t="s">
        <v>7276</v>
      </c>
      <c r="K430" s="15" t="s">
        <v>7276</v>
      </c>
      <c r="L430" s="15" t="s">
        <v>7276</v>
      </c>
      <c r="M430" s="15" t="s">
        <v>8789</v>
      </c>
      <c r="N430" s="15" t="s">
        <v>118</v>
      </c>
      <c r="O430" s="15" t="s">
        <v>1599</v>
      </c>
      <c r="P430" s="15"/>
      <c r="Q430" s="15"/>
      <c r="R430" s="15"/>
      <c r="S430" s="15"/>
      <c r="T430" s="15"/>
      <c r="U430" s="15" t="s">
        <v>7276</v>
      </c>
      <c r="V430" s="15" t="s">
        <v>7276</v>
      </c>
      <c r="W430" s="15"/>
      <c r="X430" s="15"/>
      <c r="Y430" s="303">
        <v>45716.384606481479</v>
      </c>
      <c r="Z430" s="303">
        <v>45719.954328703701</v>
      </c>
      <c r="AA430" s="15"/>
      <c r="AB430" s="15" t="s">
        <v>1586</v>
      </c>
      <c r="AC430" s="15">
        <v>82696</v>
      </c>
      <c r="AD430" s="15">
        <v>4290</v>
      </c>
      <c r="AE430" s="15" t="s">
        <v>8788</v>
      </c>
      <c r="AF430" s="15" t="s">
        <v>8787</v>
      </c>
      <c r="AG430" s="15"/>
    </row>
    <row r="431" spans="1:33" ht="26.4" x14ac:dyDescent="0.3">
      <c r="A431" s="31" t="s">
        <v>384</v>
      </c>
      <c r="B431" s="15" t="s">
        <v>8788</v>
      </c>
      <c r="C431" s="15" t="s">
        <v>33</v>
      </c>
      <c r="D431" s="15" t="s">
        <v>221</v>
      </c>
      <c r="E431" s="15" t="s">
        <v>1600</v>
      </c>
      <c r="F431" s="15" t="s">
        <v>1601</v>
      </c>
      <c r="G431" s="15" t="s">
        <v>331</v>
      </c>
      <c r="H431" s="15" t="s">
        <v>36</v>
      </c>
      <c r="I431" s="15" t="s">
        <v>7276</v>
      </c>
      <c r="J431" s="15" t="s">
        <v>7276</v>
      </c>
      <c r="K431" s="15" t="s">
        <v>7276</v>
      </c>
      <c r="L431" s="15" t="s">
        <v>7276</v>
      </c>
      <c r="M431" s="15" t="s">
        <v>8789</v>
      </c>
      <c r="N431" s="15" t="s">
        <v>7276</v>
      </c>
      <c r="O431" s="15" t="s">
        <v>7276</v>
      </c>
      <c r="P431" s="15"/>
      <c r="Q431" s="15"/>
      <c r="R431" s="15"/>
      <c r="S431" s="15"/>
      <c r="T431" s="15"/>
      <c r="U431" s="15" t="s">
        <v>7276</v>
      </c>
      <c r="V431" s="15" t="s">
        <v>7276</v>
      </c>
      <c r="W431" s="15"/>
      <c r="X431" s="15"/>
      <c r="Y431" s="303">
        <v>45716.386342592596</v>
      </c>
      <c r="Z431" s="303">
        <v>45719.954328703701</v>
      </c>
      <c r="AA431" s="15"/>
      <c r="AB431" s="15" t="s">
        <v>1586</v>
      </c>
      <c r="AC431" s="15">
        <v>82696</v>
      </c>
      <c r="AD431" s="15">
        <v>1110</v>
      </c>
      <c r="AE431" s="15" t="s">
        <v>8788</v>
      </c>
      <c r="AF431" s="15" t="s">
        <v>8787</v>
      </c>
      <c r="AG431" s="15" t="s">
        <v>243</v>
      </c>
    </row>
    <row r="432" spans="1:33" ht="26.4" x14ac:dyDescent="0.3">
      <c r="A432" s="31">
        <v>2030</v>
      </c>
      <c r="B432" s="15" t="s">
        <v>8788</v>
      </c>
      <c r="C432" s="15" t="s">
        <v>33</v>
      </c>
      <c r="D432" s="15">
        <v>16</v>
      </c>
      <c r="E432" s="15" t="s">
        <v>1602</v>
      </c>
      <c r="F432" s="15" t="s">
        <v>1603</v>
      </c>
      <c r="G432" s="15" t="s">
        <v>951</v>
      </c>
      <c r="H432" s="15" t="s">
        <v>36</v>
      </c>
      <c r="I432" s="15" t="s">
        <v>7276</v>
      </c>
      <c r="J432" s="15" t="s">
        <v>7276</v>
      </c>
      <c r="K432" s="15" t="s">
        <v>7276</v>
      </c>
      <c r="L432" s="15" t="s">
        <v>7276</v>
      </c>
      <c r="M432" s="15" t="s">
        <v>8789</v>
      </c>
      <c r="N432" s="15" t="s">
        <v>118</v>
      </c>
      <c r="O432" s="15" t="s">
        <v>259</v>
      </c>
      <c r="P432" s="15"/>
      <c r="Q432" s="15"/>
      <c r="R432" s="15"/>
      <c r="S432" s="15"/>
      <c r="T432" s="15"/>
      <c r="U432" s="15" t="s">
        <v>7276</v>
      </c>
      <c r="V432" s="15" t="s">
        <v>7276</v>
      </c>
      <c r="W432" s="15"/>
      <c r="X432" s="15"/>
      <c r="Y432" s="303">
        <v>45716.419953703706</v>
      </c>
      <c r="Z432" s="303">
        <v>45719.954328703701</v>
      </c>
      <c r="AA432" s="15"/>
      <c r="AB432" s="15" t="s">
        <v>1604</v>
      </c>
      <c r="AC432" s="15">
        <v>59675</v>
      </c>
      <c r="AD432" s="15">
        <v>1070</v>
      </c>
      <c r="AE432" s="15" t="s">
        <v>8788</v>
      </c>
      <c r="AF432" s="15" t="s">
        <v>8787</v>
      </c>
      <c r="AG432" s="15" t="s">
        <v>301</v>
      </c>
    </row>
    <row r="433" spans="1:33" ht="26.4" x14ac:dyDescent="0.3">
      <c r="A433" s="31" t="s">
        <v>359</v>
      </c>
      <c r="B433" s="15" t="s">
        <v>8788</v>
      </c>
      <c r="C433" s="15" t="s">
        <v>33</v>
      </c>
      <c r="D433" s="15">
        <v>16</v>
      </c>
      <c r="E433" s="15" t="s">
        <v>1605</v>
      </c>
      <c r="F433" s="15" t="s">
        <v>1606</v>
      </c>
      <c r="G433" s="15" t="s">
        <v>951</v>
      </c>
      <c r="H433" s="15" t="s">
        <v>36</v>
      </c>
      <c r="I433" s="15" t="s">
        <v>7276</v>
      </c>
      <c r="J433" s="15" t="s">
        <v>7276</v>
      </c>
      <c r="K433" s="15" t="s">
        <v>7276</v>
      </c>
      <c r="L433" s="15" t="s">
        <v>7276</v>
      </c>
      <c r="M433" s="15" t="s">
        <v>8789</v>
      </c>
      <c r="N433" s="15" t="s">
        <v>118</v>
      </c>
      <c r="O433" s="15" t="s">
        <v>259</v>
      </c>
      <c r="P433" s="15"/>
      <c r="Q433" s="15"/>
      <c r="R433" s="15"/>
      <c r="S433" s="15"/>
      <c r="T433" s="15"/>
      <c r="U433" s="15" t="s">
        <v>7276</v>
      </c>
      <c r="V433" s="15" t="s">
        <v>7276</v>
      </c>
      <c r="W433" s="15"/>
      <c r="X433" s="15"/>
      <c r="Y433" s="303">
        <v>45716.419965277775</v>
      </c>
      <c r="Z433" s="303">
        <v>45719.954328703701</v>
      </c>
      <c r="AA433" s="15"/>
      <c r="AB433" s="15" t="s">
        <v>1604</v>
      </c>
      <c r="AC433" s="15">
        <v>59675</v>
      </c>
      <c r="AD433" s="15">
        <v>6030</v>
      </c>
      <c r="AE433" s="15" t="s">
        <v>8788</v>
      </c>
      <c r="AF433" s="15" t="s">
        <v>8787</v>
      </c>
      <c r="AG433" s="15" t="s">
        <v>301</v>
      </c>
    </row>
    <row r="434" spans="1:33" ht="26.4" x14ac:dyDescent="0.3">
      <c r="A434" s="31"/>
      <c r="B434" s="15" t="s">
        <v>8788</v>
      </c>
      <c r="C434" s="15" t="s">
        <v>33</v>
      </c>
      <c r="D434" s="15" t="s">
        <v>1610</v>
      </c>
      <c r="E434" s="15" t="s">
        <v>1607</v>
      </c>
      <c r="F434" s="15" t="s">
        <v>1608</v>
      </c>
      <c r="G434" s="15" t="s">
        <v>279</v>
      </c>
      <c r="H434" s="15" t="s">
        <v>234</v>
      </c>
      <c r="I434" s="15" t="s">
        <v>7276</v>
      </c>
      <c r="J434" s="15" t="s">
        <v>7276</v>
      </c>
      <c r="K434" s="15" t="s">
        <v>7276</v>
      </c>
      <c r="L434" s="15" t="s">
        <v>7276</v>
      </c>
      <c r="M434" s="15" t="s">
        <v>8789</v>
      </c>
      <c r="N434" s="15" t="s">
        <v>142</v>
      </c>
      <c r="O434" s="15" t="s">
        <v>1611</v>
      </c>
      <c r="P434" s="15"/>
      <c r="Q434" s="15"/>
      <c r="R434" s="15"/>
      <c r="S434" s="15"/>
      <c r="T434" s="15"/>
      <c r="U434" s="15" t="s">
        <v>7276</v>
      </c>
      <c r="V434" s="15" t="s">
        <v>7276</v>
      </c>
      <c r="W434" s="15"/>
      <c r="X434" s="15"/>
      <c r="Y434" s="303">
        <v>45716.427893518521</v>
      </c>
      <c r="Z434" s="303">
        <v>45716.43240740741</v>
      </c>
      <c r="AA434" s="15"/>
      <c r="AB434" s="15" t="s">
        <v>1609</v>
      </c>
      <c r="AC434" s="15">
        <v>78339</v>
      </c>
      <c r="AD434" s="15">
        <v>4330</v>
      </c>
      <c r="AE434" s="15" t="s">
        <v>8788</v>
      </c>
      <c r="AF434" s="15" t="s">
        <v>8787</v>
      </c>
      <c r="AG434" s="15"/>
    </row>
    <row r="435" spans="1:33" ht="26.4" x14ac:dyDescent="0.3">
      <c r="A435" s="31">
        <v>2030</v>
      </c>
      <c r="B435" s="15" t="s">
        <v>8788</v>
      </c>
      <c r="C435" s="15" t="s">
        <v>33</v>
      </c>
      <c r="D435" s="15">
        <v>16</v>
      </c>
      <c r="E435" s="15" t="s">
        <v>1612</v>
      </c>
      <c r="F435" s="15" t="s">
        <v>1613</v>
      </c>
      <c r="G435" s="15" t="s">
        <v>1614</v>
      </c>
      <c r="H435" s="15" t="s">
        <v>36</v>
      </c>
      <c r="I435" s="15" t="s">
        <v>7276</v>
      </c>
      <c r="J435" s="15" t="s">
        <v>7276</v>
      </c>
      <c r="K435" s="15" t="s">
        <v>7276</v>
      </c>
      <c r="L435" s="15" t="s">
        <v>7276</v>
      </c>
      <c r="M435" s="15" t="s">
        <v>8789</v>
      </c>
      <c r="N435" s="15" t="s">
        <v>118</v>
      </c>
      <c r="O435" s="15" t="s">
        <v>259</v>
      </c>
      <c r="P435" s="15"/>
      <c r="Q435" s="15"/>
      <c r="R435" s="15"/>
      <c r="S435" s="15"/>
      <c r="T435" s="15"/>
      <c r="U435" s="15" t="s">
        <v>7276</v>
      </c>
      <c r="V435" s="15" t="s">
        <v>7276</v>
      </c>
      <c r="W435" s="15"/>
      <c r="X435" s="15"/>
      <c r="Y435" s="303">
        <v>45716.432453703703</v>
      </c>
      <c r="Z435" s="303">
        <v>45719.954328703701</v>
      </c>
      <c r="AA435" s="15"/>
      <c r="AB435" s="15" t="s">
        <v>1615</v>
      </c>
      <c r="AC435" s="15">
        <v>98375</v>
      </c>
      <c r="AD435" s="15">
        <v>1180</v>
      </c>
      <c r="AE435" s="15" t="s">
        <v>8788</v>
      </c>
      <c r="AF435" s="15" t="s">
        <v>8787</v>
      </c>
      <c r="AG435" s="15"/>
    </row>
    <row r="436" spans="1:33" x14ac:dyDescent="0.3">
      <c r="A436" s="31"/>
      <c r="B436" s="15" t="s">
        <v>8788</v>
      </c>
      <c r="C436" s="15" t="s">
        <v>33</v>
      </c>
      <c r="D436" s="15" t="s">
        <v>185</v>
      </c>
      <c r="E436" s="15" t="s">
        <v>1616</v>
      </c>
      <c r="F436" s="15" t="s">
        <v>1617</v>
      </c>
      <c r="G436" s="15" t="s">
        <v>1618</v>
      </c>
      <c r="H436" s="15" t="s">
        <v>36</v>
      </c>
      <c r="I436" s="15" t="s">
        <v>7276</v>
      </c>
      <c r="J436" s="15" t="s">
        <v>7276</v>
      </c>
      <c r="K436" s="15" t="s">
        <v>7276</v>
      </c>
      <c r="L436" s="15" t="s">
        <v>7276</v>
      </c>
      <c r="M436" s="15" t="s">
        <v>8789</v>
      </c>
      <c r="N436" s="15" t="s">
        <v>186</v>
      </c>
      <c r="O436" s="15" t="s">
        <v>7276</v>
      </c>
      <c r="P436" s="15"/>
      <c r="Q436" s="15"/>
      <c r="R436" s="15"/>
      <c r="S436" s="15"/>
      <c r="T436" s="15"/>
      <c r="U436" s="15" t="s">
        <v>7276</v>
      </c>
      <c r="V436" s="15" t="s">
        <v>7276</v>
      </c>
      <c r="W436" s="15"/>
      <c r="X436" s="15"/>
      <c r="Y436" s="303">
        <v>45716.438159722224</v>
      </c>
      <c r="Z436" s="303">
        <v>45719.954328703701</v>
      </c>
      <c r="AA436" s="15"/>
      <c r="AB436" s="15" t="s">
        <v>1619</v>
      </c>
      <c r="AC436" s="15">
        <v>105369</v>
      </c>
      <c r="AD436" s="15">
        <v>4350</v>
      </c>
      <c r="AE436" s="15" t="s">
        <v>8788</v>
      </c>
      <c r="AF436" s="15" t="s">
        <v>8787</v>
      </c>
      <c r="AG436" s="15" t="s">
        <v>301</v>
      </c>
    </row>
    <row r="437" spans="1:33" ht="26.4" x14ac:dyDescent="0.3">
      <c r="A437" s="31"/>
      <c r="B437" s="15" t="s">
        <v>8788</v>
      </c>
      <c r="C437" s="15" t="s">
        <v>33</v>
      </c>
      <c r="D437" s="15" t="s">
        <v>1624</v>
      </c>
      <c r="E437" s="15" t="s">
        <v>1620</v>
      </c>
      <c r="F437" s="15" t="s">
        <v>1621</v>
      </c>
      <c r="G437" s="15" t="s">
        <v>1622</v>
      </c>
      <c r="H437" s="15" t="s">
        <v>234</v>
      </c>
      <c r="I437" s="15" t="s">
        <v>7276</v>
      </c>
      <c r="J437" s="15" t="s">
        <v>7276</v>
      </c>
      <c r="K437" s="15" t="s">
        <v>7276</v>
      </c>
      <c r="L437" s="15" t="s">
        <v>7276</v>
      </c>
      <c r="M437" s="15" t="s">
        <v>8789</v>
      </c>
      <c r="N437" s="15" t="s">
        <v>118</v>
      </c>
      <c r="O437" s="15" t="s">
        <v>1625</v>
      </c>
      <c r="P437" s="15"/>
      <c r="Q437" s="15"/>
      <c r="R437" s="15"/>
      <c r="S437" s="15"/>
      <c r="T437" s="15"/>
      <c r="U437" s="15" t="s">
        <v>7276</v>
      </c>
      <c r="V437" s="15" t="s">
        <v>7276</v>
      </c>
      <c r="W437" s="15"/>
      <c r="X437" s="15"/>
      <c r="Y437" s="303">
        <v>45716.440578703703</v>
      </c>
      <c r="Z437" s="303">
        <v>45719.954328703701</v>
      </c>
      <c r="AA437" s="15"/>
      <c r="AB437" s="15" t="s">
        <v>1623</v>
      </c>
      <c r="AC437" s="15">
        <v>59676</v>
      </c>
      <c r="AD437" s="15">
        <v>4360</v>
      </c>
      <c r="AE437" s="15" t="s">
        <v>8788</v>
      </c>
      <c r="AF437" s="15" t="s">
        <v>8787</v>
      </c>
      <c r="AG437" s="15"/>
    </row>
    <row r="438" spans="1:33" ht="26.4" x14ac:dyDescent="0.3">
      <c r="A438" s="31" t="s">
        <v>805</v>
      </c>
      <c r="B438" s="15" t="s">
        <v>8788</v>
      </c>
      <c r="C438" s="15" t="s">
        <v>69</v>
      </c>
      <c r="D438" s="15" t="s">
        <v>1624</v>
      </c>
      <c r="E438" s="15" t="s">
        <v>1626</v>
      </c>
      <c r="F438" s="15" t="s">
        <v>1627</v>
      </c>
      <c r="G438" s="15" t="s">
        <v>1622</v>
      </c>
      <c r="H438" s="15" t="s">
        <v>1628</v>
      </c>
      <c r="I438" s="15" t="s">
        <v>1630</v>
      </c>
      <c r="J438" s="15" t="s">
        <v>7276</v>
      </c>
      <c r="K438" s="15" t="s">
        <v>7276</v>
      </c>
      <c r="L438" s="15" t="s">
        <v>7276</v>
      </c>
      <c r="M438" s="15" t="s">
        <v>1631</v>
      </c>
      <c r="N438" s="15" t="s">
        <v>118</v>
      </c>
      <c r="O438" s="15" t="s">
        <v>1639</v>
      </c>
      <c r="P438" s="15"/>
      <c r="Q438" s="15"/>
      <c r="R438" s="15" t="s">
        <v>1629</v>
      </c>
      <c r="S438" s="15"/>
      <c r="T438" s="15"/>
      <c r="U438" s="15" t="s">
        <v>7276</v>
      </c>
      <c r="V438" s="15" t="s">
        <v>7276</v>
      </c>
      <c r="W438" s="15"/>
      <c r="X438" s="15"/>
      <c r="Y438" s="303">
        <v>45716.440729166665</v>
      </c>
      <c r="Z438" s="303">
        <v>45719.954328703701</v>
      </c>
      <c r="AA438" s="15"/>
      <c r="AB438" s="15" t="s">
        <v>1623</v>
      </c>
      <c r="AC438" s="15">
        <v>59676</v>
      </c>
      <c r="AD438" s="15">
        <v>4390</v>
      </c>
      <c r="AE438" s="15" t="s">
        <v>8788</v>
      </c>
      <c r="AF438" s="15" t="s">
        <v>8787</v>
      </c>
      <c r="AG438" s="15" t="s">
        <v>16</v>
      </c>
    </row>
    <row r="439" spans="1:33" ht="66" x14ac:dyDescent="0.3">
      <c r="A439" s="31" t="s">
        <v>805</v>
      </c>
      <c r="B439" s="15" t="s">
        <v>8788</v>
      </c>
      <c r="C439" s="15" t="s">
        <v>20</v>
      </c>
      <c r="D439" s="15" t="s">
        <v>1624</v>
      </c>
      <c r="E439" s="15" t="s">
        <v>1632</v>
      </c>
      <c r="F439" s="15" t="s">
        <v>1633</v>
      </c>
      <c r="G439" s="15" t="s">
        <v>1634</v>
      </c>
      <c r="H439" s="15" t="s">
        <v>7</v>
      </c>
      <c r="I439" s="15" t="s">
        <v>1637</v>
      </c>
      <c r="J439" s="15">
        <v>694</v>
      </c>
      <c r="K439" s="15" t="s">
        <v>7276</v>
      </c>
      <c r="L439" s="15" t="s">
        <v>1641</v>
      </c>
      <c r="M439" s="15" t="s">
        <v>1638</v>
      </c>
      <c r="N439" s="15" t="s">
        <v>118</v>
      </c>
      <c r="O439" s="15" t="s">
        <v>1639</v>
      </c>
      <c r="P439" s="15" t="s">
        <v>1636</v>
      </c>
      <c r="Q439" s="15"/>
      <c r="R439" s="15" t="s">
        <v>1635</v>
      </c>
      <c r="S439" s="15" t="s">
        <v>9113</v>
      </c>
      <c r="T439" s="15"/>
      <c r="U439" s="15" t="s">
        <v>7276</v>
      </c>
      <c r="V439" s="15" t="s">
        <v>7276</v>
      </c>
      <c r="W439" s="15"/>
      <c r="X439" s="15"/>
      <c r="Y439" s="303">
        <v>45716.440775462965</v>
      </c>
      <c r="Z439" s="303">
        <v>45719.954328703701</v>
      </c>
      <c r="AA439" s="15"/>
      <c r="AB439" s="15" t="s">
        <v>1623</v>
      </c>
      <c r="AC439" s="15">
        <v>59676</v>
      </c>
      <c r="AD439" s="15">
        <v>4370</v>
      </c>
      <c r="AE439" s="15" t="s">
        <v>8788</v>
      </c>
      <c r="AF439" s="15" t="s">
        <v>8787</v>
      </c>
      <c r="AG439" s="15" t="s">
        <v>16</v>
      </c>
    </row>
    <row r="440" spans="1:33" ht="66" x14ac:dyDescent="0.3">
      <c r="A440" s="31" t="s">
        <v>805</v>
      </c>
      <c r="B440" s="15" t="s">
        <v>8788</v>
      </c>
      <c r="C440" s="15" t="s">
        <v>20</v>
      </c>
      <c r="D440" s="15" t="s">
        <v>1624</v>
      </c>
      <c r="E440" s="15" t="s">
        <v>1642</v>
      </c>
      <c r="F440" s="15" t="s">
        <v>1643</v>
      </c>
      <c r="G440" s="15" t="s">
        <v>1634</v>
      </c>
      <c r="H440" s="15" t="s">
        <v>7</v>
      </c>
      <c r="I440" s="15" t="s">
        <v>1646</v>
      </c>
      <c r="J440" s="15">
        <v>631</v>
      </c>
      <c r="K440" s="15" t="s">
        <v>7276</v>
      </c>
      <c r="L440" s="15" t="s">
        <v>1641</v>
      </c>
      <c r="M440" s="15" t="s">
        <v>1638</v>
      </c>
      <c r="N440" s="15" t="s">
        <v>118</v>
      </c>
      <c r="O440" s="15" t="s">
        <v>1647</v>
      </c>
      <c r="P440" s="15" t="s">
        <v>1645</v>
      </c>
      <c r="Q440" s="15"/>
      <c r="R440" s="15" t="s">
        <v>1644</v>
      </c>
      <c r="S440" s="15" t="s">
        <v>9113</v>
      </c>
      <c r="T440" s="15"/>
      <c r="U440" s="15" t="s">
        <v>7276</v>
      </c>
      <c r="V440" s="15" t="s">
        <v>7276</v>
      </c>
      <c r="W440" s="15"/>
      <c r="X440" s="15"/>
      <c r="Y440" s="303">
        <v>45716.44085648148</v>
      </c>
      <c r="Z440" s="303">
        <v>45719.954328703701</v>
      </c>
      <c r="AA440" s="15"/>
      <c r="AB440" s="15" t="s">
        <v>1623</v>
      </c>
      <c r="AC440" s="15">
        <v>59676</v>
      </c>
      <c r="AD440" s="15">
        <v>4380</v>
      </c>
      <c r="AE440" s="15" t="s">
        <v>8788</v>
      </c>
      <c r="AF440" s="15" t="s">
        <v>8787</v>
      </c>
      <c r="AG440" s="15" t="s">
        <v>16</v>
      </c>
    </row>
    <row r="441" spans="1:33" ht="26.4" x14ac:dyDescent="0.3">
      <c r="A441" s="31"/>
      <c r="B441" s="15" t="s">
        <v>8788</v>
      </c>
      <c r="C441" s="15" t="s">
        <v>33</v>
      </c>
      <c r="D441" s="15" t="s">
        <v>1653</v>
      </c>
      <c r="E441" s="15" t="s">
        <v>1649</v>
      </c>
      <c r="F441" s="15" t="s">
        <v>1650</v>
      </c>
      <c r="G441" s="15" t="s">
        <v>667</v>
      </c>
      <c r="H441" s="15" t="s">
        <v>234</v>
      </c>
      <c r="I441" s="15" t="s">
        <v>7276</v>
      </c>
      <c r="J441" s="15" t="s">
        <v>7276</v>
      </c>
      <c r="K441" s="15" t="s">
        <v>7276</v>
      </c>
      <c r="L441" s="15" t="s">
        <v>7276</v>
      </c>
      <c r="M441" s="15" t="s">
        <v>8789</v>
      </c>
      <c r="N441" s="15" t="s">
        <v>506</v>
      </c>
      <c r="O441" s="15" t="s">
        <v>1654</v>
      </c>
      <c r="P441" s="15"/>
      <c r="Q441" s="15"/>
      <c r="R441" s="15" t="s">
        <v>1652</v>
      </c>
      <c r="S441" s="15"/>
      <c r="T441" s="15"/>
      <c r="U441" s="15" t="s">
        <v>7276</v>
      </c>
      <c r="V441" s="15" t="s">
        <v>7276</v>
      </c>
      <c r="W441" s="15"/>
      <c r="X441" s="15"/>
      <c r="Y441" s="303">
        <v>45716.454699074071</v>
      </c>
      <c r="Z441" s="303">
        <v>45719.954328703701</v>
      </c>
      <c r="AA441" s="15"/>
      <c r="AB441" s="15" t="s">
        <v>1651</v>
      </c>
      <c r="AC441" s="15">
        <v>36483</v>
      </c>
      <c r="AD441" s="15">
        <v>4400</v>
      </c>
      <c r="AE441" s="15" t="s">
        <v>8788</v>
      </c>
      <c r="AF441" s="15" t="s">
        <v>8787</v>
      </c>
      <c r="AG441" s="15"/>
    </row>
    <row r="442" spans="1:33" ht="39.6" x14ac:dyDescent="0.3">
      <c r="A442" s="31"/>
      <c r="B442" s="15" t="s">
        <v>8788</v>
      </c>
      <c r="C442" s="15" t="s">
        <v>33</v>
      </c>
      <c r="D442" s="15" t="s">
        <v>1658</v>
      </c>
      <c r="E442" s="15" t="s">
        <v>1655</v>
      </c>
      <c r="F442" s="15" t="s">
        <v>1656</v>
      </c>
      <c r="G442" s="15" t="s">
        <v>667</v>
      </c>
      <c r="H442" s="15" t="s">
        <v>234</v>
      </c>
      <c r="I442" s="15" t="s">
        <v>7276</v>
      </c>
      <c r="J442" s="15" t="s">
        <v>7276</v>
      </c>
      <c r="K442" s="15" t="s">
        <v>7276</v>
      </c>
      <c r="L442" s="15" t="s">
        <v>7276</v>
      </c>
      <c r="M442" s="15" t="s">
        <v>8789</v>
      </c>
      <c r="N442" s="15" t="s">
        <v>464</v>
      </c>
      <c r="O442" s="15" t="s">
        <v>1659</v>
      </c>
      <c r="P442" s="15"/>
      <c r="Q442" s="15"/>
      <c r="R442" s="15" t="s">
        <v>1657</v>
      </c>
      <c r="S442" s="15"/>
      <c r="T442" s="15"/>
      <c r="U442" s="15" t="s">
        <v>7276</v>
      </c>
      <c r="V442" s="15" t="s">
        <v>7276</v>
      </c>
      <c r="W442" s="15"/>
      <c r="X442" s="15"/>
      <c r="Y442" s="303">
        <v>45716.454699074071</v>
      </c>
      <c r="Z442" s="303">
        <v>45719.954328703701</v>
      </c>
      <c r="AA442" s="15"/>
      <c r="AB442" s="15" t="s">
        <v>1651</v>
      </c>
      <c r="AC442" s="15">
        <v>36483</v>
      </c>
      <c r="AD442" s="15">
        <v>4410</v>
      </c>
      <c r="AE442" s="15" t="s">
        <v>8788</v>
      </c>
      <c r="AF442" s="15" t="s">
        <v>8787</v>
      </c>
      <c r="AG442" s="15"/>
    </row>
    <row r="443" spans="1:33" ht="52.8" x14ac:dyDescent="0.3">
      <c r="A443" s="31"/>
      <c r="B443" s="15" t="s">
        <v>8788</v>
      </c>
      <c r="C443" s="15" t="s">
        <v>33</v>
      </c>
      <c r="D443" s="15" t="s">
        <v>1663</v>
      </c>
      <c r="E443" s="15" t="s">
        <v>1660</v>
      </c>
      <c r="F443" s="15" t="s">
        <v>1661</v>
      </c>
      <c r="G443" s="15" t="s">
        <v>667</v>
      </c>
      <c r="H443" s="15" t="s">
        <v>234</v>
      </c>
      <c r="I443" s="15" t="s">
        <v>7276</v>
      </c>
      <c r="J443" s="15" t="s">
        <v>7276</v>
      </c>
      <c r="K443" s="15" t="s">
        <v>7276</v>
      </c>
      <c r="L443" s="15" t="s">
        <v>7276</v>
      </c>
      <c r="M443" s="15" t="s">
        <v>8789</v>
      </c>
      <c r="N443" s="15" t="s">
        <v>464</v>
      </c>
      <c r="O443" s="15" t="s">
        <v>1664</v>
      </c>
      <c r="P443" s="15"/>
      <c r="Q443" s="15"/>
      <c r="R443" s="15" t="s">
        <v>1662</v>
      </c>
      <c r="S443" s="15"/>
      <c r="T443" s="15"/>
      <c r="U443" s="15" t="s">
        <v>7276</v>
      </c>
      <c r="V443" s="15" t="s">
        <v>7276</v>
      </c>
      <c r="W443" s="15"/>
      <c r="X443" s="15"/>
      <c r="Y443" s="303">
        <v>45716.454699074071</v>
      </c>
      <c r="Z443" s="303">
        <v>45719.954328703701</v>
      </c>
      <c r="AA443" s="15"/>
      <c r="AB443" s="15" t="s">
        <v>1651</v>
      </c>
      <c r="AC443" s="15">
        <v>36483</v>
      </c>
      <c r="AD443" s="15">
        <v>4420</v>
      </c>
      <c r="AE443" s="15" t="s">
        <v>8788</v>
      </c>
      <c r="AF443" s="15" t="s">
        <v>8787</v>
      </c>
      <c r="AG443" s="15"/>
    </row>
    <row r="444" spans="1:33" ht="39.6" x14ac:dyDescent="0.3">
      <c r="A444" s="31" t="s">
        <v>327</v>
      </c>
      <c r="B444" s="15" t="s">
        <v>8788</v>
      </c>
      <c r="C444" s="15" t="s">
        <v>69</v>
      </c>
      <c r="D444" s="15" t="s">
        <v>1663</v>
      </c>
      <c r="E444" s="15" t="s">
        <v>1665</v>
      </c>
      <c r="F444" s="15" t="s">
        <v>1666</v>
      </c>
      <c r="G444" s="15" t="s">
        <v>667</v>
      </c>
      <c r="H444" s="15" t="s">
        <v>477</v>
      </c>
      <c r="I444" s="15" t="s">
        <v>7276</v>
      </c>
      <c r="J444" s="15" t="s">
        <v>7276</v>
      </c>
      <c r="K444" s="15" t="s">
        <v>7276</v>
      </c>
      <c r="L444" s="15" t="s">
        <v>7276</v>
      </c>
      <c r="M444" s="15" t="s">
        <v>8789</v>
      </c>
      <c r="N444" s="15" t="s">
        <v>464</v>
      </c>
      <c r="O444" s="15" t="s">
        <v>1664</v>
      </c>
      <c r="P444" s="15"/>
      <c r="Q444" s="15"/>
      <c r="R444" s="15"/>
      <c r="S444" s="15" t="s">
        <v>9114</v>
      </c>
      <c r="T444" s="15"/>
      <c r="U444" s="15" t="s">
        <v>7276</v>
      </c>
      <c r="V444" s="15" t="s">
        <v>7276</v>
      </c>
      <c r="W444" s="15"/>
      <c r="X444" s="15"/>
      <c r="Y444" s="303">
        <v>45716.454699074071</v>
      </c>
      <c r="Z444" s="303">
        <v>45719.954328703701</v>
      </c>
      <c r="AA444" s="15"/>
      <c r="AB444" s="15" t="s">
        <v>1651</v>
      </c>
      <c r="AC444" s="15">
        <v>36483</v>
      </c>
      <c r="AD444" s="15">
        <v>6730</v>
      </c>
      <c r="AE444" s="15" t="s">
        <v>8788</v>
      </c>
      <c r="AF444" s="15" t="s">
        <v>8787</v>
      </c>
      <c r="AG444" s="15" t="s">
        <v>16</v>
      </c>
    </row>
    <row r="445" spans="1:33" ht="52.8" x14ac:dyDescent="0.3">
      <c r="A445" s="31"/>
      <c r="B445" s="15" t="s">
        <v>8788</v>
      </c>
      <c r="C445" s="15" t="s">
        <v>33</v>
      </c>
      <c r="D445" s="15" t="s">
        <v>1670</v>
      </c>
      <c r="E445" s="15" t="s">
        <v>1667</v>
      </c>
      <c r="F445" s="15" t="s">
        <v>1668</v>
      </c>
      <c r="G445" s="15" t="s">
        <v>667</v>
      </c>
      <c r="H445" s="15" t="s">
        <v>234</v>
      </c>
      <c r="I445" s="15" t="s">
        <v>7276</v>
      </c>
      <c r="J445" s="15" t="s">
        <v>7276</v>
      </c>
      <c r="K445" s="15" t="s">
        <v>7276</v>
      </c>
      <c r="L445" s="15" t="s">
        <v>7276</v>
      </c>
      <c r="M445" s="15" t="s">
        <v>8789</v>
      </c>
      <c r="N445" s="15" t="s">
        <v>464</v>
      </c>
      <c r="O445" s="15" t="s">
        <v>1671</v>
      </c>
      <c r="P445" s="15"/>
      <c r="Q445" s="15"/>
      <c r="R445" s="15" t="s">
        <v>1669</v>
      </c>
      <c r="S445" s="15"/>
      <c r="T445" s="15"/>
      <c r="U445" s="15" t="s">
        <v>7276</v>
      </c>
      <c r="V445" s="15" t="s">
        <v>7276</v>
      </c>
      <c r="W445" s="15"/>
      <c r="X445" s="15"/>
      <c r="Y445" s="303">
        <v>45716.454699074071</v>
      </c>
      <c r="Z445" s="303">
        <v>45719.954328703701</v>
      </c>
      <c r="AA445" s="15"/>
      <c r="AB445" s="15" t="s">
        <v>1651</v>
      </c>
      <c r="AC445" s="15">
        <v>36483</v>
      </c>
      <c r="AD445" s="15">
        <v>4440</v>
      </c>
      <c r="AE445" s="15" t="s">
        <v>8788</v>
      </c>
      <c r="AF445" s="15" t="s">
        <v>8787</v>
      </c>
      <c r="AG445" s="15"/>
    </row>
    <row r="446" spans="1:33" ht="39.6" x14ac:dyDescent="0.3">
      <c r="A446" s="31"/>
      <c r="B446" s="15" t="s">
        <v>8788</v>
      </c>
      <c r="C446" s="15" t="s">
        <v>33</v>
      </c>
      <c r="D446" s="15" t="s">
        <v>1675</v>
      </c>
      <c r="E446" s="15" t="s">
        <v>1672</v>
      </c>
      <c r="F446" s="15" t="s">
        <v>1673</v>
      </c>
      <c r="G446" s="15" t="s">
        <v>667</v>
      </c>
      <c r="H446" s="15" t="s">
        <v>234</v>
      </c>
      <c r="I446" s="15" t="s">
        <v>7276</v>
      </c>
      <c r="J446" s="15" t="s">
        <v>7276</v>
      </c>
      <c r="K446" s="15" t="s">
        <v>7276</v>
      </c>
      <c r="L446" s="15" t="s">
        <v>7276</v>
      </c>
      <c r="M446" s="15" t="s">
        <v>8789</v>
      </c>
      <c r="N446" s="15" t="s">
        <v>142</v>
      </c>
      <c r="O446" s="15" t="s">
        <v>1676</v>
      </c>
      <c r="P446" s="15"/>
      <c r="Q446" s="15"/>
      <c r="R446" s="15" t="s">
        <v>1674</v>
      </c>
      <c r="S446" s="15"/>
      <c r="T446" s="15"/>
      <c r="U446" s="15" t="s">
        <v>7276</v>
      </c>
      <c r="V446" s="15" t="s">
        <v>7276</v>
      </c>
      <c r="W446" s="15"/>
      <c r="X446" s="15"/>
      <c r="Y446" s="303">
        <v>45716.454699074071</v>
      </c>
      <c r="Z446" s="303">
        <v>45719.954328703701</v>
      </c>
      <c r="AA446" s="15"/>
      <c r="AB446" s="15" t="s">
        <v>1651</v>
      </c>
      <c r="AC446" s="15">
        <v>36483</v>
      </c>
      <c r="AD446" s="15">
        <v>4450</v>
      </c>
      <c r="AE446" s="15" t="s">
        <v>8788</v>
      </c>
      <c r="AF446" s="15" t="s">
        <v>8787</v>
      </c>
      <c r="AG446" s="15"/>
    </row>
    <row r="447" spans="1:33" ht="39.6" x14ac:dyDescent="0.3">
      <c r="A447" s="31"/>
      <c r="B447" s="15" t="s">
        <v>8788</v>
      </c>
      <c r="C447" s="15" t="s">
        <v>33</v>
      </c>
      <c r="D447" s="15" t="s">
        <v>1680</v>
      </c>
      <c r="E447" s="15" t="s">
        <v>1677</v>
      </c>
      <c r="F447" s="15" t="s">
        <v>1678</v>
      </c>
      <c r="G447" s="15" t="s">
        <v>667</v>
      </c>
      <c r="H447" s="15" t="s">
        <v>234</v>
      </c>
      <c r="I447" s="15" t="s">
        <v>7276</v>
      </c>
      <c r="J447" s="15" t="s">
        <v>7276</v>
      </c>
      <c r="K447" s="15" t="s">
        <v>7276</v>
      </c>
      <c r="L447" s="15" t="s">
        <v>7276</v>
      </c>
      <c r="M447" s="15" t="s">
        <v>8789</v>
      </c>
      <c r="N447" s="15" t="s">
        <v>142</v>
      </c>
      <c r="O447" s="15" t="s">
        <v>1681</v>
      </c>
      <c r="P447" s="15"/>
      <c r="Q447" s="15"/>
      <c r="R447" s="15" t="s">
        <v>1679</v>
      </c>
      <c r="S447" s="15" t="s">
        <v>8793</v>
      </c>
      <c r="T447" s="15"/>
      <c r="U447" s="15" t="s">
        <v>7276</v>
      </c>
      <c r="V447" s="15" t="s">
        <v>7276</v>
      </c>
      <c r="W447" s="15"/>
      <c r="X447" s="15"/>
      <c r="Y447" s="303">
        <v>45716.454699074071</v>
      </c>
      <c r="Z447" s="303">
        <v>45719.954328703701</v>
      </c>
      <c r="AA447" s="15"/>
      <c r="AB447" s="15" t="s">
        <v>1651</v>
      </c>
      <c r="AC447" s="15">
        <v>36483</v>
      </c>
      <c r="AD447" s="15">
        <v>4460</v>
      </c>
      <c r="AE447" s="15" t="s">
        <v>8788</v>
      </c>
      <c r="AF447" s="15" t="s">
        <v>8787</v>
      </c>
      <c r="AG447" s="15"/>
    </row>
    <row r="448" spans="1:33" ht="39.6" x14ac:dyDescent="0.3">
      <c r="A448" s="31" t="s">
        <v>327</v>
      </c>
      <c r="B448" s="15" t="s">
        <v>8788</v>
      </c>
      <c r="C448" s="15" t="s">
        <v>69</v>
      </c>
      <c r="D448" s="15" t="s">
        <v>1680</v>
      </c>
      <c r="E448" s="15" t="s">
        <v>1682</v>
      </c>
      <c r="F448" s="15" t="s">
        <v>1683</v>
      </c>
      <c r="G448" s="15" t="s">
        <v>667</v>
      </c>
      <c r="H448" s="15" t="s">
        <v>477</v>
      </c>
      <c r="I448" s="15" t="s">
        <v>7276</v>
      </c>
      <c r="J448" s="15" t="s">
        <v>7276</v>
      </c>
      <c r="K448" s="15" t="s">
        <v>7276</v>
      </c>
      <c r="L448" s="15" t="s">
        <v>7276</v>
      </c>
      <c r="M448" s="15" t="s">
        <v>8789</v>
      </c>
      <c r="N448" s="15" t="s">
        <v>142</v>
      </c>
      <c r="O448" s="15" t="s">
        <v>1681</v>
      </c>
      <c r="P448" s="15"/>
      <c r="Q448" s="15"/>
      <c r="R448" s="15" t="s">
        <v>1684</v>
      </c>
      <c r="S448" s="15" t="s">
        <v>9115</v>
      </c>
      <c r="T448" s="15"/>
      <c r="U448" s="15" t="s">
        <v>7276</v>
      </c>
      <c r="V448" s="15" t="s">
        <v>7276</v>
      </c>
      <c r="W448" s="15"/>
      <c r="X448" s="15"/>
      <c r="Y448" s="303">
        <v>45716.454699074071</v>
      </c>
      <c r="Z448" s="303">
        <v>45719.954328703701</v>
      </c>
      <c r="AA448" s="15"/>
      <c r="AB448" s="15" t="s">
        <v>1651</v>
      </c>
      <c r="AC448" s="15">
        <v>36483</v>
      </c>
      <c r="AD448" s="15">
        <v>6880</v>
      </c>
      <c r="AE448" s="15" t="s">
        <v>8788</v>
      </c>
      <c r="AF448" s="15" t="s">
        <v>8787</v>
      </c>
      <c r="AG448" s="15" t="s">
        <v>16</v>
      </c>
    </row>
    <row r="449" spans="1:33" ht="39.6" x14ac:dyDescent="0.3">
      <c r="A449" s="31"/>
      <c r="B449" s="15" t="s">
        <v>8788</v>
      </c>
      <c r="C449" s="15" t="s">
        <v>33</v>
      </c>
      <c r="D449" s="15" t="s">
        <v>1688</v>
      </c>
      <c r="E449" s="15" t="s">
        <v>1685</v>
      </c>
      <c r="F449" s="15" t="s">
        <v>1686</v>
      </c>
      <c r="G449" s="15" t="s">
        <v>667</v>
      </c>
      <c r="H449" s="15" t="s">
        <v>234</v>
      </c>
      <c r="I449" s="15" t="s">
        <v>7276</v>
      </c>
      <c r="J449" s="15" t="s">
        <v>7276</v>
      </c>
      <c r="K449" s="15" t="s">
        <v>7276</v>
      </c>
      <c r="L449" s="15" t="s">
        <v>7276</v>
      </c>
      <c r="M449" s="15" t="s">
        <v>8789</v>
      </c>
      <c r="N449" s="15" t="s">
        <v>142</v>
      </c>
      <c r="O449" s="15" t="s">
        <v>1689</v>
      </c>
      <c r="P449" s="15"/>
      <c r="Q449" s="15"/>
      <c r="R449" s="15" t="s">
        <v>1687</v>
      </c>
      <c r="S449" s="15"/>
      <c r="T449" s="15"/>
      <c r="U449" s="15" t="s">
        <v>7276</v>
      </c>
      <c r="V449" s="15" t="s">
        <v>7276</v>
      </c>
      <c r="W449" s="15"/>
      <c r="X449" s="15"/>
      <c r="Y449" s="303">
        <v>45716.454699074071</v>
      </c>
      <c r="Z449" s="303">
        <v>45719.954328703701</v>
      </c>
      <c r="AA449" s="15"/>
      <c r="AB449" s="15" t="s">
        <v>1651</v>
      </c>
      <c r="AC449" s="15">
        <v>36483</v>
      </c>
      <c r="AD449" s="15">
        <v>4480</v>
      </c>
      <c r="AE449" s="15" t="s">
        <v>8788</v>
      </c>
      <c r="AF449" s="15" t="s">
        <v>8787</v>
      </c>
      <c r="AG449" s="15"/>
    </row>
    <row r="450" spans="1:33" ht="39.6" x14ac:dyDescent="0.3">
      <c r="A450" s="31" t="s">
        <v>327</v>
      </c>
      <c r="B450" s="15" t="s">
        <v>8788</v>
      </c>
      <c r="C450" s="15" t="s">
        <v>69</v>
      </c>
      <c r="D450" s="15" t="s">
        <v>1688</v>
      </c>
      <c r="E450" s="15" t="s">
        <v>1690</v>
      </c>
      <c r="F450" s="15" t="s">
        <v>1691</v>
      </c>
      <c r="G450" s="15" t="s">
        <v>667</v>
      </c>
      <c r="H450" s="15" t="s">
        <v>477</v>
      </c>
      <c r="I450" s="15" t="s">
        <v>7276</v>
      </c>
      <c r="J450" s="15" t="s">
        <v>7276</v>
      </c>
      <c r="K450" s="15" t="s">
        <v>7276</v>
      </c>
      <c r="L450" s="15" t="s">
        <v>7276</v>
      </c>
      <c r="M450" s="15" t="s">
        <v>8789</v>
      </c>
      <c r="N450" s="15" t="s">
        <v>142</v>
      </c>
      <c r="O450" s="15" t="s">
        <v>1689</v>
      </c>
      <c r="P450" s="15"/>
      <c r="Q450" s="15"/>
      <c r="R450" s="15"/>
      <c r="S450" s="15" t="s">
        <v>9116</v>
      </c>
      <c r="T450" s="15"/>
      <c r="U450" s="15" t="s">
        <v>7276</v>
      </c>
      <c r="V450" s="15" t="s">
        <v>7276</v>
      </c>
      <c r="W450" s="15"/>
      <c r="X450" s="15"/>
      <c r="Y450" s="303">
        <v>45716.454699074071</v>
      </c>
      <c r="Z450" s="303">
        <v>45719.954328703701</v>
      </c>
      <c r="AA450" s="15"/>
      <c r="AB450" s="15" t="s">
        <v>1651</v>
      </c>
      <c r="AC450" s="15">
        <v>36483</v>
      </c>
      <c r="AD450" s="15">
        <v>4490</v>
      </c>
      <c r="AE450" s="15" t="s">
        <v>8788</v>
      </c>
      <c r="AF450" s="15" t="s">
        <v>8787</v>
      </c>
      <c r="AG450" s="15" t="s">
        <v>16</v>
      </c>
    </row>
    <row r="451" spans="1:33" ht="26.4" x14ac:dyDescent="0.3">
      <c r="A451" s="31"/>
      <c r="B451" s="15" t="s">
        <v>8788</v>
      </c>
      <c r="C451" s="15" t="s">
        <v>33</v>
      </c>
      <c r="D451" s="15" t="s">
        <v>1695</v>
      </c>
      <c r="E451" s="15" t="s">
        <v>1692</v>
      </c>
      <c r="F451" s="15" t="s">
        <v>1693</v>
      </c>
      <c r="G451" s="15" t="s">
        <v>667</v>
      </c>
      <c r="H451" s="15" t="s">
        <v>234</v>
      </c>
      <c r="I451" s="15" t="s">
        <v>7276</v>
      </c>
      <c r="J451" s="15" t="s">
        <v>7276</v>
      </c>
      <c r="K451" s="15" t="s">
        <v>7276</v>
      </c>
      <c r="L451" s="15" t="s">
        <v>7276</v>
      </c>
      <c r="M451" s="15" t="s">
        <v>8789</v>
      </c>
      <c r="N451" s="15" t="s">
        <v>142</v>
      </c>
      <c r="O451" s="15" t="s">
        <v>1696</v>
      </c>
      <c r="P451" s="15"/>
      <c r="Q451" s="15"/>
      <c r="R451" s="15" t="s">
        <v>1694</v>
      </c>
      <c r="S451" s="15"/>
      <c r="T451" s="15"/>
      <c r="U451" s="15" t="s">
        <v>7276</v>
      </c>
      <c r="V451" s="15" t="s">
        <v>7276</v>
      </c>
      <c r="W451" s="15"/>
      <c r="X451" s="15"/>
      <c r="Y451" s="303">
        <v>45716.454699074071</v>
      </c>
      <c r="Z451" s="303">
        <v>45719.954328703701</v>
      </c>
      <c r="AA451" s="15"/>
      <c r="AB451" s="15" t="s">
        <v>1651</v>
      </c>
      <c r="AC451" s="15">
        <v>36483</v>
      </c>
      <c r="AD451" s="15">
        <v>4500</v>
      </c>
      <c r="AE451" s="15" t="s">
        <v>8788</v>
      </c>
      <c r="AF451" s="15" t="s">
        <v>8787</v>
      </c>
      <c r="AG451" s="15"/>
    </row>
    <row r="452" spans="1:33" ht="26.4" x14ac:dyDescent="0.3">
      <c r="A452" s="31"/>
      <c r="B452" s="15" t="s">
        <v>8788</v>
      </c>
      <c r="C452" s="15" t="s">
        <v>33</v>
      </c>
      <c r="D452" s="15" t="s">
        <v>1700</v>
      </c>
      <c r="E452" s="15" t="s">
        <v>1697</v>
      </c>
      <c r="F452" s="15" t="s">
        <v>1698</v>
      </c>
      <c r="G452" s="15" t="s">
        <v>667</v>
      </c>
      <c r="H452" s="15" t="s">
        <v>234</v>
      </c>
      <c r="I452" s="15" t="s">
        <v>7276</v>
      </c>
      <c r="J452" s="15" t="s">
        <v>7276</v>
      </c>
      <c r="K452" s="15" t="s">
        <v>7276</v>
      </c>
      <c r="L452" s="15" t="s">
        <v>7276</v>
      </c>
      <c r="M452" s="15" t="s">
        <v>8789</v>
      </c>
      <c r="N452" s="15" t="s">
        <v>142</v>
      </c>
      <c r="O452" s="15" t="s">
        <v>1702</v>
      </c>
      <c r="P452" s="15"/>
      <c r="Q452" s="15"/>
      <c r="R452" s="15" t="s">
        <v>1699</v>
      </c>
      <c r="S452" s="15"/>
      <c r="T452" s="15"/>
      <c r="U452" s="15" t="s">
        <v>7276</v>
      </c>
      <c r="V452" s="15" t="s">
        <v>7276</v>
      </c>
      <c r="W452" s="15"/>
      <c r="X452" s="15"/>
      <c r="Y452" s="303">
        <v>45716.454699074071</v>
      </c>
      <c r="Z452" s="303">
        <v>45719.954328703701</v>
      </c>
      <c r="AA452" s="15"/>
      <c r="AB452" s="15" t="s">
        <v>1651</v>
      </c>
      <c r="AC452" s="15">
        <v>36483</v>
      </c>
      <c r="AD452" s="15">
        <v>4510</v>
      </c>
      <c r="AE452" s="15" t="s">
        <v>8788</v>
      </c>
      <c r="AF452" s="15" t="s">
        <v>8787</v>
      </c>
      <c r="AG452" s="15"/>
    </row>
    <row r="453" spans="1:33" ht="66" x14ac:dyDescent="0.3">
      <c r="A453" s="31" t="s">
        <v>327</v>
      </c>
      <c r="B453" s="15" t="s">
        <v>8788</v>
      </c>
      <c r="C453" s="15" t="s">
        <v>69</v>
      </c>
      <c r="D453" s="15" t="s">
        <v>328</v>
      </c>
      <c r="E453" s="15" t="s">
        <v>1703</v>
      </c>
      <c r="F453" s="15" t="s">
        <v>1704</v>
      </c>
      <c r="G453" s="15" t="s">
        <v>1705</v>
      </c>
      <c r="H453" s="15" t="s">
        <v>287</v>
      </c>
      <c r="I453" s="15" t="s">
        <v>7276</v>
      </c>
      <c r="J453" s="15" t="s">
        <v>7276</v>
      </c>
      <c r="K453" s="15" t="s">
        <v>7276</v>
      </c>
      <c r="L453" s="15" t="s">
        <v>7276</v>
      </c>
      <c r="M453" s="15" t="s">
        <v>8789</v>
      </c>
      <c r="N453" s="15" t="s">
        <v>118</v>
      </c>
      <c r="O453" s="15" t="s">
        <v>7276</v>
      </c>
      <c r="P453" s="15"/>
      <c r="Q453" s="15"/>
      <c r="R453" s="15" t="s">
        <v>1706</v>
      </c>
      <c r="S453" s="15" t="s">
        <v>9117</v>
      </c>
      <c r="T453" s="15"/>
      <c r="U453" s="15" t="s">
        <v>7276</v>
      </c>
      <c r="V453" s="15" t="s">
        <v>7276</v>
      </c>
      <c r="W453" s="15"/>
      <c r="X453" s="15"/>
      <c r="Y453" s="303">
        <v>45716.454699074071</v>
      </c>
      <c r="Z453" s="303">
        <v>45719.954328703701</v>
      </c>
      <c r="AA453" s="15"/>
      <c r="AB453" s="15" t="s">
        <v>1651</v>
      </c>
      <c r="AC453" s="15">
        <v>36483</v>
      </c>
      <c r="AD453" s="15">
        <v>4520</v>
      </c>
      <c r="AE453" s="15" t="s">
        <v>8788</v>
      </c>
      <c r="AF453" s="15" t="s">
        <v>8787</v>
      </c>
      <c r="AG453" s="15" t="s">
        <v>16</v>
      </c>
    </row>
    <row r="454" spans="1:33" ht="26.4" x14ac:dyDescent="0.3">
      <c r="A454" s="31"/>
      <c r="B454" s="15" t="s">
        <v>8788</v>
      </c>
      <c r="C454" s="15" t="s">
        <v>33</v>
      </c>
      <c r="D454" s="15" t="s">
        <v>305</v>
      </c>
      <c r="E454" s="15" t="s">
        <v>1707</v>
      </c>
      <c r="F454" s="15" t="s">
        <v>1708</v>
      </c>
      <c r="G454" s="15" t="s">
        <v>951</v>
      </c>
      <c r="H454" s="15" t="s">
        <v>36</v>
      </c>
      <c r="I454" s="15" t="s">
        <v>7276</v>
      </c>
      <c r="J454" s="15" t="s">
        <v>7276</v>
      </c>
      <c r="K454" s="15" t="s">
        <v>7276</v>
      </c>
      <c r="L454" s="15" t="s">
        <v>7276</v>
      </c>
      <c r="M454" s="15" t="s">
        <v>8789</v>
      </c>
      <c r="N454" s="15" t="s">
        <v>186</v>
      </c>
      <c r="O454" s="15" t="s">
        <v>7276</v>
      </c>
      <c r="P454" s="15"/>
      <c r="Q454" s="15"/>
      <c r="R454" s="15"/>
      <c r="S454" s="15"/>
      <c r="T454" s="15"/>
      <c r="U454" s="15" t="s">
        <v>7276</v>
      </c>
      <c r="V454" s="15" t="s">
        <v>7276</v>
      </c>
      <c r="W454" s="15"/>
      <c r="X454" s="15"/>
      <c r="Y454" s="303">
        <v>45716.454699074071</v>
      </c>
      <c r="Z454" s="303">
        <v>45719.954328703701</v>
      </c>
      <c r="AA454" s="15"/>
      <c r="AB454" s="15" t="s">
        <v>1651</v>
      </c>
      <c r="AC454" s="15">
        <v>36483</v>
      </c>
      <c r="AD454" s="15">
        <v>4530</v>
      </c>
      <c r="AE454" s="15" t="s">
        <v>8788</v>
      </c>
      <c r="AF454" s="15" t="s">
        <v>8787</v>
      </c>
      <c r="AG454" s="15" t="s">
        <v>301</v>
      </c>
    </row>
    <row r="455" spans="1:33" ht="26.4" x14ac:dyDescent="0.3">
      <c r="A455" s="31"/>
      <c r="B455" s="15" t="s">
        <v>8788</v>
      </c>
      <c r="C455" s="15" t="s">
        <v>33</v>
      </c>
      <c r="D455" s="15" t="s">
        <v>1159</v>
      </c>
      <c r="E455" s="15" t="s">
        <v>1709</v>
      </c>
      <c r="F455" s="15" t="s">
        <v>1710</v>
      </c>
      <c r="G455" s="15" t="s">
        <v>951</v>
      </c>
      <c r="H455" s="15" t="s">
        <v>36</v>
      </c>
      <c r="I455" s="15" t="s">
        <v>7276</v>
      </c>
      <c r="J455" s="15" t="s">
        <v>7276</v>
      </c>
      <c r="K455" s="15" t="s">
        <v>7276</v>
      </c>
      <c r="L455" s="15" t="s">
        <v>7276</v>
      </c>
      <c r="M455" s="15" t="s">
        <v>8789</v>
      </c>
      <c r="N455" s="15" t="s">
        <v>186</v>
      </c>
      <c r="O455" s="15" t="s">
        <v>7276</v>
      </c>
      <c r="P455" s="15"/>
      <c r="Q455" s="15"/>
      <c r="R455" s="15"/>
      <c r="S455" s="15"/>
      <c r="T455" s="15"/>
      <c r="U455" s="15" t="s">
        <v>7276</v>
      </c>
      <c r="V455" s="15" t="s">
        <v>7276</v>
      </c>
      <c r="W455" s="15"/>
      <c r="X455" s="15"/>
      <c r="Y455" s="303">
        <v>45716.454699074071</v>
      </c>
      <c r="Z455" s="303">
        <v>45719.954328703701</v>
      </c>
      <c r="AA455" s="15"/>
      <c r="AB455" s="15" t="s">
        <v>1651</v>
      </c>
      <c r="AC455" s="15">
        <v>36483</v>
      </c>
      <c r="AD455" s="15">
        <v>4540</v>
      </c>
      <c r="AE455" s="15" t="s">
        <v>8788</v>
      </c>
      <c r="AF455" s="15" t="s">
        <v>8787</v>
      </c>
      <c r="AG455" s="15" t="s">
        <v>301</v>
      </c>
    </row>
    <row r="456" spans="1:33" ht="409.6" x14ac:dyDescent="0.3">
      <c r="A456" s="31"/>
      <c r="B456" s="15" t="s">
        <v>8788</v>
      </c>
      <c r="C456" s="15" t="s">
        <v>33</v>
      </c>
      <c r="D456" s="15" t="s">
        <v>163</v>
      </c>
      <c r="E456" s="15" t="s">
        <v>1712</v>
      </c>
      <c r="F456" s="15" t="s">
        <v>1713</v>
      </c>
      <c r="G456" s="15" t="s">
        <v>951</v>
      </c>
      <c r="H456" s="15" t="s">
        <v>36</v>
      </c>
      <c r="I456" s="15" t="s">
        <v>7276</v>
      </c>
      <c r="J456" s="15" t="s">
        <v>7276</v>
      </c>
      <c r="K456" s="15" t="s">
        <v>7276</v>
      </c>
      <c r="L456" s="15" t="s">
        <v>7276</v>
      </c>
      <c r="M456" s="15" t="s">
        <v>8789</v>
      </c>
      <c r="N456" s="15" t="s">
        <v>118</v>
      </c>
      <c r="O456" s="15" t="s">
        <v>364</v>
      </c>
      <c r="P456" s="15"/>
      <c r="Q456" s="15"/>
      <c r="R456" s="15"/>
      <c r="S456" s="15" t="s">
        <v>9118</v>
      </c>
      <c r="T456" s="15"/>
      <c r="U456" s="15" t="s">
        <v>7276</v>
      </c>
      <c r="V456" s="15" t="s">
        <v>7276</v>
      </c>
      <c r="W456" s="15"/>
      <c r="X456" s="15"/>
      <c r="Y456" s="303">
        <v>45716.455555555556</v>
      </c>
      <c r="Z456" s="303">
        <v>45719.954328703701</v>
      </c>
      <c r="AA456" s="15"/>
      <c r="AB456" s="15" t="s">
        <v>1714</v>
      </c>
      <c r="AC456" s="15">
        <v>45858</v>
      </c>
      <c r="AD456" s="15">
        <v>2070</v>
      </c>
      <c r="AE456" s="15" t="s">
        <v>8788</v>
      </c>
      <c r="AF456" s="15" t="s">
        <v>8787</v>
      </c>
      <c r="AG456" s="15" t="s">
        <v>301</v>
      </c>
    </row>
    <row r="457" spans="1:33" x14ac:dyDescent="0.3">
      <c r="A457" s="31" t="s">
        <v>438</v>
      </c>
      <c r="B457" s="15" t="s">
        <v>8788</v>
      </c>
      <c r="C457" s="15" t="s">
        <v>33</v>
      </c>
      <c r="D457" s="15" t="s">
        <v>221</v>
      </c>
      <c r="E457" s="15" t="s">
        <v>1715</v>
      </c>
      <c r="F457" s="15" t="s">
        <v>1716</v>
      </c>
      <c r="G457" s="15" t="s">
        <v>9119</v>
      </c>
      <c r="H457" s="15" t="s">
        <v>36</v>
      </c>
      <c r="I457" s="15" t="s">
        <v>7276</v>
      </c>
      <c r="J457" s="15" t="s">
        <v>7276</v>
      </c>
      <c r="K457" s="15" t="s">
        <v>7276</v>
      </c>
      <c r="L457" s="15" t="s">
        <v>7276</v>
      </c>
      <c r="M457" s="15" t="s">
        <v>8789</v>
      </c>
      <c r="N457" s="15" t="s">
        <v>7276</v>
      </c>
      <c r="O457" s="15" t="s">
        <v>7276</v>
      </c>
      <c r="P457" s="15"/>
      <c r="Q457" s="15"/>
      <c r="R457" s="15"/>
      <c r="S457" s="15"/>
      <c r="T457" s="15"/>
      <c r="U457" s="15" t="s">
        <v>7276</v>
      </c>
      <c r="V457" s="15" t="s">
        <v>7276</v>
      </c>
      <c r="W457" s="15"/>
      <c r="X457" s="15"/>
      <c r="Y457" s="303">
        <v>45716.458495370367</v>
      </c>
      <c r="Z457" s="303">
        <v>45719.954328703701</v>
      </c>
      <c r="AA457" s="15"/>
      <c r="AB457" s="15" t="s">
        <v>1717</v>
      </c>
      <c r="AC457" s="15">
        <v>92161</v>
      </c>
      <c r="AD457" s="15">
        <v>3010</v>
      </c>
      <c r="AE457" s="15" t="s">
        <v>8788</v>
      </c>
      <c r="AF457" s="15" t="s">
        <v>8787</v>
      </c>
      <c r="AG457" s="15"/>
    </row>
    <row r="458" spans="1:33" ht="26.4" x14ac:dyDescent="0.3">
      <c r="A458" s="31"/>
      <c r="B458" s="15" t="s">
        <v>8788</v>
      </c>
      <c r="C458" s="15" t="s">
        <v>33</v>
      </c>
      <c r="D458" s="15" t="s">
        <v>221</v>
      </c>
      <c r="E458" s="15" t="s">
        <v>1718</v>
      </c>
      <c r="F458" s="15" t="s">
        <v>1719</v>
      </c>
      <c r="G458" s="15" t="s">
        <v>232</v>
      </c>
      <c r="H458" s="15" t="s">
        <v>36</v>
      </c>
      <c r="I458" s="15" t="s">
        <v>7276</v>
      </c>
      <c r="J458" s="15" t="s">
        <v>7276</v>
      </c>
      <c r="K458" s="15" t="s">
        <v>7276</v>
      </c>
      <c r="L458" s="15" t="s">
        <v>7276</v>
      </c>
      <c r="M458" s="15" t="s">
        <v>8789</v>
      </c>
      <c r="N458" s="15" t="s">
        <v>186</v>
      </c>
      <c r="O458" s="15" t="s">
        <v>7276</v>
      </c>
      <c r="P458" s="15"/>
      <c r="Q458" s="15"/>
      <c r="R458" s="15"/>
      <c r="S458" s="15"/>
      <c r="T458" s="15"/>
      <c r="U458" s="15" t="s">
        <v>7276</v>
      </c>
      <c r="V458" s="15" t="s">
        <v>7276</v>
      </c>
      <c r="W458" s="15"/>
      <c r="X458" s="15"/>
      <c r="Y458" s="303">
        <v>45716.466400462959</v>
      </c>
      <c r="Z458" s="303">
        <v>45719.954328703701</v>
      </c>
      <c r="AA458" s="15"/>
      <c r="AB458" s="15" t="s">
        <v>233</v>
      </c>
      <c r="AC458" s="15">
        <v>21633</v>
      </c>
      <c r="AD458" s="15">
        <v>200</v>
      </c>
      <c r="AE458" s="15" t="s">
        <v>8788</v>
      </c>
      <c r="AF458" s="15" t="s">
        <v>8787</v>
      </c>
      <c r="AG458" s="15" t="s">
        <v>243</v>
      </c>
    </row>
    <row r="459" spans="1:33" ht="26.4" x14ac:dyDescent="0.3">
      <c r="A459" s="31" t="s">
        <v>384</v>
      </c>
      <c r="B459" s="15" t="s">
        <v>8788</v>
      </c>
      <c r="C459" s="15" t="s">
        <v>33</v>
      </c>
      <c r="D459" s="15" t="s">
        <v>221</v>
      </c>
      <c r="E459" s="15" t="s">
        <v>1720</v>
      </c>
      <c r="F459" s="15" t="s">
        <v>1721</v>
      </c>
      <c r="G459" s="15" t="s">
        <v>1190</v>
      </c>
      <c r="H459" s="15" t="s">
        <v>36</v>
      </c>
      <c r="I459" s="15" t="s">
        <v>7276</v>
      </c>
      <c r="J459" s="15" t="s">
        <v>7276</v>
      </c>
      <c r="K459" s="15" t="s">
        <v>7276</v>
      </c>
      <c r="L459" s="15" t="s">
        <v>7276</v>
      </c>
      <c r="M459" s="15" t="s">
        <v>8789</v>
      </c>
      <c r="N459" s="15" t="s">
        <v>186</v>
      </c>
      <c r="O459" s="15" t="s">
        <v>7276</v>
      </c>
      <c r="P459" s="15"/>
      <c r="Q459" s="15"/>
      <c r="R459" s="15"/>
      <c r="S459" s="15"/>
      <c r="T459" s="15"/>
      <c r="U459" s="15" t="s">
        <v>7276</v>
      </c>
      <c r="V459" s="15" t="s">
        <v>7276</v>
      </c>
      <c r="W459" s="15"/>
      <c r="X459" s="15"/>
      <c r="Y459" s="303">
        <v>45716.476307870369</v>
      </c>
      <c r="Z459" s="303">
        <v>45719.954328703701</v>
      </c>
      <c r="AA459" s="15"/>
      <c r="AB459" s="15" t="s">
        <v>1722</v>
      </c>
      <c r="AC459" s="15">
        <v>43117</v>
      </c>
      <c r="AD459" s="15">
        <v>210</v>
      </c>
      <c r="AE459" s="15" t="s">
        <v>8788</v>
      </c>
      <c r="AF459" s="15" t="s">
        <v>8787</v>
      </c>
      <c r="AG459" s="15" t="s">
        <v>243</v>
      </c>
    </row>
    <row r="460" spans="1:33" ht="26.4" x14ac:dyDescent="0.3">
      <c r="A460" s="31"/>
      <c r="B460" s="15" t="s">
        <v>8788</v>
      </c>
      <c r="C460" s="15" t="s">
        <v>33</v>
      </c>
      <c r="D460" s="15" t="s">
        <v>370</v>
      </c>
      <c r="E460" s="15" t="s">
        <v>1723</v>
      </c>
      <c r="F460" s="15" t="s">
        <v>369</v>
      </c>
      <c r="G460" s="15" t="s">
        <v>1724</v>
      </c>
      <c r="H460" s="15" t="s">
        <v>36</v>
      </c>
      <c r="I460" s="15" t="s">
        <v>7276</v>
      </c>
      <c r="J460" s="15" t="s">
        <v>7276</v>
      </c>
      <c r="K460" s="15" t="s">
        <v>7276</v>
      </c>
      <c r="L460" s="15" t="s">
        <v>7276</v>
      </c>
      <c r="M460" s="15" t="s">
        <v>8789</v>
      </c>
      <c r="N460" s="15" t="s">
        <v>186</v>
      </c>
      <c r="O460" s="15" t="s">
        <v>7276</v>
      </c>
      <c r="P460" s="15"/>
      <c r="Q460" s="15"/>
      <c r="R460" s="15"/>
      <c r="S460" s="15"/>
      <c r="T460" s="15"/>
      <c r="U460" s="15" t="s">
        <v>7276</v>
      </c>
      <c r="V460" s="15" t="s">
        <v>7276</v>
      </c>
      <c r="W460" s="15"/>
      <c r="X460" s="15"/>
      <c r="Y460" s="303">
        <v>45716.483437499999</v>
      </c>
      <c r="Z460" s="303">
        <v>45719.954328703701</v>
      </c>
      <c r="AA460" s="15"/>
      <c r="AB460" s="15" t="s">
        <v>1725</v>
      </c>
      <c r="AC460" s="15">
        <v>94284</v>
      </c>
      <c r="AD460" s="15">
        <v>4590</v>
      </c>
      <c r="AE460" s="15" t="s">
        <v>8788</v>
      </c>
      <c r="AF460" s="15" t="s">
        <v>8787</v>
      </c>
      <c r="AG460" s="15" t="s">
        <v>301</v>
      </c>
    </row>
    <row r="461" spans="1:33" ht="26.4" x14ac:dyDescent="0.3">
      <c r="A461" s="31"/>
      <c r="B461" s="15" t="s">
        <v>8788</v>
      </c>
      <c r="C461" s="15" t="s">
        <v>33</v>
      </c>
      <c r="D461" s="15" t="s">
        <v>316</v>
      </c>
      <c r="E461" s="15" t="s">
        <v>1726</v>
      </c>
      <c r="F461" s="15" t="s">
        <v>1727</v>
      </c>
      <c r="G461" s="15" t="s">
        <v>274</v>
      </c>
      <c r="H461" s="15" t="s">
        <v>36</v>
      </c>
      <c r="I461" s="15" t="s">
        <v>7276</v>
      </c>
      <c r="J461" s="15" t="s">
        <v>7276</v>
      </c>
      <c r="K461" s="15" t="s">
        <v>7276</v>
      </c>
      <c r="L461" s="15" t="s">
        <v>7276</v>
      </c>
      <c r="M461" s="15" t="s">
        <v>8789</v>
      </c>
      <c r="N461" s="15" t="s">
        <v>186</v>
      </c>
      <c r="O461" s="15" t="s">
        <v>7276</v>
      </c>
      <c r="P461" s="15"/>
      <c r="Q461" s="15"/>
      <c r="R461" s="15"/>
      <c r="S461" s="15"/>
      <c r="T461" s="15"/>
      <c r="U461" s="15" t="s">
        <v>7276</v>
      </c>
      <c r="V461" s="15" t="s">
        <v>7276</v>
      </c>
      <c r="W461" s="15"/>
      <c r="X461" s="15"/>
      <c r="Y461" s="303">
        <v>45716.489386574074</v>
      </c>
      <c r="Z461" s="303">
        <v>45716.609409722223</v>
      </c>
      <c r="AA461" s="15"/>
      <c r="AB461" s="15" t="s">
        <v>275</v>
      </c>
      <c r="AC461" s="15">
        <v>45408</v>
      </c>
      <c r="AD461" s="15">
        <v>4600</v>
      </c>
      <c r="AE461" s="15" t="s">
        <v>8788</v>
      </c>
      <c r="AF461" s="15" t="s">
        <v>8787</v>
      </c>
      <c r="AG461" s="15"/>
    </row>
    <row r="462" spans="1:33" ht="26.4" x14ac:dyDescent="0.3">
      <c r="A462" s="31">
        <v>2030</v>
      </c>
      <c r="B462" s="15" t="s">
        <v>8788</v>
      </c>
      <c r="C462" s="15" t="s">
        <v>33</v>
      </c>
      <c r="D462" s="15">
        <v>16</v>
      </c>
      <c r="E462" s="15" t="s">
        <v>1728</v>
      </c>
      <c r="F462" s="15" t="s">
        <v>1729</v>
      </c>
      <c r="G462" s="15" t="s">
        <v>1730</v>
      </c>
      <c r="H462" s="15" t="s">
        <v>36</v>
      </c>
      <c r="I462" s="15" t="s">
        <v>7276</v>
      </c>
      <c r="J462" s="15" t="s">
        <v>7276</v>
      </c>
      <c r="K462" s="15" t="s">
        <v>7276</v>
      </c>
      <c r="L462" s="15" t="s">
        <v>7276</v>
      </c>
      <c r="M462" s="15" t="s">
        <v>8789</v>
      </c>
      <c r="N462" s="15" t="s">
        <v>118</v>
      </c>
      <c r="O462" s="15" t="s">
        <v>259</v>
      </c>
      <c r="P462" s="15"/>
      <c r="Q462" s="15"/>
      <c r="R462" s="15"/>
      <c r="S462" s="15"/>
      <c r="T462" s="15"/>
      <c r="U462" s="15" t="s">
        <v>7276</v>
      </c>
      <c r="V462" s="15" t="s">
        <v>7276</v>
      </c>
      <c r="W462" s="15"/>
      <c r="X462" s="15"/>
      <c r="Y462" s="303">
        <v>45716.492951388886</v>
      </c>
      <c r="Z462" s="303">
        <v>45719.954328703701</v>
      </c>
      <c r="AA462" s="15"/>
      <c r="AB462" s="15" t="s">
        <v>1731</v>
      </c>
      <c r="AC462" s="15">
        <v>90328</v>
      </c>
      <c r="AD462" s="15">
        <v>1080</v>
      </c>
      <c r="AE462" s="15" t="s">
        <v>8788</v>
      </c>
      <c r="AF462" s="15" t="s">
        <v>8787</v>
      </c>
      <c r="AG462" s="15"/>
    </row>
    <row r="463" spans="1:33" ht="79.2" x14ac:dyDescent="0.3">
      <c r="A463" s="31" t="s">
        <v>264</v>
      </c>
      <c r="B463" s="15" t="s">
        <v>8788</v>
      </c>
      <c r="C463" s="15" t="s">
        <v>33</v>
      </c>
      <c r="D463" s="15" t="s">
        <v>657</v>
      </c>
      <c r="E463" s="15" t="s">
        <v>1732</v>
      </c>
      <c r="F463" s="15" t="s">
        <v>1733</v>
      </c>
      <c r="G463" s="15" t="s">
        <v>121</v>
      </c>
      <c r="H463" s="15" t="s">
        <v>234</v>
      </c>
      <c r="I463" s="15" t="s">
        <v>7276</v>
      </c>
      <c r="J463" s="15" t="s">
        <v>7276</v>
      </c>
      <c r="K463" s="15" t="s">
        <v>7276</v>
      </c>
      <c r="L463" s="15" t="s">
        <v>7276</v>
      </c>
      <c r="M463" s="15" t="s">
        <v>8789</v>
      </c>
      <c r="N463" s="15" t="s">
        <v>118</v>
      </c>
      <c r="O463" s="15" t="s">
        <v>1736</v>
      </c>
      <c r="P463" s="15"/>
      <c r="Q463" s="15"/>
      <c r="R463" s="15" t="s">
        <v>1735</v>
      </c>
      <c r="S463" s="15" t="s">
        <v>9120</v>
      </c>
      <c r="T463" s="15"/>
      <c r="U463" s="15" t="s">
        <v>7276</v>
      </c>
      <c r="V463" s="15" t="s">
        <v>7276</v>
      </c>
      <c r="W463" s="15"/>
      <c r="X463" s="15"/>
      <c r="Y463" s="303">
        <v>45716.497245370374</v>
      </c>
      <c r="Z463" s="303">
        <v>45719.954328703701</v>
      </c>
      <c r="AA463" s="15"/>
      <c r="AB463" s="15" t="s">
        <v>1734</v>
      </c>
      <c r="AC463" s="15">
        <v>47232</v>
      </c>
      <c r="AD463" s="15">
        <v>1000</v>
      </c>
      <c r="AE463" s="15" t="s">
        <v>8788</v>
      </c>
      <c r="AF463" s="15" t="s">
        <v>8787</v>
      </c>
      <c r="AG463" s="15"/>
    </row>
    <row r="464" spans="1:33" ht="39.6" x14ac:dyDescent="0.3">
      <c r="A464" s="31"/>
      <c r="B464" s="15" t="s">
        <v>8788</v>
      </c>
      <c r="C464" s="15" t="s">
        <v>20</v>
      </c>
      <c r="D464" s="15" t="s">
        <v>657</v>
      </c>
      <c r="E464" s="15" t="s">
        <v>1737</v>
      </c>
      <c r="F464" s="15" t="s">
        <v>1738</v>
      </c>
      <c r="G464" s="15" t="s">
        <v>1739</v>
      </c>
      <c r="H464" s="15" t="s">
        <v>477</v>
      </c>
      <c r="I464" s="15" t="s">
        <v>7276</v>
      </c>
      <c r="J464" s="15" t="s">
        <v>7276</v>
      </c>
      <c r="K464" s="15" t="s">
        <v>7276</v>
      </c>
      <c r="L464" s="15" t="s">
        <v>7276</v>
      </c>
      <c r="M464" s="15" t="s">
        <v>8789</v>
      </c>
      <c r="N464" s="15" t="s">
        <v>118</v>
      </c>
      <c r="O464" s="15" t="s">
        <v>1736</v>
      </c>
      <c r="P464" s="15" t="s">
        <v>1741</v>
      </c>
      <c r="Q464" s="15"/>
      <c r="R464" s="15" t="s">
        <v>1740</v>
      </c>
      <c r="S464" s="15" t="s">
        <v>9121</v>
      </c>
      <c r="T464" s="15"/>
      <c r="U464" s="15" t="s">
        <v>7276</v>
      </c>
      <c r="V464" s="15" t="s">
        <v>7276</v>
      </c>
      <c r="W464" s="15"/>
      <c r="X464" s="15"/>
      <c r="Y464" s="303">
        <v>45716.497245370374</v>
      </c>
      <c r="Z464" s="303">
        <v>45719.954328703701</v>
      </c>
      <c r="AA464" s="15"/>
      <c r="AB464" s="15" t="s">
        <v>1734</v>
      </c>
      <c r="AC464" s="15">
        <v>47232</v>
      </c>
      <c r="AD464" s="15">
        <v>8000</v>
      </c>
      <c r="AE464" s="15" t="s">
        <v>8788</v>
      </c>
      <c r="AF464" s="15" t="s">
        <v>8787</v>
      </c>
      <c r="AG464" s="15" t="s">
        <v>16</v>
      </c>
    </row>
    <row r="465" spans="1:33" ht="39.6" x14ac:dyDescent="0.3">
      <c r="A465" s="31"/>
      <c r="B465" s="15" t="s">
        <v>8788</v>
      </c>
      <c r="C465" s="15" t="s">
        <v>69</v>
      </c>
      <c r="D465" s="15" t="s">
        <v>657</v>
      </c>
      <c r="E465" s="15" t="s">
        <v>1742</v>
      </c>
      <c r="F465" s="15" t="s">
        <v>1743</v>
      </c>
      <c r="G465" s="15" t="s">
        <v>1739</v>
      </c>
      <c r="H465" s="15" t="s">
        <v>1744</v>
      </c>
      <c r="I465" s="15" t="s">
        <v>7276</v>
      </c>
      <c r="J465" s="15" t="s">
        <v>7276</v>
      </c>
      <c r="K465" s="15" t="s">
        <v>7276</v>
      </c>
      <c r="L465" s="15" t="s">
        <v>7276</v>
      </c>
      <c r="M465" s="15" t="s">
        <v>8789</v>
      </c>
      <c r="N465" s="15" t="s">
        <v>118</v>
      </c>
      <c r="O465" s="15" t="s">
        <v>1736</v>
      </c>
      <c r="P465" s="15"/>
      <c r="Q465" s="15"/>
      <c r="R465" s="15"/>
      <c r="S465" s="15"/>
      <c r="T465" s="15"/>
      <c r="U465" s="15" t="s">
        <v>7276</v>
      </c>
      <c r="V465" s="15" t="s">
        <v>7276</v>
      </c>
      <c r="W465" s="15"/>
      <c r="X465" s="15"/>
      <c r="Y465" s="303">
        <v>45716.497245370374</v>
      </c>
      <c r="Z465" s="303">
        <v>45719.954328703701</v>
      </c>
      <c r="AA465" s="15"/>
      <c r="AB465" s="15" t="s">
        <v>1734</v>
      </c>
      <c r="AC465" s="15">
        <v>47232</v>
      </c>
      <c r="AD465" s="15">
        <v>9000</v>
      </c>
      <c r="AE465" s="15" t="s">
        <v>8788</v>
      </c>
      <c r="AF465" s="15" t="s">
        <v>8787</v>
      </c>
      <c r="AG465" s="15" t="s">
        <v>16</v>
      </c>
    </row>
    <row r="466" spans="1:33" ht="39.6" x14ac:dyDescent="0.3">
      <c r="A466" s="31" t="s">
        <v>384</v>
      </c>
      <c r="B466" s="15" t="s">
        <v>8788</v>
      </c>
      <c r="C466" s="15" t="s">
        <v>33</v>
      </c>
      <c r="D466" s="15" t="s">
        <v>221</v>
      </c>
      <c r="E466" s="15" t="s">
        <v>1745</v>
      </c>
      <c r="F466" s="15" t="s">
        <v>1746</v>
      </c>
      <c r="G466" s="15" t="s">
        <v>1739</v>
      </c>
      <c r="H466" s="15" t="s">
        <v>36</v>
      </c>
      <c r="I466" s="15" t="s">
        <v>7276</v>
      </c>
      <c r="J466" s="15" t="s">
        <v>7276</v>
      </c>
      <c r="K466" s="15" t="s">
        <v>7276</v>
      </c>
      <c r="L466" s="15" t="s">
        <v>7276</v>
      </c>
      <c r="M466" s="15" t="s">
        <v>8789</v>
      </c>
      <c r="N466" s="15" t="s">
        <v>186</v>
      </c>
      <c r="O466" s="15" t="s">
        <v>7276</v>
      </c>
      <c r="P466" s="15"/>
      <c r="Q466" s="15"/>
      <c r="R466" s="15"/>
      <c r="S466" s="15"/>
      <c r="T466" s="15"/>
      <c r="U466" s="15" t="s">
        <v>7276</v>
      </c>
      <c r="V466" s="15" t="s">
        <v>7276</v>
      </c>
      <c r="W466" s="15"/>
      <c r="X466" s="15"/>
      <c r="Y466" s="303">
        <v>45716.497245370374</v>
      </c>
      <c r="Z466" s="303">
        <v>45719.954328703701</v>
      </c>
      <c r="AA466" s="15"/>
      <c r="AB466" s="15" t="s">
        <v>1734</v>
      </c>
      <c r="AC466" s="15">
        <v>47232</v>
      </c>
      <c r="AD466" s="15">
        <v>1130</v>
      </c>
      <c r="AE466" s="15" t="s">
        <v>8788</v>
      </c>
      <c r="AF466" s="15" t="s">
        <v>8787</v>
      </c>
      <c r="AG466" s="15" t="s">
        <v>301</v>
      </c>
    </row>
    <row r="467" spans="1:33" ht="39.6" x14ac:dyDescent="0.3">
      <c r="A467" s="31"/>
      <c r="B467" s="15" t="s">
        <v>8788</v>
      </c>
      <c r="C467" s="15" t="s">
        <v>33</v>
      </c>
      <c r="D467" s="15" t="s">
        <v>117</v>
      </c>
      <c r="E467" s="15" t="s">
        <v>1747</v>
      </c>
      <c r="F467" s="15" t="s">
        <v>1748</v>
      </c>
      <c r="G467" s="15" t="s">
        <v>121</v>
      </c>
      <c r="H467" s="15" t="s">
        <v>234</v>
      </c>
      <c r="I467" s="15" t="s">
        <v>7276</v>
      </c>
      <c r="J467" s="15" t="s">
        <v>7276</v>
      </c>
      <c r="K467" s="15" t="s">
        <v>7276</v>
      </c>
      <c r="L467" s="15" t="s">
        <v>7276</v>
      </c>
      <c r="M467" s="15" t="s">
        <v>8789</v>
      </c>
      <c r="N467" s="15" t="s">
        <v>118</v>
      </c>
      <c r="O467" s="15" t="s">
        <v>1328</v>
      </c>
      <c r="P467" s="15"/>
      <c r="Q467" s="15"/>
      <c r="R467" s="15"/>
      <c r="S467" s="15"/>
      <c r="T467" s="15"/>
      <c r="U467" s="15" t="s">
        <v>7276</v>
      </c>
      <c r="V467" s="15" t="s">
        <v>7276</v>
      </c>
      <c r="W467" s="15"/>
      <c r="X467" s="15"/>
      <c r="Y467" s="303">
        <v>45716.512824074074</v>
      </c>
      <c r="Z467" s="303">
        <v>45719.954328703701</v>
      </c>
      <c r="AA467" s="15"/>
      <c r="AB467" s="15" t="s">
        <v>1749</v>
      </c>
      <c r="AC467" s="15">
        <v>100185</v>
      </c>
      <c r="AD467" s="15">
        <v>1000</v>
      </c>
      <c r="AE467" s="15" t="s">
        <v>8788</v>
      </c>
      <c r="AF467" s="15" t="s">
        <v>8787</v>
      </c>
      <c r="AG467" s="15"/>
    </row>
    <row r="468" spans="1:33" ht="39.6" x14ac:dyDescent="0.3">
      <c r="A468" s="31"/>
      <c r="B468" s="15" t="s">
        <v>8788</v>
      </c>
      <c r="C468" s="15" t="s">
        <v>20</v>
      </c>
      <c r="D468" s="15" t="s">
        <v>117</v>
      </c>
      <c r="E468" s="15" t="s">
        <v>1750</v>
      </c>
      <c r="F468" s="15" t="s">
        <v>1751</v>
      </c>
      <c r="G468" s="15" t="s">
        <v>1752</v>
      </c>
      <c r="H468" s="15" t="s">
        <v>477</v>
      </c>
      <c r="I468" s="15" t="s">
        <v>7276</v>
      </c>
      <c r="J468" s="15" t="s">
        <v>7276</v>
      </c>
      <c r="K468" s="15" t="s">
        <v>7276</v>
      </c>
      <c r="L468" s="15" t="s">
        <v>7276</v>
      </c>
      <c r="M468" s="15" t="s">
        <v>8789</v>
      </c>
      <c r="N468" s="15" t="s">
        <v>118</v>
      </c>
      <c r="O468" s="15" t="s">
        <v>1328</v>
      </c>
      <c r="P468" s="15" t="s">
        <v>1753</v>
      </c>
      <c r="Q468" s="15"/>
      <c r="R468" s="15"/>
      <c r="S468" s="15" t="s">
        <v>9122</v>
      </c>
      <c r="T468" s="15"/>
      <c r="U468" s="15" t="s">
        <v>7276</v>
      </c>
      <c r="V468" s="15" t="s">
        <v>7276</v>
      </c>
      <c r="W468" s="15"/>
      <c r="X468" s="15"/>
      <c r="Y468" s="303">
        <v>45716.517557870371</v>
      </c>
      <c r="Z468" s="303">
        <v>45719.954328703701</v>
      </c>
      <c r="AA468" s="15"/>
      <c r="AB468" s="15" t="s">
        <v>1749</v>
      </c>
      <c r="AC468" s="15">
        <v>100185</v>
      </c>
      <c r="AD468" s="15">
        <v>8010</v>
      </c>
      <c r="AE468" s="15" t="s">
        <v>8788</v>
      </c>
      <c r="AF468" s="15" t="s">
        <v>8787</v>
      </c>
      <c r="AG468" s="15" t="s">
        <v>16</v>
      </c>
    </row>
    <row r="469" spans="1:33" ht="39.6" x14ac:dyDescent="0.3">
      <c r="A469" s="31"/>
      <c r="B469" s="15" t="s">
        <v>8788</v>
      </c>
      <c r="C469" s="15" t="s">
        <v>33</v>
      </c>
      <c r="D469" s="15" t="s">
        <v>117</v>
      </c>
      <c r="E469" s="15" t="s">
        <v>1754</v>
      </c>
      <c r="F469" s="15" t="s">
        <v>9123</v>
      </c>
      <c r="G469" s="15" t="s">
        <v>1752</v>
      </c>
      <c r="H469" s="15" t="s">
        <v>36</v>
      </c>
      <c r="I469" s="15" t="s">
        <v>7276</v>
      </c>
      <c r="J469" s="15" t="s">
        <v>7276</v>
      </c>
      <c r="K469" s="15" t="s">
        <v>7276</v>
      </c>
      <c r="L469" s="15" t="s">
        <v>7276</v>
      </c>
      <c r="M469" s="15" t="s">
        <v>8789</v>
      </c>
      <c r="N469" s="15" t="s">
        <v>118</v>
      </c>
      <c r="O469" s="15" t="s">
        <v>7276</v>
      </c>
      <c r="P469" s="15"/>
      <c r="Q469" s="15"/>
      <c r="R469" s="15"/>
      <c r="S469" s="15"/>
      <c r="T469" s="15"/>
      <c r="U469" s="15" t="s">
        <v>7276</v>
      </c>
      <c r="V469" s="15" t="s">
        <v>7276</v>
      </c>
      <c r="W469" s="15"/>
      <c r="X469" s="15"/>
      <c r="Y469" s="303">
        <v>45716.522615740738</v>
      </c>
      <c r="Z469" s="303">
        <v>45719.954328703701</v>
      </c>
      <c r="AA469" s="15"/>
      <c r="AB469" s="15" t="s">
        <v>1749</v>
      </c>
      <c r="AC469" s="15">
        <v>100185</v>
      </c>
      <c r="AD469" s="15">
        <v>4120</v>
      </c>
      <c r="AE469" s="15" t="s">
        <v>8788</v>
      </c>
      <c r="AF469" s="15" t="s">
        <v>8787</v>
      </c>
      <c r="AG469" s="15" t="s">
        <v>301</v>
      </c>
    </row>
    <row r="470" spans="1:33" ht="26.4" x14ac:dyDescent="0.3">
      <c r="A470" s="31" t="s">
        <v>670</v>
      </c>
      <c r="B470" s="15" t="s">
        <v>8788</v>
      </c>
      <c r="C470" s="15" t="s">
        <v>33</v>
      </c>
      <c r="D470" s="15" t="s">
        <v>1759</v>
      </c>
      <c r="E470" s="15" t="s">
        <v>1755</v>
      </c>
      <c r="F470" s="15" t="s">
        <v>1756</v>
      </c>
      <c r="G470" s="15" t="s">
        <v>1757</v>
      </c>
      <c r="H470" s="15" t="s">
        <v>234</v>
      </c>
      <c r="I470" s="15" t="s">
        <v>7276</v>
      </c>
      <c r="J470" s="15" t="s">
        <v>7276</v>
      </c>
      <c r="K470" s="15" t="s">
        <v>7276</v>
      </c>
      <c r="L470" s="15" t="s">
        <v>7276</v>
      </c>
      <c r="M470" s="15" t="s">
        <v>8789</v>
      </c>
      <c r="N470" s="15" t="s">
        <v>118</v>
      </c>
      <c r="O470" s="15" t="s">
        <v>1760</v>
      </c>
      <c r="P470" s="15"/>
      <c r="Q470" s="15"/>
      <c r="R470" s="15"/>
      <c r="S470" s="15" t="s">
        <v>8791</v>
      </c>
      <c r="T470" s="15"/>
      <c r="U470" s="15" t="s">
        <v>7276</v>
      </c>
      <c r="V470" s="15" t="s">
        <v>7276</v>
      </c>
      <c r="W470" s="15"/>
      <c r="X470" s="15"/>
      <c r="Y470" s="303">
        <v>45716.523831018516</v>
      </c>
      <c r="Z470" s="303">
        <v>45721.037928240738</v>
      </c>
      <c r="AA470" s="15"/>
      <c r="AB470" s="15" t="s">
        <v>1758</v>
      </c>
      <c r="AC470" s="15">
        <v>45073</v>
      </c>
      <c r="AD470" s="15">
        <v>4690</v>
      </c>
      <c r="AE470" s="15" t="s">
        <v>8788</v>
      </c>
      <c r="AF470" s="15" t="s">
        <v>8787</v>
      </c>
      <c r="AG470" s="15"/>
    </row>
    <row r="471" spans="1:33" ht="26.4" x14ac:dyDescent="0.3">
      <c r="A471" s="31"/>
      <c r="B471" s="15" t="s">
        <v>8788</v>
      </c>
      <c r="C471" s="15" t="s">
        <v>33</v>
      </c>
      <c r="D471" s="15" t="s">
        <v>128</v>
      </c>
      <c r="E471" s="15" t="s">
        <v>1761</v>
      </c>
      <c r="F471" s="15" t="s">
        <v>1762</v>
      </c>
      <c r="G471" s="15" t="s">
        <v>1757</v>
      </c>
      <c r="H471" s="15" t="s">
        <v>234</v>
      </c>
      <c r="I471" s="15" t="s">
        <v>7276</v>
      </c>
      <c r="J471" s="15" t="s">
        <v>7276</v>
      </c>
      <c r="K471" s="15" t="s">
        <v>7276</v>
      </c>
      <c r="L471" s="15" t="s">
        <v>7276</v>
      </c>
      <c r="M471" s="15" t="s">
        <v>8789</v>
      </c>
      <c r="N471" s="15" t="s">
        <v>118</v>
      </c>
      <c r="O471" s="15" t="s">
        <v>388</v>
      </c>
      <c r="P471" s="15"/>
      <c r="Q471" s="15"/>
      <c r="R471" s="15"/>
      <c r="S471" s="15"/>
      <c r="T471" s="15"/>
      <c r="U471" s="15" t="s">
        <v>7276</v>
      </c>
      <c r="V471" s="15" t="s">
        <v>7276</v>
      </c>
      <c r="W471" s="15"/>
      <c r="X471" s="15"/>
      <c r="Y471" s="303">
        <v>45716.523831018516</v>
      </c>
      <c r="Z471" s="303">
        <v>45719.954328703701</v>
      </c>
      <c r="AA471" s="15"/>
      <c r="AB471" s="15" t="s">
        <v>1758</v>
      </c>
      <c r="AC471" s="15">
        <v>45073</v>
      </c>
      <c r="AD471" s="15">
        <v>1830</v>
      </c>
      <c r="AE471" s="15" t="s">
        <v>8788</v>
      </c>
      <c r="AF471" s="15" t="s">
        <v>8787</v>
      </c>
      <c r="AG471" s="15"/>
    </row>
    <row r="472" spans="1:33" ht="26.4" x14ac:dyDescent="0.3">
      <c r="A472" s="31"/>
      <c r="B472" s="15" t="s">
        <v>8788</v>
      </c>
      <c r="C472" s="15" t="s">
        <v>33</v>
      </c>
      <c r="D472" s="15" t="s">
        <v>128</v>
      </c>
      <c r="E472" s="15" t="s">
        <v>1764</v>
      </c>
      <c r="F472" s="15" t="s">
        <v>1765</v>
      </c>
      <c r="G472" s="15" t="s">
        <v>1757</v>
      </c>
      <c r="H472" s="15" t="s">
        <v>36</v>
      </c>
      <c r="I472" s="15" t="s">
        <v>7276</v>
      </c>
      <c r="J472" s="15" t="s">
        <v>7276</v>
      </c>
      <c r="K472" s="15" t="s">
        <v>7276</v>
      </c>
      <c r="L472" s="15" t="s">
        <v>7276</v>
      </c>
      <c r="M472" s="15" t="s">
        <v>8789</v>
      </c>
      <c r="N472" s="15" t="s">
        <v>118</v>
      </c>
      <c r="O472" s="15" t="s">
        <v>388</v>
      </c>
      <c r="P472" s="15"/>
      <c r="Q472" s="15"/>
      <c r="R472" s="15"/>
      <c r="S472" s="15"/>
      <c r="T472" s="15"/>
      <c r="U472" s="15" t="s">
        <v>7276</v>
      </c>
      <c r="V472" s="15" t="s">
        <v>7276</v>
      </c>
      <c r="W472" s="15"/>
      <c r="X472" s="15"/>
      <c r="Y472" s="303">
        <v>45716.523831018516</v>
      </c>
      <c r="Z472" s="303">
        <v>45719.954328703701</v>
      </c>
      <c r="AA472" s="15"/>
      <c r="AB472" s="15" t="s">
        <v>1758</v>
      </c>
      <c r="AC472" s="15">
        <v>45073</v>
      </c>
      <c r="AD472" s="15">
        <v>4700</v>
      </c>
      <c r="AE472" s="15" t="s">
        <v>8788</v>
      </c>
      <c r="AF472" s="15" t="s">
        <v>8787</v>
      </c>
      <c r="AG472" s="15" t="s">
        <v>1766</v>
      </c>
    </row>
    <row r="473" spans="1:33" ht="39.6" x14ac:dyDescent="0.3">
      <c r="A473" s="31" t="s">
        <v>493</v>
      </c>
      <c r="B473" s="15" t="s">
        <v>8788</v>
      </c>
      <c r="C473" s="15" t="s">
        <v>69</v>
      </c>
      <c r="D473" s="15" t="s">
        <v>128</v>
      </c>
      <c r="E473" s="15" t="s">
        <v>1767</v>
      </c>
      <c r="F473" s="15" t="s">
        <v>1768</v>
      </c>
      <c r="G473" s="15" t="s">
        <v>1757</v>
      </c>
      <c r="H473" s="15" t="s">
        <v>477</v>
      </c>
      <c r="I473" s="15" t="s">
        <v>7276</v>
      </c>
      <c r="J473" s="15" t="s">
        <v>7276</v>
      </c>
      <c r="K473" s="15" t="s">
        <v>7276</v>
      </c>
      <c r="L473" s="15" t="s">
        <v>7276</v>
      </c>
      <c r="M473" s="15" t="s">
        <v>8789</v>
      </c>
      <c r="N473" s="15" t="s">
        <v>118</v>
      </c>
      <c r="O473" s="15" t="s">
        <v>388</v>
      </c>
      <c r="P473" s="15"/>
      <c r="Q473" s="15"/>
      <c r="R473" s="15"/>
      <c r="S473" s="15" t="s">
        <v>9124</v>
      </c>
      <c r="T473" s="15"/>
      <c r="U473" s="15" t="s">
        <v>7276</v>
      </c>
      <c r="V473" s="15" t="s">
        <v>7276</v>
      </c>
      <c r="W473" s="15"/>
      <c r="X473" s="15"/>
      <c r="Y473" s="303">
        <v>45716.523831018516</v>
      </c>
      <c r="Z473" s="303">
        <v>45719.954328703701</v>
      </c>
      <c r="AA473" s="15"/>
      <c r="AB473" s="15" t="s">
        <v>1758</v>
      </c>
      <c r="AC473" s="15">
        <v>45073</v>
      </c>
      <c r="AD473" s="15">
        <v>4720</v>
      </c>
      <c r="AE473" s="15" t="s">
        <v>8788</v>
      </c>
      <c r="AF473" s="15" t="s">
        <v>8787</v>
      </c>
      <c r="AG473" s="15" t="s">
        <v>16</v>
      </c>
    </row>
    <row r="474" spans="1:33" ht="26.4" x14ac:dyDescent="0.3">
      <c r="A474" s="31"/>
      <c r="B474" s="15" t="s">
        <v>8788</v>
      </c>
      <c r="C474" s="15" t="s">
        <v>33</v>
      </c>
      <c r="D474" s="15" t="s">
        <v>1771</v>
      </c>
      <c r="E474" s="15" t="s">
        <v>1769</v>
      </c>
      <c r="F474" s="15" t="s">
        <v>1770</v>
      </c>
      <c r="G474" s="15" t="s">
        <v>1757</v>
      </c>
      <c r="H474" s="15" t="s">
        <v>234</v>
      </c>
      <c r="I474" s="15" t="s">
        <v>7276</v>
      </c>
      <c r="J474" s="15" t="s">
        <v>7276</v>
      </c>
      <c r="K474" s="15" t="s">
        <v>7276</v>
      </c>
      <c r="L474" s="15" t="s">
        <v>7276</v>
      </c>
      <c r="M474" s="15" t="s">
        <v>8789</v>
      </c>
      <c r="N474" s="15" t="s">
        <v>118</v>
      </c>
      <c r="O474" s="15" t="s">
        <v>1773</v>
      </c>
      <c r="P474" s="15"/>
      <c r="Q474" s="15"/>
      <c r="R474" s="15"/>
      <c r="S474" s="15"/>
      <c r="T474" s="15"/>
      <c r="U474" s="15" t="s">
        <v>7276</v>
      </c>
      <c r="V474" s="15" t="s">
        <v>7276</v>
      </c>
      <c r="W474" s="15"/>
      <c r="X474" s="15"/>
      <c r="Y474" s="303">
        <v>45716.523831018516</v>
      </c>
      <c r="Z474" s="303">
        <v>45719.954328703701</v>
      </c>
      <c r="AA474" s="15"/>
      <c r="AB474" s="15" t="s">
        <v>1758</v>
      </c>
      <c r="AC474" s="15">
        <v>45073</v>
      </c>
      <c r="AD474" s="15">
        <v>4730</v>
      </c>
      <c r="AE474" s="15" t="s">
        <v>8788</v>
      </c>
      <c r="AF474" s="15" t="s">
        <v>8787</v>
      </c>
      <c r="AG474" s="15"/>
    </row>
    <row r="475" spans="1:33" ht="79.2" x14ac:dyDescent="0.3">
      <c r="A475" s="31" t="s">
        <v>805</v>
      </c>
      <c r="B475" s="15" t="s">
        <v>8788</v>
      </c>
      <c r="C475" s="15" t="s">
        <v>69</v>
      </c>
      <c r="D475" s="15" t="s">
        <v>1771</v>
      </c>
      <c r="E475" s="15" t="s">
        <v>1774</v>
      </c>
      <c r="F475" s="15" t="s">
        <v>1775</v>
      </c>
      <c r="G475" s="15" t="s">
        <v>1757</v>
      </c>
      <c r="H475" s="15" t="s">
        <v>477</v>
      </c>
      <c r="I475" s="15" t="s">
        <v>7276</v>
      </c>
      <c r="J475" s="15" t="s">
        <v>7276</v>
      </c>
      <c r="K475" s="15" t="s">
        <v>7276</v>
      </c>
      <c r="L475" s="15" t="s">
        <v>7276</v>
      </c>
      <c r="M475" s="15" t="s">
        <v>8789</v>
      </c>
      <c r="N475" s="15" t="s">
        <v>118</v>
      </c>
      <c r="O475" s="15" t="s">
        <v>1773</v>
      </c>
      <c r="P475" s="15"/>
      <c r="Q475" s="15"/>
      <c r="R475" s="15" t="s">
        <v>1776</v>
      </c>
      <c r="S475" s="15" t="s">
        <v>9125</v>
      </c>
      <c r="T475" s="15"/>
      <c r="U475" s="15" t="s">
        <v>7276</v>
      </c>
      <c r="V475" s="15" t="s">
        <v>7276</v>
      </c>
      <c r="W475" s="15"/>
      <c r="X475" s="15"/>
      <c r="Y475" s="303">
        <v>45716.523831018516</v>
      </c>
      <c r="Z475" s="303">
        <v>45719.954328703701</v>
      </c>
      <c r="AA475" s="15"/>
      <c r="AB475" s="15" t="s">
        <v>1758</v>
      </c>
      <c r="AC475" s="15">
        <v>45073</v>
      </c>
      <c r="AD475" s="15">
        <v>4740</v>
      </c>
      <c r="AE475" s="15" t="s">
        <v>8788</v>
      </c>
      <c r="AF475" s="15" t="s">
        <v>8787</v>
      </c>
      <c r="AG475" s="15" t="s">
        <v>16</v>
      </c>
    </row>
    <row r="476" spans="1:33" ht="26.4" x14ac:dyDescent="0.3">
      <c r="A476" s="31"/>
      <c r="B476" s="15" t="s">
        <v>8788</v>
      </c>
      <c r="C476" s="15" t="s">
        <v>33</v>
      </c>
      <c r="D476" s="15" t="s">
        <v>1779</v>
      </c>
      <c r="E476" s="15" t="s">
        <v>1777</v>
      </c>
      <c r="F476" s="15" t="s">
        <v>1778</v>
      </c>
      <c r="G476" s="15" t="s">
        <v>1757</v>
      </c>
      <c r="H476" s="15" t="s">
        <v>234</v>
      </c>
      <c r="I476" s="15" t="s">
        <v>7276</v>
      </c>
      <c r="J476" s="15" t="s">
        <v>7276</v>
      </c>
      <c r="K476" s="15" t="s">
        <v>7276</v>
      </c>
      <c r="L476" s="15" t="s">
        <v>7276</v>
      </c>
      <c r="M476" s="15" t="s">
        <v>8789</v>
      </c>
      <c r="N476" s="15" t="s">
        <v>142</v>
      </c>
      <c r="O476" s="15" t="s">
        <v>1780</v>
      </c>
      <c r="P476" s="15"/>
      <c r="Q476" s="15"/>
      <c r="R476" s="15"/>
      <c r="S476" s="15"/>
      <c r="T476" s="15"/>
      <c r="U476" s="15" t="s">
        <v>7276</v>
      </c>
      <c r="V476" s="15" t="s">
        <v>7276</v>
      </c>
      <c r="W476" s="15"/>
      <c r="X476" s="15"/>
      <c r="Y476" s="303">
        <v>45716.523831018516</v>
      </c>
      <c r="Z476" s="303">
        <v>45719.954328703701</v>
      </c>
      <c r="AA476" s="15"/>
      <c r="AB476" s="15" t="s">
        <v>1758</v>
      </c>
      <c r="AC476" s="15">
        <v>45073</v>
      </c>
      <c r="AD476" s="15">
        <v>4750</v>
      </c>
      <c r="AE476" s="15" t="s">
        <v>8788</v>
      </c>
      <c r="AF476" s="15" t="s">
        <v>8787</v>
      </c>
      <c r="AG476" s="15"/>
    </row>
    <row r="477" spans="1:33" ht="39.6" x14ac:dyDescent="0.3">
      <c r="A477" s="31"/>
      <c r="B477" s="15" t="s">
        <v>8788</v>
      </c>
      <c r="C477" s="15" t="s">
        <v>33</v>
      </c>
      <c r="D477" s="15" t="s">
        <v>1783</v>
      </c>
      <c r="E477" s="15" t="s">
        <v>1781</v>
      </c>
      <c r="F477" s="15" t="s">
        <v>1782</v>
      </c>
      <c r="G477" s="15" t="s">
        <v>1757</v>
      </c>
      <c r="H477" s="15" t="s">
        <v>234</v>
      </c>
      <c r="I477" s="15" t="s">
        <v>7276</v>
      </c>
      <c r="J477" s="15" t="s">
        <v>7276</v>
      </c>
      <c r="K477" s="15" t="s">
        <v>7276</v>
      </c>
      <c r="L477" s="15" t="s">
        <v>7276</v>
      </c>
      <c r="M477" s="15" t="s">
        <v>8789</v>
      </c>
      <c r="N477" s="15" t="s">
        <v>142</v>
      </c>
      <c r="O477" s="15" t="s">
        <v>1784</v>
      </c>
      <c r="P477" s="15"/>
      <c r="Q477" s="15"/>
      <c r="R477" s="15"/>
      <c r="S477" s="15"/>
      <c r="T477" s="15"/>
      <c r="U477" s="15" t="s">
        <v>7276</v>
      </c>
      <c r="V477" s="15" t="s">
        <v>7276</v>
      </c>
      <c r="W477" s="15"/>
      <c r="X477" s="15"/>
      <c r="Y477" s="303">
        <v>45716.523831018516</v>
      </c>
      <c r="Z477" s="303">
        <v>45719.954328703701</v>
      </c>
      <c r="AA477" s="15"/>
      <c r="AB477" s="15" t="s">
        <v>1758</v>
      </c>
      <c r="AC477" s="15">
        <v>45073</v>
      </c>
      <c r="AD477" s="15">
        <v>4760</v>
      </c>
      <c r="AE477" s="15" t="s">
        <v>8788</v>
      </c>
      <c r="AF477" s="15" t="s">
        <v>8787</v>
      </c>
      <c r="AG477" s="15"/>
    </row>
    <row r="478" spans="1:33" ht="39.6" x14ac:dyDescent="0.3">
      <c r="A478" s="31"/>
      <c r="B478" s="15" t="s">
        <v>8788</v>
      </c>
      <c r="C478" s="15" t="s">
        <v>33</v>
      </c>
      <c r="D478" s="15" t="s">
        <v>1787</v>
      </c>
      <c r="E478" s="15" t="s">
        <v>1785</v>
      </c>
      <c r="F478" s="15" t="s">
        <v>1786</v>
      </c>
      <c r="G478" s="15" t="s">
        <v>1757</v>
      </c>
      <c r="H478" s="15" t="s">
        <v>234</v>
      </c>
      <c r="I478" s="15" t="s">
        <v>7276</v>
      </c>
      <c r="J478" s="15" t="s">
        <v>7276</v>
      </c>
      <c r="K478" s="15" t="s">
        <v>7276</v>
      </c>
      <c r="L478" s="15" t="s">
        <v>7276</v>
      </c>
      <c r="M478" s="15" t="s">
        <v>8789</v>
      </c>
      <c r="N478" s="15" t="s">
        <v>142</v>
      </c>
      <c r="O478" s="15" t="s">
        <v>1788</v>
      </c>
      <c r="P478" s="15"/>
      <c r="Q478" s="15"/>
      <c r="R478" s="15"/>
      <c r="S478" s="15"/>
      <c r="T478" s="15"/>
      <c r="U478" s="15" t="s">
        <v>7276</v>
      </c>
      <c r="V478" s="15" t="s">
        <v>7276</v>
      </c>
      <c r="W478" s="15"/>
      <c r="X478" s="15"/>
      <c r="Y478" s="303">
        <v>45716.523831018516</v>
      </c>
      <c r="Z478" s="303">
        <v>45719.954328703701</v>
      </c>
      <c r="AA478" s="15"/>
      <c r="AB478" s="15" t="s">
        <v>1758</v>
      </c>
      <c r="AC478" s="15">
        <v>45073</v>
      </c>
      <c r="AD478" s="15">
        <v>4770</v>
      </c>
      <c r="AE478" s="15" t="s">
        <v>8788</v>
      </c>
      <c r="AF478" s="15" t="s">
        <v>8787</v>
      </c>
      <c r="AG478" s="15"/>
    </row>
    <row r="479" spans="1:33" ht="145.19999999999999" x14ac:dyDescent="0.3">
      <c r="A479" s="31"/>
      <c r="B479" s="15" t="s">
        <v>8788</v>
      </c>
      <c r="C479" s="15" t="s">
        <v>33</v>
      </c>
      <c r="D479" s="15" t="s">
        <v>722</v>
      </c>
      <c r="E479" s="15" t="s">
        <v>1789</v>
      </c>
      <c r="F479" s="15" t="s">
        <v>1790</v>
      </c>
      <c r="G479" s="15" t="s">
        <v>1757</v>
      </c>
      <c r="H479" s="15" t="s">
        <v>36</v>
      </c>
      <c r="I479" s="15" t="s">
        <v>7276</v>
      </c>
      <c r="J479" s="15" t="s">
        <v>7276</v>
      </c>
      <c r="K479" s="15" t="s">
        <v>7276</v>
      </c>
      <c r="L479" s="15" t="s">
        <v>7276</v>
      </c>
      <c r="M479" s="15" t="s">
        <v>8789</v>
      </c>
      <c r="N479" s="15" t="s">
        <v>7276</v>
      </c>
      <c r="O479" s="15" t="s">
        <v>7276</v>
      </c>
      <c r="P479" s="15"/>
      <c r="Q479" s="15"/>
      <c r="R479" s="15" t="s">
        <v>1791</v>
      </c>
      <c r="S479" s="15" t="s">
        <v>9126</v>
      </c>
      <c r="T479" s="15"/>
      <c r="U479" s="15" t="s">
        <v>7276</v>
      </c>
      <c r="V479" s="15" t="s">
        <v>7276</v>
      </c>
      <c r="W479" s="15"/>
      <c r="X479" s="15"/>
      <c r="Y479" s="303">
        <v>45716.523831018516</v>
      </c>
      <c r="Z479" s="303">
        <v>45719.954328703701</v>
      </c>
      <c r="AA479" s="15"/>
      <c r="AB479" s="15" t="s">
        <v>1758</v>
      </c>
      <c r="AC479" s="15">
        <v>45073</v>
      </c>
      <c r="AD479" s="15">
        <v>4780</v>
      </c>
      <c r="AE479" s="15" t="s">
        <v>8788</v>
      </c>
      <c r="AF479" s="15" t="s">
        <v>8787</v>
      </c>
      <c r="AG479" s="15" t="s">
        <v>1766</v>
      </c>
    </row>
    <row r="480" spans="1:33" ht="26.4" x14ac:dyDescent="0.3">
      <c r="A480" s="31"/>
      <c r="B480" s="15" t="s">
        <v>8788</v>
      </c>
      <c r="C480" s="15" t="s">
        <v>33</v>
      </c>
      <c r="D480" s="15" t="s">
        <v>302</v>
      </c>
      <c r="E480" s="15" t="s">
        <v>1792</v>
      </c>
      <c r="F480" s="15" t="s">
        <v>1793</v>
      </c>
      <c r="G480" s="15" t="s">
        <v>1757</v>
      </c>
      <c r="H480" s="15" t="s">
        <v>36</v>
      </c>
      <c r="I480" s="15" t="s">
        <v>7276</v>
      </c>
      <c r="J480" s="15" t="s">
        <v>7276</v>
      </c>
      <c r="K480" s="15" t="s">
        <v>7276</v>
      </c>
      <c r="L480" s="15" t="s">
        <v>7276</v>
      </c>
      <c r="M480" s="15" t="s">
        <v>8789</v>
      </c>
      <c r="N480" s="15" t="s">
        <v>7276</v>
      </c>
      <c r="O480" s="15" t="s">
        <v>7276</v>
      </c>
      <c r="P480" s="15"/>
      <c r="Q480" s="15"/>
      <c r="R480" s="15"/>
      <c r="S480" s="15"/>
      <c r="T480" s="15"/>
      <c r="U480" s="15" t="s">
        <v>7276</v>
      </c>
      <c r="V480" s="15" t="s">
        <v>7276</v>
      </c>
      <c r="W480" s="15"/>
      <c r="X480" s="15"/>
      <c r="Y480" s="303">
        <v>45716.523831018516</v>
      </c>
      <c r="Z480" s="303">
        <v>45719.954328703701</v>
      </c>
      <c r="AA480" s="15"/>
      <c r="AB480" s="15" t="s">
        <v>1758</v>
      </c>
      <c r="AC480" s="15">
        <v>45073</v>
      </c>
      <c r="AD480" s="15">
        <v>4790</v>
      </c>
      <c r="AE480" s="15" t="s">
        <v>8788</v>
      </c>
      <c r="AF480" s="15" t="s">
        <v>8787</v>
      </c>
      <c r="AG480" s="15" t="s">
        <v>1766</v>
      </c>
    </row>
    <row r="481" spans="1:33" ht="26.4" x14ac:dyDescent="0.3">
      <c r="A481" s="31"/>
      <c r="B481" s="15" t="s">
        <v>8788</v>
      </c>
      <c r="C481" s="15" t="s">
        <v>33</v>
      </c>
      <c r="D481" s="15" t="s">
        <v>305</v>
      </c>
      <c r="E481" s="15" t="s">
        <v>1794</v>
      </c>
      <c r="F481" s="15" t="s">
        <v>1795</v>
      </c>
      <c r="G481" s="15" t="s">
        <v>1757</v>
      </c>
      <c r="H481" s="15" t="s">
        <v>36</v>
      </c>
      <c r="I481" s="15" t="s">
        <v>7276</v>
      </c>
      <c r="J481" s="15" t="s">
        <v>7276</v>
      </c>
      <c r="K481" s="15" t="s">
        <v>7276</v>
      </c>
      <c r="L481" s="15" t="s">
        <v>7276</v>
      </c>
      <c r="M481" s="15" t="s">
        <v>8789</v>
      </c>
      <c r="N481" s="15" t="s">
        <v>7276</v>
      </c>
      <c r="O481" s="15" t="s">
        <v>7276</v>
      </c>
      <c r="P481" s="15"/>
      <c r="Q481" s="15"/>
      <c r="R481" s="15"/>
      <c r="S481" s="15"/>
      <c r="T481" s="15"/>
      <c r="U481" s="15" t="s">
        <v>7276</v>
      </c>
      <c r="V481" s="15" t="s">
        <v>7276</v>
      </c>
      <c r="W481" s="15"/>
      <c r="X481" s="15"/>
      <c r="Y481" s="303">
        <v>45716.523831018516</v>
      </c>
      <c r="Z481" s="303">
        <v>45719.954328703701</v>
      </c>
      <c r="AA481" s="15"/>
      <c r="AB481" s="15" t="s">
        <v>1758</v>
      </c>
      <c r="AC481" s="15">
        <v>45073</v>
      </c>
      <c r="AD481" s="15">
        <v>4800</v>
      </c>
      <c r="AE481" s="15" t="s">
        <v>8788</v>
      </c>
      <c r="AF481" s="15" t="s">
        <v>8787</v>
      </c>
      <c r="AG481" s="15" t="s">
        <v>1766</v>
      </c>
    </row>
    <row r="482" spans="1:33" ht="26.4" x14ac:dyDescent="0.3">
      <c r="A482" s="31"/>
      <c r="B482" s="15" t="s">
        <v>8787</v>
      </c>
      <c r="C482" s="15" t="s">
        <v>197</v>
      </c>
      <c r="D482" s="15" t="s">
        <v>244</v>
      </c>
      <c r="E482" s="15" t="s">
        <v>1797</v>
      </c>
      <c r="F482" s="15" t="s">
        <v>1798</v>
      </c>
      <c r="G482" s="15" t="s">
        <v>1757</v>
      </c>
      <c r="H482" s="15" t="s">
        <v>36</v>
      </c>
      <c r="I482" s="15" t="s">
        <v>7276</v>
      </c>
      <c r="J482" s="15" t="s">
        <v>7276</v>
      </c>
      <c r="K482" s="15" t="s">
        <v>7276</v>
      </c>
      <c r="L482" s="15" t="s">
        <v>7276</v>
      </c>
      <c r="M482" s="15" t="s">
        <v>8789</v>
      </c>
      <c r="N482" s="15" t="s">
        <v>7276</v>
      </c>
      <c r="O482" s="15" t="s">
        <v>7276</v>
      </c>
      <c r="P482" s="15"/>
      <c r="Q482" s="15"/>
      <c r="R482" s="15"/>
      <c r="S482" s="15"/>
      <c r="T482" s="15"/>
      <c r="U482" s="15" t="s">
        <v>7276</v>
      </c>
      <c r="V482" s="15" t="s">
        <v>7276</v>
      </c>
      <c r="W482" s="15"/>
      <c r="X482" s="15"/>
      <c r="Y482" s="303">
        <v>45716.523831018516</v>
      </c>
      <c r="Z482" s="15"/>
      <c r="AA482" s="15"/>
      <c r="AB482" s="15" t="s">
        <v>1758</v>
      </c>
      <c r="AC482" s="15">
        <v>45073</v>
      </c>
      <c r="AD482" s="15">
        <v>4810</v>
      </c>
      <c r="AE482" s="15" t="s">
        <v>8788</v>
      </c>
      <c r="AF482" s="15" t="s">
        <v>8788</v>
      </c>
      <c r="AG482" s="15" t="s">
        <v>1766</v>
      </c>
    </row>
    <row r="483" spans="1:33" ht="26.4" x14ac:dyDescent="0.3">
      <c r="A483" s="31"/>
      <c r="B483" s="15" t="s">
        <v>8788</v>
      </c>
      <c r="C483" s="15" t="s">
        <v>33</v>
      </c>
      <c r="D483" s="15" t="s">
        <v>185</v>
      </c>
      <c r="E483" s="15" t="s">
        <v>1800</v>
      </c>
      <c r="F483" s="15" t="s">
        <v>1801</v>
      </c>
      <c r="G483" s="15" t="s">
        <v>1757</v>
      </c>
      <c r="H483" s="15" t="s">
        <v>36</v>
      </c>
      <c r="I483" s="15" t="s">
        <v>7276</v>
      </c>
      <c r="J483" s="15" t="s">
        <v>7276</v>
      </c>
      <c r="K483" s="15" t="s">
        <v>7276</v>
      </c>
      <c r="L483" s="15" t="s">
        <v>7276</v>
      </c>
      <c r="M483" s="15" t="s">
        <v>8789</v>
      </c>
      <c r="N483" s="15" t="s">
        <v>7276</v>
      </c>
      <c r="O483" s="15" t="s">
        <v>7276</v>
      </c>
      <c r="P483" s="15"/>
      <c r="Q483" s="15"/>
      <c r="R483" s="15"/>
      <c r="S483" s="15"/>
      <c r="T483" s="15"/>
      <c r="U483" s="15" t="s">
        <v>7276</v>
      </c>
      <c r="V483" s="15" t="s">
        <v>7276</v>
      </c>
      <c r="W483" s="15"/>
      <c r="X483" s="15"/>
      <c r="Y483" s="303">
        <v>45716.523831018516</v>
      </c>
      <c r="Z483" s="303">
        <v>45719.954328703701</v>
      </c>
      <c r="AA483" s="15"/>
      <c r="AB483" s="15" t="s">
        <v>1758</v>
      </c>
      <c r="AC483" s="15">
        <v>45073</v>
      </c>
      <c r="AD483" s="15">
        <v>4820</v>
      </c>
      <c r="AE483" s="15" t="s">
        <v>8788</v>
      </c>
      <c r="AF483" s="15" t="s">
        <v>8787</v>
      </c>
      <c r="AG483" s="15" t="s">
        <v>1766</v>
      </c>
    </row>
    <row r="484" spans="1:33" ht="26.4" x14ac:dyDescent="0.3">
      <c r="A484" s="31" t="s">
        <v>384</v>
      </c>
      <c r="B484" s="15" t="s">
        <v>8788</v>
      </c>
      <c r="C484" s="15" t="s">
        <v>33</v>
      </c>
      <c r="D484" s="15" t="s">
        <v>221</v>
      </c>
      <c r="E484" s="15" t="s">
        <v>1803</v>
      </c>
      <c r="F484" s="15" t="s">
        <v>1804</v>
      </c>
      <c r="G484" s="15" t="s">
        <v>1757</v>
      </c>
      <c r="H484" s="15" t="s">
        <v>36</v>
      </c>
      <c r="I484" s="15" t="s">
        <v>7276</v>
      </c>
      <c r="J484" s="15" t="s">
        <v>7276</v>
      </c>
      <c r="K484" s="15" t="s">
        <v>7276</v>
      </c>
      <c r="L484" s="15" t="s">
        <v>7276</v>
      </c>
      <c r="M484" s="15" t="s">
        <v>8789</v>
      </c>
      <c r="N484" s="15" t="s">
        <v>7276</v>
      </c>
      <c r="O484" s="15" t="s">
        <v>7276</v>
      </c>
      <c r="P484" s="15"/>
      <c r="Q484" s="15"/>
      <c r="R484" s="15"/>
      <c r="S484" s="15"/>
      <c r="T484" s="15"/>
      <c r="U484" s="15" t="s">
        <v>7276</v>
      </c>
      <c r="V484" s="15" t="s">
        <v>7276</v>
      </c>
      <c r="W484" s="15"/>
      <c r="X484" s="15"/>
      <c r="Y484" s="303">
        <v>45716.523831018516</v>
      </c>
      <c r="Z484" s="303">
        <v>45719.954328703701</v>
      </c>
      <c r="AA484" s="15"/>
      <c r="AB484" s="15" t="s">
        <v>1758</v>
      </c>
      <c r="AC484" s="15">
        <v>45073</v>
      </c>
      <c r="AD484" s="15">
        <v>220</v>
      </c>
      <c r="AE484" s="15" t="s">
        <v>8788</v>
      </c>
      <c r="AF484" s="15" t="s">
        <v>8787</v>
      </c>
      <c r="AG484" s="15" t="s">
        <v>1766</v>
      </c>
    </row>
    <row r="485" spans="1:33" ht="26.4" x14ac:dyDescent="0.3">
      <c r="A485" s="31">
        <v>2030</v>
      </c>
      <c r="B485" s="15" t="s">
        <v>8788</v>
      </c>
      <c r="C485" s="15" t="s">
        <v>33</v>
      </c>
      <c r="D485" s="15">
        <v>16</v>
      </c>
      <c r="E485" s="15" t="s">
        <v>1805</v>
      </c>
      <c r="F485" s="15" t="s">
        <v>1806</v>
      </c>
      <c r="G485" s="15" t="s">
        <v>1757</v>
      </c>
      <c r="H485" s="15" t="s">
        <v>36</v>
      </c>
      <c r="I485" s="15" t="s">
        <v>7276</v>
      </c>
      <c r="J485" s="15" t="s">
        <v>7276</v>
      </c>
      <c r="K485" s="15" t="s">
        <v>7276</v>
      </c>
      <c r="L485" s="15" t="s">
        <v>7276</v>
      </c>
      <c r="M485" s="15" t="s">
        <v>8789</v>
      </c>
      <c r="N485" s="15" t="s">
        <v>118</v>
      </c>
      <c r="O485" s="15" t="s">
        <v>259</v>
      </c>
      <c r="P485" s="15"/>
      <c r="Q485" s="15"/>
      <c r="R485" s="15"/>
      <c r="S485" s="15"/>
      <c r="T485" s="15"/>
      <c r="U485" s="15" t="s">
        <v>7276</v>
      </c>
      <c r="V485" s="15" t="s">
        <v>7276</v>
      </c>
      <c r="W485" s="15"/>
      <c r="X485" s="15"/>
      <c r="Y485" s="303">
        <v>45716.523831018516</v>
      </c>
      <c r="Z485" s="303">
        <v>45719.954328703701</v>
      </c>
      <c r="AA485" s="15"/>
      <c r="AB485" s="15" t="s">
        <v>1758</v>
      </c>
      <c r="AC485" s="15">
        <v>45073</v>
      </c>
      <c r="AD485" s="15">
        <v>1090</v>
      </c>
      <c r="AE485" s="15" t="s">
        <v>8788</v>
      </c>
      <c r="AF485" s="15" t="s">
        <v>8787</v>
      </c>
      <c r="AG485" s="15" t="s">
        <v>1766</v>
      </c>
    </row>
    <row r="486" spans="1:33" ht="52.8" x14ac:dyDescent="0.3">
      <c r="A486" s="31"/>
      <c r="B486" s="15" t="s">
        <v>8788</v>
      </c>
      <c r="C486" s="15" t="s">
        <v>33</v>
      </c>
      <c r="D486" s="15" t="s">
        <v>185</v>
      </c>
      <c r="E486" s="15" t="s">
        <v>1807</v>
      </c>
      <c r="F486" s="15" t="s">
        <v>1808</v>
      </c>
      <c r="G486" s="15" t="s">
        <v>1809</v>
      </c>
      <c r="H486" s="15" t="s">
        <v>36</v>
      </c>
      <c r="I486" s="15" t="s">
        <v>7276</v>
      </c>
      <c r="J486" s="15" t="s">
        <v>7276</v>
      </c>
      <c r="K486" s="15" t="s">
        <v>7276</v>
      </c>
      <c r="L486" s="15" t="s">
        <v>7276</v>
      </c>
      <c r="M486" s="15" t="s">
        <v>8789</v>
      </c>
      <c r="N486" s="15" t="s">
        <v>118</v>
      </c>
      <c r="O486" s="15" t="s">
        <v>7276</v>
      </c>
      <c r="P486" s="15"/>
      <c r="Q486" s="15"/>
      <c r="R486" s="15"/>
      <c r="S486" s="15" t="s">
        <v>9127</v>
      </c>
      <c r="T486" s="15"/>
      <c r="U486" s="15" t="s">
        <v>7276</v>
      </c>
      <c r="V486" s="15" t="s">
        <v>7276</v>
      </c>
      <c r="W486" s="15"/>
      <c r="X486" s="15"/>
      <c r="Y486" s="303">
        <v>45716.524513888886</v>
      </c>
      <c r="Z486" s="303">
        <v>45719.954328703701</v>
      </c>
      <c r="AA486" s="15"/>
      <c r="AB486" s="15" t="s">
        <v>1810</v>
      </c>
      <c r="AC486" s="15">
        <v>66664</v>
      </c>
      <c r="AD486" s="15">
        <v>4850</v>
      </c>
      <c r="AE486" s="15" t="s">
        <v>8788</v>
      </c>
      <c r="AF486" s="15" t="s">
        <v>8787</v>
      </c>
      <c r="AG486" s="15" t="s">
        <v>37</v>
      </c>
    </row>
    <row r="487" spans="1:33" ht="184.8" x14ac:dyDescent="0.3">
      <c r="A487" s="31" t="s">
        <v>572</v>
      </c>
      <c r="B487" s="15" t="s">
        <v>8788</v>
      </c>
      <c r="C487" s="15" t="s">
        <v>33</v>
      </c>
      <c r="D487" s="15" t="s">
        <v>381</v>
      </c>
      <c r="E487" s="15" t="s">
        <v>1812</v>
      </c>
      <c r="F487" s="15" t="s">
        <v>1813</v>
      </c>
      <c r="G487" s="15" t="s">
        <v>1814</v>
      </c>
      <c r="H487" s="15" t="s">
        <v>36</v>
      </c>
      <c r="I487" s="15" t="s">
        <v>7276</v>
      </c>
      <c r="J487" s="15" t="s">
        <v>7276</v>
      </c>
      <c r="K487" s="15" t="s">
        <v>7276</v>
      </c>
      <c r="L487" s="15" t="s">
        <v>7276</v>
      </c>
      <c r="M487" s="15" t="s">
        <v>8789</v>
      </c>
      <c r="N487" s="15" t="s">
        <v>186</v>
      </c>
      <c r="O487" s="15" t="s">
        <v>7276</v>
      </c>
      <c r="P487" s="15"/>
      <c r="Q487" s="15"/>
      <c r="R487" s="15" t="s">
        <v>1815</v>
      </c>
      <c r="S487" s="15"/>
      <c r="T487" s="15"/>
      <c r="U487" s="15" t="s">
        <v>7276</v>
      </c>
      <c r="V487" s="15" t="s">
        <v>7276</v>
      </c>
      <c r="W487" s="15"/>
      <c r="X487" s="15"/>
      <c r="Y487" s="303">
        <v>45716.532129629632</v>
      </c>
      <c r="Z487" s="303">
        <v>45719.954328703701</v>
      </c>
      <c r="AA487" s="15"/>
      <c r="AB487" s="15" t="s">
        <v>535</v>
      </c>
      <c r="AC487" s="15">
        <v>55545</v>
      </c>
      <c r="AD487" s="15">
        <v>2010</v>
      </c>
      <c r="AE487" s="15" t="s">
        <v>8788</v>
      </c>
      <c r="AF487" s="15" t="s">
        <v>8787</v>
      </c>
      <c r="AG487" s="15" t="s">
        <v>1766</v>
      </c>
    </row>
    <row r="488" spans="1:33" ht="39.6" x14ac:dyDescent="0.3">
      <c r="A488" s="31"/>
      <c r="B488" s="15" t="s">
        <v>8788</v>
      </c>
      <c r="C488" s="15" t="s">
        <v>33</v>
      </c>
      <c r="D488" s="15" t="s">
        <v>1820</v>
      </c>
      <c r="E488" s="15" t="s">
        <v>1816</v>
      </c>
      <c r="F488" s="15" t="s">
        <v>1817</v>
      </c>
      <c r="G488" s="15" t="s">
        <v>121</v>
      </c>
      <c r="H488" s="15" t="s">
        <v>234</v>
      </c>
      <c r="I488" s="15" t="s">
        <v>7276</v>
      </c>
      <c r="J488" s="15" t="s">
        <v>7276</v>
      </c>
      <c r="K488" s="15" t="s">
        <v>7276</v>
      </c>
      <c r="L488" s="15" t="s">
        <v>7276</v>
      </c>
      <c r="M488" s="15" t="s">
        <v>8789</v>
      </c>
      <c r="N488" s="15" t="s">
        <v>118</v>
      </c>
      <c r="O488" s="15" t="s">
        <v>1822</v>
      </c>
      <c r="P488" s="15"/>
      <c r="Q488" s="15"/>
      <c r="R488" s="15" t="s">
        <v>1819</v>
      </c>
      <c r="S488" s="15"/>
      <c r="T488" s="15"/>
      <c r="U488" s="15" t="s">
        <v>7276</v>
      </c>
      <c r="V488" s="15" t="s">
        <v>7276</v>
      </c>
      <c r="W488" s="15"/>
      <c r="X488" s="15"/>
      <c r="Y488" s="303">
        <v>45716.534074074072</v>
      </c>
      <c r="Z488" s="303">
        <v>45719.954328703701</v>
      </c>
      <c r="AA488" s="15"/>
      <c r="AB488" s="15" t="s">
        <v>1818</v>
      </c>
      <c r="AC488" s="15">
        <v>98614</v>
      </c>
      <c r="AD488" s="15">
        <v>4870</v>
      </c>
      <c r="AE488" s="15" t="s">
        <v>8788</v>
      </c>
      <c r="AF488" s="15" t="s">
        <v>8787</v>
      </c>
      <c r="AG488" s="15"/>
    </row>
    <row r="489" spans="1:33" ht="39.6" x14ac:dyDescent="0.3">
      <c r="A489" s="31" t="s">
        <v>620</v>
      </c>
      <c r="B489" s="15" t="s">
        <v>8788</v>
      </c>
      <c r="C489" s="15" t="s">
        <v>69</v>
      </c>
      <c r="D489" s="15" t="s">
        <v>1820</v>
      </c>
      <c r="E489" s="15" t="s">
        <v>1823</v>
      </c>
      <c r="F489" s="15" t="s">
        <v>1824</v>
      </c>
      <c r="G489" s="15" t="s">
        <v>1190</v>
      </c>
      <c r="H489" s="15" t="s">
        <v>477</v>
      </c>
      <c r="I489" s="15" t="s">
        <v>7276</v>
      </c>
      <c r="J489" s="15" t="s">
        <v>7276</v>
      </c>
      <c r="K489" s="15" t="s">
        <v>7276</v>
      </c>
      <c r="L489" s="15" t="s">
        <v>7276</v>
      </c>
      <c r="M489" s="15" t="s">
        <v>8789</v>
      </c>
      <c r="N489" s="15" t="s">
        <v>118</v>
      </c>
      <c r="O489" s="15" t="s">
        <v>1822</v>
      </c>
      <c r="P489" s="15"/>
      <c r="Q489" s="15"/>
      <c r="R489" s="15" t="s">
        <v>1825</v>
      </c>
      <c r="S489" s="15" t="s">
        <v>9128</v>
      </c>
      <c r="T489" s="15"/>
      <c r="U489" s="15" t="s">
        <v>7276</v>
      </c>
      <c r="V489" s="15" t="s">
        <v>7276</v>
      </c>
      <c r="W489" s="15"/>
      <c r="X489" s="15"/>
      <c r="Y489" s="303">
        <v>45716.534074074072</v>
      </c>
      <c r="Z489" s="303">
        <v>45719.954328703701</v>
      </c>
      <c r="AA489" s="15"/>
      <c r="AB489" s="15" t="s">
        <v>1818</v>
      </c>
      <c r="AC489" s="15">
        <v>98614</v>
      </c>
      <c r="AD489" s="15">
        <v>4880</v>
      </c>
      <c r="AE489" s="15" t="s">
        <v>8788</v>
      </c>
      <c r="AF489" s="15" t="s">
        <v>8787</v>
      </c>
      <c r="AG489" s="15" t="s">
        <v>16</v>
      </c>
    </row>
    <row r="490" spans="1:33" ht="26.4" x14ac:dyDescent="0.3">
      <c r="A490" s="31"/>
      <c r="B490" s="15" t="s">
        <v>8788</v>
      </c>
      <c r="C490" s="15" t="s">
        <v>33</v>
      </c>
      <c r="D490" s="15" t="s">
        <v>1178</v>
      </c>
      <c r="E490" s="15" t="s">
        <v>1827</v>
      </c>
      <c r="F490" s="15" t="s">
        <v>1828</v>
      </c>
      <c r="G490" s="15" t="s">
        <v>274</v>
      </c>
      <c r="H490" s="15" t="s">
        <v>36</v>
      </c>
      <c r="I490" s="15" t="s">
        <v>7276</v>
      </c>
      <c r="J490" s="15" t="s">
        <v>7276</v>
      </c>
      <c r="K490" s="15" t="s">
        <v>7276</v>
      </c>
      <c r="L490" s="15" t="s">
        <v>7276</v>
      </c>
      <c r="M490" s="15" t="s">
        <v>8789</v>
      </c>
      <c r="N490" s="15" t="s">
        <v>118</v>
      </c>
      <c r="O490" s="15" t="s">
        <v>1179</v>
      </c>
      <c r="P490" s="15"/>
      <c r="Q490" s="15"/>
      <c r="R490" s="15"/>
      <c r="S490" s="15"/>
      <c r="T490" s="15"/>
      <c r="U490" s="15" t="s">
        <v>7276</v>
      </c>
      <c r="V490" s="15" t="s">
        <v>7276</v>
      </c>
      <c r="W490" s="15"/>
      <c r="X490" s="15"/>
      <c r="Y490" s="303">
        <v>45716.539699074077</v>
      </c>
      <c r="Z490" s="303">
        <v>45719.954328703701</v>
      </c>
      <c r="AA490" s="15"/>
      <c r="AB490" s="15" t="s">
        <v>1472</v>
      </c>
      <c r="AC490" s="15">
        <v>46046</v>
      </c>
      <c r="AD490" s="15">
        <v>4890</v>
      </c>
      <c r="AE490" s="15" t="s">
        <v>8788</v>
      </c>
      <c r="AF490" s="15" t="s">
        <v>8787</v>
      </c>
      <c r="AG490" s="15"/>
    </row>
    <row r="491" spans="1:33" ht="26.4" x14ac:dyDescent="0.3">
      <c r="A491" s="31"/>
      <c r="B491" s="15" t="s">
        <v>8788</v>
      </c>
      <c r="C491" s="15" t="s">
        <v>33</v>
      </c>
      <c r="D491" s="15" t="s">
        <v>1248</v>
      </c>
      <c r="E491" s="15" t="s">
        <v>1830</v>
      </c>
      <c r="F491" s="15" t="s">
        <v>1831</v>
      </c>
      <c r="G491" s="15" t="s">
        <v>115</v>
      </c>
      <c r="H491" s="15" t="s">
        <v>234</v>
      </c>
      <c r="I491" s="15" t="s">
        <v>7276</v>
      </c>
      <c r="J491" s="15" t="s">
        <v>7276</v>
      </c>
      <c r="K491" s="15" t="s">
        <v>7276</v>
      </c>
      <c r="L491" s="15" t="s">
        <v>7276</v>
      </c>
      <c r="M491" s="15" t="s">
        <v>8789</v>
      </c>
      <c r="N491" s="15" t="s">
        <v>118</v>
      </c>
      <c r="O491" s="15" t="s">
        <v>1250</v>
      </c>
      <c r="P491" s="15"/>
      <c r="Q491" s="15"/>
      <c r="R491" s="15"/>
      <c r="S491" s="15"/>
      <c r="T491" s="15"/>
      <c r="U491" s="15" t="s">
        <v>7276</v>
      </c>
      <c r="V491" s="15" t="s">
        <v>7276</v>
      </c>
      <c r="W491" s="15"/>
      <c r="X491" s="15"/>
      <c r="Y491" s="303">
        <v>45716.5469212963</v>
      </c>
      <c r="Z491" s="303">
        <v>45719.954328703701</v>
      </c>
      <c r="AA491" s="15"/>
      <c r="AB491" s="15" t="s">
        <v>1832</v>
      </c>
      <c r="AC491" s="15">
        <v>58585</v>
      </c>
      <c r="AD491" s="15">
        <v>3280</v>
      </c>
      <c r="AE491" s="15" t="s">
        <v>8788</v>
      </c>
      <c r="AF491" s="15" t="s">
        <v>8787</v>
      </c>
      <c r="AG491" s="15"/>
    </row>
    <row r="492" spans="1:33" ht="26.4" x14ac:dyDescent="0.3">
      <c r="A492" s="31"/>
      <c r="B492" s="15" t="s">
        <v>8788</v>
      </c>
      <c r="C492" s="15" t="s">
        <v>33</v>
      </c>
      <c r="D492" s="15" t="s">
        <v>302</v>
      </c>
      <c r="E492" s="15" t="s">
        <v>1833</v>
      </c>
      <c r="F492" s="15" t="s">
        <v>1834</v>
      </c>
      <c r="G492" s="15" t="s">
        <v>951</v>
      </c>
      <c r="H492" s="15" t="s">
        <v>36</v>
      </c>
      <c r="I492" s="15" t="s">
        <v>7276</v>
      </c>
      <c r="J492" s="15" t="s">
        <v>7276</v>
      </c>
      <c r="K492" s="15" t="s">
        <v>7276</v>
      </c>
      <c r="L492" s="15" t="s">
        <v>7276</v>
      </c>
      <c r="M492" s="15" t="s">
        <v>8789</v>
      </c>
      <c r="N492" s="15" t="s">
        <v>186</v>
      </c>
      <c r="O492" s="15" t="s">
        <v>7276</v>
      </c>
      <c r="P492" s="15"/>
      <c r="Q492" s="15"/>
      <c r="R492" s="15"/>
      <c r="S492" s="15"/>
      <c r="T492" s="15"/>
      <c r="U492" s="15" t="s">
        <v>7276</v>
      </c>
      <c r="V492" s="15" t="s">
        <v>7276</v>
      </c>
      <c r="W492" s="15"/>
      <c r="X492" s="15"/>
      <c r="Y492" s="303">
        <v>45716.5469212963</v>
      </c>
      <c r="Z492" s="303">
        <v>45719.954328703701</v>
      </c>
      <c r="AA492" s="15"/>
      <c r="AB492" s="15" t="s">
        <v>1832</v>
      </c>
      <c r="AC492" s="15">
        <v>58585</v>
      </c>
      <c r="AD492" s="15">
        <v>4910</v>
      </c>
      <c r="AE492" s="15" t="s">
        <v>8788</v>
      </c>
      <c r="AF492" s="15" t="s">
        <v>8787</v>
      </c>
      <c r="AG492" s="15" t="s">
        <v>301</v>
      </c>
    </row>
    <row r="493" spans="1:33" ht="26.4" x14ac:dyDescent="0.3">
      <c r="A493" s="31"/>
      <c r="B493" s="15" t="s">
        <v>8788</v>
      </c>
      <c r="C493" s="15" t="s">
        <v>33</v>
      </c>
      <c r="D493" s="15" t="s">
        <v>373</v>
      </c>
      <c r="E493" s="15" t="s">
        <v>1835</v>
      </c>
      <c r="F493" s="15" t="s">
        <v>1836</v>
      </c>
      <c r="G493" s="15" t="s">
        <v>951</v>
      </c>
      <c r="H493" s="15" t="s">
        <v>36</v>
      </c>
      <c r="I493" s="15" t="s">
        <v>7276</v>
      </c>
      <c r="J493" s="15" t="s">
        <v>7276</v>
      </c>
      <c r="K493" s="15" t="s">
        <v>7276</v>
      </c>
      <c r="L493" s="15" t="s">
        <v>7276</v>
      </c>
      <c r="M493" s="15" t="s">
        <v>8789</v>
      </c>
      <c r="N493" s="15" t="s">
        <v>186</v>
      </c>
      <c r="O493" s="15" t="s">
        <v>7276</v>
      </c>
      <c r="P493" s="15"/>
      <c r="Q493" s="15"/>
      <c r="R493" s="15"/>
      <c r="S493" s="15"/>
      <c r="T493" s="15"/>
      <c r="U493" s="15" t="s">
        <v>7276</v>
      </c>
      <c r="V493" s="15" t="s">
        <v>7276</v>
      </c>
      <c r="W493" s="15"/>
      <c r="X493" s="15"/>
      <c r="Y493" s="303">
        <v>45716.5469212963</v>
      </c>
      <c r="Z493" s="303">
        <v>45719.954328703701</v>
      </c>
      <c r="AA493" s="15"/>
      <c r="AB493" s="15" t="s">
        <v>1832</v>
      </c>
      <c r="AC493" s="15">
        <v>58585</v>
      </c>
      <c r="AD493" s="15">
        <v>4920</v>
      </c>
      <c r="AE493" s="15" t="s">
        <v>8788</v>
      </c>
      <c r="AF493" s="15" t="s">
        <v>8787</v>
      </c>
      <c r="AG493" s="15" t="s">
        <v>301</v>
      </c>
    </row>
    <row r="494" spans="1:33" ht="26.4" x14ac:dyDescent="0.3">
      <c r="A494" s="31"/>
      <c r="B494" s="15" t="s">
        <v>8788</v>
      </c>
      <c r="C494" s="15" t="s">
        <v>33</v>
      </c>
      <c r="D494" s="15" t="s">
        <v>367</v>
      </c>
      <c r="E494" s="15" t="s">
        <v>1838</v>
      </c>
      <c r="F494" s="15" t="s">
        <v>1839</v>
      </c>
      <c r="G494" s="15" t="s">
        <v>951</v>
      </c>
      <c r="H494" s="15" t="s">
        <v>36</v>
      </c>
      <c r="I494" s="15" t="s">
        <v>7276</v>
      </c>
      <c r="J494" s="15" t="s">
        <v>7276</v>
      </c>
      <c r="K494" s="15" t="s">
        <v>7276</v>
      </c>
      <c r="L494" s="15" t="s">
        <v>7276</v>
      </c>
      <c r="M494" s="15" t="s">
        <v>8789</v>
      </c>
      <c r="N494" s="15" t="s">
        <v>186</v>
      </c>
      <c r="O494" s="15" t="s">
        <v>7276</v>
      </c>
      <c r="P494" s="15"/>
      <c r="Q494" s="15"/>
      <c r="R494" s="15"/>
      <c r="S494" s="15"/>
      <c r="T494" s="15"/>
      <c r="U494" s="15" t="s">
        <v>7276</v>
      </c>
      <c r="V494" s="15" t="s">
        <v>7276</v>
      </c>
      <c r="W494" s="15"/>
      <c r="X494" s="15"/>
      <c r="Y494" s="303">
        <v>45716.5469212963</v>
      </c>
      <c r="Z494" s="303">
        <v>45719.954328703701</v>
      </c>
      <c r="AA494" s="15"/>
      <c r="AB494" s="15" t="s">
        <v>1832</v>
      </c>
      <c r="AC494" s="15">
        <v>58585</v>
      </c>
      <c r="AD494" s="15">
        <v>4930</v>
      </c>
      <c r="AE494" s="15" t="s">
        <v>8788</v>
      </c>
      <c r="AF494" s="15" t="s">
        <v>8787</v>
      </c>
      <c r="AG494" s="15" t="s">
        <v>301</v>
      </c>
    </row>
    <row r="495" spans="1:33" ht="26.4" x14ac:dyDescent="0.3">
      <c r="A495" s="31"/>
      <c r="B495" s="15" t="s">
        <v>8788</v>
      </c>
      <c r="C495" s="15" t="s">
        <v>33</v>
      </c>
      <c r="D495" s="15" t="s">
        <v>377</v>
      </c>
      <c r="E495" s="15" t="s">
        <v>1840</v>
      </c>
      <c r="F495" s="15" t="s">
        <v>1841</v>
      </c>
      <c r="G495" s="15" t="s">
        <v>951</v>
      </c>
      <c r="H495" s="15" t="s">
        <v>36</v>
      </c>
      <c r="I495" s="15" t="s">
        <v>7276</v>
      </c>
      <c r="J495" s="15" t="s">
        <v>7276</v>
      </c>
      <c r="K495" s="15" t="s">
        <v>7276</v>
      </c>
      <c r="L495" s="15" t="s">
        <v>7276</v>
      </c>
      <c r="M495" s="15" t="s">
        <v>8789</v>
      </c>
      <c r="N495" s="15" t="s">
        <v>186</v>
      </c>
      <c r="O495" s="15" t="s">
        <v>7276</v>
      </c>
      <c r="P495" s="15"/>
      <c r="Q495" s="15"/>
      <c r="R495" s="15"/>
      <c r="S495" s="15"/>
      <c r="T495" s="15"/>
      <c r="U495" s="15" t="s">
        <v>7276</v>
      </c>
      <c r="V495" s="15" t="s">
        <v>7276</v>
      </c>
      <c r="W495" s="15"/>
      <c r="X495" s="15"/>
      <c r="Y495" s="303">
        <v>45716.5469212963</v>
      </c>
      <c r="Z495" s="303">
        <v>45719.954328703701</v>
      </c>
      <c r="AA495" s="15"/>
      <c r="AB495" s="15" t="s">
        <v>1832</v>
      </c>
      <c r="AC495" s="15">
        <v>58585</v>
      </c>
      <c r="AD495" s="15">
        <v>4940</v>
      </c>
      <c r="AE495" s="15" t="s">
        <v>8788</v>
      </c>
      <c r="AF495" s="15" t="s">
        <v>8787</v>
      </c>
      <c r="AG495" s="15" t="s">
        <v>301</v>
      </c>
    </row>
    <row r="496" spans="1:33" ht="26.4" x14ac:dyDescent="0.3">
      <c r="A496" s="31" t="s">
        <v>572</v>
      </c>
      <c r="B496" s="15" t="s">
        <v>8788</v>
      </c>
      <c r="C496" s="15" t="s">
        <v>33</v>
      </c>
      <c r="D496" s="15" t="s">
        <v>381</v>
      </c>
      <c r="E496" s="15" t="s">
        <v>1842</v>
      </c>
      <c r="F496" s="15" t="s">
        <v>1843</v>
      </c>
      <c r="G496" s="15" t="s">
        <v>951</v>
      </c>
      <c r="H496" s="15" t="s">
        <v>36</v>
      </c>
      <c r="I496" s="15" t="s">
        <v>7276</v>
      </c>
      <c r="J496" s="15" t="s">
        <v>7276</v>
      </c>
      <c r="K496" s="15" t="s">
        <v>7276</v>
      </c>
      <c r="L496" s="15" t="s">
        <v>7276</v>
      </c>
      <c r="M496" s="15" t="s">
        <v>8789</v>
      </c>
      <c r="N496" s="15" t="s">
        <v>186</v>
      </c>
      <c r="O496" s="15" t="s">
        <v>7276</v>
      </c>
      <c r="P496" s="15"/>
      <c r="Q496" s="15"/>
      <c r="R496" s="15"/>
      <c r="S496" s="15"/>
      <c r="T496" s="15"/>
      <c r="U496" s="15" t="s">
        <v>7276</v>
      </c>
      <c r="V496" s="15" t="s">
        <v>7276</v>
      </c>
      <c r="W496" s="15"/>
      <c r="X496" s="15"/>
      <c r="Y496" s="303">
        <v>45716.5469212963</v>
      </c>
      <c r="Z496" s="303">
        <v>45719.954328703701</v>
      </c>
      <c r="AA496" s="15"/>
      <c r="AB496" s="15" t="s">
        <v>1832</v>
      </c>
      <c r="AC496" s="15">
        <v>58585</v>
      </c>
      <c r="AD496" s="15">
        <v>2020</v>
      </c>
      <c r="AE496" s="15" t="s">
        <v>8788</v>
      </c>
      <c r="AF496" s="15" t="s">
        <v>8787</v>
      </c>
      <c r="AG496" s="15" t="s">
        <v>301</v>
      </c>
    </row>
    <row r="497" spans="1:33" ht="26.4" x14ac:dyDescent="0.3">
      <c r="A497" s="31"/>
      <c r="B497" s="15" t="s">
        <v>8788</v>
      </c>
      <c r="C497" s="15" t="s">
        <v>33</v>
      </c>
      <c r="D497" s="15" t="s">
        <v>381</v>
      </c>
      <c r="E497" s="15" t="s">
        <v>1844</v>
      </c>
      <c r="F497" s="15" t="s">
        <v>1845</v>
      </c>
      <c r="G497" s="15" t="s">
        <v>951</v>
      </c>
      <c r="H497" s="15" t="s">
        <v>36</v>
      </c>
      <c r="I497" s="15" t="s">
        <v>7276</v>
      </c>
      <c r="J497" s="15" t="s">
        <v>7276</v>
      </c>
      <c r="K497" s="15" t="s">
        <v>7276</v>
      </c>
      <c r="L497" s="15" t="s">
        <v>7276</v>
      </c>
      <c r="M497" s="15" t="s">
        <v>8789</v>
      </c>
      <c r="N497" s="15" t="s">
        <v>186</v>
      </c>
      <c r="O497" s="15" t="s">
        <v>7276</v>
      </c>
      <c r="P497" s="15"/>
      <c r="Q497" s="15"/>
      <c r="R497" s="15"/>
      <c r="S497" s="15"/>
      <c r="T497" s="15"/>
      <c r="U497" s="15" t="s">
        <v>7276</v>
      </c>
      <c r="V497" s="15" t="s">
        <v>7276</v>
      </c>
      <c r="W497" s="15"/>
      <c r="X497" s="15"/>
      <c r="Y497" s="303">
        <v>45716.5469212963</v>
      </c>
      <c r="Z497" s="303">
        <v>45719.954328703701</v>
      </c>
      <c r="AA497" s="15"/>
      <c r="AB497" s="15" t="s">
        <v>1832</v>
      </c>
      <c r="AC497" s="15">
        <v>58585</v>
      </c>
      <c r="AD497" s="15">
        <v>4960</v>
      </c>
      <c r="AE497" s="15" t="s">
        <v>8788</v>
      </c>
      <c r="AF497" s="15" t="s">
        <v>8787</v>
      </c>
      <c r="AG497" s="15" t="s">
        <v>301</v>
      </c>
    </row>
    <row r="498" spans="1:33" ht="26.4" x14ac:dyDescent="0.3">
      <c r="A498" s="31" t="s">
        <v>1564</v>
      </c>
      <c r="B498" s="15" t="s">
        <v>8788</v>
      </c>
      <c r="C498" s="15" t="s">
        <v>33</v>
      </c>
      <c r="D498" s="15" t="s">
        <v>381</v>
      </c>
      <c r="E498" s="15" t="s">
        <v>1846</v>
      </c>
      <c r="F498" s="15" t="s">
        <v>1847</v>
      </c>
      <c r="G498" s="15" t="s">
        <v>951</v>
      </c>
      <c r="H498" s="15" t="s">
        <v>36</v>
      </c>
      <c r="I498" s="15" t="s">
        <v>7276</v>
      </c>
      <c r="J498" s="15" t="s">
        <v>7276</v>
      </c>
      <c r="K498" s="15" t="s">
        <v>7276</v>
      </c>
      <c r="L498" s="15" t="s">
        <v>7276</v>
      </c>
      <c r="M498" s="15" t="s">
        <v>8789</v>
      </c>
      <c r="N498" s="15" t="s">
        <v>186</v>
      </c>
      <c r="O498" s="15" t="s">
        <v>7276</v>
      </c>
      <c r="P498" s="15"/>
      <c r="Q498" s="15"/>
      <c r="R498" s="15"/>
      <c r="S498" s="15"/>
      <c r="T498" s="15"/>
      <c r="U498" s="15" t="s">
        <v>7276</v>
      </c>
      <c r="V498" s="15" t="s">
        <v>7276</v>
      </c>
      <c r="W498" s="15"/>
      <c r="X498" s="15"/>
      <c r="Y498" s="303">
        <v>45716.5469212963</v>
      </c>
      <c r="Z498" s="303">
        <v>45719.954328703701</v>
      </c>
      <c r="AA498" s="15"/>
      <c r="AB498" s="15" t="s">
        <v>1832</v>
      </c>
      <c r="AC498" s="15">
        <v>58585</v>
      </c>
      <c r="AD498" s="15">
        <v>2110</v>
      </c>
      <c r="AE498" s="15" t="s">
        <v>8788</v>
      </c>
      <c r="AF498" s="15" t="s">
        <v>8787</v>
      </c>
      <c r="AG498" s="15" t="s">
        <v>301</v>
      </c>
    </row>
    <row r="499" spans="1:33" ht="26.4" x14ac:dyDescent="0.3">
      <c r="A499" s="31"/>
      <c r="B499" s="15" t="s">
        <v>8788</v>
      </c>
      <c r="C499" s="15" t="s">
        <v>33</v>
      </c>
      <c r="D499" s="15" t="s">
        <v>381</v>
      </c>
      <c r="E499" s="15" t="s">
        <v>1848</v>
      </c>
      <c r="F499" s="15" t="s">
        <v>1849</v>
      </c>
      <c r="G499" s="15" t="s">
        <v>951</v>
      </c>
      <c r="H499" s="15" t="s">
        <v>36</v>
      </c>
      <c r="I499" s="15" t="s">
        <v>7276</v>
      </c>
      <c r="J499" s="15" t="s">
        <v>7276</v>
      </c>
      <c r="K499" s="15" t="s">
        <v>7276</v>
      </c>
      <c r="L499" s="15" t="s">
        <v>7276</v>
      </c>
      <c r="M499" s="15" t="s">
        <v>8789</v>
      </c>
      <c r="N499" s="15" t="s">
        <v>186</v>
      </c>
      <c r="O499" s="15" t="s">
        <v>7276</v>
      </c>
      <c r="P499" s="15"/>
      <c r="Q499" s="15"/>
      <c r="R499" s="15"/>
      <c r="S499" s="15"/>
      <c r="T499" s="15"/>
      <c r="U499" s="15" t="s">
        <v>7276</v>
      </c>
      <c r="V499" s="15" t="s">
        <v>7276</v>
      </c>
      <c r="W499" s="15"/>
      <c r="X499" s="15"/>
      <c r="Y499" s="303">
        <v>45716.5469212963</v>
      </c>
      <c r="Z499" s="303">
        <v>45719.954328703701</v>
      </c>
      <c r="AA499" s="15"/>
      <c r="AB499" s="15" t="s">
        <v>1832</v>
      </c>
      <c r="AC499" s="15">
        <v>58585</v>
      </c>
      <c r="AD499" s="15">
        <v>4980</v>
      </c>
      <c r="AE499" s="15" t="s">
        <v>8788</v>
      </c>
      <c r="AF499" s="15" t="s">
        <v>8787</v>
      </c>
      <c r="AG499" s="15" t="s">
        <v>301</v>
      </c>
    </row>
    <row r="500" spans="1:33" ht="26.4" x14ac:dyDescent="0.3">
      <c r="A500" s="31"/>
      <c r="B500" s="15" t="s">
        <v>8787</v>
      </c>
      <c r="C500" s="15" t="s">
        <v>197</v>
      </c>
      <c r="D500" s="15" t="s">
        <v>367</v>
      </c>
      <c r="E500" s="15" t="s">
        <v>1850</v>
      </c>
      <c r="F500" s="15" t="s">
        <v>1851</v>
      </c>
      <c r="G500" s="15" t="s">
        <v>1852</v>
      </c>
      <c r="H500" s="15" t="s">
        <v>36</v>
      </c>
      <c r="I500" s="15" t="s">
        <v>7276</v>
      </c>
      <c r="J500" s="15" t="s">
        <v>7276</v>
      </c>
      <c r="K500" s="15" t="s">
        <v>7276</v>
      </c>
      <c r="L500" s="15" t="s">
        <v>7276</v>
      </c>
      <c r="M500" s="15" t="s">
        <v>8789</v>
      </c>
      <c r="N500" s="15" t="s">
        <v>186</v>
      </c>
      <c r="O500" s="15" t="s">
        <v>7276</v>
      </c>
      <c r="P500" s="15"/>
      <c r="Q500" s="15"/>
      <c r="R500" s="15"/>
      <c r="S500" s="15"/>
      <c r="T500" s="15"/>
      <c r="U500" s="15" t="s">
        <v>7276</v>
      </c>
      <c r="V500" s="15" t="s">
        <v>7276</v>
      </c>
      <c r="W500" s="15"/>
      <c r="X500" s="15"/>
      <c r="Y500" s="303">
        <v>45716.548819444448</v>
      </c>
      <c r="Z500" s="15"/>
      <c r="AA500" s="15"/>
      <c r="AB500" s="15" t="s">
        <v>1853</v>
      </c>
      <c r="AC500" s="15">
        <v>98494</v>
      </c>
      <c r="AD500" s="15">
        <v>4990</v>
      </c>
      <c r="AE500" s="15" t="s">
        <v>8788</v>
      </c>
      <c r="AF500" s="15" t="s">
        <v>8788</v>
      </c>
      <c r="AG500" s="15" t="s">
        <v>243</v>
      </c>
    </row>
    <row r="501" spans="1:33" ht="26.4" x14ac:dyDescent="0.3">
      <c r="A501" s="31"/>
      <c r="B501" s="15" t="s">
        <v>8788</v>
      </c>
      <c r="C501" s="15" t="s">
        <v>33</v>
      </c>
      <c r="D501" s="15" t="s">
        <v>1858</v>
      </c>
      <c r="E501" s="15" t="s">
        <v>1854</v>
      </c>
      <c r="F501" s="15" t="s">
        <v>1855</v>
      </c>
      <c r="G501" s="15" t="s">
        <v>1856</v>
      </c>
      <c r="H501" s="15" t="s">
        <v>234</v>
      </c>
      <c r="I501" s="15" t="s">
        <v>7276</v>
      </c>
      <c r="J501" s="15" t="s">
        <v>7276</v>
      </c>
      <c r="K501" s="15" t="s">
        <v>7276</v>
      </c>
      <c r="L501" s="15" t="s">
        <v>7276</v>
      </c>
      <c r="M501" s="15" t="s">
        <v>8789</v>
      </c>
      <c r="N501" s="15" t="s">
        <v>142</v>
      </c>
      <c r="O501" s="15" t="s">
        <v>1859</v>
      </c>
      <c r="P501" s="15"/>
      <c r="Q501" s="15"/>
      <c r="R501" s="15"/>
      <c r="S501" s="15"/>
      <c r="T501" s="15"/>
      <c r="U501" s="15" t="s">
        <v>7276</v>
      </c>
      <c r="V501" s="15" t="s">
        <v>7276</v>
      </c>
      <c r="W501" s="15"/>
      <c r="X501" s="15"/>
      <c r="Y501" s="303">
        <v>45716.550706018519</v>
      </c>
      <c r="Z501" s="303">
        <v>45719.954328703701</v>
      </c>
      <c r="AA501" s="15"/>
      <c r="AB501" s="15" t="s">
        <v>1857</v>
      </c>
      <c r="AC501" s="15">
        <v>91985</v>
      </c>
      <c r="AD501" s="15">
        <v>5000</v>
      </c>
      <c r="AE501" s="15" t="s">
        <v>8788</v>
      </c>
      <c r="AF501" s="15" t="s">
        <v>8787</v>
      </c>
      <c r="AG501" s="15"/>
    </row>
    <row r="502" spans="1:33" ht="26.4" x14ac:dyDescent="0.3">
      <c r="A502" s="31"/>
      <c r="B502" s="15" t="s">
        <v>8788</v>
      </c>
      <c r="C502" s="15" t="s">
        <v>33</v>
      </c>
      <c r="D502" s="15" t="s">
        <v>1862</v>
      </c>
      <c r="E502" s="15" t="s">
        <v>1860</v>
      </c>
      <c r="F502" s="15" t="s">
        <v>1861</v>
      </c>
      <c r="G502" s="15" t="s">
        <v>1856</v>
      </c>
      <c r="H502" s="15" t="s">
        <v>234</v>
      </c>
      <c r="I502" s="15" t="s">
        <v>7276</v>
      </c>
      <c r="J502" s="15" t="s">
        <v>7276</v>
      </c>
      <c r="K502" s="15" t="s">
        <v>7276</v>
      </c>
      <c r="L502" s="15" t="s">
        <v>7276</v>
      </c>
      <c r="M502" s="15" t="s">
        <v>8789</v>
      </c>
      <c r="N502" s="15" t="s">
        <v>464</v>
      </c>
      <c r="O502" s="15" t="s">
        <v>1863</v>
      </c>
      <c r="P502" s="15"/>
      <c r="Q502" s="15"/>
      <c r="R502" s="15"/>
      <c r="S502" s="15" t="s">
        <v>9129</v>
      </c>
      <c r="T502" s="15"/>
      <c r="U502" s="15" t="s">
        <v>7276</v>
      </c>
      <c r="V502" s="15" t="s">
        <v>7276</v>
      </c>
      <c r="W502" s="15"/>
      <c r="X502" s="15"/>
      <c r="Y502" s="303">
        <v>45716.550706018519</v>
      </c>
      <c r="Z502" s="303">
        <v>45719.954328703701</v>
      </c>
      <c r="AA502" s="15"/>
      <c r="AB502" s="15" t="s">
        <v>1857</v>
      </c>
      <c r="AC502" s="15">
        <v>91985</v>
      </c>
      <c r="AD502" s="15">
        <v>5010</v>
      </c>
      <c r="AE502" s="15" t="s">
        <v>8788</v>
      </c>
      <c r="AF502" s="15" t="s">
        <v>8787</v>
      </c>
      <c r="AG502" s="15"/>
    </row>
    <row r="503" spans="1:33" ht="26.4" x14ac:dyDescent="0.3">
      <c r="A503" s="31"/>
      <c r="B503" s="15" t="s">
        <v>8788</v>
      </c>
      <c r="C503" s="15" t="s">
        <v>33</v>
      </c>
      <c r="D503" s="15" t="s">
        <v>1866</v>
      </c>
      <c r="E503" s="15" t="s">
        <v>1864</v>
      </c>
      <c r="F503" s="15" t="s">
        <v>1865</v>
      </c>
      <c r="G503" s="15" t="s">
        <v>1856</v>
      </c>
      <c r="H503" s="15" t="s">
        <v>234</v>
      </c>
      <c r="I503" s="15" t="s">
        <v>7276</v>
      </c>
      <c r="J503" s="15" t="s">
        <v>7276</v>
      </c>
      <c r="K503" s="15" t="s">
        <v>7276</v>
      </c>
      <c r="L503" s="15" t="s">
        <v>7276</v>
      </c>
      <c r="M503" s="15" t="s">
        <v>8789</v>
      </c>
      <c r="N503" s="15" t="s">
        <v>464</v>
      </c>
      <c r="O503" s="15" t="s">
        <v>1867</v>
      </c>
      <c r="P503" s="15"/>
      <c r="Q503" s="15"/>
      <c r="R503" s="15"/>
      <c r="S503" s="15"/>
      <c r="T503" s="15"/>
      <c r="U503" s="15" t="s">
        <v>7276</v>
      </c>
      <c r="V503" s="15" t="s">
        <v>7276</v>
      </c>
      <c r="W503" s="15"/>
      <c r="X503" s="15"/>
      <c r="Y503" s="303">
        <v>45716.550706018519</v>
      </c>
      <c r="Z503" s="303">
        <v>45719.954328703701</v>
      </c>
      <c r="AA503" s="15"/>
      <c r="AB503" s="15" t="s">
        <v>1857</v>
      </c>
      <c r="AC503" s="15">
        <v>91985</v>
      </c>
      <c r="AD503" s="15">
        <v>5020</v>
      </c>
      <c r="AE503" s="15" t="s">
        <v>8788</v>
      </c>
      <c r="AF503" s="15" t="s">
        <v>8787</v>
      </c>
      <c r="AG503" s="15"/>
    </row>
    <row r="504" spans="1:33" ht="26.4" x14ac:dyDescent="0.3">
      <c r="A504" s="31"/>
      <c r="B504" s="15" t="s">
        <v>8788</v>
      </c>
      <c r="C504" s="15" t="s">
        <v>33</v>
      </c>
      <c r="D504" s="15" t="s">
        <v>1870</v>
      </c>
      <c r="E504" s="15" t="s">
        <v>1868</v>
      </c>
      <c r="F504" s="15" t="s">
        <v>1869</v>
      </c>
      <c r="G504" s="15" t="s">
        <v>1856</v>
      </c>
      <c r="H504" s="15" t="s">
        <v>234</v>
      </c>
      <c r="I504" s="15" t="s">
        <v>7276</v>
      </c>
      <c r="J504" s="15" t="s">
        <v>7276</v>
      </c>
      <c r="K504" s="15" t="s">
        <v>7276</v>
      </c>
      <c r="L504" s="15" t="s">
        <v>7276</v>
      </c>
      <c r="M504" s="15" t="s">
        <v>8789</v>
      </c>
      <c r="N504" s="15" t="s">
        <v>142</v>
      </c>
      <c r="O504" s="15" t="s">
        <v>1871</v>
      </c>
      <c r="P504" s="15"/>
      <c r="Q504" s="15"/>
      <c r="R504" s="15"/>
      <c r="S504" s="15"/>
      <c r="T504" s="15"/>
      <c r="U504" s="15" t="s">
        <v>7276</v>
      </c>
      <c r="V504" s="15" t="s">
        <v>7276</v>
      </c>
      <c r="W504" s="15"/>
      <c r="X504" s="15"/>
      <c r="Y504" s="303">
        <v>45716.550706018519</v>
      </c>
      <c r="Z504" s="303">
        <v>45719.954328703701</v>
      </c>
      <c r="AA504" s="15"/>
      <c r="AB504" s="15" t="s">
        <v>1857</v>
      </c>
      <c r="AC504" s="15">
        <v>91985</v>
      </c>
      <c r="AD504" s="15">
        <v>5030</v>
      </c>
      <c r="AE504" s="15" t="s">
        <v>8788</v>
      </c>
      <c r="AF504" s="15" t="s">
        <v>8787</v>
      </c>
      <c r="AG504" s="15"/>
    </row>
    <row r="505" spans="1:33" ht="26.4" x14ac:dyDescent="0.3">
      <c r="A505" s="31" t="s">
        <v>327</v>
      </c>
      <c r="B505" s="15" t="s">
        <v>8788</v>
      </c>
      <c r="C505" s="15" t="s">
        <v>69</v>
      </c>
      <c r="D505" s="15" t="s">
        <v>1870</v>
      </c>
      <c r="E505" s="15" t="s">
        <v>1872</v>
      </c>
      <c r="F505" s="15" t="s">
        <v>1873</v>
      </c>
      <c r="G505" s="15" t="s">
        <v>1856</v>
      </c>
      <c r="H505" s="15" t="s">
        <v>477</v>
      </c>
      <c r="I505" s="15" t="s">
        <v>7276</v>
      </c>
      <c r="J505" s="15" t="s">
        <v>7276</v>
      </c>
      <c r="K505" s="15" t="s">
        <v>7276</v>
      </c>
      <c r="L505" s="15" t="s">
        <v>7276</v>
      </c>
      <c r="M505" s="15" t="s">
        <v>8789</v>
      </c>
      <c r="N505" s="15" t="s">
        <v>142</v>
      </c>
      <c r="O505" s="15" t="s">
        <v>1871</v>
      </c>
      <c r="P505" s="15"/>
      <c r="Q505" s="15"/>
      <c r="R505" s="15"/>
      <c r="S505" s="15" t="s">
        <v>9114</v>
      </c>
      <c r="T505" s="15"/>
      <c r="U505" s="15" t="s">
        <v>7276</v>
      </c>
      <c r="V505" s="15" t="s">
        <v>7276</v>
      </c>
      <c r="W505" s="15"/>
      <c r="X505" s="15"/>
      <c r="Y505" s="303">
        <v>45716.550706018519</v>
      </c>
      <c r="Z505" s="303">
        <v>45719.954328703701</v>
      </c>
      <c r="AA505" s="15"/>
      <c r="AB505" s="15" t="s">
        <v>1857</v>
      </c>
      <c r="AC505" s="15">
        <v>91985</v>
      </c>
      <c r="AD505" s="15">
        <v>5040</v>
      </c>
      <c r="AE505" s="15" t="s">
        <v>8788</v>
      </c>
      <c r="AF505" s="15" t="s">
        <v>8787</v>
      </c>
      <c r="AG505" s="15" t="s">
        <v>16</v>
      </c>
    </row>
    <row r="506" spans="1:33" x14ac:dyDescent="0.3">
      <c r="A506" s="31"/>
      <c r="B506" s="15" t="s">
        <v>8788</v>
      </c>
      <c r="C506" s="15" t="s">
        <v>33</v>
      </c>
      <c r="D506" s="15" t="s">
        <v>228</v>
      </c>
      <c r="E506" s="15" t="s">
        <v>1874</v>
      </c>
      <c r="F506" s="15" t="s">
        <v>1875</v>
      </c>
      <c r="G506" s="15" t="s">
        <v>1856</v>
      </c>
      <c r="H506" s="15" t="s">
        <v>36</v>
      </c>
      <c r="I506" s="15" t="s">
        <v>7276</v>
      </c>
      <c r="J506" s="15" t="s">
        <v>7276</v>
      </c>
      <c r="K506" s="15" t="s">
        <v>7276</v>
      </c>
      <c r="L506" s="15" t="s">
        <v>7276</v>
      </c>
      <c r="M506" s="15" t="s">
        <v>8789</v>
      </c>
      <c r="N506" s="15" t="s">
        <v>186</v>
      </c>
      <c r="O506" s="15" t="s">
        <v>7276</v>
      </c>
      <c r="P506" s="15"/>
      <c r="Q506" s="15"/>
      <c r="R506" s="15" t="s">
        <v>1876</v>
      </c>
      <c r="S506" s="15"/>
      <c r="T506" s="15"/>
      <c r="U506" s="15" t="s">
        <v>7276</v>
      </c>
      <c r="V506" s="15" t="s">
        <v>7276</v>
      </c>
      <c r="W506" s="15"/>
      <c r="X506" s="15"/>
      <c r="Y506" s="303">
        <v>45716.550706018519</v>
      </c>
      <c r="Z506" s="303">
        <v>45719.954328703701</v>
      </c>
      <c r="AA506" s="15"/>
      <c r="AB506" s="15" t="s">
        <v>1857</v>
      </c>
      <c r="AC506" s="15">
        <v>91985</v>
      </c>
      <c r="AD506" s="15">
        <v>5050</v>
      </c>
      <c r="AE506" s="15" t="s">
        <v>8788</v>
      </c>
      <c r="AF506" s="15" t="s">
        <v>8787</v>
      </c>
      <c r="AG506" s="15" t="s">
        <v>301</v>
      </c>
    </row>
    <row r="507" spans="1:33" x14ac:dyDescent="0.3">
      <c r="A507" s="31"/>
      <c r="B507" s="15" t="s">
        <v>8788</v>
      </c>
      <c r="C507" s="15" t="s">
        <v>33</v>
      </c>
      <c r="D507" s="15" t="s">
        <v>302</v>
      </c>
      <c r="E507" s="15" t="s">
        <v>1877</v>
      </c>
      <c r="F507" s="15" t="s">
        <v>1878</v>
      </c>
      <c r="G507" s="15" t="s">
        <v>1856</v>
      </c>
      <c r="H507" s="15" t="s">
        <v>36</v>
      </c>
      <c r="I507" s="15" t="s">
        <v>7276</v>
      </c>
      <c r="J507" s="15" t="s">
        <v>7276</v>
      </c>
      <c r="K507" s="15" t="s">
        <v>7276</v>
      </c>
      <c r="L507" s="15" t="s">
        <v>7276</v>
      </c>
      <c r="M507" s="15" t="s">
        <v>8789</v>
      </c>
      <c r="N507" s="15" t="s">
        <v>186</v>
      </c>
      <c r="O507" s="15" t="s">
        <v>7276</v>
      </c>
      <c r="P507" s="15"/>
      <c r="Q507" s="15"/>
      <c r="R507" s="15" t="s">
        <v>1879</v>
      </c>
      <c r="S507" s="15"/>
      <c r="T507" s="15"/>
      <c r="U507" s="15" t="s">
        <v>7276</v>
      </c>
      <c r="V507" s="15" t="s">
        <v>7276</v>
      </c>
      <c r="W507" s="15"/>
      <c r="X507" s="15"/>
      <c r="Y507" s="303">
        <v>45716.550706018519</v>
      </c>
      <c r="Z507" s="303">
        <v>45719.954328703701</v>
      </c>
      <c r="AA507" s="15"/>
      <c r="AB507" s="15" t="s">
        <v>1857</v>
      </c>
      <c r="AC507" s="15">
        <v>91985</v>
      </c>
      <c r="AD507" s="15">
        <v>5060</v>
      </c>
      <c r="AE507" s="15" t="s">
        <v>8788</v>
      </c>
      <c r="AF507" s="15" t="s">
        <v>8787</v>
      </c>
      <c r="AG507" s="15" t="s">
        <v>301</v>
      </c>
    </row>
    <row r="508" spans="1:33" ht="26.4" x14ac:dyDescent="0.3">
      <c r="A508" s="31"/>
      <c r="B508" s="15" t="s">
        <v>8788</v>
      </c>
      <c r="C508" s="15" t="s">
        <v>33</v>
      </c>
      <c r="D508" s="15" t="s">
        <v>370</v>
      </c>
      <c r="E508" s="15" t="s">
        <v>1880</v>
      </c>
      <c r="F508" s="15" t="s">
        <v>1881</v>
      </c>
      <c r="G508" s="15" t="s">
        <v>1856</v>
      </c>
      <c r="H508" s="15" t="s">
        <v>36</v>
      </c>
      <c r="I508" s="15" t="s">
        <v>7276</v>
      </c>
      <c r="J508" s="15" t="s">
        <v>7276</v>
      </c>
      <c r="K508" s="15" t="s">
        <v>7276</v>
      </c>
      <c r="L508" s="15" t="s">
        <v>7276</v>
      </c>
      <c r="M508" s="15" t="s">
        <v>8789</v>
      </c>
      <c r="N508" s="15" t="s">
        <v>186</v>
      </c>
      <c r="O508" s="15" t="s">
        <v>7276</v>
      </c>
      <c r="P508" s="15"/>
      <c r="Q508" s="15"/>
      <c r="R508" s="15" t="s">
        <v>1882</v>
      </c>
      <c r="S508" s="15"/>
      <c r="T508" s="15"/>
      <c r="U508" s="15" t="s">
        <v>7276</v>
      </c>
      <c r="V508" s="15" t="s">
        <v>7276</v>
      </c>
      <c r="W508" s="15"/>
      <c r="X508" s="15"/>
      <c r="Y508" s="303">
        <v>45716.550706018519</v>
      </c>
      <c r="Z508" s="303">
        <v>45719.954328703701</v>
      </c>
      <c r="AA508" s="15"/>
      <c r="AB508" s="15" t="s">
        <v>1857</v>
      </c>
      <c r="AC508" s="15">
        <v>91985</v>
      </c>
      <c r="AD508" s="15">
        <v>5070</v>
      </c>
      <c r="AE508" s="15" t="s">
        <v>8788</v>
      </c>
      <c r="AF508" s="15" t="s">
        <v>8787</v>
      </c>
      <c r="AG508" s="15" t="s">
        <v>301</v>
      </c>
    </row>
    <row r="509" spans="1:33" ht="26.4" x14ac:dyDescent="0.3">
      <c r="A509" s="31"/>
      <c r="B509" s="15" t="s">
        <v>8788</v>
      </c>
      <c r="C509" s="15" t="s">
        <v>33</v>
      </c>
      <c r="D509" s="15" t="s">
        <v>313</v>
      </c>
      <c r="E509" s="15" t="s">
        <v>1883</v>
      </c>
      <c r="F509" s="15" t="s">
        <v>1884</v>
      </c>
      <c r="G509" s="15" t="s">
        <v>1885</v>
      </c>
      <c r="H509" s="15" t="s">
        <v>36</v>
      </c>
      <c r="I509" s="15" t="s">
        <v>7276</v>
      </c>
      <c r="J509" s="15" t="s">
        <v>7276</v>
      </c>
      <c r="K509" s="15" t="s">
        <v>7276</v>
      </c>
      <c r="L509" s="15" t="s">
        <v>7276</v>
      </c>
      <c r="M509" s="15" t="s">
        <v>8789</v>
      </c>
      <c r="N509" s="15" t="s">
        <v>186</v>
      </c>
      <c r="O509" s="15" t="s">
        <v>7276</v>
      </c>
      <c r="P509" s="15"/>
      <c r="Q509" s="15"/>
      <c r="R509" s="15" t="s">
        <v>1886</v>
      </c>
      <c r="S509" s="15"/>
      <c r="T509" s="15"/>
      <c r="U509" s="15" t="s">
        <v>7276</v>
      </c>
      <c r="V509" s="15" t="s">
        <v>7276</v>
      </c>
      <c r="W509" s="15"/>
      <c r="X509" s="15"/>
      <c r="Y509" s="303">
        <v>45716.550706018519</v>
      </c>
      <c r="Z509" s="303">
        <v>45719.954328703701</v>
      </c>
      <c r="AA509" s="15"/>
      <c r="AB509" s="15" t="s">
        <v>1857</v>
      </c>
      <c r="AC509" s="15">
        <v>91985</v>
      </c>
      <c r="AD509" s="15">
        <v>5080</v>
      </c>
      <c r="AE509" s="15" t="s">
        <v>8788</v>
      </c>
      <c r="AF509" s="15" t="s">
        <v>8787</v>
      </c>
      <c r="AG509" s="15" t="s">
        <v>301</v>
      </c>
    </row>
    <row r="510" spans="1:33" x14ac:dyDescent="0.3">
      <c r="A510" s="31"/>
      <c r="B510" s="15" t="s">
        <v>8788</v>
      </c>
      <c r="C510" s="15" t="s">
        <v>33</v>
      </c>
      <c r="D510" s="15" t="s">
        <v>185</v>
      </c>
      <c r="E510" s="15" t="s">
        <v>1887</v>
      </c>
      <c r="F510" s="15" t="s">
        <v>1888</v>
      </c>
      <c r="G510" s="15" t="s">
        <v>1856</v>
      </c>
      <c r="H510" s="15" t="s">
        <v>36</v>
      </c>
      <c r="I510" s="15" t="s">
        <v>7276</v>
      </c>
      <c r="J510" s="15" t="s">
        <v>7276</v>
      </c>
      <c r="K510" s="15" t="s">
        <v>7276</v>
      </c>
      <c r="L510" s="15" t="s">
        <v>7276</v>
      </c>
      <c r="M510" s="15" t="s">
        <v>8789</v>
      </c>
      <c r="N510" s="15" t="s">
        <v>186</v>
      </c>
      <c r="O510" s="15" t="s">
        <v>7276</v>
      </c>
      <c r="P510" s="15"/>
      <c r="Q510" s="15"/>
      <c r="R510" s="15" t="s">
        <v>1889</v>
      </c>
      <c r="S510" s="15"/>
      <c r="T510" s="15"/>
      <c r="U510" s="15" t="s">
        <v>7276</v>
      </c>
      <c r="V510" s="15" t="s">
        <v>7276</v>
      </c>
      <c r="W510" s="15"/>
      <c r="X510" s="15"/>
      <c r="Y510" s="303">
        <v>45716.550706018519</v>
      </c>
      <c r="Z510" s="303">
        <v>45719.954328703701</v>
      </c>
      <c r="AA510" s="15"/>
      <c r="AB510" s="15" t="s">
        <v>1857</v>
      </c>
      <c r="AC510" s="15">
        <v>91985</v>
      </c>
      <c r="AD510" s="15">
        <v>5090</v>
      </c>
      <c r="AE510" s="15" t="s">
        <v>8788</v>
      </c>
      <c r="AF510" s="15" t="s">
        <v>8787</v>
      </c>
      <c r="AG510" s="15" t="s">
        <v>301</v>
      </c>
    </row>
    <row r="511" spans="1:33" ht="26.4" x14ac:dyDescent="0.3">
      <c r="A511" s="31"/>
      <c r="B511" s="15" t="s">
        <v>8788</v>
      </c>
      <c r="C511" s="15" t="s">
        <v>33</v>
      </c>
      <c r="D511" s="15" t="s">
        <v>367</v>
      </c>
      <c r="E511" s="15" t="s">
        <v>1890</v>
      </c>
      <c r="F511" s="15" t="s">
        <v>1891</v>
      </c>
      <c r="G511" s="15" t="s">
        <v>1856</v>
      </c>
      <c r="H511" s="15" t="s">
        <v>36</v>
      </c>
      <c r="I511" s="15" t="s">
        <v>7276</v>
      </c>
      <c r="J511" s="15" t="s">
        <v>7276</v>
      </c>
      <c r="K511" s="15" t="s">
        <v>7276</v>
      </c>
      <c r="L511" s="15" t="s">
        <v>7276</v>
      </c>
      <c r="M511" s="15" t="s">
        <v>8789</v>
      </c>
      <c r="N511" s="15" t="s">
        <v>186</v>
      </c>
      <c r="O511" s="15" t="s">
        <v>7276</v>
      </c>
      <c r="P511" s="15"/>
      <c r="Q511" s="15"/>
      <c r="R511" s="15" t="s">
        <v>1892</v>
      </c>
      <c r="S511" s="15"/>
      <c r="T511" s="15"/>
      <c r="U511" s="15" t="s">
        <v>7276</v>
      </c>
      <c r="V511" s="15" t="s">
        <v>7276</v>
      </c>
      <c r="W511" s="15"/>
      <c r="X511" s="15"/>
      <c r="Y511" s="303">
        <v>45716.550706018519</v>
      </c>
      <c r="Z511" s="303">
        <v>45719.954328703701</v>
      </c>
      <c r="AA511" s="15"/>
      <c r="AB511" s="15" t="s">
        <v>1857</v>
      </c>
      <c r="AC511" s="15">
        <v>91985</v>
      </c>
      <c r="AD511" s="15">
        <v>5100</v>
      </c>
      <c r="AE511" s="15" t="s">
        <v>8788</v>
      </c>
      <c r="AF511" s="15" t="s">
        <v>8787</v>
      </c>
      <c r="AG511" s="15" t="s">
        <v>301</v>
      </c>
    </row>
    <row r="512" spans="1:33" ht="26.4" x14ac:dyDescent="0.3">
      <c r="A512" s="31"/>
      <c r="B512" s="15" t="s">
        <v>8788</v>
      </c>
      <c r="C512" s="15" t="s">
        <v>33</v>
      </c>
      <c r="D512" s="15" t="s">
        <v>373</v>
      </c>
      <c r="E512" s="15" t="s">
        <v>1894</v>
      </c>
      <c r="F512" s="15" t="s">
        <v>1895</v>
      </c>
      <c r="G512" s="15" t="s">
        <v>1856</v>
      </c>
      <c r="H512" s="15" t="s">
        <v>36</v>
      </c>
      <c r="I512" s="15" t="s">
        <v>7276</v>
      </c>
      <c r="J512" s="15" t="s">
        <v>7276</v>
      </c>
      <c r="K512" s="15" t="s">
        <v>7276</v>
      </c>
      <c r="L512" s="15" t="s">
        <v>7276</v>
      </c>
      <c r="M512" s="15" t="s">
        <v>8789</v>
      </c>
      <c r="N512" s="15" t="s">
        <v>186</v>
      </c>
      <c r="O512" s="15" t="s">
        <v>7276</v>
      </c>
      <c r="P512" s="15"/>
      <c r="Q512" s="15"/>
      <c r="R512" s="15" t="s">
        <v>1896</v>
      </c>
      <c r="S512" s="15"/>
      <c r="T512" s="15"/>
      <c r="U512" s="15" t="s">
        <v>7276</v>
      </c>
      <c r="V512" s="15" t="s">
        <v>7276</v>
      </c>
      <c r="W512" s="15"/>
      <c r="X512" s="15"/>
      <c r="Y512" s="303">
        <v>45716.550706018519</v>
      </c>
      <c r="Z512" s="303">
        <v>45719.954328703701</v>
      </c>
      <c r="AA512" s="15"/>
      <c r="AB512" s="15" t="s">
        <v>1857</v>
      </c>
      <c r="AC512" s="15">
        <v>91985</v>
      </c>
      <c r="AD512" s="15">
        <v>5110</v>
      </c>
      <c r="AE512" s="15" t="s">
        <v>8788</v>
      </c>
      <c r="AF512" s="15" t="s">
        <v>8787</v>
      </c>
      <c r="AG512" s="15" t="s">
        <v>301</v>
      </c>
    </row>
    <row r="513" spans="1:33" ht="26.4" x14ac:dyDescent="0.3">
      <c r="A513" s="31">
        <v>2030</v>
      </c>
      <c r="B513" s="15" t="s">
        <v>8788</v>
      </c>
      <c r="C513" s="15" t="s">
        <v>33</v>
      </c>
      <c r="D513" s="15">
        <v>16</v>
      </c>
      <c r="E513" s="15" t="s">
        <v>1898</v>
      </c>
      <c r="F513" s="15" t="s">
        <v>1899</v>
      </c>
      <c r="G513" s="15" t="s">
        <v>1856</v>
      </c>
      <c r="H513" s="15" t="s">
        <v>36</v>
      </c>
      <c r="I513" s="15" t="s">
        <v>7276</v>
      </c>
      <c r="J513" s="15" t="s">
        <v>7276</v>
      </c>
      <c r="K513" s="15" t="s">
        <v>7276</v>
      </c>
      <c r="L513" s="15" t="s">
        <v>7276</v>
      </c>
      <c r="M513" s="15" t="s">
        <v>8789</v>
      </c>
      <c r="N513" s="15" t="s">
        <v>118</v>
      </c>
      <c r="O513" s="15" t="s">
        <v>259</v>
      </c>
      <c r="P513" s="15"/>
      <c r="Q513" s="15"/>
      <c r="R513" s="15" t="s">
        <v>1900</v>
      </c>
      <c r="S513" s="15"/>
      <c r="T513" s="15"/>
      <c r="U513" s="15" t="s">
        <v>7276</v>
      </c>
      <c r="V513" s="15" t="s">
        <v>7276</v>
      </c>
      <c r="W513" s="15"/>
      <c r="X513" s="15"/>
      <c r="Y513" s="303">
        <v>45716.550706018519</v>
      </c>
      <c r="Z513" s="303">
        <v>45719.954328703701</v>
      </c>
      <c r="AA513" s="15"/>
      <c r="AB513" s="15" t="s">
        <v>1857</v>
      </c>
      <c r="AC513" s="15">
        <v>91985</v>
      </c>
      <c r="AD513" s="15">
        <v>1100</v>
      </c>
      <c r="AE513" s="15" t="s">
        <v>8788</v>
      </c>
      <c r="AF513" s="15" t="s">
        <v>8787</v>
      </c>
      <c r="AG513" s="15" t="s">
        <v>301</v>
      </c>
    </row>
    <row r="514" spans="1:33" ht="26.4" x14ac:dyDescent="0.3">
      <c r="A514" s="31" t="s">
        <v>359</v>
      </c>
      <c r="B514" s="15" t="s">
        <v>8788</v>
      </c>
      <c r="C514" s="15" t="s">
        <v>33</v>
      </c>
      <c r="D514" s="15">
        <v>16</v>
      </c>
      <c r="E514" s="15" t="s">
        <v>1901</v>
      </c>
      <c r="F514" s="15" t="s">
        <v>1902</v>
      </c>
      <c r="G514" s="15" t="s">
        <v>1903</v>
      </c>
      <c r="H514" s="15" t="s">
        <v>36</v>
      </c>
      <c r="I514" s="15" t="s">
        <v>7276</v>
      </c>
      <c r="J514" s="15" t="s">
        <v>7276</v>
      </c>
      <c r="K514" s="15" t="s">
        <v>7276</v>
      </c>
      <c r="L514" s="15" t="s">
        <v>7276</v>
      </c>
      <c r="M514" s="15" t="s">
        <v>8789</v>
      </c>
      <c r="N514" s="15" t="s">
        <v>118</v>
      </c>
      <c r="O514" s="15" t="s">
        <v>259</v>
      </c>
      <c r="P514" s="15"/>
      <c r="Q514" s="15"/>
      <c r="R514" s="15" t="s">
        <v>1904</v>
      </c>
      <c r="S514" s="15"/>
      <c r="T514" s="15"/>
      <c r="U514" s="15" t="s">
        <v>7276</v>
      </c>
      <c r="V514" s="15" t="s">
        <v>7276</v>
      </c>
      <c r="W514" s="15"/>
      <c r="X514" s="15"/>
      <c r="Y514" s="303">
        <v>45716.550706018519</v>
      </c>
      <c r="Z514" s="303">
        <v>45719.954328703701</v>
      </c>
      <c r="AA514" s="15"/>
      <c r="AB514" s="15" t="s">
        <v>1857</v>
      </c>
      <c r="AC514" s="15">
        <v>91985</v>
      </c>
      <c r="AD514" s="15">
        <v>6065</v>
      </c>
      <c r="AE514" s="15" t="s">
        <v>8788</v>
      </c>
      <c r="AF514" s="15" t="s">
        <v>8787</v>
      </c>
      <c r="AG514" s="15" t="s">
        <v>301</v>
      </c>
    </row>
    <row r="515" spans="1:33" x14ac:dyDescent="0.3">
      <c r="A515" s="31"/>
      <c r="B515" s="15" t="s">
        <v>8788</v>
      </c>
      <c r="C515" s="15" t="s">
        <v>33</v>
      </c>
      <c r="D515" s="15" t="s">
        <v>316</v>
      </c>
      <c r="E515" s="15" t="s">
        <v>1905</v>
      </c>
      <c r="F515" s="15" t="s">
        <v>1906</v>
      </c>
      <c r="G515" s="15" t="s">
        <v>1856</v>
      </c>
      <c r="H515" s="15" t="s">
        <v>36</v>
      </c>
      <c r="I515" s="15" t="s">
        <v>7276</v>
      </c>
      <c r="J515" s="15" t="s">
        <v>7276</v>
      </c>
      <c r="K515" s="15" t="s">
        <v>7276</v>
      </c>
      <c r="L515" s="15" t="s">
        <v>7276</v>
      </c>
      <c r="M515" s="15" t="s">
        <v>8789</v>
      </c>
      <c r="N515" s="15" t="s">
        <v>186</v>
      </c>
      <c r="O515" s="15" t="s">
        <v>7276</v>
      </c>
      <c r="P515" s="15"/>
      <c r="Q515" s="15"/>
      <c r="R515" s="15" t="s">
        <v>1907</v>
      </c>
      <c r="S515" s="15"/>
      <c r="T515" s="15"/>
      <c r="U515" s="15" t="s">
        <v>7276</v>
      </c>
      <c r="V515" s="15" t="s">
        <v>7276</v>
      </c>
      <c r="W515" s="15"/>
      <c r="X515" s="15"/>
      <c r="Y515" s="303">
        <v>45716.550706018519</v>
      </c>
      <c r="Z515" s="303">
        <v>45719.954328703701</v>
      </c>
      <c r="AA515" s="15"/>
      <c r="AB515" s="15" t="s">
        <v>1857</v>
      </c>
      <c r="AC515" s="15">
        <v>91985</v>
      </c>
      <c r="AD515" s="15">
        <v>5140</v>
      </c>
      <c r="AE515" s="15" t="s">
        <v>8788</v>
      </c>
      <c r="AF515" s="15" t="s">
        <v>8787</v>
      </c>
      <c r="AG515" s="15" t="s">
        <v>301</v>
      </c>
    </row>
    <row r="516" spans="1:33" x14ac:dyDescent="0.3">
      <c r="A516" s="31"/>
      <c r="B516" s="15" t="s">
        <v>8788</v>
      </c>
      <c r="C516" s="15" t="s">
        <v>33</v>
      </c>
      <c r="D516" s="15" t="s">
        <v>276</v>
      </c>
      <c r="E516" s="15" t="s">
        <v>1908</v>
      </c>
      <c r="F516" s="15" t="s">
        <v>1909</v>
      </c>
      <c r="G516" s="15" t="s">
        <v>1856</v>
      </c>
      <c r="H516" s="15" t="s">
        <v>36</v>
      </c>
      <c r="I516" s="15" t="s">
        <v>7276</v>
      </c>
      <c r="J516" s="15" t="s">
        <v>7276</v>
      </c>
      <c r="K516" s="15" t="s">
        <v>7276</v>
      </c>
      <c r="L516" s="15" t="s">
        <v>7276</v>
      </c>
      <c r="M516" s="15" t="s">
        <v>8789</v>
      </c>
      <c r="N516" s="15" t="s">
        <v>186</v>
      </c>
      <c r="O516" s="15" t="s">
        <v>7276</v>
      </c>
      <c r="P516" s="15"/>
      <c r="Q516" s="15"/>
      <c r="R516" s="15" t="s">
        <v>1910</v>
      </c>
      <c r="S516" s="15"/>
      <c r="T516" s="15"/>
      <c r="U516" s="15" t="s">
        <v>7276</v>
      </c>
      <c r="V516" s="15" t="s">
        <v>7276</v>
      </c>
      <c r="W516" s="15"/>
      <c r="X516" s="15"/>
      <c r="Y516" s="303">
        <v>45716.550706018519</v>
      </c>
      <c r="Z516" s="303">
        <v>45719.954328703701</v>
      </c>
      <c r="AA516" s="15"/>
      <c r="AB516" s="15" t="s">
        <v>1857</v>
      </c>
      <c r="AC516" s="15">
        <v>91985</v>
      </c>
      <c r="AD516" s="15">
        <v>5150</v>
      </c>
      <c r="AE516" s="15" t="s">
        <v>8788</v>
      </c>
      <c r="AF516" s="15" t="s">
        <v>8787</v>
      </c>
      <c r="AG516" s="15" t="s">
        <v>301</v>
      </c>
    </row>
    <row r="517" spans="1:33" x14ac:dyDescent="0.3">
      <c r="A517" s="31"/>
      <c r="B517" s="15" t="s">
        <v>8788</v>
      </c>
      <c r="C517" s="15" t="s">
        <v>33</v>
      </c>
      <c r="D517" s="15" t="s">
        <v>319</v>
      </c>
      <c r="E517" s="15" t="s">
        <v>1911</v>
      </c>
      <c r="F517" s="15" t="s">
        <v>1912</v>
      </c>
      <c r="G517" s="15" t="s">
        <v>1856</v>
      </c>
      <c r="H517" s="15" t="s">
        <v>36</v>
      </c>
      <c r="I517" s="15" t="s">
        <v>7276</v>
      </c>
      <c r="J517" s="15" t="s">
        <v>7276</v>
      </c>
      <c r="K517" s="15" t="s">
        <v>7276</v>
      </c>
      <c r="L517" s="15" t="s">
        <v>7276</v>
      </c>
      <c r="M517" s="15" t="s">
        <v>8789</v>
      </c>
      <c r="N517" s="15" t="s">
        <v>186</v>
      </c>
      <c r="O517" s="15" t="s">
        <v>7276</v>
      </c>
      <c r="P517" s="15"/>
      <c r="Q517" s="15"/>
      <c r="R517" s="15" t="s">
        <v>1913</v>
      </c>
      <c r="S517" s="15"/>
      <c r="T517" s="15"/>
      <c r="U517" s="15" t="s">
        <v>7276</v>
      </c>
      <c r="V517" s="15" t="s">
        <v>7276</v>
      </c>
      <c r="W517" s="15"/>
      <c r="X517" s="15"/>
      <c r="Y517" s="303">
        <v>45716.550706018519</v>
      </c>
      <c r="Z517" s="303">
        <v>45719.954328703701</v>
      </c>
      <c r="AA517" s="15"/>
      <c r="AB517" s="15" t="s">
        <v>1857</v>
      </c>
      <c r="AC517" s="15">
        <v>91985</v>
      </c>
      <c r="AD517" s="15">
        <v>5160</v>
      </c>
      <c r="AE517" s="15" t="s">
        <v>8788</v>
      </c>
      <c r="AF517" s="15" t="s">
        <v>8787</v>
      </c>
      <c r="AG517" s="15" t="s">
        <v>301</v>
      </c>
    </row>
    <row r="518" spans="1:33" x14ac:dyDescent="0.3">
      <c r="A518" s="31"/>
      <c r="B518" s="15" t="s">
        <v>8788</v>
      </c>
      <c r="C518" s="15" t="s">
        <v>33</v>
      </c>
      <c r="D518" s="15" t="s">
        <v>305</v>
      </c>
      <c r="E518" s="15" t="s">
        <v>1914</v>
      </c>
      <c r="F518" s="15" t="s">
        <v>1915</v>
      </c>
      <c r="G518" s="15" t="s">
        <v>1856</v>
      </c>
      <c r="H518" s="15" t="s">
        <v>36</v>
      </c>
      <c r="I518" s="15" t="s">
        <v>7276</v>
      </c>
      <c r="J518" s="15" t="s">
        <v>7276</v>
      </c>
      <c r="K518" s="15" t="s">
        <v>7276</v>
      </c>
      <c r="L518" s="15" t="s">
        <v>7276</v>
      </c>
      <c r="M518" s="15" t="s">
        <v>8789</v>
      </c>
      <c r="N518" s="15" t="s">
        <v>186</v>
      </c>
      <c r="O518" s="15" t="s">
        <v>7276</v>
      </c>
      <c r="P518" s="15"/>
      <c r="Q518" s="15"/>
      <c r="R518" s="15" t="s">
        <v>1916</v>
      </c>
      <c r="S518" s="15"/>
      <c r="T518" s="15"/>
      <c r="U518" s="15" t="s">
        <v>7276</v>
      </c>
      <c r="V518" s="15" t="s">
        <v>7276</v>
      </c>
      <c r="W518" s="15"/>
      <c r="X518" s="15"/>
      <c r="Y518" s="303">
        <v>45716.550706018519</v>
      </c>
      <c r="Z518" s="303">
        <v>45719.954328703701</v>
      </c>
      <c r="AA518" s="15"/>
      <c r="AB518" s="15" t="s">
        <v>1857</v>
      </c>
      <c r="AC518" s="15">
        <v>91985</v>
      </c>
      <c r="AD518" s="15">
        <v>5170</v>
      </c>
      <c r="AE518" s="15" t="s">
        <v>8788</v>
      </c>
      <c r="AF518" s="15" t="s">
        <v>8787</v>
      </c>
      <c r="AG518" s="15" t="s">
        <v>301</v>
      </c>
    </row>
    <row r="519" spans="1:33" x14ac:dyDescent="0.3">
      <c r="A519" s="31" t="s">
        <v>384</v>
      </c>
      <c r="B519" s="15" t="s">
        <v>8788</v>
      </c>
      <c r="C519" s="15" t="s">
        <v>33</v>
      </c>
      <c r="D519" s="15" t="s">
        <v>221</v>
      </c>
      <c r="E519" s="15" t="s">
        <v>1917</v>
      </c>
      <c r="F519" s="15" t="s">
        <v>1918</v>
      </c>
      <c r="G519" s="15" t="s">
        <v>1903</v>
      </c>
      <c r="H519" s="15" t="s">
        <v>36</v>
      </c>
      <c r="I519" s="15" t="s">
        <v>7276</v>
      </c>
      <c r="J519" s="15" t="s">
        <v>7276</v>
      </c>
      <c r="K519" s="15" t="s">
        <v>7276</v>
      </c>
      <c r="L519" s="15" t="s">
        <v>7276</v>
      </c>
      <c r="M519" s="15" t="s">
        <v>8789</v>
      </c>
      <c r="N519" s="15" t="s">
        <v>186</v>
      </c>
      <c r="O519" s="15" t="s">
        <v>7276</v>
      </c>
      <c r="P519" s="15"/>
      <c r="Q519" s="15"/>
      <c r="R519" s="15" t="s">
        <v>1919</v>
      </c>
      <c r="S519" s="15"/>
      <c r="T519" s="15"/>
      <c r="U519" s="15" t="s">
        <v>7276</v>
      </c>
      <c r="V519" s="15" t="s">
        <v>7276</v>
      </c>
      <c r="W519" s="15"/>
      <c r="X519" s="15"/>
      <c r="Y519" s="303">
        <v>45716.550706018519</v>
      </c>
      <c r="Z519" s="303">
        <v>45719.954328703701</v>
      </c>
      <c r="AA519" s="15"/>
      <c r="AB519" s="15" t="s">
        <v>1857</v>
      </c>
      <c r="AC519" s="15">
        <v>91985</v>
      </c>
      <c r="AD519" s="15">
        <v>1150</v>
      </c>
      <c r="AE519" s="15" t="s">
        <v>8788</v>
      </c>
      <c r="AF519" s="15" t="s">
        <v>8787</v>
      </c>
      <c r="AG519" s="15" t="s">
        <v>301</v>
      </c>
    </row>
    <row r="520" spans="1:33" ht="79.2" x14ac:dyDescent="0.3">
      <c r="A520" s="31" t="s">
        <v>805</v>
      </c>
      <c r="B520" s="15" t="s">
        <v>8788</v>
      </c>
      <c r="C520" s="15" t="s">
        <v>69</v>
      </c>
      <c r="D520" s="15" t="s">
        <v>646</v>
      </c>
      <c r="E520" s="15" t="s">
        <v>1920</v>
      </c>
      <c r="F520" s="15" t="s">
        <v>1921</v>
      </c>
      <c r="G520" s="15" t="s">
        <v>1856</v>
      </c>
      <c r="H520" s="15" t="s">
        <v>7</v>
      </c>
      <c r="I520" s="15" t="s">
        <v>1923</v>
      </c>
      <c r="J520" s="15">
        <v>2725</v>
      </c>
      <c r="K520" s="15" t="s">
        <v>7276</v>
      </c>
      <c r="L520" s="15" t="s">
        <v>1641</v>
      </c>
      <c r="M520" s="15" t="s">
        <v>1924</v>
      </c>
      <c r="N520" s="15" t="s">
        <v>118</v>
      </c>
      <c r="O520" s="15" t="s">
        <v>648</v>
      </c>
      <c r="P520" s="15"/>
      <c r="Q520" s="15"/>
      <c r="R520" s="15" t="s">
        <v>1922</v>
      </c>
      <c r="S520" s="15" t="s">
        <v>9130</v>
      </c>
      <c r="T520" s="15"/>
      <c r="U520" s="15" t="s">
        <v>7276</v>
      </c>
      <c r="V520" s="15" t="s">
        <v>7276</v>
      </c>
      <c r="W520" s="15"/>
      <c r="X520" s="15"/>
      <c r="Y520" s="303">
        <v>45716.550706018519</v>
      </c>
      <c r="Z520" s="303">
        <v>45719.954328703701</v>
      </c>
      <c r="AA520" s="15"/>
      <c r="AB520" s="15" t="s">
        <v>1857</v>
      </c>
      <c r="AC520" s="15">
        <v>91985</v>
      </c>
      <c r="AD520" s="15">
        <v>6210</v>
      </c>
      <c r="AE520" s="15" t="s">
        <v>8788</v>
      </c>
      <c r="AF520" s="15" t="s">
        <v>8787</v>
      </c>
      <c r="AG520" s="15" t="s">
        <v>16</v>
      </c>
    </row>
    <row r="521" spans="1:33" ht="39.6" x14ac:dyDescent="0.3">
      <c r="A521" s="31"/>
      <c r="B521" s="15" t="s">
        <v>8788</v>
      </c>
      <c r="C521" s="15" t="s">
        <v>33</v>
      </c>
      <c r="D521" s="15" t="s">
        <v>690</v>
      </c>
      <c r="E521" s="15" t="s">
        <v>1926</v>
      </c>
      <c r="F521" s="15" t="s">
        <v>1927</v>
      </c>
      <c r="G521" s="15" t="s">
        <v>1856</v>
      </c>
      <c r="H521" s="15" t="s">
        <v>36</v>
      </c>
      <c r="I521" s="15" t="s">
        <v>7276</v>
      </c>
      <c r="J521" s="15" t="s">
        <v>7276</v>
      </c>
      <c r="K521" s="15" t="s">
        <v>7276</v>
      </c>
      <c r="L521" s="15" t="s">
        <v>7276</v>
      </c>
      <c r="M521" s="15" t="s">
        <v>8789</v>
      </c>
      <c r="N521" s="15" t="s">
        <v>118</v>
      </c>
      <c r="O521" s="15" t="s">
        <v>1034</v>
      </c>
      <c r="P521" s="15"/>
      <c r="Q521" s="15"/>
      <c r="R521" s="15" t="s">
        <v>1928</v>
      </c>
      <c r="S521" s="15" t="s">
        <v>9131</v>
      </c>
      <c r="T521" s="15"/>
      <c r="U521" s="15" t="s">
        <v>7276</v>
      </c>
      <c r="V521" s="15" t="s">
        <v>7276</v>
      </c>
      <c r="W521" s="15"/>
      <c r="X521" s="15"/>
      <c r="Y521" s="303">
        <v>45716.550717592596</v>
      </c>
      <c r="Z521" s="303">
        <v>45719.954328703701</v>
      </c>
      <c r="AA521" s="15"/>
      <c r="AB521" s="15" t="s">
        <v>1857</v>
      </c>
      <c r="AC521" s="15">
        <v>91985</v>
      </c>
      <c r="AD521" s="15">
        <v>7000</v>
      </c>
      <c r="AE521" s="15" t="s">
        <v>8788</v>
      </c>
      <c r="AF521" s="15" t="s">
        <v>8787</v>
      </c>
      <c r="AG521" s="15" t="s">
        <v>301</v>
      </c>
    </row>
    <row r="522" spans="1:33" ht="184.8" x14ac:dyDescent="0.3">
      <c r="A522" s="31"/>
      <c r="B522" s="15" t="s">
        <v>8788</v>
      </c>
      <c r="C522" s="15" t="s">
        <v>33</v>
      </c>
      <c r="D522" s="15" t="s">
        <v>1248</v>
      </c>
      <c r="E522" s="15" t="s">
        <v>1929</v>
      </c>
      <c r="F522" s="15" t="s">
        <v>1930</v>
      </c>
      <c r="G522" s="15" t="s">
        <v>1931</v>
      </c>
      <c r="H522" s="15" t="s">
        <v>36</v>
      </c>
      <c r="I522" s="15" t="s">
        <v>7276</v>
      </c>
      <c r="J522" s="15" t="s">
        <v>7276</v>
      </c>
      <c r="K522" s="15" t="s">
        <v>7276</v>
      </c>
      <c r="L522" s="15" t="s">
        <v>7276</v>
      </c>
      <c r="M522" s="15" t="s">
        <v>8789</v>
      </c>
      <c r="N522" s="15" t="s">
        <v>7276</v>
      </c>
      <c r="O522" s="15" t="s">
        <v>7276</v>
      </c>
      <c r="P522" s="15"/>
      <c r="Q522" s="15"/>
      <c r="R522" s="15"/>
      <c r="S522" s="15" t="s">
        <v>9132</v>
      </c>
      <c r="T522" s="15"/>
      <c r="U522" s="15" t="s">
        <v>7276</v>
      </c>
      <c r="V522" s="15" t="s">
        <v>7276</v>
      </c>
      <c r="W522" s="15"/>
      <c r="X522" s="15"/>
      <c r="Y522" s="303">
        <v>45716.554444444446</v>
      </c>
      <c r="Z522" s="303">
        <v>45719.954328703701</v>
      </c>
      <c r="AA522" s="15"/>
      <c r="AB522" s="15" t="s">
        <v>1247</v>
      </c>
      <c r="AC522" s="15">
        <v>87618</v>
      </c>
      <c r="AD522" s="15">
        <v>4900</v>
      </c>
      <c r="AE522" s="15" t="s">
        <v>8788</v>
      </c>
      <c r="AF522" s="15" t="s">
        <v>8787</v>
      </c>
      <c r="AG522" s="15"/>
    </row>
    <row r="523" spans="1:33" ht="26.4" x14ac:dyDescent="0.3">
      <c r="A523" s="31"/>
      <c r="B523" s="15" t="s">
        <v>8788</v>
      </c>
      <c r="C523" s="15" t="s">
        <v>33</v>
      </c>
      <c r="D523" s="15" t="s">
        <v>370</v>
      </c>
      <c r="E523" s="15" t="s">
        <v>1933</v>
      </c>
      <c r="F523" s="15" t="s">
        <v>1934</v>
      </c>
      <c r="G523" s="15" t="s">
        <v>951</v>
      </c>
      <c r="H523" s="15" t="s">
        <v>36</v>
      </c>
      <c r="I523" s="15" t="s">
        <v>7276</v>
      </c>
      <c r="J523" s="15" t="s">
        <v>7276</v>
      </c>
      <c r="K523" s="15" t="s">
        <v>7276</v>
      </c>
      <c r="L523" s="15" t="s">
        <v>7276</v>
      </c>
      <c r="M523" s="15" t="s">
        <v>8789</v>
      </c>
      <c r="N523" s="15" t="s">
        <v>186</v>
      </c>
      <c r="O523" s="15" t="s">
        <v>7276</v>
      </c>
      <c r="P523" s="15"/>
      <c r="Q523" s="15"/>
      <c r="R523" s="15"/>
      <c r="S523" s="15"/>
      <c r="T523" s="15"/>
      <c r="U523" s="15" t="s">
        <v>7276</v>
      </c>
      <c r="V523" s="15" t="s">
        <v>7276</v>
      </c>
      <c r="W523" s="15"/>
      <c r="X523" s="15"/>
      <c r="Y523" s="303">
        <v>45716.556574074071</v>
      </c>
      <c r="Z523" s="303">
        <v>45719.954328703701</v>
      </c>
      <c r="AA523" s="15"/>
      <c r="AB523" s="15" t="s">
        <v>1714</v>
      </c>
      <c r="AC523" s="15">
        <v>45858</v>
      </c>
      <c r="AD523" s="15">
        <v>5220</v>
      </c>
      <c r="AE523" s="15" t="s">
        <v>8788</v>
      </c>
      <c r="AF523" s="15" t="s">
        <v>8787</v>
      </c>
      <c r="AG523" s="15" t="s">
        <v>301</v>
      </c>
    </row>
    <row r="524" spans="1:33" ht="39.6" x14ac:dyDescent="0.3">
      <c r="A524" s="31"/>
      <c r="B524" s="15" t="s">
        <v>8788</v>
      </c>
      <c r="C524" s="15" t="s">
        <v>33</v>
      </c>
      <c r="D524" s="15" t="s">
        <v>1938</v>
      </c>
      <c r="E524" s="15" t="s">
        <v>1935</v>
      </c>
      <c r="F524" s="15" t="s">
        <v>1936</v>
      </c>
      <c r="G524" s="15" t="s">
        <v>274</v>
      </c>
      <c r="H524" s="15" t="s">
        <v>234</v>
      </c>
      <c r="I524" s="15" t="s">
        <v>7276</v>
      </c>
      <c r="J524" s="15" t="s">
        <v>7276</v>
      </c>
      <c r="K524" s="15" t="s">
        <v>7276</v>
      </c>
      <c r="L524" s="15" t="s">
        <v>7276</v>
      </c>
      <c r="M524" s="15" t="s">
        <v>8789</v>
      </c>
      <c r="N524" s="15" t="s">
        <v>118</v>
      </c>
      <c r="O524" s="15" t="s">
        <v>1940</v>
      </c>
      <c r="P524" s="15"/>
      <c r="Q524" s="15"/>
      <c r="R524" s="15"/>
      <c r="S524" s="15" t="s">
        <v>9133</v>
      </c>
      <c r="T524" s="15"/>
      <c r="U524" s="15" t="s">
        <v>7276</v>
      </c>
      <c r="V524" s="15" t="s">
        <v>7276</v>
      </c>
      <c r="W524" s="15"/>
      <c r="X524" s="15"/>
      <c r="Y524" s="303">
        <v>45716.580740740741</v>
      </c>
      <c r="Z524" s="303">
        <v>45717.960798611108</v>
      </c>
      <c r="AA524" s="15"/>
      <c r="AB524" s="15" t="s">
        <v>1937</v>
      </c>
      <c r="AC524" s="15">
        <v>63414</v>
      </c>
      <c r="AD524" s="15">
        <v>5230</v>
      </c>
      <c r="AE524" s="15" t="s">
        <v>8788</v>
      </c>
      <c r="AF524" s="15" t="s">
        <v>8787</v>
      </c>
      <c r="AG524" s="15"/>
    </row>
    <row r="525" spans="1:33" ht="39.6" x14ac:dyDescent="0.3">
      <c r="A525" s="31" t="s">
        <v>620</v>
      </c>
      <c r="B525" s="15" t="s">
        <v>8788</v>
      </c>
      <c r="C525" s="15" t="s">
        <v>69</v>
      </c>
      <c r="D525" s="15" t="s">
        <v>1938</v>
      </c>
      <c r="E525" s="15" t="s">
        <v>1941</v>
      </c>
      <c r="F525" s="15" t="s">
        <v>1942</v>
      </c>
      <c r="G525" s="15" t="s">
        <v>274</v>
      </c>
      <c r="H525" s="15" t="s">
        <v>477</v>
      </c>
      <c r="I525" s="15" t="s">
        <v>7276</v>
      </c>
      <c r="J525" s="15" t="s">
        <v>7276</v>
      </c>
      <c r="K525" s="15" t="s">
        <v>7276</v>
      </c>
      <c r="L525" s="15" t="s">
        <v>7276</v>
      </c>
      <c r="M525" s="15" t="s">
        <v>8789</v>
      </c>
      <c r="N525" s="15" t="s">
        <v>118</v>
      </c>
      <c r="O525" s="15" t="s">
        <v>1945</v>
      </c>
      <c r="P525" s="15"/>
      <c r="Q525" s="15" t="s">
        <v>1944</v>
      </c>
      <c r="R525" s="15" t="s">
        <v>1943</v>
      </c>
      <c r="S525" s="15" t="s">
        <v>9134</v>
      </c>
      <c r="T525" s="15"/>
      <c r="U525" s="15" t="s">
        <v>7276</v>
      </c>
      <c r="V525" s="15" t="s">
        <v>7276</v>
      </c>
      <c r="W525" s="15"/>
      <c r="X525" s="15"/>
      <c r="Y525" s="303">
        <v>45716.580740740741</v>
      </c>
      <c r="Z525" s="303">
        <v>45717.960798611108</v>
      </c>
      <c r="AA525" s="15"/>
      <c r="AB525" s="15" t="s">
        <v>1937</v>
      </c>
      <c r="AC525" s="15">
        <v>63414</v>
      </c>
      <c r="AD525" s="15">
        <v>6240</v>
      </c>
      <c r="AE525" s="15" t="s">
        <v>8788</v>
      </c>
      <c r="AF525" s="15" t="s">
        <v>8787</v>
      </c>
      <c r="AG525" s="15" t="s">
        <v>16</v>
      </c>
    </row>
    <row r="526" spans="1:33" ht="79.2" x14ac:dyDescent="0.3">
      <c r="A526" s="31" t="s">
        <v>264</v>
      </c>
      <c r="B526" s="15" t="s">
        <v>8788</v>
      </c>
      <c r="C526" s="15" t="s">
        <v>33</v>
      </c>
      <c r="D526" s="15" t="s">
        <v>1948</v>
      </c>
      <c r="E526" s="15" t="s">
        <v>1946</v>
      </c>
      <c r="F526" s="15" t="s">
        <v>1947</v>
      </c>
      <c r="G526" s="15" t="s">
        <v>274</v>
      </c>
      <c r="H526" s="15" t="s">
        <v>234</v>
      </c>
      <c r="I526" s="15" t="s">
        <v>7276</v>
      </c>
      <c r="J526" s="15" t="s">
        <v>7276</v>
      </c>
      <c r="K526" s="15" t="s">
        <v>7276</v>
      </c>
      <c r="L526" s="15" t="s">
        <v>7276</v>
      </c>
      <c r="M526" s="15" t="s">
        <v>8789</v>
      </c>
      <c r="N526" s="15" t="s">
        <v>118</v>
      </c>
      <c r="O526" s="15" t="s">
        <v>1950</v>
      </c>
      <c r="P526" s="15"/>
      <c r="Q526" s="15"/>
      <c r="R526" s="15"/>
      <c r="S526" s="15" t="s">
        <v>9135</v>
      </c>
      <c r="T526" s="15"/>
      <c r="U526" s="15" t="s">
        <v>7276</v>
      </c>
      <c r="V526" s="15" t="s">
        <v>7276</v>
      </c>
      <c r="W526" s="15"/>
      <c r="X526" s="15"/>
      <c r="Y526" s="303">
        <v>45716.580740740741</v>
      </c>
      <c r="Z526" s="303">
        <v>45717.960798611108</v>
      </c>
      <c r="AA526" s="15"/>
      <c r="AB526" s="15" t="s">
        <v>1937</v>
      </c>
      <c r="AC526" s="15">
        <v>63414</v>
      </c>
      <c r="AD526" s="15">
        <v>5250</v>
      </c>
      <c r="AE526" s="15" t="s">
        <v>8788</v>
      </c>
      <c r="AF526" s="15" t="s">
        <v>8787</v>
      </c>
      <c r="AG526" s="15"/>
    </row>
    <row r="527" spans="1:33" ht="79.2" x14ac:dyDescent="0.3">
      <c r="A527" s="31"/>
      <c r="B527" s="15" t="s">
        <v>8788</v>
      </c>
      <c r="C527" s="15" t="s">
        <v>578</v>
      </c>
      <c r="D527" s="15" t="s">
        <v>381</v>
      </c>
      <c r="E527" s="15" t="s">
        <v>1951</v>
      </c>
      <c r="F527" s="15" t="s">
        <v>1952</v>
      </c>
      <c r="G527" s="15" t="s">
        <v>9136</v>
      </c>
      <c r="H527" s="15" t="s">
        <v>287</v>
      </c>
      <c r="I527" s="15" t="s">
        <v>7276</v>
      </c>
      <c r="J527" s="15" t="s">
        <v>7276</v>
      </c>
      <c r="K527" s="15" t="s">
        <v>7276</v>
      </c>
      <c r="L527" s="15" t="s">
        <v>7276</v>
      </c>
      <c r="M527" s="15" t="s">
        <v>8789</v>
      </c>
      <c r="N527" s="15" t="s">
        <v>186</v>
      </c>
      <c r="O527" s="15" t="s">
        <v>7276</v>
      </c>
      <c r="P527" s="15"/>
      <c r="Q527" s="15" t="s">
        <v>1955</v>
      </c>
      <c r="R527" s="15" t="s">
        <v>1953</v>
      </c>
      <c r="S527" s="15"/>
      <c r="T527" s="15"/>
      <c r="U527" s="15" t="s">
        <v>7276</v>
      </c>
      <c r="V527" s="15" t="s">
        <v>7276</v>
      </c>
      <c r="W527" s="15"/>
      <c r="X527" s="15"/>
      <c r="Y527" s="303">
        <v>45716.592314814814</v>
      </c>
      <c r="Z527" s="303">
        <v>45716.609409722223</v>
      </c>
      <c r="AA527" s="15"/>
      <c r="AB527" s="15" t="s">
        <v>275</v>
      </c>
      <c r="AC527" s="15">
        <v>45408</v>
      </c>
      <c r="AD527" s="15">
        <v>5260</v>
      </c>
      <c r="AE527" s="15" t="s">
        <v>8788</v>
      </c>
      <c r="AF527" s="15" t="s">
        <v>8787</v>
      </c>
      <c r="AG527" s="15" t="s">
        <v>16</v>
      </c>
    </row>
    <row r="528" spans="1:33" ht="26.4" x14ac:dyDescent="0.3">
      <c r="A528" s="31"/>
      <c r="B528" s="15" t="s">
        <v>8788</v>
      </c>
      <c r="C528" s="15" t="s">
        <v>33</v>
      </c>
      <c r="D528" s="15" t="s">
        <v>370</v>
      </c>
      <c r="E528" s="15" t="s">
        <v>1956</v>
      </c>
      <c r="F528" s="15" t="s">
        <v>1957</v>
      </c>
      <c r="G528" s="15" t="s">
        <v>1958</v>
      </c>
      <c r="H528" s="15" t="s">
        <v>36</v>
      </c>
      <c r="I528" s="15" t="s">
        <v>7276</v>
      </c>
      <c r="J528" s="15" t="s">
        <v>7276</v>
      </c>
      <c r="K528" s="15" t="s">
        <v>7276</v>
      </c>
      <c r="L528" s="15" t="s">
        <v>7276</v>
      </c>
      <c r="M528" s="15" t="s">
        <v>8789</v>
      </c>
      <c r="N528" s="15" t="s">
        <v>7276</v>
      </c>
      <c r="O528" s="15" t="s">
        <v>7276</v>
      </c>
      <c r="P528" s="15"/>
      <c r="Q528" s="15"/>
      <c r="R528" s="15"/>
      <c r="S528" s="15"/>
      <c r="T528" s="15"/>
      <c r="U528" s="15" t="s">
        <v>7276</v>
      </c>
      <c r="V528" s="15" t="s">
        <v>7276</v>
      </c>
      <c r="W528" s="15"/>
      <c r="X528" s="15"/>
      <c r="Y528" s="303">
        <v>45716.598692129628</v>
      </c>
      <c r="Z528" s="303">
        <v>45719.954328703701</v>
      </c>
      <c r="AA528" s="15"/>
      <c r="AB528" s="15" t="s">
        <v>1959</v>
      </c>
      <c r="AC528" s="15">
        <v>82304</v>
      </c>
      <c r="AD528" s="15">
        <v>5270</v>
      </c>
      <c r="AE528" s="15" t="s">
        <v>8788</v>
      </c>
      <c r="AF528" s="15" t="s">
        <v>8787</v>
      </c>
      <c r="AG528" s="15" t="s">
        <v>301</v>
      </c>
    </row>
    <row r="529" spans="1:33" ht="26.4" x14ac:dyDescent="0.3">
      <c r="A529" s="31"/>
      <c r="B529" s="15" t="s">
        <v>8788</v>
      </c>
      <c r="C529" s="15" t="s">
        <v>33</v>
      </c>
      <c r="D529" s="15" t="s">
        <v>302</v>
      </c>
      <c r="E529" s="15" t="s">
        <v>1961</v>
      </c>
      <c r="F529" s="15" t="s">
        <v>1962</v>
      </c>
      <c r="G529" s="15" t="s">
        <v>1963</v>
      </c>
      <c r="H529" s="15" t="s">
        <v>36</v>
      </c>
      <c r="I529" s="15" t="s">
        <v>7276</v>
      </c>
      <c r="J529" s="15" t="s">
        <v>7276</v>
      </c>
      <c r="K529" s="15" t="s">
        <v>7276</v>
      </c>
      <c r="L529" s="15" t="s">
        <v>7276</v>
      </c>
      <c r="M529" s="15" t="s">
        <v>8789</v>
      </c>
      <c r="N529" s="15" t="s">
        <v>7276</v>
      </c>
      <c r="O529" s="15" t="s">
        <v>7276</v>
      </c>
      <c r="P529" s="15"/>
      <c r="Q529" s="15"/>
      <c r="R529" s="15"/>
      <c r="S529" s="15"/>
      <c r="T529" s="15"/>
      <c r="U529" s="15" t="s">
        <v>7276</v>
      </c>
      <c r="V529" s="15" t="s">
        <v>7276</v>
      </c>
      <c r="W529" s="15"/>
      <c r="X529" s="15"/>
      <c r="Y529" s="303">
        <v>45716.598738425928</v>
      </c>
      <c r="Z529" s="303">
        <v>45719.954328703701</v>
      </c>
      <c r="AA529" s="15"/>
      <c r="AB529" s="15" t="s">
        <v>1959</v>
      </c>
      <c r="AC529" s="15">
        <v>82304</v>
      </c>
      <c r="AD529" s="15">
        <v>5280</v>
      </c>
      <c r="AE529" s="15" t="s">
        <v>8788</v>
      </c>
      <c r="AF529" s="15" t="s">
        <v>8787</v>
      </c>
      <c r="AG529" s="15" t="s">
        <v>301</v>
      </c>
    </row>
    <row r="530" spans="1:33" ht="26.4" x14ac:dyDescent="0.3">
      <c r="A530" s="31"/>
      <c r="B530" s="15" t="s">
        <v>8788</v>
      </c>
      <c r="C530" s="15" t="s">
        <v>33</v>
      </c>
      <c r="D530" s="15" t="s">
        <v>367</v>
      </c>
      <c r="E530" s="15" t="s">
        <v>1965</v>
      </c>
      <c r="F530" s="15" t="s">
        <v>1966</v>
      </c>
      <c r="G530" s="15" t="s">
        <v>1958</v>
      </c>
      <c r="H530" s="15" t="s">
        <v>36</v>
      </c>
      <c r="I530" s="15" t="s">
        <v>7276</v>
      </c>
      <c r="J530" s="15" t="s">
        <v>7276</v>
      </c>
      <c r="K530" s="15" t="s">
        <v>7276</v>
      </c>
      <c r="L530" s="15" t="s">
        <v>7276</v>
      </c>
      <c r="M530" s="15" t="s">
        <v>8789</v>
      </c>
      <c r="N530" s="15" t="s">
        <v>7276</v>
      </c>
      <c r="O530" s="15" t="s">
        <v>7276</v>
      </c>
      <c r="P530" s="15"/>
      <c r="Q530" s="15"/>
      <c r="R530" s="15"/>
      <c r="S530" s="15"/>
      <c r="T530" s="15"/>
      <c r="U530" s="15" t="s">
        <v>7276</v>
      </c>
      <c r="V530" s="15" t="s">
        <v>7276</v>
      </c>
      <c r="W530" s="15"/>
      <c r="X530" s="15"/>
      <c r="Y530" s="303">
        <v>45716.598738425928</v>
      </c>
      <c r="Z530" s="303">
        <v>45719.954328703701</v>
      </c>
      <c r="AA530" s="15"/>
      <c r="AB530" s="15" t="s">
        <v>1959</v>
      </c>
      <c r="AC530" s="15">
        <v>82304</v>
      </c>
      <c r="AD530" s="15">
        <v>5290</v>
      </c>
      <c r="AE530" s="15" t="s">
        <v>8788</v>
      </c>
      <c r="AF530" s="15" t="s">
        <v>8787</v>
      </c>
      <c r="AG530" s="15" t="s">
        <v>301</v>
      </c>
    </row>
    <row r="531" spans="1:33" ht="26.4" x14ac:dyDescent="0.3">
      <c r="A531" s="31" t="s">
        <v>438</v>
      </c>
      <c r="B531" s="15" t="s">
        <v>8788</v>
      </c>
      <c r="C531" s="15" t="s">
        <v>33</v>
      </c>
      <c r="D531" s="15" t="s">
        <v>221</v>
      </c>
      <c r="E531" s="15" t="s">
        <v>1968</v>
      </c>
      <c r="F531" s="15" t="s">
        <v>1969</v>
      </c>
      <c r="G531" s="15" t="s">
        <v>1958</v>
      </c>
      <c r="H531" s="15" t="s">
        <v>36</v>
      </c>
      <c r="I531" s="15" t="s">
        <v>7276</v>
      </c>
      <c r="J531" s="15" t="s">
        <v>7276</v>
      </c>
      <c r="K531" s="15" t="s">
        <v>7276</v>
      </c>
      <c r="L531" s="15" t="s">
        <v>7276</v>
      </c>
      <c r="M531" s="15" t="s">
        <v>8789</v>
      </c>
      <c r="N531" s="15" t="s">
        <v>7276</v>
      </c>
      <c r="O531" s="15" t="s">
        <v>7276</v>
      </c>
      <c r="P531" s="15"/>
      <c r="Q531" s="15"/>
      <c r="R531" s="15"/>
      <c r="S531" s="15"/>
      <c r="T531" s="15"/>
      <c r="U531" s="15" t="s">
        <v>7276</v>
      </c>
      <c r="V531" s="15" t="s">
        <v>7276</v>
      </c>
      <c r="W531" s="15"/>
      <c r="X531" s="15"/>
      <c r="Y531" s="303">
        <v>45716.598738425928</v>
      </c>
      <c r="Z531" s="303">
        <v>45719.954328703701</v>
      </c>
      <c r="AA531" s="15"/>
      <c r="AB531" s="15" t="s">
        <v>1959</v>
      </c>
      <c r="AC531" s="15">
        <v>82304</v>
      </c>
      <c r="AD531" s="15">
        <v>3020</v>
      </c>
      <c r="AE531" s="15" t="s">
        <v>8788</v>
      </c>
      <c r="AF531" s="15" t="s">
        <v>8787</v>
      </c>
      <c r="AG531" s="15" t="s">
        <v>301</v>
      </c>
    </row>
    <row r="532" spans="1:33" ht="26.4" x14ac:dyDescent="0.3">
      <c r="A532" s="31"/>
      <c r="B532" s="15" t="s">
        <v>8788</v>
      </c>
      <c r="C532" s="15" t="s">
        <v>33</v>
      </c>
      <c r="D532" s="15" t="s">
        <v>489</v>
      </c>
      <c r="E532" s="15" t="s">
        <v>1970</v>
      </c>
      <c r="F532" s="15" t="s">
        <v>1971</v>
      </c>
      <c r="G532" s="15" t="s">
        <v>1958</v>
      </c>
      <c r="H532" s="15" t="s">
        <v>36</v>
      </c>
      <c r="I532" s="15" t="s">
        <v>7276</v>
      </c>
      <c r="J532" s="15" t="s">
        <v>7276</v>
      </c>
      <c r="K532" s="15" t="s">
        <v>7276</v>
      </c>
      <c r="L532" s="15" t="s">
        <v>7276</v>
      </c>
      <c r="M532" s="15" t="s">
        <v>8789</v>
      </c>
      <c r="N532" s="15" t="s">
        <v>7276</v>
      </c>
      <c r="O532" s="15" t="s">
        <v>7276</v>
      </c>
      <c r="P532" s="15"/>
      <c r="Q532" s="15"/>
      <c r="R532" s="15"/>
      <c r="S532" s="15"/>
      <c r="T532" s="15"/>
      <c r="U532" s="15" t="s">
        <v>7276</v>
      </c>
      <c r="V532" s="15" t="s">
        <v>7276</v>
      </c>
      <c r="W532" s="15"/>
      <c r="X532" s="15"/>
      <c r="Y532" s="303">
        <v>45716.598738425928</v>
      </c>
      <c r="Z532" s="303">
        <v>45719.954328703701</v>
      </c>
      <c r="AA532" s="15"/>
      <c r="AB532" s="15" t="s">
        <v>1959</v>
      </c>
      <c r="AC532" s="15">
        <v>82304</v>
      </c>
      <c r="AD532" s="15">
        <v>8000</v>
      </c>
      <c r="AE532" s="15" t="s">
        <v>8788</v>
      </c>
      <c r="AF532" s="15" t="s">
        <v>8787</v>
      </c>
      <c r="AG532" s="15" t="s">
        <v>301</v>
      </c>
    </row>
    <row r="533" spans="1:33" ht="26.4" x14ac:dyDescent="0.3">
      <c r="A533" s="31"/>
      <c r="B533" s="15" t="s">
        <v>8788</v>
      </c>
      <c r="C533" s="15" t="s">
        <v>33</v>
      </c>
      <c r="D533" s="15" t="s">
        <v>319</v>
      </c>
      <c r="E533" s="15" t="s">
        <v>1972</v>
      </c>
      <c r="F533" s="15" t="s">
        <v>1973</v>
      </c>
      <c r="G533" s="15" t="s">
        <v>274</v>
      </c>
      <c r="H533" s="15" t="s">
        <v>36</v>
      </c>
      <c r="I533" s="15" t="s">
        <v>7276</v>
      </c>
      <c r="J533" s="15" t="s">
        <v>7276</v>
      </c>
      <c r="K533" s="15" t="s">
        <v>7276</v>
      </c>
      <c r="L533" s="15" t="s">
        <v>7276</v>
      </c>
      <c r="M533" s="15" t="s">
        <v>8789</v>
      </c>
      <c r="N533" s="15" t="s">
        <v>186</v>
      </c>
      <c r="O533" s="15" t="s">
        <v>7276</v>
      </c>
      <c r="P533" s="15"/>
      <c r="Q533" s="15"/>
      <c r="R533" s="15"/>
      <c r="S533" s="15"/>
      <c r="T533" s="15"/>
      <c r="U533" s="15" t="s">
        <v>7276</v>
      </c>
      <c r="V533" s="15" t="s">
        <v>7276</v>
      </c>
      <c r="W533" s="15"/>
      <c r="X533" s="15"/>
      <c r="Y533" s="303">
        <v>45716.59983796296</v>
      </c>
      <c r="Z533" s="303">
        <v>45719.954328703701</v>
      </c>
      <c r="AA533" s="15"/>
      <c r="AB533" s="15" t="s">
        <v>275</v>
      </c>
      <c r="AC533" s="15">
        <v>45408</v>
      </c>
      <c r="AD533" s="15">
        <v>5320</v>
      </c>
      <c r="AE533" s="15" t="s">
        <v>8788</v>
      </c>
      <c r="AF533" s="15" t="s">
        <v>8787</v>
      </c>
      <c r="AG533" s="15"/>
    </row>
    <row r="534" spans="1:33" ht="105.6" x14ac:dyDescent="0.3">
      <c r="A534" s="31" t="s">
        <v>359</v>
      </c>
      <c r="B534" s="15" t="s">
        <v>8788</v>
      </c>
      <c r="C534" s="15" t="s">
        <v>33</v>
      </c>
      <c r="D534" s="15">
        <v>16</v>
      </c>
      <c r="E534" s="15" t="s">
        <v>1974</v>
      </c>
      <c r="F534" s="15" t="s">
        <v>1975</v>
      </c>
      <c r="G534" s="15" t="s">
        <v>1976</v>
      </c>
      <c r="H534" s="15" t="s">
        <v>36</v>
      </c>
      <c r="I534" s="15" t="s">
        <v>7276</v>
      </c>
      <c r="J534" s="15" t="s">
        <v>7276</v>
      </c>
      <c r="K534" s="15" t="s">
        <v>7276</v>
      </c>
      <c r="L534" s="15" t="s">
        <v>7276</v>
      </c>
      <c r="M534" s="15" t="s">
        <v>8789</v>
      </c>
      <c r="N534" s="15" t="s">
        <v>118</v>
      </c>
      <c r="O534" s="15" t="s">
        <v>259</v>
      </c>
      <c r="P534" s="15"/>
      <c r="Q534" s="15"/>
      <c r="R534" s="15" t="s">
        <v>1977</v>
      </c>
      <c r="S534" s="15" t="s">
        <v>9137</v>
      </c>
      <c r="T534" s="15"/>
      <c r="U534" s="15" t="s">
        <v>7276</v>
      </c>
      <c r="V534" s="15" t="s">
        <v>7276</v>
      </c>
      <c r="W534" s="15"/>
      <c r="X534" s="15"/>
      <c r="Y534" s="303">
        <v>45716.600092592591</v>
      </c>
      <c r="Z534" s="303">
        <v>45719.954328703701</v>
      </c>
      <c r="AA534" s="15"/>
      <c r="AB534" s="15" t="s">
        <v>256</v>
      </c>
      <c r="AC534" s="15">
        <v>68269</v>
      </c>
      <c r="AD534" s="15">
        <v>6040</v>
      </c>
      <c r="AE534" s="15" t="s">
        <v>8788</v>
      </c>
      <c r="AF534" s="15" t="s">
        <v>8787</v>
      </c>
      <c r="AG534" s="15" t="s">
        <v>226</v>
      </c>
    </row>
    <row r="535" spans="1:33" x14ac:dyDescent="0.3">
      <c r="A535" s="31"/>
      <c r="B535" s="15" t="s">
        <v>8788</v>
      </c>
      <c r="C535" s="15" t="s">
        <v>33</v>
      </c>
      <c r="D535" s="15" t="s">
        <v>489</v>
      </c>
      <c r="E535" s="15" t="s">
        <v>1978</v>
      </c>
      <c r="F535" s="15" t="s">
        <v>1979</v>
      </c>
      <c r="G535" s="15" t="s">
        <v>1980</v>
      </c>
      <c r="H535" s="15" t="s">
        <v>36</v>
      </c>
      <c r="I535" s="15" t="s">
        <v>7276</v>
      </c>
      <c r="J535" s="15" t="s">
        <v>7276</v>
      </c>
      <c r="K535" s="15" t="s">
        <v>7276</v>
      </c>
      <c r="L535" s="15" t="s">
        <v>7276</v>
      </c>
      <c r="M535" s="15" t="s">
        <v>8789</v>
      </c>
      <c r="N535" s="15" t="s">
        <v>7276</v>
      </c>
      <c r="O535" s="15" t="s">
        <v>7276</v>
      </c>
      <c r="P535" s="15"/>
      <c r="Q535" s="15"/>
      <c r="R535" s="15"/>
      <c r="S535" s="15"/>
      <c r="T535" s="15"/>
      <c r="U535" s="15" t="s">
        <v>7276</v>
      </c>
      <c r="V535" s="15" t="s">
        <v>7276</v>
      </c>
      <c r="W535" s="15"/>
      <c r="X535" s="15"/>
      <c r="Y535" s="303">
        <v>45716.613333333335</v>
      </c>
      <c r="Z535" s="303">
        <v>45719.954328703701</v>
      </c>
      <c r="AA535" s="15"/>
      <c r="AB535" s="15" t="s">
        <v>1981</v>
      </c>
      <c r="AC535" s="15">
        <v>95435</v>
      </c>
      <c r="AD535" s="15">
        <v>2040</v>
      </c>
      <c r="AE535" s="15" t="s">
        <v>8788</v>
      </c>
      <c r="AF535" s="15" t="s">
        <v>8787</v>
      </c>
      <c r="AG535" s="15"/>
    </row>
    <row r="536" spans="1:33" ht="184.8" x14ac:dyDescent="0.3">
      <c r="A536" s="31"/>
      <c r="B536" s="15" t="s">
        <v>8788</v>
      </c>
      <c r="C536" s="15" t="s">
        <v>33</v>
      </c>
      <c r="D536" s="15" t="s">
        <v>1159</v>
      </c>
      <c r="E536" s="15" t="s">
        <v>1982</v>
      </c>
      <c r="F536" s="15" t="s">
        <v>1983</v>
      </c>
      <c r="G536" s="15" t="s">
        <v>1984</v>
      </c>
      <c r="H536" s="15" t="s">
        <v>36</v>
      </c>
      <c r="I536" s="15" t="s">
        <v>7276</v>
      </c>
      <c r="J536" s="15" t="s">
        <v>7276</v>
      </c>
      <c r="K536" s="15" t="s">
        <v>7276</v>
      </c>
      <c r="L536" s="15" t="s">
        <v>7276</v>
      </c>
      <c r="M536" s="15" t="s">
        <v>8789</v>
      </c>
      <c r="N536" s="15" t="s">
        <v>7276</v>
      </c>
      <c r="O536" s="15" t="s">
        <v>7276</v>
      </c>
      <c r="P536" s="15"/>
      <c r="Q536" s="15"/>
      <c r="R536" s="15"/>
      <c r="S536" s="15"/>
      <c r="T536" s="15"/>
      <c r="U536" s="15" t="s">
        <v>7276</v>
      </c>
      <c r="V536" s="15" t="s">
        <v>7276</v>
      </c>
      <c r="W536" s="15"/>
      <c r="X536" s="15"/>
      <c r="Y536" s="303">
        <v>45716.613333333335</v>
      </c>
      <c r="Z536" s="303">
        <v>45719.954328703701</v>
      </c>
      <c r="AA536" s="15"/>
      <c r="AB536" s="15" t="s">
        <v>1981</v>
      </c>
      <c r="AC536" s="15">
        <v>95435</v>
      </c>
      <c r="AD536" s="15">
        <v>5350</v>
      </c>
      <c r="AE536" s="15" t="s">
        <v>8788</v>
      </c>
      <c r="AF536" s="15" t="s">
        <v>8787</v>
      </c>
      <c r="AG536" s="15"/>
    </row>
    <row r="537" spans="1:33" ht="26.4" x14ac:dyDescent="0.3">
      <c r="A537" s="31"/>
      <c r="B537" s="15" t="s">
        <v>8788</v>
      </c>
      <c r="C537" s="15" t="s">
        <v>33</v>
      </c>
      <c r="D537" s="15" t="s">
        <v>228</v>
      </c>
      <c r="E537" s="15" t="s">
        <v>1986</v>
      </c>
      <c r="F537" s="15" t="s">
        <v>9138</v>
      </c>
      <c r="G537" s="15" t="s">
        <v>1739</v>
      </c>
      <c r="H537" s="15" t="s">
        <v>36</v>
      </c>
      <c r="I537" s="15" t="s">
        <v>7276</v>
      </c>
      <c r="J537" s="15" t="s">
        <v>7276</v>
      </c>
      <c r="K537" s="15" t="s">
        <v>7276</v>
      </c>
      <c r="L537" s="15" t="s">
        <v>7276</v>
      </c>
      <c r="M537" s="15" t="s">
        <v>8789</v>
      </c>
      <c r="N537" s="15" t="s">
        <v>7276</v>
      </c>
      <c r="O537" s="15" t="s">
        <v>7276</v>
      </c>
      <c r="P537" s="15"/>
      <c r="Q537" s="15"/>
      <c r="R537" s="15"/>
      <c r="S537" s="15"/>
      <c r="T537" s="15"/>
      <c r="U537" s="15" t="s">
        <v>7276</v>
      </c>
      <c r="V537" s="15" t="s">
        <v>7276</v>
      </c>
      <c r="W537" s="15"/>
      <c r="X537" s="15"/>
      <c r="Y537" s="303">
        <v>45716.614641203705</v>
      </c>
      <c r="Z537" s="303">
        <v>45719.954328703701</v>
      </c>
      <c r="AA537" s="15"/>
      <c r="AB537" s="15" t="s">
        <v>1987</v>
      </c>
      <c r="AC537" s="15">
        <v>14160</v>
      </c>
      <c r="AD537" s="15">
        <v>5360</v>
      </c>
      <c r="AE537" s="15" t="s">
        <v>8788</v>
      </c>
      <c r="AF537" s="15" t="s">
        <v>8787</v>
      </c>
      <c r="AG537" s="15"/>
    </row>
    <row r="538" spans="1:33" ht="26.4" x14ac:dyDescent="0.3">
      <c r="A538" s="31" t="s">
        <v>359</v>
      </c>
      <c r="B538" s="15" t="s">
        <v>8788</v>
      </c>
      <c r="C538" s="15" t="s">
        <v>33</v>
      </c>
      <c r="D538" s="15">
        <v>16</v>
      </c>
      <c r="E538" s="15" t="s">
        <v>1989</v>
      </c>
      <c r="F538" s="15" t="s">
        <v>1990</v>
      </c>
      <c r="G538" s="15" t="s">
        <v>1739</v>
      </c>
      <c r="H538" s="15" t="s">
        <v>36</v>
      </c>
      <c r="I538" s="15" t="s">
        <v>7276</v>
      </c>
      <c r="J538" s="15" t="s">
        <v>7276</v>
      </c>
      <c r="K538" s="15" t="s">
        <v>7276</v>
      </c>
      <c r="L538" s="15" t="s">
        <v>7276</v>
      </c>
      <c r="M538" s="15" t="s">
        <v>8789</v>
      </c>
      <c r="N538" s="15" t="s">
        <v>118</v>
      </c>
      <c r="O538" s="15" t="s">
        <v>259</v>
      </c>
      <c r="P538" s="15"/>
      <c r="Q538" s="15"/>
      <c r="R538" s="15"/>
      <c r="S538" s="15"/>
      <c r="T538" s="15"/>
      <c r="U538" s="15" t="s">
        <v>7276</v>
      </c>
      <c r="V538" s="15" t="s">
        <v>7276</v>
      </c>
      <c r="W538" s="15"/>
      <c r="X538" s="15"/>
      <c r="Y538" s="303">
        <v>45716.615555555552</v>
      </c>
      <c r="Z538" s="303">
        <v>45719.954328703701</v>
      </c>
      <c r="AA538" s="15"/>
      <c r="AB538" s="15" t="s">
        <v>1987</v>
      </c>
      <c r="AC538" s="15">
        <v>14160</v>
      </c>
      <c r="AD538" s="15">
        <v>6070</v>
      </c>
      <c r="AE538" s="15" t="s">
        <v>8788</v>
      </c>
      <c r="AF538" s="15" t="s">
        <v>8787</v>
      </c>
      <c r="AG538" s="15"/>
    </row>
    <row r="539" spans="1:33" ht="26.4" x14ac:dyDescent="0.3">
      <c r="A539" s="31"/>
      <c r="B539" s="15" t="s">
        <v>8788</v>
      </c>
      <c r="C539" s="15" t="s">
        <v>33</v>
      </c>
      <c r="D539" s="15" t="s">
        <v>151</v>
      </c>
      <c r="E539" s="15" t="s">
        <v>1991</v>
      </c>
      <c r="F539" s="15" t="s">
        <v>1992</v>
      </c>
      <c r="G539" s="15" t="s">
        <v>274</v>
      </c>
      <c r="H539" s="15" t="s">
        <v>234</v>
      </c>
      <c r="I539" s="15" t="s">
        <v>7276</v>
      </c>
      <c r="J539" s="15" t="s">
        <v>7276</v>
      </c>
      <c r="K539" s="15" t="s">
        <v>7276</v>
      </c>
      <c r="L539" s="15" t="s">
        <v>7276</v>
      </c>
      <c r="M539" s="15" t="s">
        <v>8789</v>
      </c>
      <c r="N539" s="15" t="s">
        <v>118</v>
      </c>
      <c r="O539" s="15" t="s">
        <v>152</v>
      </c>
      <c r="P539" s="15"/>
      <c r="Q539" s="15"/>
      <c r="R539" s="15"/>
      <c r="S539" s="15" t="s">
        <v>9139</v>
      </c>
      <c r="T539" s="15"/>
      <c r="U539" s="15" t="s">
        <v>7276</v>
      </c>
      <c r="V539" s="15" t="s">
        <v>7276</v>
      </c>
      <c r="W539" s="15"/>
      <c r="X539" s="15"/>
      <c r="Y539" s="303">
        <v>45716.617592592593</v>
      </c>
      <c r="Z539" s="303">
        <v>45719.954328703701</v>
      </c>
      <c r="AA539" s="15"/>
      <c r="AB539" s="15" t="s">
        <v>1993</v>
      </c>
      <c r="AC539" s="15">
        <v>46692</v>
      </c>
      <c r="AD539" s="15">
        <v>5380</v>
      </c>
      <c r="AE539" s="15" t="s">
        <v>8788</v>
      </c>
      <c r="AF539" s="15" t="s">
        <v>8787</v>
      </c>
      <c r="AG539" s="15"/>
    </row>
    <row r="540" spans="1:33" ht="92.4" x14ac:dyDescent="0.3">
      <c r="A540" s="31" t="s">
        <v>805</v>
      </c>
      <c r="B540" s="15" t="s">
        <v>8788</v>
      </c>
      <c r="C540" s="15" t="s">
        <v>69</v>
      </c>
      <c r="D540" s="15" t="s">
        <v>151</v>
      </c>
      <c r="E540" s="15" t="s">
        <v>1995</v>
      </c>
      <c r="F540" s="15" t="s">
        <v>1996</v>
      </c>
      <c r="G540" s="15" t="s">
        <v>274</v>
      </c>
      <c r="H540" s="15" t="s">
        <v>1628</v>
      </c>
      <c r="I540" s="15" t="s">
        <v>1999</v>
      </c>
      <c r="J540" s="15" t="s">
        <v>7276</v>
      </c>
      <c r="K540" s="15" t="s">
        <v>7276</v>
      </c>
      <c r="L540" s="15" t="s">
        <v>7276</v>
      </c>
      <c r="M540" s="15" t="s">
        <v>1631</v>
      </c>
      <c r="N540" s="15" t="s">
        <v>118</v>
      </c>
      <c r="O540" s="15" t="s">
        <v>152</v>
      </c>
      <c r="P540" s="15"/>
      <c r="Q540" s="15"/>
      <c r="R540" s="15" t="s">
        <v>1997</v>
      </c>
      <c r="S540" s="15" t="s">
        <v>9140</v>
      </c>
      <c r="T540" s="15"/>
      <c r="U540" s="15" t="s">
        <v>7276</v>
      </c>
      <c r="V540" s="15" t="s">
        <v>7276</v>
      </c>
      <c r="W540" s="15"/>
      <c r="X540" s="15"/>
      <c r="Y540" s="303">
        <v>45716.619293981479</v>
      </c>
      <c r="Z540" s="303">
        <v>45719.954328703701</v>
      </c>
      <c r="AA540" s="15"/>
      <c r="AB540" s="15" t="s">
        <v>1993</v>
      </c>
      <c r="AC540" s="15">
        <v>46692</v>
      </c>
      <c r="AD540" s="15">
        <v>5390</v>
      </c>
      <c r="AE540" s="15" t="s">
        <v>8788</v>
      </c>
      <c r="AF540" s="15" t="s">
        <v>8787</v>
      </c>
      <c r="AG540" s="15" t="s">
        <v>16</v>
      </c>
    </row>
    <row r="541" spans="1:33" ht="26.4" x14ac:dyDescent="0.3">
      <c r="A541" s="31" t="s">
        <v>384</v>
      </c>
      <c r="B541" s="15" t="s">
        <v>8788</v>
      </c>
      <c r="C541" s="15" t="s">
        <v>33</v>
      </c>
      <c r="D541" s="15" t="s">
        <v>221</v>
      </c>
      <c r="E541" s="15" t="s">
        <v>2000</v>
      </c>
      <c r="F541" s="15" t="s">
        <v>2001</v>
      </c>
      <c r="G541" s="15" t="s">
        <v>274</v>
      </c>
      <c r="H541" s="15" t="s">
        <v>36</v>
      </c>
      <c r="I541" s="15" t="s">
        <v>7276</v>
      </c>
      <c r="J541" s="15" t="s">
        <v>7276</v>
      </c>
      <c r="K541" s="15" t="s">
        <v>7276</v>
      </c>
      <c r="L541" s="15" t="s">
        <v>7276</v>
      </c>
      <c r="M541" s="15" t="s">
        <v>8789</v>
      </c>
      <c r="N541" s="15" t="s">
        <v>186</v>
      </c>
      <c r="O541" s="15" t="s">
        <v>7276</v>
      </c>
      <c r="P541" s="15"/>
      <c r="Q541" s="15"/>
      <c r="R541" s="15"/>
      <c r="S541" s="15"/>
      <c r="T541" s="15"/>
      <c r="U541" s="15" t="s">
        <v>7276</v>
      </c>
      <c r="V541" s="15" t="s">
        <v>7276</v>
      </c>
      <c r="W541" s="15"/>
      <c r="X541" s="15"/>
      <c r="Y541" s="303">
        <v>45716.620474537034</v>
      </c>
      <c r="Z541" s="303">
        <v>45719.954328703701</v>
      </c>
      <c r="AA541" s="15"/>
      <c r="AB541" s="15" t="s">
        <v>1993</v>
      </c>
      <c r="AC541" s="15">
        <v>46692</v>
      </c>
      <c r="AD541" s="15">
        <v>230</v>
      </c>
      <c r="AE541" s="15" t="s">
        <v>8788</v>
      </c>
      <c r="AF541" s="15" t="s">
        <v>8787</v>
      </c>
      <c r="AG541" s="15" t="s">
        <v>243</v>
      </c>
    </row>
    <row r="542" spans="1:33" ht="26.4" x14ac:dyDescent="0.3">
      <c r="A542" s="31"/>
      <c r="B542" s="15" t="s">
        <v>8788</v>
      </c>
      <c r="C542" s="15" t="s">
        <v>33</v>
      </c>
      <c r="D542" s="15" t="s">
        <v>373</v>
      </c>
      <c r="E542" s="15" t="s">
        <v>2002</v>
      </c>
      <c r="F542" s="15" t="s">
        <v>2003</v>
      </c>
      <c r="G542" s="15" t="s">
        <v>274</v>
      </c>
      <c r="H542" s="15" t="s">
        <v>36</v>
      </c>
      <c r="I542" s="15" t="s">
        <v>7276</v>
      </c>
      <c r="J542" s="15" t="s">
        <v>7276</v>
      </c>
      <c r="K542" s="15" t="s">
        <v>7276</v>
      </c>
      <c r="L542" s="15" t="s">
        <v>7276</v>
      </c>
      <c r="M542" s="15" t="s">
        <v>8789</v>
      </c>
      <c r="N542" s="15" t="s">
        <v>186</v>
      </c>
      <c r="O542" s="15" t="s">
        <v>7276</v>
      </c>
      <c r="P542" s="15"/>
      <c r="Q542" s="15"/>
      <c r="R542" s="15"/>
      <c r="S542" s="15"/>
      <c r="T542" s="15"/>
      <c r="U542" s="15" t="s">
        <v>7276</v>
      </c>
      <c r="V542" s="15" t="s">
        <v>7276</v>
      </c>
      <c r="W542" s="15"/>
      <c r="X542" s="15"/>
      <c r="Y542" s="303">
        <v>45716.620555555557</v>
      </c>
      <c r="Z542" s="303">
        <v>45719.954328703701</v>
      </c>
      <c r="AA542" s="15"/>
      <c r="AB542" s="15" t="s">
        <v>2004</v>
      </c>
      <c r="AC542" s="15">
        <v>58325</v>
      </c>
      <c r="AD542" s="15">
        <v>5410</v>
      </c>
      <c r="AE542" s="15" t="s">
        <v>8788</v>
      </c>
      <c r="AF542" s="15" t="s">
        <v>8787</v>
      </c>
      <c r="AG542" s="15" t="s">
        <v>301</v>
      </c>
    </row>
    <row r="543" spans="1:33" ht="26.4" x14ac:dyDescent="0.3">
      <c r="A543" s="31"/>
      <c r="B543" s="15" t="s">
        <v>8788</v>
      </c>
      <c r="C543" s="15" t="s">
        <v>33</v>
      </c>
      <c r="D543" s="15" t="s">
        <v>221</v>
      </c>
      <c r="E543" s="15" t="s">
        <v>2006</v>
      </c>
      <c r="F543" s="15" t="s">
        <v>2007</v>
      </c>
      <c r="G543" s="15" t="s">
        <v>2008</v>
      </c>
      <c r="H543" s="15" t="s">
        <v>36</v>
      </c>
      <c r="I543" s="15" t="s">
        <v>7276</v>
      </c>
      <c r="J543" s="15" t="s">
        <v>7276</v>
      </c>
      <c r="K543" s="15" t="s">
        <v>7276</v>
      </c>
      <c r="L543" s="15" t="s">
        <v>7276</v>
      </c>
      <c r="M543" s="15" t="s">
        <v>8789</v>
      </c>
      <c r="N543" s="15" t="s">
        <v>186</v>
      </c>
      <c r="O543" s="15" t="s">
        <v>7276</v>
      </c>
      <c r="P543" s="15"/>
      <c r="Q543" s="15"/>
      <c r="R543" s="15"/>
      <c r="S543" s="15"/>
      <c r="T543" s="15"/>
      <c r="U543" s="15" t="s">
        <v>7276</v>
      </c>
      <c r="V543" s="15" t="s">
        <v>7276</v>
      </c>
      <c r="W543" s="15"/>
      <c r="X543" s="15"/>
      <c r="Y543" s="303">
        <v>45716.622534722221</v>
      </c>
      <c r="Z543" s="303">
        <v>45719.954328703701</v>
      </c>
      <c r="AA543" s="15"/>
      <c r="AB543" s="15" t="s">
        <v>2009</v>
      </c>
      <c r="AC543" s="15">
        <v>105603</v>
      </c>
      <c r="AD543" s="15">
        <v>4030</v>
      </c>
      <c r="AE543" s="15" t="s">
        <v>8788</v>
      </c>
      <c r="AF543" s="15" t="s">
        <v>8787</v>
      </c>
      <c r="AG543" s="15"/>
    </row>
    <row r="544" spans="1:33" ht="26.4" x14ac:dyDescent="0.3">
      <c r="A544" s="31"/>
      <c r="B544" s="15" t="s">
        <v>8788</v>
      </c>
      <c r="C544" s="15" t="s">
        <v>33</v>
      </c>
      <c r="D544" s="15" t="s">
        <v>185</v>
      </c>
      <c r="E544" s="15" t="s">
        <v>2010</v>
      </c>
      <c r="F544" s="15" t="s">
        <v>2011</v>
      </c>
      <c r="G544" s="15" t="s">
        <v>2008</v>
      </c>
      <c r="H544" s="15" t="s">
        <v>36</v>
      </c>
      <c r="I544" s="15" t="s">
        <v>7276</v>
      </c>
      <c r="J544" s="15" t="s">
        <v>7276</v>
      </c>
      <c r="K544" s="15" t="s">
        <v>7276</v>
      </c>
      <c r="L544" s="15" t="s">
        <v>7276</v>
      </c>
      <c r="M544" s="15" t="s">
        <v>8789</v>
      </c>
      <c r="N544" s="15" t="s">
        <v>186</v>
      </c>
      <c r="O544" s="15" t="s">
        <v>7276</v>
      </c>
      <c r="P544" s="15"/>
      <c r="Q544" s="15"/>
      <c r="R544" s="15"/>
      <c r="S544" s="15"/>
      <c r="T544" s="15"/>
      <c r="U544" s="15" t="s">
        <v>7276</v>
      </c>
      <c r="V544" s="15" t="s">
        <v>7276</v>
      </c>
      <c r="W544" s="15"/>
      <c r="X544" s="15"/>
      <c r="Y544" s="303">
        <v>45716.62394675926</v>
      </c>
      <c r="Z544" s="303">
        <v>45719.954328703701</v>
      </c>
      <c r="AA544" s="15"/>
      <c r="AB544" s="15" t="s">
        <v>2009</v>
      </c>
      <c r="AC544" s="15">
        <v>105603</v>
      </c>
      <c r="AD544" s="15">
        <v>5430</v>
      </c>
      <c r="AE544" s="15" t="s">
        <v>8788</v>
      </c>
      <c r="AF544" s="15" t="s">
        <v>8787</v>
      </c>
      <c r="AG544" s="15"/>
    </row>
    <row r="545" spans="1:33" ht="26.4" x14ac:dyDescent="0.3">
      <c r="A545" s="31"/>
      <c r="B545" s="15" t="s">
        <v>8788</v>
      </c>
      <c r="C545" s="15" t="s">
        <v>33</v>
      </c>
      <c r="D545" s="15" t="s">
        <v>163</v>
      </c>
      <c r="E545" s="15" t="s">
        <v>2013</v>
      </c>
      <c r="F545" s="15" t="s">
        <v>2014</v>
      </c>
      <c r="G545" s="15" t="s">
        <v>2015</v>
      </c>
      <c r="H545" s="15" t="s">
        <v>36</v>
      </c>
      <c r="I545" s="15" t="s">
        <v>7276</v>
      </c>
      <c r="J545" s="15" t="s">
        <v>7276</v>
      </c>
      <c r="K545" s="15" t="s">
        <v>7276</v>
      </c>
      <c r="L545" s="15" t="s">
        <v>7276</v>
      </c>
      <c r="M545" s="15" t="s">
        <v>8789</v>
      </c>
      <c r="N545" s="15" t="s">
        <v>118</v>
      </c>
      <c r="O545" s="15" t="s">
        <v>7276</v>
      </c>
      <c r="P545" s="15"/>
      <c r="Q545" s="15"/>
      <c r="R545" s="15"/>
      <c r="S545" s="15"/>
      <c r="T545" s="15"/>
      <c r="U545" s="15" t="s">
        <v>7276</v>
      </c>
      <c r="V545" s="15" t="s">
        <v>7276</v>
      </c>
      <c r="W545" s="15"/>
      <c r="X545" s="15"/>
      <c r="Y545" s="303">
        <v>45716.630509259259</v>
      </c>
      <c r="Z545" s="303">
        <v>45719.954328703701</v>
      </c>
      <c r="AA545" s="15"/>
      <c r="AB545" s="15" t="s">
        <v>2016</v>
      </c>
      <c r="AC545" s="15">
        <v>43128</v>
      </c>
      <c r="AD545" s="15">
        <v>2080</v>
      </c>
      <c r="AE545" s="15" t="s">
        <v>8788</v>
      </c>
      <c r="AF545" s="15" t="s">
        <v>8787</v>
      </c>
      <c r="AG545" s="15"/>
    </row>
    <row r="546" spans="1:33" ht="211.2" x14ac:dyDescent="0.3">
      <c r="A546" s="31"/>
      <c r="B546" s="15" t="s">
        <v>8788</v>
      </c>
      <c r="C546" s="15" t="s">
        <v>33</v>
      </c>
      <c r="D546" s="15" t="s">
        <v>489</v>
      </c>
      <c r="E546" s="15" t="s">
        <v>2017</v>
      </c>
      <c r="F546" s="15" t="s">
        <v>2018</v>
      </c>
      <c r="G546" s="15" t="s">
        <v>2015</v>
      </c>
      <c r="H546" s="15" t="s">
        <v>36</v>
      </c>
      <c r="I546" s="15" t="s">
        <v>7276</v>
      </c>
      <c r="J546" s="15" t="s">
        <v>7276</v>
      </c>
      <c r="K546" s="15" t="s">
        <v>7276</v>
      </c>
      <c r="L546" s="15" t="s">
        <v>7276</v>
      </c>
      <c r="M546" s="15" t="s">
        <v>8789</v>
      </c>
      <c r="N546" s="15" t="s">
        <v>118</v>
      </c>
      <c r="O546" s="15" t="s">
        <v>7276</v>
      </c>
      <c r="P546" s="15"/>
      <c r="Q546" s="15"/>
      <c r="R546" s="15"/>
      <c r="S546" s="15" t="s">
        <v>9141</v>
      </c>
      <c r="T546" s="15"/>
      <c r="U546" s="15" t="s">
        <v>7276</v>
      </c>
      <c r="V546" s="15" t="s">
        <v>7276</v>
      </c>
      <c r="W546" s="15"/>
      <c r="X546" s="15"/>
      <c r="Y546" s="303">
        <v>45716.630509259259</v>
      </c>
      <c r="Z546" s="303">
        <v>45719.954328703701</v>
      </c>
      <c r="AA546" s="15"/>
      <c r="AB546" s="15" t="s">
        <v>2016</v>
      </c>
      <c r="AC546" s="15">
        <v>43128</v>
      </c>
      <c r="AD546" s="15">
        <v>2015</v>
      </c>
      <c r="AE546" s="15" t="s">
        <v>8788</v>
      </c>
      <c r="AF546" s="15" t="s">
        <v>8787</v>
      </c>
      <c r="AG546" s="15"/>
    </row>
    <row r="547" spans="1:33" ht="26.4" x14ac:dyDescent="0.3">
      <c r="A547" s="31" t="s">
        <v>127</v>
      </c>
      <c r="B547" s="15" t="s">
        <v>8788</v>
      </c>
      <c r="C547" s="15" t="s">
        <v>33</v>
      </c>
      <c r="D547" s="15" t="s">
        <v>128</v>
      </c>
      <c r="E547" s="15" t="s">
        <v>2019</v>
      </c>
      <c r="F547" s="15" t="s">
        <v>2020</v>
      </c>
      <c r="G547" s="15" t="s">
        <v>2015</v>
      </c>
      <c r="H547" s="15" t="s">
        <v>36</v>
      </c>
      <c r="I547" s="15" t="s">
        <v>7276</v>
      </c>
      <c r="J547" s="15" t="s">
        <v>7276</v>
      </c>
      <c r="K547" s="15" t="s">
        <v>7276</v>
      </c>
      <c r="L547" s="15" t="s">
        <v>7276</v>
      </c>
      <c r="M547" s="15" t="s">
        <v>8789</v>
      </c>
      <c r="N547" s="15" t="s">
        <v>118</v>
      </c>
      <c r="O547" s="15" t="s">
        <v>388</v>
      </c>
      <c r="P547" s="15"/>
      <c r="Q547" s="15"/>
      <c r="R547" s="15" t="s">
        <v>387</v>
      </c>
      <c r="S547" s="15"/>
      <c r="T547" s="15"/>
      <c r="U547" s="15" t="s">
        <v>7276</v>
      </c>
      <c r="V547" s="15" t="s">
        <v>7276</v>
      </c>
      <c r="W547" s="15"/>
      <c r="X547" s="15"/>
      <c r="Y547" s="303">
        <v>45716.630509259259</v>
      </c>
      <c r="Z547" s="303">
        <v>45719.954328703701</v>
      </c>
      <c r="AA547" s="15"/>
      <c r="AB547" s="15" t="s">
        <v>2016</v>
      </c>
      <c r="AC547" s="15">
        <v>43128</v>
      </c>
      <c r="AD547" s="15">
        <v>150</v>
      </c>
      <c r="AE547" s="15" t="s">
        <v>8788</v>
      </c>
      <c r="AF547" s="15" t="s">
        <v>8787</v>
      </c>
      <c r="AG547" s="15"/>
    </row>
    <row r="548" spans="1:33" ht="26.4" x14ac:dyDescent="0.3">
      <c r="A548" s="31"/>
      <c r="B548" s="15" t="s">
        <v>8788</v>
      </c>
      <c r="C548" s="15" t="s">
        <v>33</v>
      </c>
      <c r="D548" s="15" t="s">
        <v>228</v>
      </c>
      <c r="E548" s="15" t="s">
        <v>2021</v>
      </c>
      <c r="F548" s="15" t="s">
        <v>2022</v>
      </c>
      <c r="G548" s="15" t="s">
        <v>2015</v>
      </c>
      <c r="H548" s="15" t="s">
        <v>36</v>
      </c>
      <c r="I548" s="15" t="s">
        <v>7276</v>
      </c>
      <c r="J548" s="15" t="s">
        <v>7276</v>
      </c>
      <c r="K548" s="15" t="s">
        <v>7276</v>
      </c>
      <c r="L548" s="15" t="s">
        <v>7276</v>
      </c>
      <c r="M548" s="15" t="s">
        <v>8789</v>
      </c>
      <c r="N548" s="15" t="s">
        <v>186</v>
      </c>
      <c r="O548" s="15" t="s">
        <v>7276</v>
      </c>
      <c r="P548" s="15"/>
      <c r="Q548" s="15"/>
      <c r="R548" s="15"/>
      <c r="S548" s="15"/>
      <c r="T548" s="15"/>
      <c r="U548" s="15" t="s">
        <v>7276</v>
      </c>
      <c r="V548" s="15" t="s">
        <v>7276</v>
      </c>
      <c r="W548" s="15"/>
      <c r="X548" s="15"/>
      <c r="Y548" s="303">
        <v>45716.630509259259</v>
      </c>
      <c r="Z548" s="303">
        <v>45719.954328703701</v>
      </c>
      <c r="AA548" s="15"/>
      <c r="AB548" s="15" t="s">
        <v>2016</v>
      </c>
      <c r="AC548" s="15">
        <v>43128</v>
      </c>
      <c r="AD548" s="15">
        <v>5470</v>
      </c>
      <c r="AE548" s="15" t="s">
        <v>8788</v>
      </c>
      <c r="AF548" s="15" t="s">
        <v>8787</v>
      </c>
      <c r="AG548" s="15"/>
    </row>
    <row r="549" spans="1:33" ht="39.6" x14ac:dyDescent="0.3">
      <c r="A549" s="31"/>
      <c r="B549" s="15" t="s">
        <v>8788</v>
      </c>
      <c r="C549" s="15" t="s">
        <v>33</v>
      </c>
      <c r="D549" s="15" t="s">
        <v>367</v>
      </c>
      <c r="E549" s="15" t="s">
        <v>2023</v>
      </c>
      <c r="F549" s="15" t="s">
        <v>2024</v>
      </c>
      <c r="G549" s="15" t="s">
        <v>2025</v>
      </c>
      <c r="H549" s="15" t="s">
        <v>36</v>
      </c>
      <c r="I549" s="15" t="s">
        <v>7276</v>
      </c>
      <c r="J549" s="15" t="s">
        <v>7276</v>
      </c>
      <c r="K549" s="15" t="s">
        <v>7276</v>
      </c>
      <c r="L549" s="15" t="s">
        <v>7276</v>
      </c>
      <c r="M549" s="15" t="s">
        <v>8789</v>
      </c>
      <c r="N549" s="15" t="s">
        <v>186</v>
      </c>
      <c r="O549" s="15" t="s">
        <v>7276</v>
      </c>
      <c r="P549" s="15"/>
      <c r="Q549" s="15"/>
      <c r="R549" s="15"/>
      <c r="S549" s="15"/>
      <c r="T549" s="15"/>
      <c r="U549" s="15" t="s">
        <v>7276</v>
      </c>
      <c r="V549" s="15" t="s">
        <v>7276</v>
      </c>
      <c r="W549" s="15"/>
      <c r="X549" s="15"/>
      <c r="Y549" s="303">
        <v>45716.630509259259</v>
      </c>
      <c r="Z549" s="303">
        <v>45719.954328703701</v>
      </c>
      <c r="AA549" s="15"/>
      <c r="AB549" s="15" t="s">
        <v>2016</v>
      </c>
      <c r="AC549" s="15">
        <v>43128</v>
      </c>
      <c r="AD549" s="15">
        <v>5480</v>
      </c>
      <c r="AE549" s="15" t="s">
        <v>8788</v>
      </c>
      <c r="AF549" s="15" t="s">
        <v>8787</v>
      </c>
      <c r="AG549" s="15"/>
    </row>
    <row r="550" spans="1:33" ht="26.4" x14ac:dyDescent="0.3">
      <c r="A550" s="31"/>
      <c r="B550" s="15" t="s">
        <v>8788</v>
      </c>
      <c r="C550" s="15" t="s">
        <v>33</v>
      </c>
      <c r="D550" s="15" t="s">
        <v>302</v>
      </c>
      <c r="E550" s="15" t="s">
        <v>2026</v>
      </c>
      <c r="F550" s="15" t="s">
        <v>2027</v>
      </c>
      <c r="G550" s="15" t="s">
        <v>2015</v>
      </c>
      <c r="H550" s="15" t="s">
        <v>36</v>
      </c>
      <c r="I550" s="15" t="s">
        <v>7276</v>
      </c>
      <c r="J550" s="15" t="s">
        <v>7276</v>
      </c>
      <c r="K550" s="15" t="s">
        <v>7276</v>
      </c>
      <c r="L550" s="15" t="s">
        <v>7276</v>
      </c>
      <c r="M550" s="15" t="s">
        <v>8789</v>
      </c>
      <c r="N550" s="15" t="s">
        <v>186</v>
      </c>
      <c r="O550" s="15" t="s">
        <v>7276</v>
      </c>
      <c r="P550" s="15"/>
      <c r="Q550" s="15"/>
      <c r="R550" s="15"/>
      <c r="S550" s="15"/>
      <c r="T550" s="15"/>
      <c r="U550" s="15" t="s">
        <v>7276</v>
      </c>
      <c r="V550" s="15" t="s">
        <v>7276</v>
      </c>
      <c r="W550" s="15"/>
      <c r="X550" s="15"/>
      <c r="Y550" s="303">
        <v>45716.630509259259</v>
      </c>
      <c r="Z550" s="303">
        <v>45719.954328703701</v>
      </c>
      <c r="AA550" s="15"/>
      <c r="AB550" s="15" t="s">
        <v>2016</v>
      </c>
      <c r="AC550" s="15">
        <v>43128</v>
      </c>
      <c r="AD550" s="15">
        <v>5490</v>
      </c>
      <c r="AE550" s="15" t="s">
        <v>8788</v>
      </c>
      <c r="AF550" s="15" t="s">
        <v>8787</v>
      </c>
      <c r="AG550" s="15"/>
    </row>
    <row r="551" spans="1:33" ht="26.4" x14ac:dyDescent="0.3">
      <c r="A551" s="31"/>
      <c r="B551" s="15" t="s">
        <v>8788</v>
      </c>
      <c r="C551" s="15" t="s">
        <v>33</v>
      </c>
      <c r="D551" s="15" t="s">
        <v>370</v>
      </c>
      <c r="E551" s="15" t="s">
        <v>2028</v>
      </c>
      <c r="F551" s="15" t="s">
        <v>2029</v>
      </c>
      <c r="G551" s="15" t="s">
        <v>2015</v>
      </c>
      <c r="H551" s="15" t="s">
        <v>36</v>
      </c>
      <c r="I551" s="15" t="s">
        <v>7276</v>
      </c>
      <c r="J551" s="15" t="s">
        <v>7276</v>
      </c>
      <c r="K551" s="15" t="s">
        <v>7276</v>
      </c>
      <c r="L551" s="15" t="s">
        <v>7276</v>
      </c>
      <c r="M551" s="15" t="s">
        <v>8789</v>
      </c>
      <c r="N551" s="15" t="s">
        <v>186</v>
      </c>
      <c r="O551" s="15" t="s">
        <v>7276</v>
      </c>
      <c r="P551" s="15"/>
      <c r="Q551" s="15"/>
      <c r="R551" s="15"/>
      <c r="S551" s="15"/>
      <c r="T551" s="15"/>
      <c r="U551" s="15" t="s">
        <v>7276</v>
      </c>
      <c r="V551" s="15" t="s">
        <v>7276</v>
      </c>
      <c r="W551" s="15"/>
      <c r="X551" s="15"/>
      <c r="Y551" s="303">
        <v>45716.630509259259</v>
      </c>
      <c r="Z551" s="303">
        <v>45719.954328703701</v>
      </c>
      <c r="AA551" s="15"/>
      <c r="AB551" s="15" t="s">
        <v>2016</v>
      </c>
      <c r="AC551" s="15">
        <v>43128</v>
      </c>
      <c r="AD551" s="15">
        <v>5500</v>
      </c>
      <c r="AE551" s="15" t="s">
        <v>8788</v>
      </c>
      <c r="AF551" s="15" t="s">
        <v>8787</v>
      </c>
      <c r="AG551" s="15"/>
    </row>
    <row r="552" spans="1:33" ht="26.4" x14ac:dyDescent="0.3">
      <c r="A552" s="31"/>
      <c r="B552" s="15" t="s">
        <v>8788</v>
      </c>
      <c r="C552" s="15" t="s">
        <v>33</v>
      </c>
      <c r="D552" s="15" t="s">
        <v>305</v>
      </c>
      <c r="E552" s="15" t="s">
        <v>2030</v>
      </c>
      <c r="F552" s="15" t="s">
        <v>2031</v>
      </c>
      <c r="G552" s="15" t="s">
        <v>2015</v>
      </c>
      <c r="H552" s="15" t="s">
        <v>36</v>
      </c>
      <c r="I552" s="15" t="s">
        <v>7276</v>
      </c>
      <c r="J552" s="15" t="s">
        <v>7276</v>
      </c>
      <c r="K552" s="15" t="s">
        <v>7276</v>
      </c>
      <c r="L552" s="15" t="s">
        <v>7276</v>
      </c>
      <c r="M552" s="15" t="s">
        <v>8789</v>
      </c>
      <c r="N552" s="15" t="s">
        <v>186</v>
      </c>
      <c r="O552" s="15" t="s">
        <v>7276</v>
      </c>
      <c r="P552" s="15"/>
      <c r="Q552" s="15"/>
      <c r="R552" s="15"/>
      <c r="S552" s="15"/>
      <c r="T552" s="15"/>
      <c r="U552" s="15" t="s">
        <v>7276</v>
      </c>
      <c r="V552" s="15" t="s">
        <v>7276</v>
      </c>
      <c r="W552" s="15"/>
      <c r="X552" s="15"/>
      <c r="Y552" s="303">
        <v>45716.630509259259</v>
      </c>
      <c r="Z552" s="303">
        <v>45719.954328703701</v>
      </c>
      <c r="AA552" s="15"/>
      <c r="AB552" s="15" t="s">
        <v>2016</v>
      </c>
      <c r="AC552" s="15">
        <v>43128</v>
      </c>
      <c r="AD552" s="15">
        <v>5510</v>
      </c>
      <c r="AE552" s="15" t="s">
        <v>8788</v>
      </c>
      <c r="AF552" s="15" t="s">
        <v>8787</v>
      </c>
      <c r="AG552" s="15"/>
    </row>
    <row r="553" spans="1:33" ht="26.4" x14ac:dyDescent="0.3">
      <c r="A553" s="31"/>
      <c r="B553" s="15" t="s">
        <v>8788</v>
      </c>
      <c r="C553" s="15" t="s">
        <v>33</v>
      </c>
      <c r="D553" s="15" t="s">
        <v>244</v>
      </c>
      <c r="E553" s="15" t="s">
        <v>2032</v>
      </c>
      <c r="F553" s="15" t="s">
        <v>2033</v>
      </c>
      <c r="G553" s="15" t="s">
        <v>2015</v>
      </c>
      <c r="H553" s="15" t="s">
        <v>36</v>
      </c>
      <c r="I553" s="15" t="s">
        <v>7276</v>
      </c>
      <c r="J553" s="15" t="s">
        <v>7276</v>
      </c>
      <c r="K553" s="15" t="s">
        <v>7276</v>
      </c>
      <c r="L553" s="15" t="s">
        <v>7276</v>
      </c>
      <c r="M553" s="15" t="s">
        <v>8789</v>
      </c>
      <c r="N553" s="15" t="s">
        <v>186</v>
      </c>
      <c r="O553" s="15" t="s">
        <v>7276</v>
      </c>
      <c r="P553" s="15"/>
      <c r="Q553" s="15"/>
      <c r="R553" s="15"/>
      <c r="S553" s="15"/>
      <c r="T553" s="15"/>
      <c r="U553" s="15" t="s">
        <v>7276</v>
      </c>
      <c r="V553" s="15" t="s">
        <v>7276</v>
      </c>
      <c r="W553" s="15"/>
      <c r="X553" s="15"/>
      <c r="Y553" s="303">
        <v>45716.630509259259</v>
      </c>
      <c r="Z553" s="303">
        <v>45719.954328703701</v>
      </c>
      <c r="AA553" s="15"/>
      <c r="AB553" s="15" t="s">
        <v>2016</v>
      </c>
      <c r="AC553" s="15">
        <v>43128</v>
      </c>
      <c r="AD553" s="15">
        <v>5520</v>
      </c>
      <c r="AE553" s="15" t="s">
        <v>8788</v>
      </c>
      <c r="AF553" s="15" t="s">
        <v>8787</v>
      </c>
      <c r="AG553" s="15"/>
    </row>
    <row r="554" spans="1:33" ht="26.4" x14ac:dyDescent="0.3">
      <c r="A554" s="31"/>
      <c r="B554" s="15" t="s">
        <v>8788</v>
      </c>
      <c r="C554" s="15" t="s">
        <v>33</v>
      </c>
      <c r="D554" s="15" t="s">
        <v>316</v>
      </c>
      <c r="E554" s="15" t="s">
        <v>2034</v>
      </c>
      <c r="F554" s="15" t="s">
        <v>2035</v>
      </c>
      <c r="G554" s="15" t="s">
        <v>2015</v>
      </c>
      <c r="H554" s="15" t="s">
        <v>36</v>
      </c>
      <c r="I554" s="15" t="s">
        <v>7276</v>
      </c>
      <c r="J554" s="15" t="s">
        <v>7276</v>
      </c>
      <c r="K554" s="15" t="s">
        <v>7276</v>
      </c>
      <c r="L554" s="15" t="s">
        <v>7276</v>
      </c>
      <c r="M554" s="15" t="s">
        <v>8789</v>
      </c>
      <c r="N554" s="15" t="s">
        <v>186</v>
      </c>
      <c r="O554" s="15" t="s">
        <v>7276</v>
      </c>
      <c r="P554" s="15"/>
      <c r="Q554" s="15"/>
      <c r="R554" s="15"/>
      <c r="S554" s="15"/>
      <c r="T554" s="15"/>
      <c r="U554" s="15" t="s">
        <v>7276</v>
      </c>
      <c r="V554" s="15" t="s">
        <v>7276</v>
      </c>
      <c r="W554" s="15"/>
      <c r="X554" s="15"/>
      <c r="Y554" s="303">
        <v>45716.630509259259</v>
      </c>
      <c r="Z554" s="303">
        <v>45719.954328703701</v>
      </c>
      <c r="AA554" s="15"/>
      <c r="AB554" s="15" t="s">
        <v>2016</v>
      </c>
      <c r="AC554" s="15">
        <v>43128</v>
      </c>
      <c r="AD554" s="15">
        <v>5530</v>
      </c>
      <c r="AE554" s="15" t="s">
        <v>8788</v>
      </c>
      <c r="AF554" s="15" t="s">
        <v>8787</v>
      </c>
      <c r="AG554" s="15"/>
    </row>
    <row r="555" spans="1:33" ht="26.4" x14ac:dyDescent="0.3">
      <c r="A555" s="31"/>
      <c r="B555" s="15" t="s">
        <v>8788</v>
      </c>
      <c r="C555" s="15" t="s">
        <v>33</v>
      </c>
      <c r="D555" s="15" t="s">
        <v>373</v>
      </c>
      <c r="E555" s="15" t="s">
        <v>2036</v>
      </c>
      <c r="F555" s="15" t="s">
        <v>2037</v>
      </c>
      <c r="G555" s="15" t="s">
        <v>2015</v>
      </c>
      <c r="H555" s="15" t="s">
        <v>36</v>
      </c>
      <c r="I555" s="15" t="s">
        <v>7276</v>
      </c>
      <c r="J555" s="15" t="s">
        <v>7276</v>
      </c>
      <c r="K555" s="15" t="s">
        <v>7276</v>
      </c>
      <c r="L555" s="15" t="s">
        <v>7276</v>
      </c>
      <c r="M555" s="15" t="s">
        <v>8789</v>
      </c>
      <c r="N555" s="15" t="s">
        <v>186</v>
      </c>
      <c r="O555" s="15" t="s">
        <v>7276</v>
      </c>
      <c r="P555" s="15"/>
      <c r="Q555" s="15"/>
      <c r="R555" s="15"/>
      <c r="S555" s="15"/>
      <c r="T555" s="15"/>
      <c r="U555" s="15" t="s">
        <v>7276</v>
      </c>
      <c r="V555" s="15" t="s">
        <v>7276</v>
      </c>
      <c r="W555" s="15"/>
      <c r="X555" s="15"/>
      <c r="Y555" s="303">
        <v>45716.630509259259</v>
      </c>
      <c r="Z555" s="303">
        <v>45719.954328703701</v>
      </c>
      <c r="AA555" s="15"/>
      <c r="AB555" s="15" t="s">
        <v>2016</v>
      </c>
      <c r="AC555" s="15">
        <v>43128</v>
      </c>
      <c r="AD555" s="15">
        <v>5540</v>
      </c>
      <c r="AE555" s="15" t="s">
        <v>8788</v>
      </c>
      <c r="AF555" s="15" t="s">
        <v>8787</v>
      </c>
      <c r="AG555" s="15"/>
    </row>
    <row r="556" spans="1:33" ht="26.4" x14ac:dyDescent="0.3">
      <c r="A556" s="31"/>
      <c r="B556" s="15" t="s">
        <v>8788</v>
      </c>
      <c r="C556" s="15" t="s">
        <v>33</v>
      </c>
      <c r="D556" s="15" t="s">
        <v>377</v>
      </c>
      <c r="E556" s="15" t="s">
        <v>2038</v>
      </c>
      <c r="F556" s="15" t="s">
        <v>2039</v>
      </c>
      <c r="G556" s="15" t="s">
        <v>2015</v>
      </c>
      <c r="H556" s="15" t="s">
        <v>36</v>
      </c>
      <c r="I556" s="15" t="s">
        <v>7276</v>
      </c>
      <c r="J556" s="15" t="s">
        <v>7276</v>
      </c>
      <c r="K556" s="15" t="s">
        <v>7276</v>
      </c>
      <c r="L556" s="15" t="s">
        <v>7276</v>
      </c>
      <c r="M556" s="15" t="s">
        <v>8789</v>
      </c>
      <c r="N556" s="15" t="s">
        <v>186</v>
      </c>
      <c r="O556" s="15" t="s">
        <v>7276</v>
      </c>
      <c r="P556" s="15"/>
      <c r="Q556" s="15"/>
      <c r="R556" s="15"/>
      <c r="S556" s="15"/>
      <c r="T556" s="15"/>
      <c r="U556" s="15" t="s">
        <v>7276</v>
      </c>
      <c r="V556" s="15" t="s">
        <v>7276</v>
      </c>
      <c r="W556" s="15"/>
      <c r="X556" s="15"/>
      <c r="Y556" s="303">
        <v>45716.630509259259</v>
      </c>
      <c r="Z556" s="303">
        <v>45719.954328703701</v>
      </c>
      <c r="AA556" s="15"/>
      <c r="AB556" s="15" t="s">
        <v>2016</v>
      </c>
      <c r="AC556" s="15">
        <v>43128</v>
      </c>
      <c r="AD556" s="15">
        <v>5550</v>
      </c>
      <c r="AE556" s="15" t="s">
        <v>8788</v>
      </c>
      <c r="AF556" s="15" t="s">
        <v>8787</v>
      </c>
      <c r="AG556" s="15"/>
    </row>
    <row r="557" spans="1:33" ht="26.4" x14ac:dyDescent="0.3">
      <c r="A557" s="31"/>
      <c r="B557" s="15" t="s">
        <v>8788</v>
      </c>
      <c r="C557" s="15" t="s">
        <v>33</v>
      </c>
      <c r="D557" s="15" t="s">
        <v>310</v>
      </c>
      <c r="E557" s="15" t="s">
        <v>2040</v>
      </c>
      <c r="F557" s="15" t="s">
        <v>2041</v>
      </c>
      <c r="G557" s="15" t="s">
        <v>2015</v>
      </c>
      <c r="H557" s="15" t="s">
        <v>36</v>
      </c>
      <c r="I557" s="15" t="s">
        <v>7276</v>
      </c>
      <c r="J557" s="15" t="s">
        <v>7276</v>
      </c>
      <c r="K557" s="15" t="s">
        <v>7276</v>
      </c>
      <c r="L557" s="15" t="s">
        <v>7276</v>
      </c>
      <c r="M557" s="15" t="s">
        <v>8789</v>
      </c>
      <c r="N557" s="15" t="s">
        <v>186</v>
      </c>
      <c r="O557" s="15" t="s">
        <v>7276</v>
      </c>
      <c r="P557" s="15"/>
      <c r="Q557" s="15"/>
      <c r="R557" s="15"/>
      <c r="S557" s="15"/>
      <c r="T557" s="15"/>
      <c r="U557" s="15" t="s">
        <v>7276</v>
      </c>
      <c r="V557" s="15" t="s">
        <v>7276</v>
      </c>
      <c r="W557" s="15"/>
      <c r="X557" s="15"/>
      <c r="Y557" s="303">
        <v>45716.630509259259</v>
      </c>
      <c r="Z557" s="303">
        <v>45719.954328703701</v>
      </c>
      <c r="AA557" s="15"/>
      <c r="AB557" s="15" t="s">
        <v>2016</v>
      </c>
      <c r="AC557" s="15">
        <v>43128</v>
      </c>
      <c r="AD557" s="15">
        <v>5560</v>
      </c>
      <c r="AE557" s="15" t="s">
        <v>8788</v>
      </c>
      <c r="AF557" s="15" t="s">
        <v>8787</v>
      </c>
      <c r="AG557" s="15"/>
    </row>
    <row r="558" spans="1:33" ht="26.4" x14ac:dyDescent="0.3">
      <c r="A558" s="31"/>
      <c r="B558" s="15" t="s">
        <v>8788</v>
      </c>
      <c r="C558" s="15" t="s">
        <v>33</v>
      </c>
      <c r="D558" s="15" t="s">
        <v>1159</v>
      </c>
      <c r="E558" s="15" t="s">
        <v>2042</v>
      </c>
      <c r="F558" s="15" t="s">
        <v>2043</v>
      </c>
      <c r="G558" s="15" t="s">
        <v>2015</v>
      </c>
      <c r="H558" s="15" t="s">
        <v>36</v>
      </c>
      <c r="I558" s="15" t="s">
        <v>7276</v>
      </c>
      <c r="J558" s="15" t="s">
        <v>7276</v>
      </c>
      <c r="K558" s="15" t="s">
        <v>7276</v>
      </c>
      <c r="L558" s="15" t="s">
        <v>7276</v>
      </c>
      <c r="M558" s="15" t="s">
        <v>8789</v>
      </c>
      <c r="N558" s="15" t="s">
        <v>186</v>
      </c>
      <c r="O558" s="15" t="s">
        <v>7276</v>
      </c>
      <c r="P558" s="15"/>
      <c r="Q558" s="15"/>
      <c r="R558" s="15"/>
      <c r="S558" s="15"/>
      <c r="T558" s="15"/>
      <c r="U558" s="15" t="s">
        <v>7276</v>
      </c>
      <c r="V558" s="15" t="s">
        <v>7276</v>
      </c>
      <c r="W558" s="15"/>
      <c r="X558" s="15"/>
      <c r="Y558" s="303">
        <v>45716.630509259259</v>
      </c>
      <c r="Z558" s="303">
        <v>45719.954328703701</v>
      </c>
      <c r="AA558" s="15"/>
      <c r="AB558" s="15" t="s">
        <v>2016</v>
      </c>
      <c r="AC558" s="15">
        <v>43128</v>
      </c>
      <c r="AD558" s="15">
        <v>5570</v>
      </c>
      <c r="AE558" s="15" t="s">
        <v>8788</v>
      </c>
      <c r="AF558" s="15" t="s">
        <v>8787</v>
      </c>
      <c r="AG558" s="15"/>
    </row>
    <row r="559" spans="1:33" ht="26.4" x14ac:dyDescent="0.3">
      <c r="A559" s="31"/>
      <c r="B559" s="15" t="s">
        <v>8788</v>
      </c>
      <c r="C559" s="15" t="s">
        <v>33</v>
      </c>
      <c r="D559" s="15" t="s">
        <v>313</v>
      </c>
      <c r="E559" s="15" t="s">
        <v>2044</v>
      </c>
      <c r="F559" s="15" t="s">
        <v>2045</v>
      </c>
      <c r="G559" s="15" t="s">
        <v>2015</v>
      </c>
      <c r="H559" s="15" t="s">
        <v>36</v>
      </c>
      <c r="I559" s="15" t="s">
        <v>7276</v>
      </c>
      <c r="J559" s="15" t="s">
        <v>7276</v>
      </c>
      <c r="K559" s="15" t="s">
        <v>7276</v>
      </c>
      <c r="L559" s="15" t="s">
        <v>7276</v>
      </c>
      <c r="M559" s="15" t="s">
        <v>8789</v>
      </c>
      <c r="N559" s="15" t="s">
        <v>186</v>
      </c>
      <c r="O559" s="15" t="s">
        <v>7276</v>
      </c>
      <c r="P559" s="15"/>
      <c r="Q559" s="15"/>
      <c r="R559" s="15"/>
      <c r="S559" s="15"/>
      <c r="T559" s="15"/>
      <c r="U559" s="15" t="s">
        <v>7276</v>
      </c>
      <c r="V559" s="15" t="s">
        <v>7276</v>
      </c>
      <c r="W559" s="15"/>
      <c r="X559" s="15"/>
      <c r="Y559" s="303">
        <v>45716.630509259259</v>
      </c>
      <c r="Z559" s="303">
        <v>45719.954328703701</v>
      </c>
      <c r="AA559" s="15"/>
      <c r="AB559" s="15" t="s">
        <v>2016</v>
      </c>
      <c r="AC559" s="15">
        <v>43128</v>
      </c>
      <c r="AD559" s="15">
        <v>5580</v>
      </c>
      <c r="AE559" s="15" t="s">
        <v>8788</v>
      </c>
      <c r="AF559" s="15" t="s">
        <v>8787</v>
      </c>
      <c r="AG559" s="15"/>
    </row>
    <row r="560" spans="1:33" ht="26.4" x14ac:dyDescent="0.3">
      <c r="A560" s="31"/>
      <c r="B560" s="15" t="s">
        <v>8788</v>
      </c>
      <c r="C560" s="15" t="s">
        <v>33</v>
      </c>
      <c r="D560" s="15" t="s">
        <v>185</v>
      </c>
      <c r="E560" s="15" t="s">
        <v>2046</v>
      </c>
      <c r="F560" s="15" t="s">
        <v>2047</v>
      </c>
      <c r="G560" s="15" t="s">
        <v>2015</v>
      </c>
      <c r="H560" s="15" t="s">
        <v>36</v>
      </c>
      <c r="I560" s="15" t="s">
        <v>7276</v>
      </c>
      <c r="J560" s="15" t="s">
        <v>7276</v>
      </c>
      <c r="K560" s="15" t="s">
        <v>7276</v>
      </c>
      <c r="L560" s="15" t="s">
        <v>7276</v>
      </c>
      <c r="M560" s="15" t="s">
        <v>8789</v>
      </c>
      <c r="N560" s="15" t="s">
        <v>186</v>
      </c>
      <c r="O560" s="15" t="s">
        <v>7276</v>
      </c>
      <c r="P560" s="15"/>
      <c r="Q560" s="15"/>
      <c r="R560" s="15"/>
      <c r="S560" s="15"/>
      <c r="T560" s="15"/>
      <c r="U560" s="15" t="s">
        <v>7276</v>
      </c>
      <c r="V560" s="15" t="s">
        <v>7276</v>
      </c>
      <c r="W560" s="15"/>
      <c r="X560" s="15"/>
      <c r="Y560" s="303">
        <v>45716.630509259259</v>
      </c>
      <c r="Z560" s="303">
        <v>45719.954328703701</v>
      </c>
      <c r="AA560" s="15"/>
      <c r="AB560" s="15" t="s">
        <v>2016</v>
      </c>
      <c r="AC560" s="15">
        <v>43128</v>
      </c>
      <c r="AD560" s="15">
        <v>5590</v>
      </c>
      <c r="AE560" s="15" t="s">
        <v>8788</v>
      </c>
      <c r="AF560" s="15" t="s">
        <v>8787</v>
      </c>
      <c r="AG560" s="15"/>
    </row>
    <row r="561" spans="1:33" ht="26.4" x14ac:dyDescent="0.3">
      <c r="A561" s="31"/>
      <c r="B561" s="15" t="s">
        <v>8788</v>
      </c>
      <c r="C561" s="15" t="s">
        <v>33</v>
      </c>
      <c r="D561" s="15" t="s">
        <v>319</v>
      </c>
      <c r="E561" s="15" t="s">
        <v>2048</v>
      </c>
      <c r="F561" s="15" t="s">
        <v>2049</v>
      </c>
      <c r="G561" s="15" t="s">
        <v>2015</v>
      </c>
      <c r="H561" s="15" t="s">
        <v>36</v>
      </c>
      <c r="I561" s="15" t="s">
        <v>7276</v>
      </c>
      <c r="J561" s="15" t="s">
        <v>7276</v>
      </c>
      <c r="K561" s="15" t="s">
        <v>7276</v>
      </c>
      <c r="L561" s="15" t="s">
        <v>7276</v>
      </c>
      <c r="M561" s="15" t="s">
        <v>8789</v>
      </c>
      <c r="N561" s="15" t="s">
        <v>186</v>
      </c>
      <c r="O561" s="15" t="s">
        <v>7276</v>
      </c>
      <c r="P561" s="15"/>
      <c r="Q561" s="15"/>
      <c r="R561" s="15"/>
      <c r="S561" s="15"/>
      <c r="T561" s="15"/>
      <c r="U561" s="15" t="s">
        <v>7276</v>
      </c>
      <c r="V561" s="15" t="s">
        <v>7276</v>
      </c>
      <c r="W561" s="15"/>
      <c r="X561" s="15"/>
      <c r="Y561" s="303">
        <v>45716.630509259259</v>
      </c>
      <c r="Z561" s="303">
        <v>45719.954328703701</v>
      </c>
      <c r="AA561" s="15"/>
      <c r="AB561" s="15" t="s">
        <v>2016</v>
      </c>
      <c r="AC561" s="15">
        <v>43128</v>
      </c>
      <c r="AD561" s="15">
        <v>5600</v>
      </c>
      <c r="AE561" s="15" t="s">
        <v>8788</v>
      </c>
      <c r="AF561" s="15" t="s">
        <v>8787</v>
      </c>
      <c r="AG561" s="15"/>
    </row>
    <row r="562" spans="1:33" ht="26.4" x14ac:dyDescent="0.3">
      <c r="A562" s="31"/>
      <c r="B562" s="15" t="s">
        <v>8788</v>
      </c>
      <c r="C562" s="15" t="s">
        <v>33</v>
      </c>
      <c r="D562" s="15" t="s">
        <v>276</v>
      </c>
      <c r="E562" s="15" t="s">
        <v>2050</v>
      </c>
      <c r="F562" s="15" t="s">
        <v>2051</v>
      </c>
      <c r="G562" s="15" t="s">
        <v>2015</v>
      </c>
      <c r="H562" s="15" t="s">
        <v>36</v>
      </c>
      <c r="I562" s="15" t="s">
        <v>7276</v>
      </c>
      <c r="J562" s="15" t="s">
        <v>7276</v>
      </c>
      <c r="K562" s="15" t="s">
        <v>7276</v>
      </c>
      <c r="L562" s="15" t="s">
        <v>7276</v>
      </c>
      <c r="M562" s="15" t="s">
        <v>8789</v>
      </c>
      <c r="N562" s="15" t="s">
        <v>186</v>
      </c>
      <c r="O562" s="15" t="s">
        <v>7276</v>
      </c>
      <c r="P562" s="15"/>
      <c r="Q562" s="15"/>
      <c r="R562" s="15"/>
      <c r="S562" s="15"/>
      <c r="T562" s="15"/>
      <c r="U562" s="15" t="s">
        <v>7276</v>
      </c>
      <c r="V562" s="15" t="s">
        <v>7276</v>
      </c>
      <c r="W562" s="15"/>
      <c r="X562" s="15"/>
      <c r="Y562" s="303">
        <v>45716.630509259259</v>
      </c>
      <c r="Z562" s="303">
        <v>45719.954328703701</v>
      </c>
      <c r="AA562" s="15"/>
      <c r="AB562" s="15" t="s">
        <v>2016</v>
      </c>
      <c r="AC562" s="15">
        <v>43128</v>
      </c>
      <c r="AD562" s="15">
        <v>5610</v>
      </c>
      <c r="AE562" s="15" t="s">
        <v>8788</v>
      </c>
      <c r="AF562" s="15" t="s">
        <v>8787</v>
      </c>
      <c r="AG562" s="15"/>
    </row>
    <row r="563" spans="1:33" ht="39.6" x14ac:dyDescent="0.3">
      <c r="A563" s="31"/>
      <c r="B563" s="15" t="s">
        <v>8788</v>
      </c>
      <c r="C563" s="15" t="s">
        <v>33</v>
      </c>
      <c r="D563" s="15" t="s">
        <v>381</v>
      </c>
      <c r="E563" s="15" t="s">
        <v>2052</v>
      </c>
      <c r="F563" s="15" t="s">
        <v>2053</v>
      </c>
      <c r="G563" s="15" t="s">
        <v>2054</v>
      </c>
      <c r="H563" s="15" t="s">
        <v>36</v>
      </c>
      <c r="I563" s="15" t="s">
        <v>7276</v>
      </c>
      <c r="J563" s="15" t="s">
        <v>7276</v>
      </c>
      <c r="K563" s="15" t="s">
        <v>7276</v>
      </c>
      <c r="L563" s="15" t="s">
        <v>7276</v>
      </c>
      <c r="M563" s="15" t="s">
        <v>8789</v>
      </c>
      <c r="N563" s="15" t="s">
        <v>186</v>
      </c>
      <c r="O563" s="15" t="s">
        <v>7276</v>
      </c>
      <c r="P563" s="15"/>
      <c r="Q563" s="15"/>
      <c r="R563" s="15"/>
      <c r="S563" s="15"/>
      <c r="T563" s="15"/>
      <c r="U563" s="15" t="s">
        <v>7276</v>
      </c>
      <c r="V563" s="15" t="s">
        <v>7276</v>
      </c>
      <c r="W563" s="15"/>
      <c r="X563" s="15"/>
      <c r="Y563" s="303">
        <v>45716.630509259259</v>
      </c>
      <c r="Z563" s="303">
        <v>45719.954328703701</v>
      </c>
      <c r="AA563" s="15"/>
      <c r="AB563" s="15" t="s">
        <v>2016</v>
      </c>
      <c r="AC563" s="15">
        <v>43128</v>
      </c>
      <c r="AD563" s="15">
        <v>5620</v>
      </c>
      <c r="AE563" s="15" t="s">
        <v>8788</v>
      </c>
      <c r="AF563" s="15" t="s">
        <v>8787</v>
      </c>
      <c r="AG563" s="15"/>
    </row>
    <row r="564" spans="1:33" ht="26.4" x14ac:dyDescent="0.3">
      <c r="A564" s="31" t="s">
        <v>572</v>
      </c>
      <c r="B564" s="15" t="s">
        <v>8788</v>
      </c>
      <c r="C564" s="15" t="s">
        <v>33</v>
      </c>
      <c r="D564" s="15" t="s">
        <v>381</v>
      </c>
      <c r="E564" s="15" t="s">
        <v>2055</v>
      </c>
      <c r="F564" s="15" t="s">
        <v>2056</v>
      </c>
      <c r="G564" s="15" t="s">
        <v>2015</v>
      </c>
      <c r="H564" s="15" t="s">
        <v>36</v>
      </c>
      <c r="I564" s="15" t="s">
        <v>7276</v>
      </c>
      <c r="J564" s="15" t="s">
        <v>7276</v>
      </c>
      <c r="K564" s="15" t="s">
        <v>7276</v>
      </c>
      <c r="L564" s="15" t="s">
        <v>7276</v>
      </c>
      <c r="M564" s="15" t="s">
        <v>8789</v>
      </c>
      <c r="N564" s="15" t="s">
        <v>186</v>
      </c>
      <c r="O564" s="15" t="s">
        <v>7276</v>
      </c>
      <c r="P564" s="15"/>
      <c r="Q564" s="15"/>
      <c r="R564" s="15"/>
      <c r="S564" s="15"/>
      <c r="T564" s="15"/>
      <c r="U564" s="15" t="s">
        <v>7276</v>
      </c>
      <c r="V564" s="15" t="s">
        <v>7276</v>
      </c>
      <c r="W564" s="15"/>
      <c r="X564" s="15"/>
      <c r="Y564" s="303">
        <v>45716.630509259259</v>
      </c>
      <c r="Z564" s="303">
        <v>45719.954328703701</v>
      </c>
      <c r="AA564" s="15"/>
      <c r="AB564" s="15" t="s">
        <v>2016</v>
      </c>
      <c r="AC564" s="15">
        <v>43128</v>
      </c>
      <c r="AD564" s="15">
        <v>2030</v>
      </c>
      <c r="AE564" s="15" t="s">
        <v>8788</v>
      </c>
      <c r="AF564" s="15" t="s">
        <v>8787</v>
      </c>
      <c r="AG564" s="15"/>
    </row>
    <row r="565" spans="1:33" ht="26.4" x14ac:dyDescent="0.3">
      <c r="A565" s="31"/>
      <c r="B565" s="15" t="s">
        <v>8788</v>
      </c>
      <c r="C565" s="15" t="s">
        <v>33</v>
      </c>
      <c r="D565" s="15" t="s">
        <v>381</v>
      </c>
      <c r="E565" s="15" t="s">
        <v>2057</v>
      </c>
      <c r="F565" s="15" t="s">
        <v>2058</v>
      </c>
      <c r="G565" s="15" t="s">
        <v>2015</v>
      </c>
      <c r="H565" s="15" t="s">
        <v>36</v>
      </c>
      <c r="I565" s="15" t="s">
        <v>7276</v>
      </c>
      <c r="J565" s="15" t="s">
        <v>7276</v>
      </c>
      <c r="K565" s="15" t="s">
        <v>7276</v>
      </c>
      <c r="L565" s="15" t="s">
        <v>7276</v>
      </c>
      <c r="M565" s="15" t="s">
        <v>8789</v>
      </c>
      <c r="N565" s="15" t="s">
        <v>186</v>
      </c>
      <c r="O565" s="15" t="s">
        <v>7276</v>
      </c>
      <c r="P565" s="15"/>
      <c r="Q565" s="15"/>
      <c r="R565" s="15"/>
      <c r="S565" s="15"/>
      <c r="T565" s="15"/>
      <c r="U565" s="15" t="s">
        <v>7276</v>
      </c>
      <c r="V565" s="15" t="s">
        <v>7276</v>
      </c>
      <c r="W565" s="15"/>
      <c r="X565" s="15"/>
      <c r="Y565" s="303">
        <v>45716.630509259259</v>
      </c>
      <c r="Z565" s="303">
        <v>45719.954328703701</v>
      </c>
      <c r="AA565" s="15"/>
      <c r="AB565" s="15" t="s">
        <v>2016</v>
      </c>
      <c r="AC565" s="15">
        <v>43128</v>
      </c>
      <c r="AD565" s="15">
        <v>5640</v>
      </c>
      <c r="AE565" s="15" t="s">
        <v>8788</v>
      </c>
      <c r="AF565" s="15" t="s">
        <v>8787</v>
      </c>
      <c r="AG565" s="15"/>
    </row>
    <row r="566" spans="1:33" ht="26.4" x14ac:dyDescent="0.3">
      <c r="A566" s="31"/>
      <c r="B566" s="15" t="s">
        <v>8788</v>
      </c>
      <c r="C566" s="15" t="s">
        <v>33</v>
      </c>
      <c r="D566" s="15" t="s">
        <v>381</v>
      </c>
      <c r="E566" s="15" t="s">
        <v>2059</v>
      </c>
      <c r="F566" s="15" t="s">
        <v>2060</v>
      </c>
      <c r="G566" s="15" t="s">
        <v>2015</v>
      </c>
      <c r="H566" s="15" t="s">
        <v>36</v>
      </c>
      <c r="I566" s="15" t="s">
        <v>7276</v>
      </c>
      <c r="J566" s="15" t="s">
        <v>7276</v>
      </c>
      <c r="K566" s="15" t="s">
        <v>7276</v>
      </c>
      <c r="L566" s="15" t="s">
        <v>7276</v>
      </c>
      <c r="M566" s="15" t="s">
        <v>8789</v>
      </c>
      <c r="N566" s="15" t="s">
        <v>186</v>
      </c>
      <c r="O566" s="15" t="s">
        <v>7276</v>
      </c>
      <c r="P566" s="15"/>
      <c r="Q566" s="15"/>
      <c r="R566" s="15"/>
      <c r="S566" s="15"/>
      <c r="T566" s="15"/>
      <c r="U566" s="15" t="s">
        <v>7276</v>
      </c>
      <c r="V566" s="15" t="s">
        <v>7276</v>
      </c>
      <c r="W566" s="15"/>
      <c r="X566" s="15"/>
      <c r="Y566" s="303">
        <v>45716.630509259259</v>
      </c>
      <c r="Z566" s="303">
        <v>45719.954328703701</v>
      </c>
      <c r="AA566" s="15"/>
      <c r="AB566" s="15" t="s">
        <v>2016</v>
      </c>
      <c r="AC566" s="15">
        <v>43128</v>
      </c>
      <c r="AD566" s="15">
        <v>5650</v>
      </c>
      <c r="AE566" s="15" t="s">
        <v>8788</v>
      </c>
      <c r="AF566" s="15" t="s">
        <v>8787</v>
      </c>
      <c r="AG566" s="15"/>
    </row>
    <row r="567" spans="1:33" ht="26.4" x14ac:dyDescent="0.3">
      <c r="A567" s="31" t="s">
        <v>384</v>
      </c>
      <c r="B567" s="15" t="s">
        <v>8788</v>
      </c>
      <c r="C567" s="15" t="s">
        <v>33</v>
      </c>
      <c r="D567" s="15" t="s">
        <v>221</v>
      </c>
      <c r="E567" s="15" t="s">
        <v>2061</v>
      </c>
      <c r="F567" s="15" t="s">
        <v>1090</v>
      </c>
      <c r="G567" s="15" t="s">
        <v>2015</v>
      </c>
      <c r="H567" s="15" t="s">
        <v>36</v>
      </c>
      <c r="I567" s="15" t="s">
        <v>7276</v>
      </c>
      <c r="J567" s="15" t="s">
        <v>7276</v>
      </c>
      <c r="K567" s="15" t="s">
        <v>7276</v>
      </c>
      <c r="L567" s="15" t="s">
        <v>7276</v>
      </c>
      <c r="M567" s="15" t="s">
        <v>8789</v>
      </c>
      <c r="N567" s="15" t="s">
        <v>186</v>
      </c>
      <c r="O567" s="15" t="s">
        <v>7276</v>
      </c>
      <c r="P567" s="15"/>
      <c r="Q567" s="15"/>
      <c r="R567" s="15"/>
      <c r="S567" s="15"/>
      <c r="T567" s="15"/>
      <c r="U567" s="15" t="s">
        <v>7276</v>
      </c>
      <c r="V567" s="15" t="s">
        <v>7276</v>
      </c>
      <c r="W567" s="15"/>
      <c r="X567" s="15"/>
      <c r="Y567" s="303">
        <v>45716.630509259259</v>
      </c>
      <c r="Z567" s="303">
        <v>45719.954328703701</v>
      </c>
      <c r="AA567" s="15"/>
      <c r="AB567" s="15" t="s">
        <v>2016</v>
      </c>
      <c r="AC567" s="15">
        <v>43128</v>
      </c>
      <c r="AD567" s="15">
        <v>240</v>
      </c>
      <c r="AE567" s="15" t="s">
        <v>8788</v>
      </c>
      <c r="AF567" s="15" t="s">
        <v>8787</v>
      </c>
      <c r="AG567" s="15"/>
    </row>
    <row r="568" spans="1:33" ht="26.4" x14ac:dyDescent="0.3">
      <c r="A568" s="31">
        <v>2030</v>
      </c>
      <c r="B568" s="15" t="s">
        <v>8788</v>
      </c>
      <c r="C568" s="15" t="s">
        <v>33</v>
      </c>
      <c r="D568" s="15">
        <v>16</v>
      </c>
      <c r="E568" s="15" t="s">
        <v>2062</v>
      </c>
      <c r="F568" s="15" t="s">
        <v>2063</v>
      </c>
      <c r="G568" s="15" t="s">
        <v>2015</v>
      </c>
      <c r="H568" s="15" t="s">
        <v>36</v>
      </c>
      <c r="I568" s="15" t="s">
        <v>7276</v>
      </c>
      <c r="J568" s="15" t="s">
        <v>7276</v>
      </c>
      <c r="K568" s="15" t="s">
        <v>7276</v>
      </c>
      <c r="L568" s="15" t="s">
        <v>7276</v>
      </c>
      <c r="M568" s="15" t="s">
        <v>8789</v>
      </c>
      <c r="N568" s="15" t="s">
        <v>118</v>
      </c>
      <c r="O568" s="15" t="s">
        <v>259</v>
      </c>
      <c r="P568" s="15"/>
      <c r="Q568" s="15"/>
      <c r="R568" s="15"/>
      <c r="S568" s="15"/>
      <c r="T568" s="15"/>
      <c r="U568" s="15" t="s">
        <v>7276</v>
      </c>
      <c r="V568" s="15" t="s">
        <v>7276</v>
      </c>
      <c r="W568" s="15"/>
      <c r="X568" s="15"/>
      <c r="Y568" s="303">
        <v>45716.630509259259</v>
      </c>
      <c r="Z568" s="303">
        <v>45719.954328703701</v>
      </c>
      <c r="AA568" s="15"/>
      <c r="AB568" s="15" t="s">
        <v>2016</v>
      </c>
      <c r="AC568" s="15">
        <v>43128</v>
      </c>
      <c r="AD568" s="15">
        <v>1190</v>
      </c>
      <c r="AE568" s="15" t="s">
        <v>8788</v>
      </c>
      <c r="AF568" s="15" t="s">
        <v>8787</v>
      </c>
      <c r="AG568" s="15"/>
    </row>
    <row r="569" spans="1:33" x14ac:dyDescent="0.3">
      <c r="A569" s="31"/>
      <c r="B569" s="15" t="s">
        <v>8788</v>
      </c>
      <c r="C569" s="15" t="s">
        <v>33</v>
      </c>
      <c r="D569" s="15" t="s">
        <v>319</v>
      </c>
      <c r="E569" s="15" t="s">
        <v>2064</v>
      </c>
      <c r="F569" s="15" t="s">
        <v>2049</v>
      </c>
      <c r="G569" s="15" t="s">
        <v>331</v>
      </c>
      <c r="H569" s="15" t="s">
        <v>36</v>
      </c>
      <c r="I569" s="15" t="s">
        <v>7276</v>
      </c>
      <c r="J569" s="15" t="s">
        <v>7276</v>
      </c>
      <c r="K569" s="15" t="s">
        <v>7276</v>
      </c>
      <c r="L569" s="15" t="s">
        <v>7276</v>
      </c>
      <c r="M569" s="15" t="s">
        <v>8789</v>
      </c>
      <c r="N569" s="15" t="s">
        <v>186</v>
      </c>
      <c r="O569" s="15" t="s">
        <v>7276</v>
      </c>
      <c r="P569" s="15"/>
      <c r="Q569" s="15"/>
      <c r="R569" s="15"/>
      <c r="S569" s="15"/>
      <c r="T569" s="15"/>
      <c r="U569" s="15" t="s">
        <v>7276</v>
      </c>
      <c r="V569" s="15" t="s">
        <v>7276</v>
      </c>
      <c r="W569" s="15"/>
      <c r="X569" s="15"/>
      <c r="Y569" s="303">
        <v>45716.631099537037</v>
      </c>
      <c r="Z569" s="303">
        <v>45719.954328703701</v>
      </c>
      <c r="AA569" s="15"/>
      <c r="AB569" s="15" t="s">
        <v>2065</v>
      </c>
      <c r="AC569" s="15">
        <v>46713</v>
      </c>
      <c r="AD569" s="15">
        <v>5680</v>
      </c>
      <c r="AE569" s="15" t="s">
        <v>8788</v>
      </c>
      <c r="AF569" s="15" t="s">
        <v>8787</v>
      </c>
      <c r="AG569" s="15" t="s">
        <v>301</v>
      </c>
    </row>
    <row r="570" spans="1:33" ht="39.6" x14ac:dyDescent="0.3">
      <c r="A570" s="31"/>
      <c r="B570" s="15" t="s">
        <v>8788</v>
      </c>
      <c r="C570" s="15" t="s">
        <v>33</v>
      </c>
      <c r="D570" s="15" t="s">
        <v>221</v>
      </c>
      <c r="E570" s="15" t="s">
        <v>2066</v>
      </c>
      <c r="F570" s="15" t="s">
        <v>2067</v>
      </c>
      <c r="G570" s="15" t="s">
        <v>2068</v>
      </c>
      <c r="H570" s="15" t="s">
        <v>36</v>
      </c>
      <c r="I570" s="15" t="s">
        <v>7276</v>
      </c>
      <c r="J570" s="15" t="s">
        <v>7276</v>
      </c>
      <c r="K570" s="15" t="s">
        <v>7276</v>
      </c>
      <c r="L570" s="15" t="s">
        <v>7276</v>
      </c>
      <c r="M570" s="15" t="s">
        <v>8789</v>
      </c>
      <c r="N570" s="15" t="s">
        <v>186</v>
      </c>
      <c r="O570" s="15" t="s">
        <v>7276</v>
      </c>
      <c r="P570" s="15"/>
      <c r="Q570" s="15"/>
      <c r="R570" s="15"/>
      <c r="S570" s="15"/>
      <c r="T570" s="15"/>
      <c r="U570" s="15" t="s">
        <v>7276</v>
      </c>
      <c r="V570" s="15" t="s">
        <v>7276</v>
      </c>
      <c r="W570" s="15"/>
      <c r="X570" s="15"/>
      <c r="Y570" s="303">
        <v>45716.631423611114</v>
      </c>
      <c r="Z570" s="303">
        <v>45716.632326388892</v>
      </c>
      <c r="AA570" s="15"/>
      <c r="AB570" s="15" t="s">
        <v>2069</v>
      </c>
      <c r="AC570" s="15">
        <v>47358</v>
      </c>
      <c r="AD570" s="15">
        <v>5000</v>
      </c>
      <c r="AE570" s="15" t="s">
        <v>8788</v>
      </c>
      <c r="AF570" s="15" t="s">
        <v>8787</v>
      </c>
      <c r="AG570" s="15" t="s">
        <v>37</v>
      </c>
    </row>
    <row r="571" spans="1:33" x14ac:dyDescent="0.3">
      <c r="A571" s="31"/>
      <c r="B571" s="15" t="s">
        <v>8788</v>
      </c>
      <c r="C571" s="15" t="s">
        <v>33</v>
      </c>
      <c r="D571" s="15" t="s">
        <v>276</v>
      </c>
      <c r="E571" s="15" t="s">
        <v>2070</v>
      </c>
      <c r="F571" s="15" t="s">
        <v>2071</v>
      </c>
      <c r="G571" s="15" t="s">
        <v>331</v>
      </c>
      <c r="H571" s="15" t="s">
        <v>36</v>
      </c>
      <c r="I571" s="15" t="s">
        <v>7276</v>
      </c>
      <c r="J571" s="15" t="s">
        <v>7276</v>
      </c>
      <c r="K571" s="15" t="s">
        <v>7276</v>
      </c>
      <c r="L571" s="15" t="s">
        <v>7276</v>
      </c>
      <c r="M571" s="15" t="s">
        <v>8789</v>
      </c>
      <c r="N571" s="15" t="s">
        <v>186</v>
      </c>
      <c r="O571" s="15" t="s">
        <v>7276</v>
      </c>
      <c r="P571" s="15"/>
      <c r="Q571" s="15"/>
      <c r="R571" s="15"/>
      <c r="S571" s="15"/>
      <c r="T571" s="15"/>
      <c r="U571" s="15" t="s">
        <v>7276</v>
      </c>
      <c r="V571" s="15" t="s">
        <v>7276</v>
      </c>
      <c r="W571" s="15"/>
      <c r="X571" s="15"/>
      <c r="Y571" s="303">
        <v>45716.632152777776</v>
      </c>
      <c r="Z571" s="303">
        <v>45719.954328703701</v>
      </c>
      <c r="AA571" s="15"/>
      <c r="AB571" s="15" t="s">
        <v>2065</v>
      </c>
      <c r="AC571" s="15">
        <v>46713</v>
      </c>
      <c r="AD571" s="15">
        <v>5700</v>
      </c>
      <c r="AE571" s="15" t="s">
        <v>8788</v>
      </c>
      <c r="AF571" s="15" t="s">
        <v>8787</v>
      </c>
      <c r="AG571" s="15" t="s">
        <v>301</v>
      </c>
    </row>
    <row r="572" spans="1:33" ht="26.4" x14ac:dyDescent="0.3">
      <c r="A572" s="31">
        <v>2030</v>
      </c>
      <c r="B572" s="15" t="s">
        <v>8788</v>
      </c>
      <c r="C572" s="15" t="s">
        <v>33</v>
      </c>
      <c r="D572" s="15">
        <v>16</v>
      </c>
      <c r="E572" s="15" t="s">
        <v>2072</v>
      </c>
      <c r="F572" s="15" t="s">
        <v>2073</v>
      </c>
      <c r="G572" s="15" t="s">
        <v>331</v>
      </c>
      <c r="H572" s="15" t="s">
        <v>36</v>
      </c>
      <c r="I572" s="15" t="s">
        <v>7276</v>
      </c>
      <c r="J572" s="15" t="s">
        <v>7276</v>
      </c>
      <c r="K572" s="15" t="s">
        <v>7276</v>
      </c>
      <c r="L572" s="15" t="s">
        <v>7276</v>
      </c>
      <c r="M572" s="15" t="s">
        <v>8789</v>
      </c>
      <c r="N572" s="15" t="s">
        <v>118</v>
      </c>
      <c r="O572" s="15" t="s">
        <v>259</v>
      </c>
      <c r="P572" s="15"/>
      <c r="Q572" s="15"/>
      <c r="R572" s="15"/>
      <c r="S572" s="15"/>
      <c r="T572" s="15"/>
      <c r="U572" s="15" t="s">
        <v>7276</v>
      </c>
      <c r="V572" s="15" t="s">
        <v>7276</v>
      </c>
      <c r="W572" s="15"/>
      <c r="X572" s="15"/>
      <c r="Y572" s="303">
        <v>45716.634444444448</v>
      </c>
      <c r="Z572" s="303">
        <v>45719.954328703701</v>
      </c>
      <c r="AA572" s="15"/>
      <c r="AB572" s="15" t="s">
        <v>2065</v>
      </c>
      <c r="AC572" s="15">
        <v>46713</v>
      </c>
      <c r="AD572" s="15">
        <v>1110</v>
      </c>
      <c r="AE572" s="15" t="s">
        <v>8788</v>
      </c>
      <c r="AF572" s="15" t="s">
        <v>8787</v>
      </c>
      <c r="AG572" s="15" t="s">
        <v>301</v>
      </c>
    </row>
    <row r="573" spans="1:33" ht="26.4" x14ac:dyDescent="0.3">
      <c r="A573" s="31"/>
      <c r="B573" s="15" t="s">
        <v>8788</v>
      </c>
      <c r="C573" s="15" t="s">
        <v>33</v>
      </c>
      <c r="D573" s="15" t="s">
        <v>310</v>
      </c>
      <c r="E573" s="15" t="s">
        <v>2074</v>
      </c>
      <c r="F573" s="15" t="s">
        <v>2075</v>
      </c>
      <c r="G573" s="15" t="s">
        <v>1186</v>
      </c>
      <c r="H573" s="15" t="s">
        <v>36</v>
      </c>
      <c r="I573" s="15" t="s">
        <v>7276</v>
      </c>
      <c r="J573" s="15" t="s">
        <v>7276</v>
      </c>
      <c r="K573" s="15" t="s">
        <v>7276</v>
      </c>
      <c r="L573" s="15" t="s">
        <v>7276</v>
      </c>
      <c r="M573" s="15" t="s">
        <v>8789</v>
      </c>
      <c r="N573" s="15" t="s">
        <v>186</v>
      </c>
      <c r="O573" s="15" t="s">
        <v>7276</v>
      </c>
      <c r="P573" s="15"/>
      <c r="Q573" s="15"/>
      <c r="R573" s="15"/>
      <c r="S573" s="15"/>
      <c r="T573" s="15"/>
      <c r="U573" s="15" t="s">
        <v>7276</v>
      </c>
      <c r="V573" s="15" t="s">
        <v>7276</v>
      </c>
      <c r="W573" s="15"/>
      <c r="X573" s="15"/>
      <c r="Y573" s="303">
        <v>45716.638738425929</v>
      </c>
      <c r="Z573" s="303">
        <v>45716.652326388888</v>
      </c>
      <c r="AA573" s="15"/>
      <c r="AB573" s="15" t="s">
        <v>1187</v>
      </c>
      <c r="AC573" s="15">
        <v>109169</v>
      </c>
      <c r="AD573" s="15">
        <v>5720</v>
      </c>
      <c r="AE573" s="15" t="s">
        <v>8788</v>
      </c>
      <c r="AF573" s="15" t="s">
        <v>8787</v>
      </c>
      <c r="AG573" s="15"/>
    </row>
    <row r="574" spans="1:33" ht="26.4" x14ac:dyDescent="0.3">
      <c r="A574" s="31"/>
      <c r="B574" s="15" t="s">
        <v>8788</v>
      </c>
      <c r="C574" s="15" t="s">
        <v>33</v>
      </c>
      <c r="D574" s="15" t="s">
        <v>228</v>
      </c>
      <c r="E574" s="15" t="s">
        <v>2076</v>
      </c>
      <c r="F574" s="15" t="s">
        <v>9142</v>
      </c>
      <c r="G574" s="15" t="s">
        <v>274</v>
      </c>
      <c r="H574" s="15" t="s">
        <v>36</v>
      </c>
      <c r="I574" s="15" t="s">
        <v>7276</v>
      </c>
      <c r="J574" s="15" t="s">
        <v>7276</v>
      </c>
      <c r="K574" s="15" t="s">
        <v>7276</v>
      </c>
      <c r="L574" s="15" t="s">
        <v>7276</v>
      </c>
      <c r="M574" s="15" t="s">
        <v>8789</v>
      </c>
      <c r="N574" s="15" t="s">
        <v>186</v>
      </c>
      <c r="O574" s="15" t="s">
        <v>7276</v>
      </c>
      <c r="P574" s="15"/>
      <c r="Q574" s="15"/>
      <c r="R574" s="15"/>
      <c r="S574" s="15"/>
      <c r="T574" s="15"/>
      <c r="U574" s="15" t="s">
        <v>7276</v>
      </c>
      <c r="V574" s="15" t="s">
        <v>7276</v>
      </c>
      <c r="W574" s="15"/>
      <c r="X574" s="15"/>
      <c r="Y574" s="303">
        <v>45716.64640046296</v>
      </c>
      <c r="Z574" s="303">
        <v>45719.954328703701</v>
      </c>
      <c r="AA574" s="15"/>
      <c r="AB574" s="15" t="s">
        <v>2077</v>
      </c>
      <c r="AC574" s="15">
        <v>45069</v>
      </c>
      <c r="AD574" s="15">
        <v>5730</v>
      </c>
      <c r="AE574" s="15" t="s">
        <v>8788</v>
      </c>
      <c r="AF574" s="15" t="s">
        <v>8787</v>
      </c>
      <c r="AG574" s="15" t="s">
        <v>301</v>
      </c>
    </row>
    <row r="575" spans="1:33" ht="66" x14ac:dyDescent="0.3">
      <c r="A575" s="31"/>
      <c r="B575" s="15" t="s">
        <v>8788</v>
      </c>
      <c r="C575" s="15" t="s">
        <v>33</v>
      </c>
      <c r="D575" s="15" t="s">
        <v>1258</v>
      </c>
      <c r="E575" s="15" t="s">
        <v>2078</v>
      </c>
      <c r="F575" s="15" t="s">
        <v>2079</v>
      </c>
      <c r="G575" s="15" t="s">
        <v>2080</v>
      </c>
      <c r="H575" s="15" t="s">
        <v>36</v>
      </c>
      <c r="I575" s="15" t="s">
        <v>7276</v>
      </c>
      <c r="J575" s="15" t="s">
        <v>7276</v>
      </c>
      <c r="K575" s="15" t="s">
        <v>7276</v>
      </c>
      <c r="L575" s="15" t="s">
        <v>7276</v>
      </c>
      <c r="M575" s="15" t="s">
        <v>8789</v>
      </c>
      <c r="N575" s="15" t="s">
        <v>186</v>
      </c>
      <c r="O575" s="15" t="s">
        <v>7276</v>
      </c>
      <c r="P575" s="15"/>
      <c r="Q575" s="15"/>
      <c r="R575" s="15" t="s">
        <v>2082</v>
      </c>
      <c r="S575" s="15"/>
      <c r="T575" s="15"/>
      <c r="U575" s="15" t="s">
        <v>7276</v>
      </c>
      <c r="V575" s="15" t="s">
        <v>7276</v>
      </c>
      <c r="W575" s="15"/>
      <c r="X575" s="15"/>
      <c r="Y575" s="303">
        <v>45716.648182870369</v>
      </c>
      <c r="Z575" s="303">
        <v>45719.954328703701</v>
      </c>
      <c r="AA575" s="15"/>
      <c r="AB575" s="15" t="s">
        <v>2081</v>
      </c>
      <c r="AC575" s="15">
        <v>108588</v>
      </c>
      <c r="AD575" s="15">
        <v>5740</v>
      </c>
      <c r="AE575" s="15" t="s">
        <v>8788</v>
      </c>
      <c r="AF575" s="15" t="s">
        <v>8787</v>
      </c>
      <c r="AG575" s="15" t="s">
        <v>243</v>
      </c>
    </row>
    <row r="576" spans="1:33" ht="26.4" x14ac:dyDescent="0.3">
      <c r="A576" s="31"/>
      <c r="B576" s="15" t="s">
        <v>8788</v>
      </c>
      <c r="C576" s="15" t="s">
        <v>33</v>
      </c>
      <c r="D576" s="15" t="s">
        <v>305</v>
      </c>
      <c r="E576" s="15" t="s">
        <v>2083</v>
      </c>
      <c r="F576" s="15" t="s">
        <v>2084</v>
      </c>
      <c r="G576" s="15" t="s">
        <v>1190</v>
      </c>
      <c r="H576" s="15" t="s">
        <v>36</v>
      </c>
      <c r="I576" s="15" t="s">
        <v>7276</v>
      </c>
      <c r="J576" s="15" t="s">
        <v>7276</v>
      </c>
      <c r="K576" s="15" t="s">
        <v>7276</v>
      </c>
      <c r="L576" s="15" t="s">
        <v>7276</v>
      </c>
      <c r="M576" s="15" t="s">
        <v>8789</v>
      </c>
      <c r="N576" s="15" t="s">
        <v>186</v>
      </c>
      <c r="O576" s="15" t="s">
        <v>7276</v>
      </c>
      <c r="P576" s="15"/>
      <c r="Q576" s="15"/>
      <c r="R576" s="15"/>
      <c r="S576" s="15"/>
      <c r="T576" s="15"/>
      <c r="U576" s="15" t="s">
        <v>7276</v>
      </c>
      <c r="V576" s="15" t="s">
        <v>7276</v>
      </c>
      <c r="W576" s="15"/>
      <c r="X576" s="15"/>
      <c r="Y576" s="303">
        <v>45716.649328703701</v>
      </c>
      <c r="Z576" s="303">
        <v>45719.954328703701</v>
      </c>
      <c r="AA576" s="15"/>
      <c r="AB576" s="15" t="s">
        <v>2085</v>
      </c>
      <c r="AC576" s="15">
        <v>29801</v>
      </c>
      <c r="AD576" s="15">
        <v>5750</v>
      </c>
      <c r="AE576" s="15" t="s">
        <v>8788</v>
      </c>
      <c r="AF576" s="15" t="s">
        <v>8787</v>
      </c>
      <c r="AG576" s="15" t="s">
        <v>243</v>
      </c>
    </row>
    <row r="577" spans="1:33" ht="52.8" x14ac:dyDescent="0.3">
      <c r="A577" s="31"/>
      <c r="B577" s="15" t="s">
        <v>8788</v>
      </c>
      <c r="C577" s="15" t="s">
        <v>33</v>
      </c>
      <c r="D577" s="15" t="s">
        <v>310</v>
      </c>
      <c r="E577" s="15" t="s">
        <v>2086</v>
      </c>
      <c r="F577" s="15" t="s">
        <v>2087</v>
      </c>
      <c r="G577" s="15" t="s">
        <v>2088</v>
      </c>
      <c r="H577" s="15" t="s">
        <v>36</v>
      </c>
      <c r="I577" s="15" t="s">
        <v>7276</v>
      </c>
      <c r="J577" s="15" t="s">
        <v>7276</v>
      </c>
      <c r="K577" s="15" t="s">
        <v>7276</v>
      </c>
      <c r="L577" s="15" t="s">
        <v>7276</v>
      </c>
      <c r="M577" s="15" t="s">
        <v>8789</v>
      </c>
      <c r="N577" s="15" t="s">
        <v>186</v>
      </c>
      <c r="O577" s="15" t="s">
        <v>7276</v>
      </c>
      <c r="P577" s="15"/>
      <c r="Q577" s="15"/>
      <c r="R577" s="15"/>
      <c r="S577" s="15"/>
      <c r="T577" s="15"/>
      <c r="U577" s="15" t="s">
        <v>7276</v>
      </c>
      <c r="V577" s="15" t="s">
        <v>7276</v>
      </c>
      <c r="W577" s="15"/>
      <c r="X577" s="15"/>
      <c r="Y577" s="303">
        <v>45716.649328703701</v>
      </c>
      <c r="Z577" s="303">
        <v>45719.954328703701</v>
      </c>
      <c r="AA577" s="15"/>
      <c r="AB577" s="15" t="s">
        <v>2085</v>
      </c>
      <c r="AC577" s="15">
        <v>29801</v>
      </c>
      <c r="AD577" s="15">
        <v>5760</v>
      </c>
      <c r="AE577" s="15" t="s">
        <v>8788</v>
      </c>
      <c r="AF577" s="15" t="s">
        <v>8787</v>
      </c>
      <c r="AG577" s="15" t="s">
        <v>243</v>
      </c>
    </row>
    <row r="578" spans="1:33" ht="39.6" x14ac:dyDescent="0.3">
      <c r="A578" s="31" t="s">
        <v>805</v>
      </c>
      <c r="B578" s="15" t="s">
        <v>8788</v>
      </c>
      <c r="C578" s="15" t="s">
        <v>69</v>
      </c>
      <c r="D578" s="15" t="s">
        <v>631</v>
      </c>
      <c r="E578" s="15" t="s">
        <v>2089</v>
      </c>
      <c r="F578" s="15" t="s">
        <v>2090</v>
      </c>
      <c r="G578" s="15" t="s">
        <v>279</v>
      </c>
      <c r="H578" s="15" t="s">
        <v>1018</v>
      </c>
      <c r="I578" s="15" t="s">
        <v>7276</v>
      </c>
      <c r="J578" s="15" t="s">
        <v>7276</v>
      </c>
      <c r="K578" s="15" t="s">
        <v>7276</v>
      </c>
      <c r="L578" s="15" t="s">
        <v>7276</v>
      </c>
      <c r="M578" s="15" t="s">
        <v>8789</v>
      </c>
      <c r="N578" s="15" t="s">
        <v>118</v>
      </c>
      <c r="O578" s="15" t="s">
        <v>633</v>
      </c>
      <c r="P578" s="15"/>
      <c r="Q578" s="15" t="s">
        <v>2092</v>
      </c>
      <c r="R578" s="15"/>
      <c r="S578" s="15" t="s">
        <v>9143</v>
      </c>
      <c r="T578" s="15"/>
      <c r="U578" s="15" t="s">
        <v>7276</v>
      </c>
      <c r="V578" s="15" t="s">
        <v>7276</v>
      </c>
      <c r="W578" s="15"/>
      <c r="X578" s="15"/>
      <c r="Y578" s="303">
        <v>45716.654675925929</v>
      </c>
      <c r="Z578" s="303">
        <v>45716.663437499999</v>
      </c>
      <c r="AA578" s="15"/>
      <c r="AB578" s="15" t="s">
        <v>2091</v>
      </c>
      <c r="AC578" s="15">
        <v>99751</v>
      </c>
      <c r="AD578" s="15">
        <v>5770</v>
      </c>
      <c r="AE578" s="15" t="s">
        <v>8788</v>
      </c>
      <c r="AF578" s="15" t="s">
        <v>8787</v>
      </c>
      <c r="AG578" s="15" t="s">
        <v>16</v>
      </c>
    </row>
    <row r="579" spans="1:33" ht="26.4" x14ac:dyDescent="0.3">
      <c r="A579" s="31"/>
      <c r="B579" s="15" t="s">
        <v>8788</v>
      </c>
      <c r="C579" s="15" t="s">
        <v>69</v>
      </c>
      <c r="D579" s="15">
        <v>14</v>
      </c>
      <c r="E579" s="15" t="s">
        <v>2093</v>
      </c>
      <c r="F579" s="15" t="s">
        <v>2094</v>
      </c>
      <c r="G579" s="15" t="s">
        <v>121</v>
      </c>
      <c r="H579" s="15" t="s">
        <v>591</v>
      </c>
      <c r="I579" s="15" t="s">
        <v>7276</v>
      </c>
      <c r="J579" s="15" t="s">
        <v>7276</v>
      </c>
      <c r="K579" s="15" t="s">
        <v>7276</v>
      </c>
      <c r="L579" s="15" t="s">
        <v>7276</v>
      </c>
      <c r="M579" s="15" t="s">
        <v>8789</v>
      </c>
      <c r="N579" s="15" t="s">
        <v>2096</v>
      </c>
      <c r="O579" s="15" t="s">
        <v>2097</v>
      </c>
      <c r="P579" s="15"/>
      <c r="Q579" s="15"/>
      <c r="R579" s="15"/>
      <c r="S579" s="15"/>
      <c r="T579" s="15"/>
      <c r="U579" s="15" t="s">
        <v>7276</v>
      </c>
      <c r="V579" s="15" t="s">
        <v>7276</v>
      </c>
      <c r="W579" s="15"/>
      <c r="X579" s="15"/>
      <c r="Y579" s="303">
        <v>45716.655092592591</v>
      </c>
      <c r="Z579" s="303">
        <v>45721.785104166665</v>
      </c>
      <c r="AA579" s="15"/>
      <c r="AB579" s="15" t="s">
        <v>2095</v>
      </c>
      <c r="AC579" s="15">
        <v>90657</v>
      </c>
      <c r="AD579" s="15">
        <v>4000</v>
      </c>
      <c r="AE579" s="15" t="s">
        <v>8788</v>
      </c>
      <c r="AF579" s="15" t="s">
        <v>8787</v>
      </c>
      <c r="AG579" s="15" t="s">
        <v>16</v>
      </c>
    </row>
    <row r="580" spans="1:33" ht="26.4" x14ac:dyDescent="0.3">
      <c r="A580" s="31"/>
      <c r="B580" s="15" t="s">
        <v>8788</v>
      </c>
      <c r="C580" s="15" t="s">
        <v>69</v>
      </c>
      <c r="D580" s="15">
        <v>14</v>
      </c>
      <c r="E580" s="15" t="s">
        <v>2098</v>
      </c>
      <c r="F580" s="15" t="s">
        <v>2099</v>
      </c>
      <c r="G580" s="15" t="s">
        <v>121</v>
      </c>
      <c r="H580" s="15" t="s">
        <v>591</v>
      </c>
      <c r="I580" s="15" t="s">
        <v>7276</v>
      </c>
      <c r="J580" s="15" t="s">
        <v>7276</v>
      </c>
      <c r="K580" s="15" t="s">
        <v>7276</v>
      </c>
      <c r="L580" s="15" t="s">
        <v>7276</v>
      </c>
      <c r="M580" s="15" t="s">
        <v>8789</v>
      </c>
      <c r="N580" s="15" t="s">
        <v>2096</v>
      </c>
      <c r="O580" s="15" t="s">
        <v>2100</v>
      </c>
      <c r="P580" s="15"/>
      <c r="Q580" s="15"/>
      <c r="R580" s="15"/>
      <c r="S580" s="15"/>
      <c r="T580" s="15"/>
      <c r="U580" s="15" t="s">
        <v>7276</v>
      </c>
      <c r="V580" s="15" t="s">
        <v>7276</v>
      </c>
      <c r="W580" s="15"/>
      <c r="X580" s="15"/>
      <c r="Y580" s="303">
        <v>45716.655092592591</v>
      </c>
      <c r="Z580" s="303">
        <v>45721.785104166665</v>
      </c>
      <c r="AA580" s="15"/>
      <c r="AB580" s="15" t="s">
        <v>2095</v>
      </c>
      <c r="AC580" s="15">
        <v>90657</v>
      </c>
      <c r="AD580" s="15">
        <v>4010</v>
      </c>
      <c r="AE580" s="15" t="s">
        <v>8788</v>
      </c>
      <c r="AF580" s="15" t="s">
        <v>8787</v>
      </c>
      <c r="AG580" s="15" t="s">
        <v>16</v>
      </c>
    </row>
    <row r="581" spans="1:33" ht="26.4" x14ac:dyDescent="0.3">
      <c r="A581" s="31"/>
      <c r="B581" s="15" t="s">
        <v>8788</v>
      </c>
      <c r="C581" s="15" t="s">
        <v>69</v>
      </c>
      <c r="D581" s="15">
        <v>14</v>
      </c>
      <c r="E581" s="15" t="s">
        <v>2101</v>
      </c>
      <c r="F581" s="15" t="s">
        <v>2102</v>
      </c>
      <c r="G581" s="15" t="s">
        <v>121</v>
      </c>
      <c r="H581" s="15" t="s">
        <v>591</v>
      </c>
      <c r="I581" s="15" t="s">
        <v>7276</v>
      </c>
      <c r="J581" s="15" t="s">
        <v>7276</v>
      </c>
      <c r="K581" s="15" t="s">
        <v>7276</v>
      </c>
      <c r="L581" s="15" t="s">
        <v>7276</v>
      </c>
      <c r="M581" s="15" t="s">
        <v>8789</v>
      </c>
      <c r="N581" s="15" t="s">
        <v>2096</v>
      </c>
      <c r="O581" s="15" t="s">
        <v>2103</v>
      </c>
      <c r="P581" s="15"/>
      <c r="Q581" s="15"/>
      <c r="R581" s="15"/>
      <c r="S581" s="15"/>
      <c r="T581" s="15"/>
      <c r="U581" s="15" t="s">
        <v>7276</v>
      </c>
      <c r="V581" s="15" t="s">
        <v>7276</v>
      </c>
      <c r="W581" s="15"/>
      <c r="X581" s="15"/>
      <c r="Y581" s="303">
        <v>45716.655092592591</v>
      </c>
      <c r="Z581" s="303">
        <v>45721.785104166665</v>
      </c>
      <c r="AA581" s="15"/>
      <c r="AB581" s="15" t="s">
        <v>2095</v>
      </c>
      <c r="AC581" s="15">
        <v>90657</v>
      </c>
      <c r="AD581" s="15">
        <v>4020</v>
      </c>
      <c r="AE581" s="15" t="s">
        <v>8788</v>
      </c>
      <c r="AF581" s="15" t="s">
        <v>8787</v>
      </c>
      <c r="AG581" s="15" t="s">
        <v>16</v>
      </c>
    </row>
    <row r="582" spans="1:33" ht="105.6" x14ac:dyDescent="0.3">
      <c r="A582" s="31"/>
      <c r="B582" s="15" t="s">
        <v>8788</v>
      </c>
      <c r="C582" s="15" t="s">
        <v>69</v>
      </c>
      <c r="D582" s="15">
        <v>14</v>
      </c>
      <c r="E582" s="15" t="s">
        <v>2104</v>
      </c>
      <c r="F582" s="15" t="s">
        <v>2105</v>
      </c>
      <c r="G582" s="15" t="s">
        <v>121</v>
      </c>
      <c r="H582" s="15" t="s">
        <v>591</v>
      </c>
      <c r="I582" s="15" t="s">
        <v>7276</v>
      </c>
      <c r="J582" s="15" t="s">
        <v>7276</v>
      </c>
      <c r="K582" s="15" t="s">
        <v>7276</v>
      </c>
      <c r="L582" s="15" t="s">
        <v>7276</v>
      </c>
      <c r="M582" s="15" t="s">
        <v>8789</v>
      </c>
      <c r="N582" s="15" t="s">
        <v>506</v>
      </c>
      <c r="O582" s="15" t="s">
        <v>2106</v>
      </c>
      <c r="P582" s="15"/>
      <c r="Q582" s="15"/>
      <c r="R582" s="15"/>
      <c r="S582" s="15"/>
      <c r="T582" s="15"/>
      <c r="U582" s="15" t="s">
        <v>7276</v>
      </c>
      <c r="V582" s="15" t="s">
        <v>7276</v>
      </c>
      <c r="W582" s="15"/>
      <c r="X582" s="15"/>
      <c r="Y582" s="303">
        <v>45716.655104166668</v>
      </c>
      <c r="Z582" s="303">
        <v>45721.785104166665</v>
      </c>
      <c r="AA582" s="15"/>
      <c r="AB582" s="15" t="s">
        <v>2095</v>
      </c>
      <c r="AC582" s="15">
        <v>90657</v>
      </c>
      <c r="AD582" s="15">
        <v>4030</v>
      </c>
      <c r="AE582" s="15" t="s">
        <v>8788</v>
      </c>
      <c r="AF582" s="15" t="s">
        <v>8787</v>
      </c>
      <c r="AG582" s="15" t="s">
        <v>16</v>
      </c>
    </row>
    <row r="583" spans="1:33" ht="66" x14ac:dyDescent="0.3">
      <c r="A583" s="31"/>
      <c r="B583" s="15" t="s">
        <v>8788</v>
      </c>
      <c r="C583" s="15" t="s">
        <v>69</v>
      </c>
      <c r="D583" s="15">
        <v>14</v>
      </c>
      <c r="E583" s="15" t="s">
        <v>2107</v>
      </c>
      <c r="F583" s="15" t="s">
        <v>2108</v>
      </c>
      <c r="G583" s="15" t="s">
        <v>121</v>
      </c>
      <c r="H583" s="15" t="s">
        <v>591</v>
      </c>
      <c r="I583" s="15" t="s">
        <v>7276</v>
      </c>
      <c r="J583" s="15" t="s">
        <v>7276</v>
      </c>
      <c r="K583" s="15" t="s">
        <v>7276</v>
      </c>
      <c r="L583" s="15" t="s">
        <v>7276</v>
      </c>
      <c r="M583" s="15" t="s">
        <v>8789</v>
      </c>
      <c r="N583" s="15" t="s">
        <v>506</v>
      </c>
      <c r="O583" s="15" t="s">
        <v>2109</v>
      </c>
      <c r="P583" s="15"/>
      <c r="Q583" s="15"/>
      <c r="R583" s="15"/>
      <c r="S583" s="15"/>
      <c r="T583" s="15"/>
      <c r="U583" s="15" t="s">
        <v>7276</v>
      </c>
      <c r="V583" s="15" t="s">
        <v>7276</v>
      </c>
      <c r="W583" s="15"/>
      <c r="X583" s="15"/>
      <c r="Y583" s="303">
        <v>45716.655104166668</v>
      </c>
      <c r="Z583" s="303">
        <v>45721.785104166665</v>
      </c>
      <c r="AA583" s="15"/>
      <c r="AB583" s="15" t="s">
        <v>2095</v>
      </c>
      <c r="AC583" s="15">
        <v>90657</v>
      </c>
      <c r="AD583" s="15">
        <v>4040</v>
      </c>
      <c r="AE583" s="15" t="s">
        <v>8788</v>
      </c>
      <c r="AF583" s="15" t="s">
        <v>8787</v>
      </c>
      <c r="AG583" s="15" t="s">
        <v>16</v>
      </c>
    </row>
    <row r="584" spans="1:33" ht="66" x14ac:dyDescent="0.3">
      <c r="A584" s="31"/>
      <c r="B584" s="15" t="s">
        <v>8788</v>
      </c>
      <c r="C584" s="15" t="s">
        <v>69</v>
      </c>
      <c r="D584" s="15">
        <v>14</v>
      </c>
      <c r="E584" s="15" t="s">
        <v>2110</v>
      </c>
      <c r="F584" s="15" t="s">
        <v>2111</v>
      </c>
      <c r="G584" s="15" t="s">
        <v>121</v>
      </c>
      <c r="H584" s="15" t="s">
        <v>591</v>
      </c>
      <c r="I584" s="15" t="s">
        <v>7276</v>
      </c>
      <c r="J584" s="15" t="s">
        <v>7276</v>
      </c>
      <c r="K584" s="15" t="s">
        <v>7276</v>
      </c>
      <c r="L584" s="15" t="s">
        <v>7276</v>
      </c>
      <c r="M584" s="15" t="s">
        <v>8789</v>
      </c>
      <c r="N584" s="15" t="s">
        <v>506</v>
      </c>
      <c r="O584" s="15" t="s">
        <v>2112</v>
      </c>
      <c r="P584" s="15"/>
      <c r="Q584" s="15"/>
      <c r="R584" s="15"/>
      <c r="S584" s="15"/>
      <c r="T584" s="15"/>
      <c r="U584" s="15" t="s">
        <v>7276</v>
      </c>
      <c r="V584" s="15" t="s">
        <v>7276</v>
      </c>
      <c r="W584" s="15"/>
      <c r="X584" s="15"/>
      <c r="Y584" s="303">
        <v>45716.655104166668</v>
      </c>
      <c r="Z584" s="303">
        <v>45721.785104166665</v>
      </c>
      <c r="AA584" s="15"/>
      <c r="AB584" s="15" t="s">
        <v>2095</v>
      </c>
      <c r="AC584" s="15">
        <v>90657</v>
      </c>
      <c r="AD584" s="15">
        <v>4050</v>
      </c>
      <c r="AE584" s="15" t="s">
        <v>8788</v>
      </c>
      <c r="AF584" s="15" t="s">
        <v>8787</v>
      </c>
      <c r="AG584" s="15" t="s">
        <v>16</v>
      </c>
    </row>
    <row r="585" spans="1:33" ht="39.6" x14ac:dyDescent="0.3">
      <c r="A585" s="31"/>
      <c r="B585" s="15" t="s">
        <v>8788</v>
      </c>
      <c r="C585" s="15" t="s">
        <v>69</v>
      </c>
      <c r="D585" s="15">
        <v>14</v>
      </c>
      <c r="E585" s="15" t="s">
        <v>2113</v>
      </c>
      <c r="F585" s="15" t="s">
        <v>2114</v>
      </c>
      <c r="G585" s="15" t="s">
        <v>121</v>
      </c>
      <c r="H585" s="15" t="s">
        <v>591</v>
      </c>
      <c r="I585" s="15" t="s">
        <v>7276</v>
      </c>
      <c r="J585" s="15" t="s">
        <v>7276</v>
      </c>
      <c r="K585" s="15" t="s">
        <v>7276</v>
      </c>
      <c r="L585" s="15" t="s">
        <v>7276</v>
      </c>
      <c r="M585" s="15" t="s">
        <v>8789</v>
      </c>
      <c r="N585" s="15" t="s">
        <v>506</v>
      </c>
      <c r="O585" s="15" t="s">
        <v>2115</v>
      </c>
      <c r="P585" s="15"/>
      <c r="Q585" s="15"/>
      <c r="R585" s="15"/>
      <c r="S585" s="15"/>
      <c r="T585" s="15"/>
      <c r="U585" s="15" t="s">
        <v>7276</v>
      </c>
      <c r="V585" s="15" t="s">
        <v>7276</v>
      </c>
      <c r="W585" s="15"/>
      <c r="X585" s="15"/>
      <c r="Y585" s="303">
        <v>45716.655104166668</v>
      </c>
      <c r="Z585" s="303">
        <v>45721.785104166665</v>
      </c>
      <c r="AA585" s="15"/>
      <c r="AB585" s="15" t="s">
        <v>2095</v>
      </c>
      <c r="AC585" s="15">
        <v>90657</v>
      </c>
      <c r="AD585" s="15">
        <v>4060</v>
      </c>
      <c r="AE585" s="15" t="s">
        <v>8788</v>
      </c>
      <c r="AF585" s="15" t="s">
        <v>8787</v>
      </c>
      <c r="AG585" s="15" t="s">
        <v>16</v>
      </c>
    </row>
    <row r="586" spans="1:33" ht="39.6" x14ac:dyDescent="0.3">
      <c r="A586" s="31"/>
      <c r="B586" s="15" t="s">
        <v>8788</v>
      </c>
      <c r="C586" s="15" t="s">
        <v>69</v>
      </c>
      <c r="D586" s="15">
        <v>14</v>
      </c>
      <c r="E586" s="15" t="s">
        <v>2116</v>
      </c>
      <c r="F586" s="15" t="s">
        <v>2117</v>
      </c>
      <c r="G586" s="15" t="s">
        <v>121</v>
      </c>
      <c r="H586" s="15" t="s">
        <v>591</v>
      </c>
      <c r="I586" s="15" t="s">
        <v>7276</v>
      </c>
      <c r="J586" s="15" t="s">
        <v>7276</v>
      </c>
      <c r="K586" s="15" t="s">
        <v>7276</v>
      </c>
      <c r="L586" s="15" t="s">
        <v>7276</v>
      </c>
      <c r="M586" s="15" t="s">
        <v>8789</v>
      </c>
      <c r="N586" s="15" t="s">
        <v>506</v>
      </c>
      <c r="O586" s="15" t="s">
        <v>2118</v>
      </c>
      <c r="P586" s="15"/>
      <c r="Q586" s="15"/>
      <c r="R586" s="15"/>
      <c r="S586" s="15"/>
      <c r="T586" s="15"/>
      <c r="U586" s="15" t="s">
        <v>7276</v>
      </c>
      <c r="V586" s="15" t="s">
        <v>7276</v>
      </c>
      <c r="W586" s="15"/>
      <c r="X586" s="15"/>
      <c r="Y586" s="303">
        <v>45716.655104166668</v>
      </c>
      <c r="Z586" s="303">
        <v>45721.785104166665</v>
      </c>
      <c r="AA586" s="15"/>
      <c r="AB586" s="15" t="s">
        <v>2095</v>
      </c>
      <c r="AC586" s="15">
        <v>90657</v>
      </c>
      <c r="AD586" s="15">
        <v>4070</v>
      </c>
      <c r="AE586" s="15" t="s">
        <v>8788</v>
      </c>
      <c r="AF586" s="15" t="s">
        <v>8787</v>
      </c>
      <c r="AG586" s="15" t="s">
        <v>16</v>
      </c>
    </row>
    <row r="587" spans="1:33" ht="26.4" x14ac:dyDescent="0.3">
      <c r="A587" s="31"/>
      <c r="B587" s="15" t="s">
        <v>8788</v>
      </c>
      <c r="C587" s="15" t="s">
        <v>69</v>
      </c>
      <c r="D587" s="15">
        <v>14</v>
      </c>
      <c r="E587" s="15" t="s">
        <v>2119</v>
      </c>
      <c r="F587" s="15" t="s">
        <v>2120</v>
      </c>
      <c r="G587" s="15" t="s">
        <v>121</v>
      </c>
      <c r="H587" s="15" t="s">
        <v>591</v>
      </c>
      <c r="I587" s="15" t="s">
        <v>7276</v>
      </c>
      <c r="J587" s="15" t="s">
        <v>7276</v>
      </c>
      <c r="K587" s="15" t="s">
        <v>7276</v>
      </c>
      <c r="L587" s="15" t="s">
        <v>7276</v>
      </c>
      <c r="M587" s="15" t="s">
        <v>8789</v>
      </c>
      <c r="N587" s="15" t="s">
        <v>506</v>
      </c>
      <c r="O587" s="15" t="s">
        <v>2121</v>
      </c>
      <c r="P587" s="15"/>
      <c r="Q587" s="15"/>
      <c r="R587" s="15"/>
      <c r="S587" s="15"/>
      <c r="T587" s="15"/>
      <c r="U587" s="15" t="s">
        <v>7276</v>
      </c>
      <c r="V587" s="15" t="s">
        <v>7276</v>
      </c>
      <c r="W587" s="15"/>
      <c r="X587" s="15"/>
      <c r="Y587" s="303">
        <v>45716.655104166668</v>
      </c>
      <c r="Z587" s="303">
        <v>45721.785104166665</v>
      </c>
      <c r="AA587" s="15"/>
      <c r="AB587" s="15" t="s">
        <v>2095</v>
      </c>
      <c r="AC587" s="15">
        <v>90657</v>
      </c>
      <c r="AD587" s="15">
        <v>4080</v>
      </c>
      <c r="AE587" s="15" t="s">
        <v>8788</v>
      </c>
      <c r="AF587" s="15" t="s">
        <v>8787</v>
      </c>
      <c r="AG587" s="15" t="s">
        <v>16</v>
      </c>
    </row>
    <row r="588" spans="1:33" ht="39.6" x14ac:dyDescent="0.3">
      <c r="A588" s="31"/>
      <c r="B588" s="15" t="s">
        <v>8788</v>
      </c>
      <c r="C588" s="15" t="s">
        <v>69</v>
      </c>
      <c r="D588" s="15">
        <v>14</v>
      </c>
      <c r="E588" s="15" t="s">
        <v>2122</v>
      </c>
      <c r="F588" s="15" t="s">
        <v>2123</v>
      </c>
      <c r="G588" s="15" t="s">
        <v>121</v>
      </c>
      <c r="H588" s="15" t="s">
        <v>591</v>
      </c>
      <c r="I588" s="15" t="s">
        <v>7276</v>
      </c>
      <c r="J588" s="15" t="s">
        <v>7276</v>
      </c>
      <c r="K588" s="15" t="s">
        <v>7276</v>
      </c>
      <c r="L588" s="15" t="s">
        <v>7276</v>
      </c>
      <c r="M588" s="15" t="s">
        <v>8789</v>
      </c>
      <c r="N588" s="15" t="s">
        <v>506</v>
      </c>
      <c r="O588" s="15" t="s">
        <v>2124</v>
      </c>
      <c r="P588" s="15"/>
      <c r="Q588" s="15"/>
      <c r="R588" s="15"/>
      <c r="S588" s="15"/>
      <c r="T588" s="15"/>
      <c r="U588" s="15" t="s">
        <v>7276</v>
      </c>
      <c r="V588" s="15" t="s">
        <v>7276</v>
      </c>
      <c r="W588" s="15"/>
      <c r="X588" s="15"/>
      <c r="Y588" s="303">
        <v>45716.655104166668</v>
      </c>
      <c r="Z588" s="303">
        <v>45721.785104166665</v>
      </c>
      <c r="AA588" s="15"/>
      <c r="AB588" s="15" t="s">
        <v>2095</v>
      </c>
      <c r="AC588" s="15">
        <v>90657</v>
      </c>
      <c r="AD588" s="15">
        <v>4090</v>
      </c>
      <c r="AE588" s="15" t="s">
        <v>8788</v>
      </c>
      <c r="AF588" s="15" t="s">
        <v>8787</v>
      </c>
      <c r="AG588" s="15" t="s">
        <v>16</v>
      </c>
    </row>
    <row r="589" spans="1:33" ht="26.4" x14ac:dyDescent="0.3">
      <c r="A589" s="31"/>
      <c r="B589" s="15" t="s">
        <v>8788</v>
      </c>
      <c r="C589" s="15" t="s">
        <v>69</v>
      </c>
      <c r="D589" s="15">
        <v>14</v>
      </c>
      <c r="E589" s="15" t="s">
        <v>2125</v>
      </c>
      <c r="F589" s="15" t="s">
        <v>2126</v>
      </c>
      <c r="G589" s="15" t="s">
        <v>121</v>
      </c>
      <c r="H589" s="15" t="s">
        <v>591</v>
      </c>
      <c r="I589" s="15" t="s">
        <v>7276</v>
      </c>
      <c r="J589" s="15" t="s">
        <v>7276</v>
      </c>
      <c r="K589" s="15" t="s">
        <v>7276</v>
      </c>
      <c r="L589" s="15" t="s">
        <v>7276</v>
      </c>
      <c r="M589" s="15" t="s">
        <v>8789</v>
      </c>
      <c r="N589" s="15" t="s">
        <v>506</v>
      </c>
      <c r="O589" s="15" t="s">
        <v>2127</v>
      </c>
      <c r="P589" s="15"/>
      <c r="Q589" s="15"/>
      <c r="R589" s="15"/>
      <c r="S589" s="15"/>
      <c r="T589" s="15"/>
      <c r="U589" s="15" t="s">
        <v>7276</v>
      </c>
      <c r="V589" s="15" t="s">
        <v>7276</v>
      </c>
      <c r="W589" s="15"/>
      <c r="X589" s="15"/>
      <c r="Y589" s="303">
        <v>45716.655104166668</v>
      </c>
      <c r="Z589" s="303">
        <v>45721.785104166665</v>
      </c>
      <c r="AA589" s="15"/>
      <c r="AB589" s="15" t="s">
        <v>2095</v>
      </c>
      <c r="AC589" s="15">
        <v>90657</v>
      </c>
      <c r="AD589" s="15">
        <v>4100</v>
      </c>
      <c r="AE589" s="15" t="s">
        <v>8788</v>
      </c>
      <c r="AF589" s="15" t="s">
        <v>8787</v>
      </c>
      <c r="AG589" s="15" t="s">
        <v>16</v>
      </c>
    </row>
    <row r="590" spans="1:33" ht="79.2" x14ac:dyDescent="0.3">
      <c r="A590" s="31"/>
      <c r="B590" s="15" t="s">
        <v>8788</v>
      </c>
      <c r="C590" s="15" t="s">
        <v>69</v>
      </c>
      <c r="D590" s="15">
        <v>14</v>
      </c>
      <c r="E590" s="15" t="s">
        <v>2128</v>
      </c>
      <c r="F590" s="15" t="s">
        <v>2129</v>
      </c>
      <c r="G590" s="15" t="s">
        <v>121</v>
      </c>
      <c r="H590" s="15" t="s">
        <v>591</v>
      </c>
      <c r="I590" s="15" t="s">
        <v>7276</v>
      </c>
      <c r="J590" s="15" t="s">
        <v>7276</v>
      </c>
      <c r="K590" s="15" t="s">
        <v>7276</v>
      </c>
      <c r="L590" s="15" t="s">
        <v>7276</v>
      </c>
      <c r="M590" s="15" t="s">
        <v>8789</v>
      </c>
      <c r="N590" s="15" t="s">
        <v>464</v>
      </c>
      <c r="O590" s="15" t="s">
        <v>2130</v>
      </c>
      <c r="P590" s="15"/>
      <c r="Q590" s="15"/>
      <c r="R590" s="15"/>
      <c r="S590" s="15"/>
      <c r="T590" s="15"/>
      <c r="U590" s="15" t="s">
        <v>7276</v>
      </c>
      <c r="V590" s="15" t="s">
        <v>7276</v>
      </c>
      <c r="W590" s="15"/>
      <c r="X590" s="15"/>
      <c r="Y590" s="303">
        <v>45716.655104166668</v>
      </c>
      <c r="Z590" s="303">
        <v>45721.785104166665</v>
      </c>
      <c r="AA590" s="15"/>
      <c r="AB590" s="15" t="s">
        <v>2095</v>
      </c>
      <c r="AC590" s="15">
        <v>90657</v>
      </c>
      <c r="AD590" s="15">
        <v>4110</v>
      </c>
      <c r="AE590" s="15" t="s">
        <v>8788</v>
      </c>
      <c r="AF590" s="15" t="s">
        <v>8787</v>
      </c>
      <c r="AG590" s="15" t="s">
        <v>16</v>
      </c>
    </row>
    <row r="591" spans="1:33" ht="66" x14ac:dyDescent="0.3">
      <c r="A591" s="31"/>
      <c r="B591" s="15" t="s">
        <v>8788</v>
      </c>
      <c r="C591" s="15" t="s">
        <v>69</v>
      </c>
      <c r="D591" s="15">
        <v>14</v>
      </c>
      <c r="E591" s="15" t="s">
        <v>2131</v>
      </c>
      <c r="F591" s="15" t="s">
        <v>2132</v>
      </c>
      <c r="G591" s="15" t="s">
        <v>121</v>
      </c>
      <c r="H591" s="15" t="s">
        <v>591</v>
      </c>
      <c r="I591" s="15" t="s">
        <v>7276</v>
      </c>
      <c r="J591" s="15" t="s">
        <v>7276</v>
      </c>
      <c r="K591" s="15" t="s">
        <v>7276</v>
      </c>
      <c r="L591" s="15" t="s">
        <v>7276</v>
      </c>
      <c r="M591" s="15" t="s">
        <v>8789</v>
      </c>
      <c r="N591" s="15" t="s">
        <v>464</v>
      </c>
      <c r="O591" s="15" t="s">
        <v>2133</v>
      </c>
      <c r="P591" s="15"/>
      <c r="Q591" s="15"/>
      <c r="R591" s="15"/>
      <c r="S591" s="15"/>
      <c r="T591" s="15"/>
      <c r="U591" s="15" t="s">
        <v>7276</v>
      </c>
      <c r="V591" s="15" t="s">
        <v>7276</v>
      </c>
      <c r="W591" s="15"/>
      <c r="X591" s="15"/>
      <c r="Y591" s="303">
        <v>45716.655104166668</v>
      </c>
      <c r="Z591" s="303">
        <v>45721.785104166665</v>
      </c>
      <c r="AA591" s="15"/>
      <c r="AB591" s="15" t="s">
        <v>2095</v>
      </c>
      <c r="AC591" s="15">
        <v>90657</v>
      </c>
      <c r="AD591" s="15">
        <v>4120</v>
      </c>
      <c r="AE591" s="15" t="s">
        <v>8788</v>
      </c>
      <c r="AF591" s="15" t="s">
        <v>8787</v>
      </c>
      <c r="AG591" s="15" t="s">
        <v>16</v>
      </c>
    </row>
    <row r="592" spans="1:33" ht="52.8" x14ac:dyDescent="0.3">
      <c r="A592" s="31"/>
      <c r="B592" s="15" t="s">
        <v>8788</v>
      </c>
      <c r="C592" s="15" t="s">
        <v>69</v>
      </c>
      <c r="D592" s="15">
        <v>14</v>
      </c>
      <c r="E592" s="15" t="s">
        <v>2134</v>
      </c>
      <c r="F592" s="15" t="s">
        <v>2135</v>
      </c>
      <c r="G592" s="15" t="s">
        <v>121</v>
      </c>
      <c r="H592" s="15" t="s">
        <v>591</v>
      </c>
      <c r="I592" s="15" t="s">
        <v>7276</v>
      </c>
      <c r="J592" s="15" t="s">
        <v>7276</v>
      </c>
      <c r="K592" s="15" t="s">
        <v>7276</v>
      </c>
      <c r="L592" s="15" t="s">
        <v>7276</v>
      </c>
      <c r="M592" s="15" t="s">
        <v>8789</v>
      </c>
      <c r="N592" s="15" t="s">
        <v>464</v>
      </c>
      <c r="O592" s="15" t="s">
        <v>2136</v>
      </c>
      <c r="P592" s="15"/>
      <c r="Q592" s="15"/>
      <c r="R592" s="15"/>
      <c r="S592" s="15"/>
      <c r="T592" s="15"/>
      <c r="U592" s="15" t="s">
        <v>7276</v>
      </c>
      <c r="V592" s="15" t="s">
        <v>7276</v>
      </c>
      <c r="W592" s="15"/>
      <c r="X592" s="15"/>
      <c r="Y592" s="303">
        <v>45716.655104166668</v>
      </c>
      <c r="Z592" s="303">
        <v>45721.785104166665</v>
      </c>
      <c r="AA592" s="15"/>
      <c r="AB592" s="15" t="s">
        <v>2095</v>
      </c>
      <c r="AC592" s="15">
        <v>90657</v>
      </c>
      <c r="AD592" s="15">
        <v>4130</v>
      </c>
      <c r="AE592" s="15" t="s">
        <v>8788</v>
      </c>
      <c r="AF592" s="15" t="s">
        <v>8787</v>
      </c>
      <c r="AG592" s="15" t="s">
        <v>16</v>
      </c>
    </row>
    <row r="593" spans="1:33" ht="66" x14ac:dyDescent="0.3">
      <c r="A593" s="31"/>
      <c r="B593" s="15" t="s">
        <v>8788</v>
      </c>
      <c r="C593" s="15" t="s">
        <v>69</v>
      </c>
      <c r="D593" s="15">
        <v>14</v>
      </c>
      <c r="E593" s="15" t="s">
        <v>2137</v>
      </c>
      <c r="F593" s="15" t="s">
        <v>2138</v>
      </c>
      <c r="G593" s="15" t="s">
        <v>121</v>
      </c>
      <c r="H593" s="15" t="s">
        <v>591</v>
      </c>
      <c r="I593" s="15" t="s">
        <v>7276</v>
      </c>
      <c r="J593" s="15" t="s">
        <v>7276</v>
      </c>
      <c r="K593" s="15" t="s">
        <v>7276</v>
      </c>
      <c r="L593" s="15" t="s">
        <v>7276</v>
      </c>
      <c r="M593" s="15" t="s">
        <v>8789</v>
      </c>
      <c r="N593" s="15" t="s">
        <v>464</v>
      </c>
      <c r="O593" s="15" t="s">
        <v>2139</v>
      </c>
      <c r="P593" s="15"/>
      <c r="Q593" s="15"/>
      <c r="R593" s="15"/>
      <c r="S593" s="15"/>
      <c r="T593" s="15"/>
      <c r="U593" s="15" t="s">
        <v>7276</v>
      </c>
      <c r="V593" s="15" t="s">
        <v>7276</v>
      </c>
      <c r="W593" s="15"/>
      <c r="X593" s="15"/>
      <c r="Y593" s="303">
        <v>45716.655104166668</v>
      </c>
      <c r="Z593" s="303">
        <v>45721.785104166665</v>
      </c>
      <c r="AA593" s="15"/>
      <c r="AB593" s="15" t="s">
        <v>2095</v>
      </c>
      <c r="AC593" s="15">
        <v>90657</v>
      </c>
      <c r="AD593" s="15">
        <v>4140</v>
      </c>
      <c r="AE593" s="15" t="s">
        <v>8788</v>
      </c>
      <c r="AF593" s="15" t="s">
        <v>8787</v>
      </c>
      <c r="AG593" s="15" t="s">
        <v>16</v>
      </c>
    </row>
    <row r="594" spans="1:33" ht="39.6" x14ac:dyDescent="0.3">
      <c r="A594" s="31"/>
      <c r="B594" s="15" t="s">
        <v>8788</v>
      </c>
      <c r="C594" s="15" t="s">
        <v>69</v>
      </c>
      <c r="D594" s="15">
        <v>14</v>
      </c>
      <c r="E594" s="15" t="s">
        <v>2140</v>
      </c>
      <c r="F594" s="15" t="s">
        <v>2141</v>
      </c>
      <c r="G594" s="15" t="s">
        <v>121</v>
      </c>
      <c r="H594" s="15" t="s">
        <v>591</v>
      </c>
      <c r="I594" s="15" t="s">
        <v>7276</v>
      </c>
      <c r="J594" s="15" t="s">
        <v>7276</v>
      </c>
      <c r="K594" s="15" t="s">
        <v>7276</v>
      </c>
      <c r="L594" s="15" t="s">
        <v>7276</v>
      </c>
      <c r="M594" s="15" t="s">
        <v>8789</v>
      </c>
      <c r="N594" s="15" t="s">
        <v>464</v>
      </c>
      <c r="O594" s="15" t="s">
        <v>2142</v>
      </c>
      <c r="P594" s="15"/>
      <c r="Q594" s="15"/>
      <c r="R594" s="15"/>
      <c r="S594" s="15"/>
      <c r="T594" s="15"/>
      <c r="U594" s="15" t="s">
        <v>7276</v>
      </c>
      <c r="V594" s="15" t="s">
        <v>7276</v>
      </c>
      <c r="W594" s="15"/>
      <c r="X594" s="15"/>
      <c r="Y594" s="303">
        <v>45716.655104166668</v>
      </c>
      <c r="Z594" s="303">
        <v>45721.785104166665</v>
      </c>
      <c r="AA594" s="15"/>
      <c r="AB594" s="15" t="s">
        <v>2095</v>
      </c>
      <c r="AC594" s="15">
        <v>90657</v>
      </c>
      <c r="AD594" s="15">
        <v>4150</v>
      </c>
      <c r="AE594" s="15" t="s">
        <v>8788</v>
      </c>
      <c r="AF594" s="15" t="s">
        <v>8787</v>
      </c>
      <c r="AG594" s="15" t="s">
        <v>16</v>
      </c>
    </row>
    <row r="595" spans="1:33" ht="26.4" x14ac:dyDescent="0.3">
      <c r="A595" s="31"/>
      <c r="B595" s="15" t="s">
        <v>8788</v>
      </c>
      <c r="C595" s="15" t="s">
        <v>69</v>
      </c>
      <c r="D595" s="15">
        <v>14</v>
      </c>
      <c r="E595" s="15" t="s">
        <v>2143</v>
      </c>
      <c r="F595" s="15" t="s">
        <v>2144</v>
      </c>
      <c r="G595" s="15" t="s">
        <v>121</v>
      </c>
      <c r="H595" s="15" t="s">
        <v>591</v>
      </c>
      <c r="I595" s="15" t="s">
        <v>7276</v>
      </c>
      <c r="J595" s="15" t="s">
        <v>7276</v>
      </c>
      <c r="K595" s="15" t="s">
        <v>7276</v>
      </c>
      <c r="L595" s="15" t="s">
        <v>7276</v>
      </c>
      <c r="M595" s="15" t="s">
        <v>8789</v>
      </c>
      <c r="N595" s="15" t="s">
        <v>464</v>
      </c>
      <c r="O595" s="15" t="s">
        <v>2145</v>
      </c>
      <c r="P595" s="15"/>
      <c r="Q595" s="15"/>
      <c r="R595" s="15"/>
      <c r="S595" s="15"/>
      <c r="T595" s="15"/>
      <c r="U595" s="15" t="s">
        <v>7276</v>
      </c>
      <c r="V595" s="15" t="s">
        <v>7276</v>
      </c>
      <c r="W595" s="15"/>
      <c r="X595" s="15"/>
      <c r="Y595" s="303">
        <v>45716.655104166668</v>
      </c>
      <c r="Z595" s="303">
        <v>45721.785104166665</v>
      </c>
      <c r="AA595" s="15"/>
      <c r="AB595" s="15" t="s">
        <v>2095</v>
      </c>
      <c r="AC595" s="15">
        <v>90657</v>
      </c>
      <c r="AD595" s="15">
        <v>4160</v>
      </c>
      <c r="AE595" s="15" t="s">
        <v>8788</v>
      </c>
      <c r="AF595" s="15" t="s">
        <v>8787</v>
      </c>
      <c r="AG595" s="15" t="s">
        <v>16</v>
      </c>
    </row>
    <row r="596" spans="1:33" ht="92.4" x14ac:dyDescent="0.3">
      <c r="A596" s="31"/>
      <c r="B596" s="15" t="s">
        <v>8788</v>
      </c>
      <c r="C596" s="15" t="s">
        <v>69</v>
      </c>
      <c r="D596" s="15">
        <v>14</v>
      </c>
      <c r="E596" s="15" t="s">
        <v>2146</v>
      </c>
      <c r="F596" s="15" t="s">
        <v>2147</v>
      </c>
      <c r="G596" s="15" t="s">
        <v>121</v>
      </c>
      <c r="H596" s="15" t="s">
        <v>591</v>
      </c>
      <c r="I596" s="15" t="s">
        <v>7276</v>
      </c>
      <c r="J596" s="15" t="s">
        <v>7276</v>
      </c>
      <c r="K596" s="15" t="s">
        <v>7276</v>
      </c>
      <c r="L596" s="15" t="s">
        <v>7276</v>
      </c>
      <c r="M596" s="15" t="s">
        <v>8789</v>
      </c>
      <c r="N596" s="15" t="s">
        <v>464</v>
      </c>
      <c r="O596" s="15" t="s">
        <v>2148</v>
      </c>
      <c r="P596" s="15"/>
      <c r="Q596" s="15"/>
      <c r="R596" s="15"/>
      <c r="S596" s="15"/>
      <c r="T596" s="15"/>
      <c r="U596" s="15" t="s">
        <v>7276</v>
      </c>
      <c r="V596" s="15" t="s">
        <v>7276</v>
      </c>
      <c r="W596" s="15"/>
      <c r="X596" s="15"/>
      <c r="Y596" s="303">
        <v>45716.655104166668</v>
      </c>
      <c r="Z596" s="303">
        <v>45721.785104166665</v>
      </c>
      <c r="AA596" s="15"/>
      <c r="AB596" s="15" t="s">
        <v>2095</v>
      </c>
      <c r="AC596" s="15">
        <v>90657</v>
      </c>
      <c r="AD596" s="15">
        <v>4170</v>
      </c>
      <c r="AE596" s="15" t="s">
        <v>8788</v>
      </c>
      <c r="AF596" s="15" t="s">
        <v>8787</v>
      </c>
      <c r="AG596" s="15" t="s">
        <v>16</v>
      </c>
    </row>
    <row r="597" spans="1:33" ht="39.6" x14ac:dyDescent="0.3">
      <c r="A597" s="31"/>
      <c r="B597" s="15" t="s">
        <v>8788</v>
      </c>
      <c r="C597" s="15" t="s">
        <v>69</v>
      </c>
      <c r="D597" s="15">
        <v>14</v>
      </c>
      <c r="E597" s="15" t="s">
        <v>2149</v>
      </c>
      <c r="F597" s="15" t="s">
        <v>2150</v>
      </c>
      <c r="G597" s="15" t="s">
        <v>121</v>
      </c>
      <c r="H597" s="15" t="s">
        <v>591</v>
      </c>
      <c r="I597" s="15" t="s">
        <v>7276</v>
      </c>
      <c r="J597" s="15" t="s">
        <v>7276</v>
      </c>
      <c r="K597" s="15" t="s">
        <v>7276</v>
      </c>
      <c r="L597" s="15" t="s">
        <v>7276</v>
      </c>
      <c r="M597" s="15" t="s">
        <v>8789</v>
      </c>
      <c r="N597" s="15" t="s">
        <v>464</v>
      </c>
      <c r="O597" s="15" t="s">
        <v>2151</v>
      </c>
      <c r="P597" s="15"/>
      <c r="Q597" s="15"/>
      <c r="R597" s="15"/>
      <c r="S597" s="15"/>
      <c r="T597" s="15"/>
      <c r="U597" s="15" t="s">
        <v>7276</v>
      </c>
      <c r="V597" s="15" t="s">
        <v>7276</v>
      </c>
      <c r="W597" s="15"/>
      <c r="X597" s="15"/>
      <c r="Y597" s="303">
        <v>45716.655104166668</v>
      </c>
      <c r="Z597" s="303">
        <v>45721.785104166665</v>
      </c>
      <c r="AA597" s="15"/>
      <c r="AB597" s="15" t="s">
        <v>2095</v>
      </c>
      <c r="AC597" s="15">
        <v>90657</v>
      </c>
      <c r="AD597" s="15">
        <v>4180</v>
      </c>
      <c r="AE597" s="15" t="s">
        <v>8788</v>
      </c>
      <c r="AF597" s="15" t="s">
        <v>8787</v>
      </c>
      <c r="AG597" s="15" t="s">
        <v>16</v>
      </c>
    </row>
    <row r="598" spans="1:33" ht="66" x14ac:dyDescent="0.3">
      <c r="A598" s="31"/>
      <c r="B598" s="15" t="s">
        <v>8788</v>
      </c>
      <c r="C598" s="15" t="s">
        <v>69</v>
      </c>
      <c r="D598" s="15">
        <v>14</v>
      </c>
      <c r="E598" s="15" t="s">
        <v>2152</v>
      </c>
      <c r="F598" s="15" t="s">
        <v>2153</v>
      </c>
      <c r="G598" s="15" t="s">
        <v>121</v>
      </c>
      <c r="H598" s="15" t="s">
        <v>591</v>
      </c>
      <c r="I598" s="15" t="s">
        <v>7276</v>
      </c>
      <c r="J598" s="15" t="s">
        <v>7276</v>
      </c>
      <c r="K598" s="15" t="s">
        <v>7276</v>
      </c>
      <c r="L598" s="15" t="s">
        <v>7276</v>
      </c>
      <c r="M598" s="15" t="s">
        <v>8789</v>
      </c>
      <c r="N598" s="15" t="s">
        <v>464</v>
      </c>
      <c r="O598" s="15" t="s">
        <v>2154</v>
      </c>
      <c r="P598" s="15"/>
      <c r="Q598" s="15"/>
      <c r="R598" s="15"/>
      <c r="S598" s="15"/>
      <c r="T598" s="15"/>
      <c r="U598" s="15" t="s">
        <v>7276</v>
      </c>
      <c r="V598" s="15" t="s">
        <v>7276</v>
      </c>
      <c r="W598" s="15"/>
      <c r="X598" s="15"/>
      <c r="Y598" s="303">
        <v>45716.655104166668</v>
      </c>
      <c r="Z598" s="303">
        <v>45721.785104166665</v>
      </c>
      <c r="AA598" s="15"/>
      <c r="AB598" s="15" t="s">
        <v>2095</v>
      </c>
      <c r="AC598" s="15">
        <v>90657</v>
      </c>
      <c r="AD598" s="15">
        <v>4190</v>
      </c>
      <c r="AE598" s="15" t="s">
        <v>8788</v>
      </c>
      <c r="AF598" s="15" t="s">
        <v>8787</v>
      </c>
      <c r="AG598" s="15" t="s">
        <v>16</v>
      </c>
    </row>
    <row r="599" spans="1:33" ht="118.8" x14ac:dyDescent="0.3">
      <c r="A599" s="31"/>
      <c r="B599" s="15" t="s">
        <v>8788</v>
      </c>
      <c r="C599" s="15" t="s">
        <v>69</v>
      </c>
      <c r="D599" s="15">
        <v>14</v>
      </c>
      <c r="E599" s="15" t="s">
        <v>2155</v>
      </c>
      <c r="F599" s="15" t="s">
        <v>2156</v>
      </c>
      <c r="G599" s="15" t="s">
        <v>121</v>
      </c>
      <c r="H599" s="15" t="s">
        <v>591</v>
      </c>
      <c r="I599" s="15" t="s">
        <v>7276</v>
      </c>
      <c r="J599" s="15" t="s">
        <v>7276</v>
      </c>
      <c r="K599" s="15" t="s">
        <v>7276</v>
      </c>
      <c r="L599" s="15" t="s">
        <v>7276</v>
      </c>
      <c r="M599" s="15" t="s">
        <v>8789</v>
      </c>
      <c r="N599" s="15" t="s">
        <v>142</v>
      </c>
      <c r="O599" s="15" t="s">
        <v>2157</v>
      </c>
      <c r="P599" s="15"/>
      <c r="Q599" s="15"/>
      <c r="R599" s="15"/>
      <c r="S599" s="15"/>
      <c r="T599" s="15"/>
      <c r="U599" s="15" t="s">
        <v>7276</v>
      </c>
      <c r="V599" s="15" t="s">
        <v>7276</v>
      </c>
      <c r="W599" s="15"/>
      <c r="X599" s="15"/>
      <c r="Y599" s="303">
        <v>45716.655104166668</v>
      </c>
      <c r="Z599" s="303">
        <v>45721.785104166665</v>
      </c>
      <c r="AA599" s="15"/>
      <c r="AB599" s="15" t="s">
        <v>2095</v>
      </c>
      <c r="AC599" s="15">
        <v>90657</v>
      </c>
      <c r="AD599" s="15">
        <v>4200</v>
      </c>
      <c r="AE599" s="15" t="s">
        <v>8788</v>
      </c>
      <c r="AF599" s="15" t="s">
        <v>8787</v>
      </c>
      <c r="AG599" s="15" t="s">
        <v>16</v>
      </c>
    </row>
    <row r="600" spans="1:33" ht="92.4" x14ac:dyDescent="0.3">
      <c r="A600" s="31"/>
      <c r="B600" s="15" t="s">
        <v>8788</v>
      </c>
      <c r="C600" s="15" t="s">
        <v>69</v>
      </c>
      <c r="D600" s="15">
        <v>14</v>
      </c>
      <c r="E600" s="15" t="s">
        <v>2158</v>
      </c>
      <c r="F600" s="15" t="s">
        <v>2159</v>
      </c>
      <c r="G600" s="15" t="s">
        <v>121</v>
      </c>
      <c r="H600" s="15" t="s">
        <v>591</v>
      </c>
      <c r="I600" s="15" t="s">
        <v>7276</v>
      </c>
      <c r="J600" s="15" t="s">
        <v>7276</v>
      </c>
      <c r="K600" s="15" t="s">
        <v>7276</v>
      </c>
      <c r="L600" s="15" t="s">
        <v>7276</v>
      </c>
      <c r="M600" s="15" t="s">
        <v>8789</v>
      </c>
      <c r="N600" s="15" t="s">
        <v>142</v>
      </c>
      <c r="O600" s="15" t="s">
        <v>2160</v>
      </c>
      <c r="P600" s="15"/>
      <c r="Q600" s="15"/>
      <c r="R600" s="15"/>
      <c r="S600" s="15"/>
      <c r="T600" s="15"/>
      <c r="U600" s="15" t="s">
        <v>7276</v>
      </c>
      <c r="V600" s="15" t="s">
        <v>7276</v>
      </c>
      <c r="W600" s="15"/>
      <c r="X600" s="15"/>
      <c r="Y600" s="303">
        <v>45716.655104166668</v>
      </c>
      <c r="Z600" s="303">
        <v>45721.785104166665</v>
      </c>
      <c r="AA600" s="15"/>
      <c r="AB600" s="15" t="s">
        <v>2095</v>
      </c>
      <c r="AC600" s="15">
        <v>90657</v>
      </c>
      <c r="AD600" s="15">
        <v>4210</v>
      </c>
      <c r="AE600" s="15" t="s">
        <v>8788</v>
      </c>
      <c r="AF600" s="15" t="s">
        <v>8787</v>
      </c>
      <c r="AG600" s="15" t="s">
        <v>16</v>
      </c>
    </row>
    <row r="601" spans="1:33" ht="105.6" x14ac:dyDescent="0.3">
      <c r="A601" s="31"/>
      <c r="B601" s="15" t="s">
        <v>8788</v>
      </c>
      <c r="C601" s="15" t="s">
        <v>69</v>
      </c>
      <c r="D601" s="15">
        <v>14</v>
      </c>
      <c r="E601" s="15" t="s">
        <v>2161</v>
      </c>
      <c r="F601" s="15" t="s">
        <v>2162</v>
      </c>
      <c r="G601" s="15" t="s">
        <v>121</v>
      </c>
      <c r="H601" s="15" t="s">
        <v>591</v>
      </c>
      <c r="I601" s="15" t="s">
        <v>7276</v>
      </c>
      <c r="J601" s="15" t="s">
        <v>7276</v>
      </c>
      <c r="K601" s="15" t="s">
        <v>7276</v>
      </c>
      <c r="L601" s="15" t="s">
        <v>7276</v>
      </c>
      <c r="M601" s="15" t="s">
        <v>8789</v>
      </c>
      <c r="N601" s="15" t="s">
        <v>142</v>
      </c>
      <c r="O601" s="15" t="s">
        <v>2163</v>
      </c>
      <c r="P601" s="15"/>
      <c r="Q601" s="15"/>
      <c r="R601" s="15"/>
      <c r="S601" s="15"/>
      <c r="T601" s="15"/>
      <c r="U601" s="15" t="s">
        <v>7276</v>
      </c>
      <c r="V601" s="15" t="s">
        <v>7276</v>
      </c>
      <c r="W601" s="15"/>
      <c r="X601" s="15"/>
      <c r="Y601" s="303">
        <v>45716.655104166668</v>
      </c>
      <c r="Z601" s="303">
        <v>45721.785104166665</v>
      </c>
      <c r="AA601" s="15"/>
      <c r="AB601" s="15" t="s">
        <v>2095</v>
      </c>
      <c r="AC601" s="15">
        <v>90657</v>
      </c>
      <c r="AD601" s="15">
        <v>4220</v>
      </c>
      <c r="AE601" s="15" t="s">
        <v>8788</v>
      </c>
      <c r="AF601" s="15" t="s">
        <v>8787</v>
      </c>
      <c r="AG601" s="15" t="s">
        <v>16</v>
      </c>
    </row>
    <row r="602" spans="1:33" ht="66" x14ac:dyDescent="0.3">
      <c r="A602" s="31"/>
      <c r="B602" s="15" t="s">
        <v>8788</v>
      </c>
      <c r="C602" s="15" t="s">
        <v>69</v>
      </c>
      <c r="D602" s="15">
        <v>14</v>
      </c>
      <c r="E602" s="15" t="s">
        <v>2164</v>
      </c>
      <c r="F602" s="15" t="s">
        <v>2165</v>
      </c>
      <c r="G602" s="15" t="s">
        <v>121</v>
      </c>
      <c r="H602" s="15" t="s">
        <v>591</v>
      </c>
      <c r="I602" s="15" t="s">
        <v>7276</v>
      </c>
      <c r="J602" s="15" t="s">
        <v>7276</v>
      </c>
      <c r="K602" s="15" t="s">
        <v>7276</v>
      </c>
      <c r="L602" s="15" t="s">
        <v>7276</v>
      </c>
      <c r="M602" s="15" t="s">
        <v>8789</v>
      </c>
      <c r="N602" s="15" t="s">
        <v>142</v>
      </c>
      <c r="O602" s="15" t="s">
        <v>2166</v>
      </c>
      <c r="P602" s="15"/>
      <c r="Q602" s="15"/>
      <c r="R602" s="15"/>
      <c r="S602" s="15"/>
      <c r="T602" s="15"/>
      <c r="U602" s="15" t="s">
        <v>7276</v>
      </c>
      <c r="V602" s="15" t="s">
        <v>7276</v>
      </c>
      <c r="W602" s="15"/>
      <c r="X602" s="15"/>
      <c r="Y602" s="303">
        <v>45716.655104166668</v>
      </c>
      <c r="Z602" s="303">
        <v>45721.785104166665</v>
      </c>
      <c r="AA602" s="15"/>
      <c r="AB602" s="15" t="s">
        <v>2095</v>
      </c>
      <c r="AC602" s="15">
        <v>90657</v>
      </c>
      <c r="AD602" s="15">
        <v>4230</v>
      </c>
      <c r="AE602" s="15" t="s">
        <v>8788</v>
      </c>
      <c r="AF602" s="15" t="s">
        <v>8787</v>
      </c>
      <c r="AG602" s="15" t="s">
        <v>16</v>
      </c>
    </row>
    <row r="603" spans="1:33" ht="105.6" x14ac:dyDescent="0.3">
      <c r="A603" s="31"/>
      <c r="B603" s="15" t="s">
        <v>8788</v>
      </c>
      <c r="C603" s="15" t="s">
        <v>69</v>
      </c>
      <c r="D603" s="15">
        <v>14</v>
      </c>
      <c r="E603" s="15" t="s">
        <v>2167</v>
      </c>
      <c r="F603" s="15" t="s">
        <v>2168</v>
      </c>
      <c r="G603" s="15" t="s">
        <v>121</v>
      </c>
      <c r="H603" s="15" t="s">
        <v>591</v>
      </c>
      <c r="I603" s="15" t="s">
        <v>7276</v>
      </c>
      <c r="J603" s="15" t="s">
        <v>7276</v>
      </c>
      <c r="K603" s="15" t="s">
        <v>7276</v>
      </c>
      <c r="L603" s="15" t="s">
        <v>7276</v>
      </c>
      <c r="M603" s="15" t="s">
        <v>8789</v>
      </c>
      <c r="N603" s="15" t="s">
        <v>142</v>
      </c>
      <c r="O603" s="15" t="s">
        <v>2169</v>
      </c>
      <c r="P603" s="15"/>
      <c r="Q603" s="15"/>
      <c r="R603" s="15"/>
      <c r="S603" s="15"/>
      <c r="T603" s="15"/>
      <c r="U603" s="15" t="s">
        <v>7276</v>
      </c>
      <c r="V603" s="15" t="s">
        <v>7276</v>
      </c>
      <c r="W603" s="15"/>
      <c r="X603" s="15"/>
      <c r="Y603" s="303">
        <v>45716.655104166668</v>
      </c>
      <c r="Z603" s="303">
        <v>45721.785104166665</v>
      </c>
      <c r="AA603" s="15"/>
      <c r="AB603" s="15" t="s">
        <v>2095</v>
      </c>
      <c r="AC603" s="15">
        <v>90657</v>
      </c>
      <c r="AD603" s="15">
        <v>4240</v>
      </c>
      <c r="AE603" s="15" t="s">
        <v>8788</v>
      </c>
      <c r="AF603" s="15" t="s">
        <v>8787</v>
      </c>
      <c r="AG603" s="15" t="s">
        <v>16</v>
      </c>
    </row>
    <row r="604" spans="1:33" ht="79.2" x14ac:dyDescent="0.3">
      <c r="A604" s="31"/>
      <c r="B604" s="15" t="s">
        <v>8788</v>
      </c>
      <c r="C604" s="15" t="s">
        <v>69</v>
      </c>
      <c r="D604" s="15">
        <v>14</v>
      </c>
      <c r="E604" s="15" t="s">
        <v>2170</v>
      </c>
      <c r="F604" s="15" t="s">
        <v>2171</v>
      </c>
      <c r="G604" s="15" t="s">
        <v>121</v>
      </c>
      <c r="H604" s="15" t="s">
        <v>591</v>
      </c>
      <c r="I604" s="15" t="s">
        <v>7276</v>
      </c>
      <c r="J604" s="15" t="s">
        <v>7276</v>
      </c>
      <c r="K604" s="15" t="s">
        <v>7276</v>
      </c>
      <c r="L604" s="15" t="s">
        <v>7276</v>
      </c>
      <c r="M604" s="15" t="s">
        <v>8789</v>
      </c>
      <c r="N604" s="15" t="s">
        <v>142</v>
      </c>
      <c r="O604" s="15" t="s">
        <v>2172</v>
      </c>
      <c r="P604" s="15"/>
      <c r="Q604" s="15"/>
      <c r="R604" s="15"/>
      <c r="S604" s="15"/>
      <c r="T604" s="15"/>
      <c r="U604" s="15" t="s">
        <v>7276</v>
      </c>
      <c r="V604" s="15" t="s">
        <v>7276</v>
      </c>
      <c r="W604" s="15"/>
      <c r="X604" s="15"/>
      <c r="Y604" s="303">
        <v>45716.655104166668</v>
      </c>
      <c r="Z604" s="303">
        <v>45721.785104166665</v>
      </c>
      <c r="AA604" s="15"/>
      <c r="AB604" s="15" t="s">
        <v>2095</v>
      </c>
      <c r="AC604" s="15">
        <v>90657</v>
      </c>
      <c r="AD604" s="15">
        <v>4250</v>
      </c>
      <c r="AE604" s="15" t="s">
        <v>8788</v>
      </c>
      <c r="AF604" s="15" t="s">
        <v>8787</v>
      </c>
      <c r="AG604" s="15" t="s">
        <v>16</v>
      </c>
    </row>
    <row r="605" spans="1:33" ht="79.2" x14ac:dyDescent="0.3">
      <c r="A605" s="31"/>
      <c r="B605" s="15" t="s">
        <v>8788</v>
      </c>
      <c r="C605" s="15" t="s">
        <v>69</v>
      </c>
      <c r="D605" s="15">
        <v>14</v>
      </c>
      <c r="E605" s="15" t="s">
        <v>2173</v>
      </c>
      <c r="F605" s="15" t="s">
        <v>2174</v>
      </c>
      <c r="G605" s="15" t="s">
        <v>121</v>
      </c>
      <c r="H605" s="15" t="s">
        <v>591</v>
      </c>
      <c r="I605" s="15" t="s">
        <v>7276</v>
      </c>
      <c r="J605" s="15" t="s">
        <v>7276</v>
      </c>
      <c r="K605" s="15" t="s">
        <v>7276</v>
      </c>
      <c r="L605" s="15" t="s">
        <v>7276</v>
      </c>
      <c r="M605" s="15" t="s">
        <v>8789</v>
      </c>
      <c r="N605" s="15" t="s">
        <v>142</v>
      </c>
      <c r="O605" s="15" t="s">
        <v>2175</v>
      </c>
      <c r="P605" s="15"/>
      <c r="Q605" s="15"/>
      <c r="R605" s="15"/>
      <c r="S605" s="15"/>
      <c r="T605" s="15"/>
      <c r="U605" s="15" t="s">
        <v>7276</v>
      </c>
      <c r="V605" s="15" t="s">
        <v>7276</v>
      </c>
      <c r="W605" s="15"/>
      <c r="X605" s="15"/>
      <c r="Y605" s="303">
        <v>45716.655104166668</v>
      </c>
      <c r="Z605" s="303">
        <v>45721.785104166665</v>
      </c>
      <c r="AA605" s="15"/>
      <c r="AB605" s="15" t="s">
        <v>2095</v>
      </c>
      <c r="AC605" s="15">
        <v>90657</v>
      </c>
      <c r="AD605" s="15">
        <v>4260</v>
      </c>
      <c r="AE605" s="15" t="s">
        <v>8788</v>
      </c>
      <c r="AF605" s="15" t="s">
        <v>8787</v>
      </c>
      <c r="AG605" s="15" t="s">
        <v>16</v>
      </c>
    </row>
    <row r="606" spans="1:33" ht="92.4" x14ac:dyDescent="0.3">
      <c r="A606" s="31"/>
      <c r="B606" s="15" t="s">
        <v>8788</v>
      </c>
      <c r="C606" s="15" t="s">
        <v>69</v>
      </c>
      <c r="D606" s="15">
        <v>14</v>
      </c>
      <c r="E606" s="15" t="s">
        <v>2176</v>
      </c>
      <c r="F606" s="15" t="s">
        <v>2177</v>
      </c>
      <c r="G606" s="15" t="s">
        <v>121</v>
      </c>
      <c r="H606" s="15" t="s">
        <v>591</v>
      </c>
      <c r="I606" s="15" t="s">
        <v>7276</v>
      </c>
      <c r="J606" s="15" t="s">
        <v>7276</v>
      </c>
      <c r="K606" s="15" t="s">
        <v>7276</v>
      </c>
      <c r="L606" s="15" t="s">
        <v>7276</v>
      </c>
      <c r="M606" s="15" t="s">
        <v>8789</v>
      </c>
      <c r="N606" s="15" t="s">
        <v>142</v>
      </c>
      <c r="O606" s="15" t="s">
        <v>2178</v>
      </c>
      <c r="P606" s="15"/>
      <c r="Q606" s="15"/>
      <c r="R606" s="15"/>
      <c r="S606" s="15"/>
      <c r="T606" s="15"/>
      <c r="U606" s="15" t="s">
        <v>7276</v>
      </c>
      <c r="V606" s="15" t="s">
        <v>7276</v>
      </c>
      <c r="W606" s="15"/>
      <c r="X606" s="15"/>
      <c r="Y606" s="303">
        <v>45716.655104166668</v>
      </c>
      <c r="Z606" s="303">
        <v>45721.785104166665</v>
      </c>
      <c r="AA606" s="15"/>
      <c r="AB606" s="15" t="s">
        <v>2095</v>
      </c>
      <c r="AC606" s="15">
        <v>90657</v>
      </c>
      <c r="AD606" s="15">
        <v>4270</v>
      </c>
      <c r="AE606" s="15" t="s">
        <v>8788</v>
      </c>
      <c r="AF606" s="15" t="s">
        <v>8787</v>
      </c>
      <c r="AG606" s="15" t="s">
        <v>16</v>
      </c>
    </row>
    <row r="607" spans="1:33" ht="26.4" x14ac:dyDescent="0.3">
      <c r="A607" s="31"/>
      <c r="B607" s="15" t="s">
        <v>8788</v>
      </c>
      <c r="C607" s="15" t="s">
        <v>69</v>
      </c>
      <c r="D607" s="15">
        <v>14</v>
      </c>
      <c r="E607" s="15" t="s">
        <v>2179</v>
      </c>
      <c r="F607" s="15" t="s">
        <v>2180</v>
      </c>
      <c r="G607" s="15" t="s">
        <v>121</v>
      </c>
      <c r="H607" s="15" t="s">
        <v>591</v>
      </c>
      <c r="I607" s="15" t="s">
        <v>7276</v>
      </c>
      <c r="J607" s="15" t="s">
        <v>7276</v>
      </c>
      <c r="K607" s="15" t="s">
        <v>7276</v>
      </c>
      <c r="L607" s="15" t="s">
        <v>7276</v>
      </c>
      <c r="M607" s="15" t="s">
        <v>8789</v>
      </c>
      <c r="N607" s="15" t="s">
        <v>142</v>
      </c>
      <c r="O607" s="15" t="s">
        <v>2181</v>
      </c>
      <c r="P607" s="15"/>
      <c r="Q607" s="15"/>
      <c r="R607" s="15"/>
      <c r="S607" s="15"/>
      <c r="T607" s="15"/>
      <c r="U607" s="15" t="s">
        <v>7276</v>
      </c>
      <c r="V607" s="15" t="s">
        <v>7276</v>
      </c>
      <c r="W607" s="15"/>
      <c r="X607" s="15"/>
      <c r="Y607" s="303">
        <v>45716.655104166668</v>
      </c>
      <c r="Z607" s="303">
        <v>45721.785104166665</v>
      </c>
      <c r="AA607" s="15"/>
      <c r="AB607" s="15" t="s">
        <v>2095</v>
      </c>
      <c r="AC607" s="15">
        <v>90657</v>
      </c>
      <c r="AD607" s="15">
        <v>4280</v>
      </c>
      <c r="AE607" s="15" t="s">
        <v>8788</v>
      </c>
      <c r="AF607" s="15" t="s">
        <v>8787</v>
      </c>
      <c r="AG607" s="15" t="s">
        <v>16</v>
      </c>
    </row>
    <row r="608" spans="1:33" ht="26.4" x14ac:dyDescent="0.3">
      <c r="A608" s="31"/>
      <c r="B608" s="15" t="s">
        <v>8788</v>
      </c>
      <c r="C608" s="15" t="s">
        <v>69</v>
      </c>
      <c r="D608" s="15">
        <v>14</v>
      </c>
      <c r="E608" s="15" t="s">
        <v>2182</v>
      </c>
      <c r="F608" s="15" t="s">
        <v>2183</v>
      </c>
      <c r="G608" s="15" t="s">
        <v>121</v>
      </c>
      <c r="H608" s="15" t="s">
        <v>591</v>
      </c>
      <c r="I608" s="15" t="s">
        <v>7276</v>
      </c>
      <c r="J608" s="15" t="s">
        <v>7276</v>
      </c>
      <c r="K608" s="15" t="s">
        <v>7276</v>
      </c>
      <c r="L608" s="15" t="s">
        <v>7276</v>
      </c>
      <c r="M608" s="15" t="s">
        <v>8789</v>
      </c>
      <c r="N608" s="15" t="s">
        <v>142</v>
      </c>
      <c r="O608" s="15" t="s">
        <v>2184</v>
      </c>
      <c r="P608" s="15"/>
      <c r="Q608" s="15"/>
      <c r="R608" s="15"/>
      <c r="S608" s="15"/>
      <c r="T608" s="15"/>
      <c r="U608" s="15" t="s">
        <v>7276</v>
      </c>
      <c r="V608" s="15" t="s">
        <v>7276</v>
      </c>
      <c r="W608" s="15"/>
      <c r="X608" s="15"/>
      <c r="Y608" s="303">
        <v>45716.655104166668</v>
      </c>
      <c r="Z608" s="303">
        <v>45721.785104166665</v>
      </c>
      <c r="AA608" s="15"/>
      <c r="AB608" s="15" t="s">
        <v>2095</v>
      </c>
      <c r="AC608" s="15">
        <v>90657</v>
      </c>
      <c r="AD608" s="15">
        <v>4290</v>
      </c>
      <c r="AE608" s="15" t="s">
        <v>8788</v>
      </c>
      <c r="AF608" s="15" t="s">
        <v>8787</v>
      </c>
      <c r="AG608" s="15" t="s">
        <v>16</v>
      </c>
    </row>
    <row r="609" spans="1:33" ht="105.6" x14ac:dyDescent="0.3">
      <c r="A609" s="31"/>
      <c r="B609" s="15" t="s">
        <v>8788</v>
      </c>
      <c r="C609" s="15" t="s">
        <v>69</v>
      </c>
      <c r="D609" s="15">
        <v>14</v>
      </c>
      <c r="E609" s="15" t="s">
        <v>2185</v>
      </c>
      <c r="F609" s="15" t="s">
        <v>2186</v>
      </c>
      <c r="G609" s="15" t="s">
        <v>121</v>
      </c>
      <c r="H609" s="15" t="s">
        <v>591</v>
      </c>
      <c r="I609" s="15" t="s">
        <v>7276</v>
      </c>
      <c r="J609" s="15" t="s">
        <v>7276</v>
      </c>
      <c r="K609" s="15" t="s">
        <v>7276</v>
      </c>
      <c r="L609" s="15" t="s">
        <v>7276</v>
      </c>
      <c r="M609" s="15" t="s">
        <v>8789</v>
      </c>
      <c r="N609" s="15" t="s">
        <v>142</v>
      </c>
      <c r="O609" s="15" t="s">
        <v>2187</v>
      </c>
      <c r="P609" s="15"/>
      <c r="Q609" s="15"/>
      <c r="R609" s="15"/>
      <c r="S609" s="15"/>
      <c r="T609" s="15"/>
      <c r="U609" s="15" t="s">
        <v>7276</v>
      </c>
      <c r="V609" s="15" t="s">
        <v>7276</v>
      </c>
      <c r="W609" s="15"/>
      <c r="X609" s="15"/>
      <c r="Y609" s="303">
        <v>45716.655104166668</v>
      </c>
      <c r="Z609" s="303">
        <v>45721.785104166665</v>
      </c>
      <c r="AA609" s="15"/>
      <c r="AB609" s="15" t="s">
        <v>2095</v>
      </c>
      <c r="AC609" s="15">
        <v>90657</v>
      </c>
      <c r="AD609" s="15">
        <v>4300</v>
      </c>
      <c r="AE609" s="15" t="s">
        <v>8788</v>
      </c>
      <c r="AF609" s="15" t="s">
        <v>8787</v>
      </c>
      <c r="AG609" s="15" t="s">
        <v>16</v>
      </c>
    </row>
    <row r="610" spans="1:33" ht="171.6" x14ac:dyDescent="0.3">
      <c r="A610" s="31"/>
      <c r="B610" s="15" t="s">
        <v>8788</v>
      </c>
      <c r="C610" s="15" t="s">
        <v>69</v>
      </c>
      <c r="D610" s="15">
        <v>14</v>
      </c>
      <c r="E610" s="15" t="s">
        <v>2188</v>
      </c>
      <c r="F610" s="15" t="s">
        <v>2189</v>
      </c>
      <c r="G610" s="15" t="s">
        <v>121</v>
      </c>
      <c r="H610" s="15" t="s">
        <v>591</v>
      </c>
      <c r="I610" s="15" t="s">
        <v>7276</v>
      </c>
      <c r="J610" s="15" t="s">
        <v>7276</v>
      </c>
      <c r="K610" s="15" t="s">
        <v>7276</v>
      </c>
      <c r="L610" s="15" t="s">
        <v>7276</v>
      </c>
      <c r="M610" s="15" t="s">
        <v>8789</v>
      </c>
      <c r="N610" s="15" t="s">
        <v>142</v>
      </c>
      <c r="O610" s="15" t="s">
        <v>9144</v>
      </c>
      <c r="P610" s="15"/>
      <c r="Q610" s="15"/>
      <c r="R610" s="15" t="s">
        <v>2190</v>
      </c>
      <c r="S610" s="15"/>
      <c r="T610" s="15"/>
      <c r="U610" s="15" t="s">
        <v>7276</v>
      </c>
      <c r="V610" s="15" t="s">
        <v>7276</v>
      </c>
      <c r="W610" s="15"/>
      <c r="X610" s="15"/>
      <c r="Y610" s="303">
        <v>45716.655104166668</v>
      </c>
      <c r="Z610" s="303">
        <v>45721.785104166665</v>
      </c>
      <c r="AA610" s="15"/>
      <c r="AB610" s="15" t="s">
        <v>2095</v>
      </c>
      <c r="AC610" s="15">
        <v>90657</v>
      </c>
      <c r="AD610" s="15">
        <v>4310</v>
      </c>
      <c r="AE610" s="15" t="s">
        <v>8788</v>
      </c>
      <c r="AF610" s="15" t="s">
        <v>8787</v>
      </c>
      <c r="AG610" s="15" t="s">
        <v>16</v>
      </c>
    </row>
    <row r="611" spans="1:33" ht="26.4" x14ac:dyDescent="0.3">
      <c r="A611" s="31"/>
      <c r="B611" s="15" t="s">
        <v>8788</v>
      </c>
      <c r="C611" s="15" t="s">
        <v>69</v>
      </c>
      <c r="D611" s="15">
        <v>14</v>
      </c>
      <c r="E611" s="15" t="s">
        <v>2191</v>
      </c>
      <c r="F611" s="15" t="s">
        <v>2192</v>
      </c>
      <c r="G611" s="15" t="s">
        <v>121</v>
      </c>
      <c r="H611" s="15" t="s">
        <v>591</v>
      </c>
      <c r="I611" s="15" t="s">
        <v>7276</v>
      </c>
      <c r="J611" s="15" t="s">
        <v>7276</v>
      </c>
      <c r="K611" s="15" t="s">
        <v>7276</v>
      </c>
      <c r="L611" s="15" t="s">
        <v>7276</v>
      </c>
      <c r="M611" s="15" t="s">
        <v>8789</v>
      </c>
      <c r="N611" s="15" t="s">
        <v>142</v>
      </c>
      <c r="O611" s="15" t="s">
        <v>921</v>
      </c>
      <c r="P611" s="15"/>
      <c r="Q611" s="15"/>
      <c r="R611" s="15"/>
      <c r="S611" s="15" t="s">
        <v>9145</v>
      </c>
      <c r="T611" s="15"/>
      <c r="U611" s="15" t="s">
        <v>7276</v>
      </c>
      <c r="V611" s="15" t="s">
        <v>7276</v>
      </c>
      <c r="W611" s="15"/>
      <c r="X611" s="15"/>
      <c r="Y611" s="303">
        <v>45716.655104166668</v>
      </c>
      <c r="Z611" s="303">
        <v>45721.785104166665</v>
      </c>
      <c r="AA611" s="15"/>
      <c r="AB611" s="15" t="s">
        <v>2095</v>
      </c>
      <c r="AC611" s="15">
        <v>90657</v>
      </c>
      <c r="AD611" s="15">
        <v>4320</v>
      </c>
      <c r="AE611" s="15" t="s">
        <v>8788</v>
      </c>
      <c r="AF611" s="15" t="s">
        <v>8787</v>
      </c>
      <c r="AG611" s="15" t="s">
        <v>16</v>
      </c>
    </row>
    <row r="612" spans="1:33" ht="118.8" x14ac:dyDescent="0.3">
      <c r="A612" s="31" t="s">
        <v>264</v>
      </c>
      <c r="B612" s="15" t="s">
        <v>8788</v>
      </c>
      <c r="C612" s="15" t="s">
        <v>69</v>
      </c>
      <c r="D612" s="15">
        <v>14</v>
      </c>
      <c r="E612" s="15" t="s">
        <v>2193</v>
      </c>
      <c r="F612" s="15" t="s">
        <v>2194</v>
      </c>
      <c r="G612" s="15" t="s">
        <v>121</v>
      </c>
      <c r="H612" s="15" t="s">
        <v>591</v>
      </c>
      <c r="I612" s="15" t="s">
        <v>7276</v>
      </c>
      <c r="J612" s="15" t="s">
        <v>7276</v>
      </c>
      <c r="K612" s="15" t="s">
        <v>7276</v>
      </c>
      <c r="L612" s="15" t="s">
        <v>7276</v>
      </c>
      <c r="M612" s="15" t="s">
        <v>8789</v>
      </c>
      <c r="N612" s="15" t="s">
        <v>142</v>
      </c>
      <c r="O612" s="15" t="s">
        <v>2195</v>
      </c>
      <c r="P612" s="15"/>
      <c r="Q612" s="15"/>
      <c r="R612" s="15"/>
      <c r="S612" s="15" t="s">
        <v>9146</v>
      </c>
      <c r="T612" s="15"/>
      <c r="U612" s="15" t="s">
        <v>7276</v>
      </c>
      <c r="V612" s="15" t="s">
        <v>7276</v>
      </c>
      <c r="W612" s="15"/>
      <c r="X612" s="15"/>
      <c r="Y612" s="303">
        <v>45716.655104166668</v>
      </c>
      <c r="Z612" s="303">
        <v>45721.785104166665</v>
      </c>
      <c r="AA612" s="15"/>
      <c r="AB612" s="15" t="s">
        <v>2095</v>
      </c>
      <c r="AC612" s="15">
        <v>90657</v>
      </c>
      <c r="AD612" s="15">
        <v>4330</v>
      </c>
      <c r="AE612" s="15" t="s">
        <v>8788</v>
      </c>
      <c r="AF612" s="15" t="s">
        <v>8787</v>
      </c>
      <c r="AG612" s="15" t="s">
        <v>16</v>
      </c>
    </row>
    <row r="613" spans="1:33" ht="52.8" x14ac:dyDescent="0.3">
      <c r="A613" s="31"/>
      <c r="B613" s="15" t="s">
        <v>8788</v>
      </c>
      <c r="C613" s="15" t="s">
        <v>69</v>
      </c>
      <c r="D613" s="15" t="s">
        <v>614</v>
      </c>
      <c r="E613" s="15" t="s">
        <v>2196</v>
      </c>
      <c r="F613" s="15" t="s">
        <v>2197</v>
      </c>
      <c r="G613" s="15" t="s">
        <v>121</v>
      </c>
      <c r="H613" s="15" t="s">
        <v>591</v>
      </c>
      <c r="I613" s="15" t="s">
        <v>7276</v>
      </c>
      <c r="J613" s="15" t="s">
        <v>7276</v>
      </c>
      <c r="K613" s="15" t="s">
        <v>7276</v>
      </c>
      <c r="L613" s="15" t="s">
        <v>7276</v>
      </c>
      <c r="M613" s="15" t="s">
        <v>8789</v>
      </c>
      <c r="N613" s="15" t="s">
        <v>118</v>
      </c>
      <c r="O613" s="15" t="s">
        <v>2198</v>
      </c>
      <c r="P613" s="15"/>
      <c r="Q613" s="15"/>
      <c r="R613" s="15"/>
      <c r="S613" s="15"/>
      <c r="T613" s="15"/>
      <c r="U613" s="15" t="s">
        <v>7276</v>
      </c>
      <c r="V613" s="15" t="s">
        <v>7276</v>
      </c>
      <c r="W613" s="15"/>
      <c r="X613" s="15"/>
      <c r="Y613" s="303">
        <v>45716.655104166668</v>
      </c>
      <c r="Z613" s="303">
        <v>45721.785104166665</v>
      </c>
      <c r="AA613" s="15"/>
      <c r="AB613" s="15" t="s">
        <v>2095</v>
      </c>
      <c r="AC613" s="15">
        <v>90657</v>
      </c>
      <c r="AD613" s="15">
        <v>1430</v>
      </c>
      <c r="AE613" s="15" t="s">
        <v>8788</v>
      </c>
      <c r="AF613" s="15" t="s">
        <v>8787</v>
      </c>
      <c r="AG613" s="15" t="s">
        <v>16</v>
      </c>
    </row>
    <row r="614" spans="1:33" ht="52.8" x14ac:dyDescent="0.3">
      <c r="A614" s="31"/>
      <c r="B614" s="15" t="s">
        <v>8788</v>
      </c>
      <c r="C614" s="15" t="s">
        <v>69</v>
      </c>
      <c r="D614" s="15" t="s">
        <v>845</v>
      </c>
      <c r="E614" s="15" t="s">
        <v>2199</v>
      </c>
      <c r="F614" s="15" t="s">
        <v>2200</v>
      </c>
      <c r="G614" s="15" t="s">
        <v>121</v>
      </c>
      <c r="H614" s="15" t="s">
        <v>591</v>
      </c>
      <c r="I614" s="15" t="s">
        <v>7276</v>
      </c>
      <c r="J614" s="15" t="s">
        <v>7276</v>
      </c>
      <c r="K614" s="15" t="s">
        <v>7276</v>
      </c>
      <c r="L614" s="15" t="s">
        <v>7276</v>
      </c>
      <c r="M614" s="15" t="s">
        <v>8789</v>
      </c>
      <c r="N614" s="15" t="s">
        <v>118</v>
      </c>
      <c r="O614" s="15" t="s">
        <v>2201</v>
      </c>
      <c r="P614" s="15"/>
      <c r="Q614" s="15"/>
      <c r="R614" s="15"/>
      <c r="S614" s="15"/>
      <c r="T614" s="15"/>
      <c r="U614" s="15" t="s">
        <v>7276</v>
      </c>
      <c r="V614" s="15" t="s">
        <v>7276</v>
      </c>
      <c r="W614" s="15"/>
      <c r="X614" s="15"/>
      <c r="Y614" s="303">
        <v>45716.655104166668</v>
      </c>
      <c r="Z614" s="303">
        <v>45721.785104166665</v>
      </c>
      <c r="AA614" s="15"/>
      <c r="AB614" s="15" t="s">
        <v>2095</v>
      </c>
      <c r="AC614" s="15">
        <v>90657</v>
      </c>
      <c r="AD614" s="15">
        <v>2140</v>
      </c>
      <c r="AE614" s="15" t="s">
        <v>8788</v>
      </c>
      <c r="AF614" s="15" t="s">
        <v>8787</v>
      </c>
      <c r="AG614" s="15" t="s">
        <v>16</v>
      </c>
    </row>
    <row r="615" spans="1:33" ht="26.4" x14ac:dyDescent="0.3">
      <c r="A615" s="31"/>
      <c r="B615" s="15" t="s">
        <v>8788</v>
      </c>
      <c r="C615" s="15" t="s">
        <v>69</v>
      </c>
      <c r="D615" s="15" t="s">
        <v>1587</v>
      </c>
      <c r="E615" s="15" t="s">
        <v>2202</v>
      </c>
      <c r="F615" s="15" t="s">
        <v>2203</v>
      </c>
      <c r="G615" s="15" t="s">
        <v>121</v>
      </c>
      <c r="H615" s="15" t="s">
        <v>591</v>
      </c>
      <c r="I615" s="15" t="s">
        <v>7276</v>
      </c>
      <c r="J615" s="15" t="s">
        <v>7276</v>
      </c>
      <c r="K615" s="15" t="s">
        <v>7276</v>
      </c>
      <c r="L615" s="15" t="s">
        <v>7276</v>
      </c>
      <c r="M615" s="15" t="s">
        <v>8789</v>
      </c>
      <c r="N615" s="15" t="s">
        <v>118</v>
      </c>
      <c r="O615" s="15" t="s">
        <v>1588</v>
      </c>
      <c r="P615" s="15"/>
      <c r="Q615" s="15"/>
      <c r="R615" s="15"/>
      <c r="S615" s="15"/>
      <c r="T615" s="15"/>
      <c r="U615" s="15" t="s">
        <v>7276</v>
      </c>
      <c r="V615" s="15" t="s">
        <v>7276</v>
      </c>
      <c r="W615" s="15"/>
      <c r="X615" s="15"/>
      <c r="Y615" s="303">
        <v>45716.655104166668</v>
      </c>
      <c r="Z615" s="303">
        <v>45721.785104166665</v>
      </c>
      <c r="AA615" s="15"/>
      <c r="AB615" s="15" t="s">
        <v>2095</v>
      </c>
      <c r="AC615" s="15">
        <v>90657</v>
      </c>
      <c r="AD615" s="15">
        <v>4280</v>
      </c>
      <c r="AE615" s="15" t="s">
        <v>8788</v>
      </c>
      <c r="AF615" s="15" t="s">
        <v>8787</v>
      </c>
      <c r="AG615" s="15" t="s">
        <v>16</v>
      </c>
    </row>
    <row r="616" spans="1:33" ht="52.8" x14ac:dyDescent="0.3">
      <c r="A616" s="31"/>
      <c r="B616" s="15" t="s">
        <v>8788</v>
      </c>
      <c r="C616" s="15" t="s">
        <v>69</v>
      </c>
      <c r="D616" s="15" t="s">
        <v>1392</v>
      </c>
      <c r="E616" s="15" t="s">
        <v>2204</v>
      </c>
      <c r="F616" s="15" t="s">
        <v>2205</v>
      </c>
      <c r="G616" s="15" t="s">
        <v>121</v>
      </c>
      <c r="H616" s="15" t="s">
        <v>591</v>
      </c>
      <c r="I616" s="15" t="s">
        <v>7276</v>
      </c>
      <c r="J616" s="15" t="s">
        <v>7276</v>
      </c>
      <c r="K616" s="15" t="s">
        <v>7276</v>
      </c>
      <c r="L616" s="15" t="s">
        <v>7276</v>
      </c>
      <c r="M616" s="15" t="s">
        <v>8789</v>
      </c>
      <c r="N616" s="15" t="s">
        <v>118</v>
      </c>
      <c r="O616" s="15" t="s">
        <v>2207</v>
      </c>
      <c r="P616" s="15"/>
      <c r="Q616" s="15"/>
      <c r="R616" s="15"/>
      <c r="S616" s="15"/>
      <c r="T616" s="15"/>
      <c r="U616" s="15" t="s">
        <v>7276</v>
      </c>
      <c r="V616" s="15" t="s">
        <v>7276</v>
      </c>
      <c r="W616" s="15"/>
      <c r="X616" s="15"/>
      <c r="Y616" s="303">
        <v>45716.655104166668</v>
      </c>
      <c r="Z616" s="303">
        <v>45721.785104166665</v>
      </c>
      <c r="AA616" s="15"/>
      <c r="AB616" s="15" t="s">
        <v>2095</v>
      </c>
      <c r="AC616" s="15">
        <v>90657</v>
      </c>
      <c r="AD616" s="15">
        <v>3710</v>
      </c>
      <c r="AE616" s="15" t="s">
        <v>8788</v>
      </c>
      <c r="AF616" s="15" t="s">
        <v>8787</v>
      </c>
      <c r="AG616" s="15" t="s">
        <v>16</v>
      </c>
    </row>
    <row r="617" spans="1:33" ht="39.6" x14ac:dyDescent="0.3">
      <c r="A617" s="31"/>
      <c r="B617" s="15" t="s">
        <v>8788</v>
      </c>
      <c r="C617" s="15" t="s">
        <v>69</v>
      </c>
      <c r="D617" s="15" t="s">
        <v>1041</v>
      </c>
      <c r="E617" s="15" t="s">
        <v>2208</v>
      </c>
      <c r="F617" s="15" t="s">
        <v>2209</v>
      </c>
      <c r="G617" s="15" t="s">
        <v>121</v>
      </c>
      <c r="H617" s="15" t="s">
        <v>591</v>
      </c>
      <c r="I617" s="15" t="s">
        <v>7276</v>
      </c>
      <c r="J617" s="15" t="s">
        <v>7276</v>
      </c>
      <c r="K617" s="15" t="s">
        <v>7276</v>
      </c>
      <c r="L617" s="15" t="s">
        <v>7276</v>
      </c>
      <c r="M617" s="15" t="s">
        <v>8789</v>
      </c>
      <c r="N617" s="15" t="s">
        <v>118</v>
      </c>
      <c r="O617" s="15" t="s">
        <v>1043</v>
      </c>
      <c r="P617" s="15"/>
      <c r="Q617" s="15"/>
      <c r="R617" s="15"/>
      <c r="S617" s="15"/>
      <c r="T617" s="15"/>
      <c r="U617" s="15" t="s">
        <v>7276</v>
      </c>
      <c r="V617" s="15" t="s">
        <v>7276</v>
      </c>
      <c r="W617" s="15"/>
      <c r="X617" s="15"/>
      <c r="Y617" s="303">
        <v>45716.655104166668</v>
      </c>
      <c r="Z617" s="303">
        <v>45721.785104166665</v>
      </c>
      <c r="AA617" s="15"/>
      <c r="AB617" s="15" t="s">
        <v>2095</v>
      </c>
      <c r="AC617" s="15">
        <v>90657</v>
      </c>
      <c r="AD617" s="15">
        <v>6160</v>
      </c>
      <c r="AE617" s="15" t="s">
        <v>8788</v>
      </c>
      <c r="AF617" s="15" t="s">
        <v>8787</v>
      </c>
      <c r="AG617" s="15" t="s">
        <v>16</v>
      </c>
    </row>
    <row r="618" spans="1:33" ht="26.4" x14ac:dyDescent="0.3">
      <c r="A618" s="31"/>
      <c r="B618" s="15" t="s">
        <v>8788</v>
      </c>
      <c r="C618" s="15" t="s">
        <v>69</v>
      </c>
      <c r="D618" s="15" t="s">
        <v>1046</v>
      </c>
      <c r="E618" s="15" t="s">
        <v>2210</v>
      </c>
      <c r="F618" s="15" t="s">
        <v>2211</v>
      </c>
      <c r="G618" s="15" t="s">
        <v>121</v>
      </c>
      <c r="H618" s="15" t="s">
        <v>591</v>
      </c>
      <c r="I618" s="15" t="s">
        <v>7276</v>
      </c>
      <c r="J618" s="15" t="s">
        <v>7276</v>
      </c>
      <c r="K618" s="15" t="s">
        <v>7276</v>
      </c>
      <c r="L618" s="15" t="s">
        <v>7276</v>
      </c>
      <c r="M618" s="15" t="s">
        <v>8789</v>
      </c>
      <c r="N618" s="15" t="s">
        <v>118</v>
      </c>
      <c r="O618" s="15" t="s">
        <v>2212</v>
      </c>
      <c r="P618" s="15"/>
      <c r="Q618" s="15"/>
      <c r="R618" s="15"/>
      <c r="S618" s="15"/>
      <c r="T618" s="15"/>
      <c r="U618" s="15" t="s">
        <v>7276</v>
      </c>
      <c r="V618" s="15" t="s">
        <v>7276</v>
      </c>
      <c r="W618" s="15"/>
      <c r="X618" s="15"/>
      <c r="Y618" s="303">
        <v>45716.655104166668</v>
      </c>
      <c r="Z618" s="303">
        <v>45721.785104166665</v>
      </c>
      <c r="AA618" s="15"/>
      <c r="AB618" s="15" t="s">
        <v>2095</v>
      </c>
      <c r="AC618" s="15">
        <v>90657</v>
      </c>
      <c r="AD618" s="15">
        <v>2740</v>
      </c>
      <c r="AE618" s="15" t="s">
        <v>8788</v>
      </c>
      <c r="AF618" s="15" t="s">
        <v>8787</v>
      </c>
      <c r="AG618" s="15" t="s">
        <v>16</v>
      </c>
    </row>
    <row r="619" spans="1:33" ht="26.4" x14ac:dyDescent="0.3">
      <c r="A619" s="31"/>
      <c r="B619" s="15" t="s">
        <v>8788</v>
      </c>
      <c r="C619" s="15" t="s">
        <v>69</v>
      </c>
      <c r="D619" s="15" t="s">
        <v>483</v>
      </c>
      <c r="E619" s="15" t="s">
        <v>2213</v>
      </c>
      <c r="F619" s="15" t="s">
        <v>2214</v>
      </c>
      <c r="G619" s="15" t="s">
        <v>121</v>
      </c>
      <c r="H619" s="15" t="s">
        <v>591</v>
      </c>
      <c r="I619" s="15" t="s">
        <v>7276</v>
      </c>
      <c r="J619" s="15" t="s">
        <v>7276</v>
      </c>
      <c r="K619" s="15" t="s">
        <v>7276</v>
      </c>
      <c r="L619" s="15" t="s">
        <v>7276</v>
      </c>
      <c r="M619" s="15" t="s">
        <v>8789</v>
      </c>
      <c r="N619" s="15" t="s">
        <v>118</v>
      </c>
      <c r="O619" s="15" t="s">
        <v>2215</v>
      </c>
      <c r="P619" s="15"/>
      <c r="Q619" s="15"/>
      <c r="R619" s="15"/>
      <c r="S619" s="15"/>
      <c r="T619" s="15"/>
      <c r="U619" s="15" t="s">
        <v>7276</v>
      </c>
      <c r="V619" s="15" t="s">
        <v>7276</v>
      </c>
      <c r="W619" s="15"/>
      <c r="X619" s="15"/>
      <c r="Y619" s="303">
        <v>45716.655104166668</v>
      </c>
      <c r="Z619" s="303">
        <v>45721.785104166665</v>
      </c>
      <c r="AA619" s="15"/>
      <c r="AB619" s="15" t="s">
        <v>2095</v>
      </c>
      <c r="AC619" s="15">
        <v>90657</v>
      </c>
      <c r="AD619" s="15">
        <v>6180</v>
      </c>
      <c r="AE619" s="15" t="s">
        <v>8788</v>
      </c>
      <c r="AF619" s="15" t="s">
        <v>8787</v>
      </c>
      <c r="AG619" s="15" t="s">
        <v>16</v>
      </c>
    </row>
    <row r="620" spans="1:33" ht="26.4" x14ac:dyDescent="0.3">
      <c r="A620" s="31"/>
      <c r="B620" s="15" t="s">
        <v>8788</v>
      </c>
      <c r="C620" s="15" t="s">
        <v>69</v>
      </c>
      <c r="D620" s="15" t="s">
        <v>1079</v>
      </c>
      <c r="E620" s="15" t="s">
        <v>2216</v>
      </c>
      <c r="F620" s="15" t="s">
        <v>2217</v>
      </c>
      <c r="G620" s="15" t="s">
        <v>121</v>
      </c>
      <c r="H620" s="15" t="s">
        <v>591</v>
      </c>
      <c r="I620" s="15" t="s">
        <v>7276</v>
      </c>
      <c r="J620" s="15" t="s">
        <v>7276</v>
      </c>
      <c r="K620" s="15" t="s">
        <v>7276</v>
      </c>
      <c r="L620" s="15" t="s">
        <v>7276</v>
      </c>
      <c r="M620" s="15" t="s">
        <v>8789</v>
      </c>
      <c r="N620" s="15" t="s">
        <v>118</v>
      </c>
      <c r="O620" s="15" t="s">
        <v>1080</v>
      </c>
      <c r="P620" s="15"/>
      <c r="Q620" s="15"/>
      <c r="R620" s="15"/>
      <c r="S620" s="15"/>
      <c r="T620" s="15"/>
      <c r="U620" s="15" t="s">
        <v>7276</v>
      </c>
      <c r="V620" s="15" t="s">
        <v>7276</v>
      </c>
      <c r="W620" s="15"/>
      <c r="X620" s="15"/>
      <c r="Y620" s="303">
        <v>45716.655104166668</v>
      </c>
      <c r="Z620" s="303">
        <v>45721.785104166665</v>
      </c>
      <c r="AA620" s="15"/>
      <c r="AB620" s="15" t="s">
        <v>2095</v>
      </c>
      <c r="AC620" s="15">
        <v>90657</v>
      </c>
      <c r="AD620" s="15">
        <v>2820</v>
      </c>
      <c r="AE620" s="15" t="s">
        <v>8788</v>
      </c>
      <c r="AF620" s="15" t="s">
        <v>8787</v>
      </c>
      <c r="AG620" s="15" t="s">
        <v>16</v>
      </c>
    </row>
    <row r="621" spans="1:33" ht="26.4" x14ac:dyDescent="0.3">
      <c r="A621" s="31"/>
      <c r="B621" s="15" t="s">
        <v>8788</v>
      </c>
      <c r="C621" s="15" t="s">
        <v>69</v>
      </c>
      <c r="D621" s="15" t="s">
        <v>1087</v>
      </c>
      <c r="E621" s="15" t="s">
        <v>2218</v>
      </c>
      <c r="F621" s="15" t="s">
        <v>2219</v>
      </c>
      <c r="G621" s="15" t="s">
        <v>121</v>
      </c>
      <c r="H621" s="15" t="s">
        <v>591</v>
      </c>
      <c r="I621" s="15" t="s">
        <v>7276</v>
      </c>
      <c r="J621" s="15" t="s">
        <v>7276</v>
      </c>
      <c r="K621" s="15" t="s">
        <v>7276</v>
      </c>
      <c r="L621" s="15" t="s">
        <v>7276</v>
      </c>
      <c r="M621" s="15" t="s">
        <v>8789</v>
      </c>
      <c r="N621" s="15" t="s">
        <v>118</v>
      </c>
      <c r="O621" s="15" t="s">
        <v>1088</v>
      </c>
      <c r="P621" s="15"/>
      <c r="Q621" s="15"/>
      <c r="R621" s="15"/>
      <c r="S621" s="15"/>
      <c r="T621" s="15"/>
      <c r="U621" s="15" t="s">
        <v>7276</v>
      </c>
      <c r="V621" s="15" t="s">
        <v>7276</v>
      </c>
      <c r="W621" s="15"/>
      <c r="X621" s="15"/>
      <c r="Y621" s="303">
        <v>45716.655104166668</v>
      </c>
      <c r="Z621" s="303">
        <v>45721.785104166665</v>
      </c>
      <c r="AA621" s="15"/>
      <c r="AB621" s="15" t="s">
        <v>2095</v>
      </c>
      <c r="AC621" s="15">
        <v>90657</v>
      </c>
      <c r="AD621" s="15">
        <v>6200</v>
      </c>
      <c r="AE621" s="15" t="s">
        <v>8788</v>
      </c>
      <c r="AF621" s="15" t="s">
        <v>8787</v>
      </c>
      <c r="AG621" s="15" t="s">
        <v>16</v>
      </c>
    </row>
    <row r="622" spans="1:33" ht="52.8" x14ac:dyDescent="0.3">
      <c r="A622" s="31"/>
      <c r="B622" s="15" t="s">
        <v>8788</v>
      </c>
      <c r="C622" s="15" t="s">
        <v>69</v>
      </c>
      <c r="D622" s="15" t="s">
        <v>646</v>
      </c>
      <c r="E622" s="15" t="s">
        <v>2220</v>
      </c>
      <c r="F622" s="15" t="s">
        <v>2221</v>
      </c>
      <c r="G622" s="15" t="s">
        <v>121</v>
      </c>
      <c r="H622" s="15" t="s">
        <v>591</v>
      </c>
      <c r="I622" s="15" t="s">
        <v>7276</v>
      </c>
      <c r="J622" s="15" t="s">
        <v>7276</v>
      </c>
      <c r="K622" s="15" t="s">
        <v>7276</v>
      </c>
      <c r="L622" s="15" t="s">
        <v>7276</v>
      </c>
      <c r="M622" s="15" t="s">
        <v>8789</v>
      </c>
      <c r="N622" s="15" t="s">
        <v>118</v>
      </c>
      <c r="O622" s="15" t="s">
        <v>2222</v>
      </c>
      <c r="P622" s="15"/>
      <c r="Q622" s="15"/>
      <c r="R622" s="15"/>
      <c r="S622" s="15"/>
      <c r="T622" s="15"/>
      <c r="U622" s="15" t="s">
        <v>7276</v>
      </c>
      <c r="V622" s="15" t="s">
        <v>7276</v>
      </c>
      <c r="W622" s="15"/>
      <c r="X622" s="15"/>
      <c r="Y622" s="303">
        <v>45716.655104166668</v>
      </c>
      <c r="Z622" s="303">
        <v>45721.785104166665</v>
      </c>
      <c r="AA622" s="15"/>
      <c r="AB622" s="15" t="s">
        <v>2095</v>
      </c>
      <c r="AC622" s="15">
        <v>90657</v>
      </c>
      <c r="AD622" s="15">
        <v>5190</v>
      </c>
      <c r="AE622" s="15" t="s">
        <v>8788</v>
      </c>
      <c r="AF622" s="15" t="s">
        <v>8787</v>
      </c>
      <c r="AG622" s="15" t="s">
        <v>16</v>
      </c>
    </row>
    <row r="623" spans="1:33" ht="26.4" x14ac:dyDescent="0.3">
      <c r="A623" s="31"/>
      <c r="B623" s="15" t="s">
        <v>8788</v>
      </c>
      <c r="C623" s="15" t="s">
        <v>69</v>
      </c>
      <c r="D623" s="15" t="s">
        <v>1948</v>
      </c>
      <c r="E623" s="15" t="s">
        <v>2223</v>
      </c>
      <c r="F623" s="15" t="s">
        <v>2224</v>
      </c>
      <c r="G623" s="15" t="s">
        <v>121</v>
      </c>
      <c r="H623" s="15" t="s">
        <v>591</v>
      </c>
      <c r="I623" s="15" t="s">
        <v>7276</v>
      </c>
      <c r="J623" s="15" t="s">
        <v>7276</v>
      </c>
      <c r="K623" s="15" t="s">
        <v>7276</v>
      </c>
      <c r="L623" s="15" t="s">
        <v>7276</v>
      </c>
      <c r="M623" s="15" t="s">
        <v>8789</v>
      </c>
      <c r="N623" s="15" t="s">
        <v>118</v>
      </c>
      <c r="O623" s="15" t="s">
        <v>2225</v>
      </c>
      <c r="P623" s="15"/>
      <c r="Q623" s="15"/>
      <c r="R623" s="15"/>
      <c r="S623" s="15"/>
      <c r="T623" s="15"/>
      <c r="U623" s="15" t="s">
        <v>7276</v>
      </c>
      <c r="V623" s="15" t="s">
        <v>7276</v>
      </c>
      <c r="W623" s="15"/>
      <c r="X623" s="15"/>
      <c r="Y623" s="303">
        <v>45716.655104166668</v>
      </c>
      <c r="Z623" s="303">
        <v>45721.785104166665</v>
      </c>
      <c r="AA623" s="15"/>
      <c r="AB623" s="15" t="s">
        <v>2095</v>
      </c>
      <c r="AC623" s="15">
        <v>90657</v>
      </c>
      <c r="AD623" s="15">
        <v>6220</v>
      </c>
      <c r="AE623" s="15" t="s">
        <v>8788</v>
      </c>
      <c r="AF623" s="15" t="s">
        <v>8787</v>
      </c>
      <c r="AG623" s="15" t="s">
        <v>16</v>
      </c>
    </row>
    <row r="624" spans="1:33" ht="26.4" x14ac:dyDescent="0.3">
      <c r="A624" s="31"/>
      <c r="B624" s="15" t="s">
        <v>8788</v>
      </c>
      <c r="C624" s="15" t="s">
        <v>69</v>
      </c>
      <c r="D624" s="15" t="s">
        <v>459</v>
      </c>
      <c r="E624" s="15" t="s">
        <v>2226</v>
      </c>
      <c r="F624" s="15" t="s">
        <v>2227</v>
      </c>
      <c r="G624" s="15" t="s">
        <v>121</v>
      </c>
      <c r="H624" s="15" t="s">
        <v>591</v>
      </c>
      <c r="I624" s="15" t="s">
        <v>7276</v>
      </c>
      <c r="J624" s="15" t="s">
        <v>7276</v>
      </c>
      <c r="K624" s="15" t="s">
        <v>7276</v>
      </c>
      <c r="L624" s="15" t="s">
        <v>7276</v>
      </c>
      <c r="M624" s="15" t="s">
        <v>8789</v>
      </c>
      <c r="N624" s="15" t="s">
        <v>118</v>
      </c>
      <c r="O624" s="15" t="s">
        <v>2228</v>
      </c>
      <c r="P624" s="15"/>
      <c r="Q624" s="15"/>
      <c r="R624" s="15"/>
      <c r="S624" s="15"/>
      <c r="T624" s="15"/>
      <c r="U624" s="15" t="s">
        <v>7276</v>
      </c>
      <c r="V624" s="15" t="s">
        <v>7276</v>
      </c>
      <c r="W624" s="15"/>
      <c r="X624" s="15"/>
      <c r="Y624" s="303">
        <v>45716.655104166668</v>
      </c>
      <c r="Z624" s="303">
        <v>45721.785104166665</v>
      </c>
      <c r="AA624" s="15"/>
      <c r="AB624" s="15" t="s">
        <v>2095</v>
      </c>
      <c r="AC624" s="15">
        <v>90657</v>
      </c>
      <c r="AD624" s="15">
        <v>6230</v>
      </c>
      <c r="AE624" s="15" t="s">
        <v>8788</v>
      </c>
      <c r="AF624" s="15" t="s">
        <v>8787</v>
      </c>
      <c r="AG624" s="15" t="s">
        <v>16</v>
      </c>
    </row>
    <row r="625" spans="1:33" ht="26.4" x14ac:dyDescent="0.3">
      <c r="A625" s="31"/>
      <c r="B625" s="15" t="s">
        <v>8788</v>
      </c>
      <c r="C625" s="15" t="s">
        <v>69</v>
      </c>
      <c r="D625" s="15" t="s">
        <v>1938</v>
      </c>
      <c r="E625" s="15" t="s">
        <v>2229</v>
      </c>
      <c r="F625" s="15" t="s">
        <v>2230</v>
      </c>
      <c r="G625" s="15" t="s">
        <v>121</v>
      </c>
      <c r="H625" s="15" t="s">
        <v>591</v>
      </c>
      <c r="I625" s="15" t="s">
        <v>7276</v>
      </c>
      <c r="J625" s="15" t="s">
        <v>7276</v>
      </c>
      <c r="K625" s="15" t="s">
        <v>7276</v>
      </c>
      <c r="L625" s="15" t="s">
        <v>7276</v>
      </c>
      <c r="M625" s="15" t="s">
        <v>8789</v>
      </c>
      <c r="N625" s="15" t="s">
        <v>118</v>
      </c>
      <c r="O625" s="15" t="s">
        <v>1940</v>
      </c>
      <c r="P625" s="15"/>
      <c r="Q625" s="15"/>
      <c r="R625" s="15"/>
      <c r="S625" s="15"/>
      <c r="T625" s="15"/>
      <c r="U625" s="15" t="s">
        <v>7276</v>
      </c>
      <c r="V625" s="15" t="s">
        <v>7276</v>
      </c>
      <c r="W625" s="15"/>
      <c r="X625" s="15"/>
      <c r="Y625" s="303">
        <v>45716.655104166668</v>
      </c>
      <c r="Z625" s="303">
        <v>45721.785104166665</v>
      </c>
      <c r="AA625" s="15"/>
      <c r="AB625" s="15" t="s">
        <v>2095</v>
      </c>
      <c r="AC625" s="15">
        <v>90657</v>
      </c>
      <c r="AD625" s="15">
        <v>5240</v>
      </c>
      <c r="AE625" s="15" t="s">
        <v>8788</v>
      </c>
      <c r="AF625" s="15" t="s">
        <v>8787</v>
      </c>
      <c r="AG625" s="15" t="s">
        <v>16</v>
      </c>
    </row>
    <row r="626" spans="1:33" ht="39.6" x14ac:dyDescent="0.3">
      <c r="A626" s="31"/>
      <c r="B626" s="15" t="s">
        <v>8788</v>
      </c>
      <c r="C626" s="15" t="s">
        <v>69</v>
      </c>
      <c r="D626" s="15" t="s">
        <v>1540</v>
      </c>
      <c r="E626" s="15" t="s">
        <v>2232</v>
      </c>
      <c r="F626" s="15" t="s">
        <v>2233</v>
      </c>
      <c r="G626" s="15" t="s">
        <v>121</v>
      </c>
      <c r="H626" s="15" t="s">
        <v>591</v>
      </c>
      <c r="I626" s="15" t="s">
        <v>7276</v>
      </c>
      <c r="J626" s="15" t="s">
        <v>7276</v>
      </c>
      <c r="K626" s="15" t="s">
        <v>7276</v>
      </c>
      <c r="L626" s="15" t="s">
        <v>7276</v>
      </c>
      <c r="M626" s="15" t="s">
        <v>8789</v>
      </c>
      <c r="N626" s="15" t="s">
        <v>118</v>
      </c>
      <c r="O626" s="15" t="s">
        <v>2234</v>
      </c>
      <c r="P626" s="15"/>
      <c r="Q626" s="15"/>
      <c r="R626" s="15"/>
      <c r="S626" s="15"/>
      <c r="T626" s="15"/>
      <c r="U626" s="15" t="s">
        <v>7276</v>
      </c>
      <c r="V626" s="15" t="s">
        <v>7276</v>
      </c>
      <c r="W626" s="15"/>
      <c r="X626" s="15"/>
      <c r="Y626" s="303">
        <v>45716.655104166668</v>
      </c>
      <c r="Z626" s="303">
        <v>45721.785104166665</v>
      </c>
      <c r="AA626" s="15"/>
      <c r="AB626" s="15" t="s">
        <v>2095</v>
      </c>
      <c r="AC626" s="15">
        <v>90657</v>
      </c>
      <c r="AD626" s="15">
        <v>6250</v>
      </c>
      <c r="AE626" s="15" t="s">
        <v>8788</v>
      </c>
      <c r="AF626" s="15" t="s">
        <v>8787</v>
      </c>
      <c r="AG626" s="15" t="s">
        <v>16</v>
      </c>
    </row>
    <row r="627" spans="1:33" ht="52.8" x14ac:dyDescent="0.3">
      <c r="A627" s="31"/>
      <c r="B627" s="15" t="s">
        <v>8788</v>
      </c>
      <c r="C627" s="15" t="s">
        <v>69</v>
      </c>
      <c r="D627" s="15" t="s">
        <v>657</v>
      </c>
      <c r="E627" s="15" t="s">
        <v>2235</v>
      </c>
      <c r="F627" s="15" t="s">
        <v>2236</v>
      </c>
      <c r="G627" s="15" t="s">
        <v>121</v>
      </c>
      <c r="H627" s="15" t="s">
        <v>591</v>
      </c>
      <c r="I627" s="15" t="s">
        <v>7276</v>
      </c>
      <c r="J627" s="15" t="s">
        <v>7276</v>
      </c>
      <c r="K627" s="15" t="s">
        <v>7276</v>
      </c>
      <c r="L627" s="15" t="s">
        <v>7276</v>
      </c>
      <c r="M627" s="15" t="s">
        <v>8789</v>
      </c>
      <c r="N627" s="15" t="s">
        <v>118</v>
      </c>
      <c r="O627" s="15" t="s">
        <v>2237</v>
      </c>
      <c r="P627" s="15"/>
      <c r="Q627" s="15"/>
      <c r="R627" s="15"/>
      <c r="S627" s="15" t="s">
        <v>9147</v>
      </c>
      <c r="T627" s="15"/>
      <c r="U627" s="15" t="s">
        <v>7276</v>
      </c>
      <c r="V627" s="15" t="s">
        <v>7276</v>
      </c>
      <c r="W627" s="15"/>
      <c r="X627" s="15"/>
      <c r="Y627" s="303">
        <v>45716.655104166668</v>
      </c>
      <c r="Z627" s="303">
        <v>45721.785104166665</v>
      </c>
      <c r="AA627" s="15"/>
      <c r="AB627" s="15" t="s">
        <v>2095</v>
      </c>
      <c r="AC627" s="15">
        <v>90657</v>
      </c>
      <c r="AD627" s="15">
        <v>6260</v>
      </c>
      <c r="AE627" s="15" t="s">
        <v>8788</v>
      </c>
      <c r="AF627" s="15" t="s">
        <v>8787</v>
      </c>
      <c r="AG627" s="15" t="s">
        <v>16</v>
      </c>
    </row>
    <row r="628" spans="1:33" ht="66" x14ac:dyDescent="0.3">
      <c r="A628" s="31"/>
      <c r="B628" s="15" t="s">
        <v>8788</v>
      </c>
      <c r="C628" s="15" t="s">
        <v>69</v>
      </c>
      <c r="D628" s="15" t="s">
        <v>1527</v>
      </c>
      <c r="E628" s="15" t="s">
        <v>2238</v>
      </c>
      <c r="F628" s="15" t="s">
        <v>2239</v>
      </c>
      <c r="G628" s="15" t="s">
        <v>121</v>
      </c>
      <c r="H628" s="15" t="s">
        <v>591</v>
      </c>
      <c r="I628" s="15" t="s">
        <v>7276</v>
      </c>
      <c r="J628" s="15" t="s">
        <v>7276</v>
      </c>
      <c r="K628" s="15" t="s">
        <v>7276</v>
      </c>
      <c r="L628" s="15" t="s">
        <v>7276</v>
      </c>
      <c r="M628" s="15" t="s">
        <v>8789</v>
      </c>
      <c r="N628" s="15" t="s">
        <v>118</v>
      </c>
      <c r="O628" s="15" t="s">
        <v>2240</v>
      </c>
      <c r="P628" s="15"/>
      <c r="Q628" s="15"/>
      <c r="R628" s="15"/>
      <c r="S628" s="15"/>
      <c r="T628" s="15"/>
      <c r="U628" s="15" t="s">
        <v>7276</v>
      </c>
      <c r="V628" s="15" t="s">
        <v>7276</v>
      </c>
      <c r="W628" s="15"/>
      <c r="X628" s="15"/>
      <c r="Y628" s="303">
        <v>45716.655104166668</v>
      </c>
      <c r="Z628" s="303">
        <v>45721.785104166665</v>
      </c>
      <c r="AA628" s="15"/>
      <c r="AB628" s="15" t="s">
        <v>2095</v>
      </c>
      <c r="AC628" s="15">
        <v>90657</v>
      </c>
      <c r="AD628" s="15">
        <v>6270</v>
      </c>
      <c r="AE628" s="15" t="s">
        <v>8788</v>
      </c>
      <c r="AF628" s="15" t="s">
        <v>8787</v>
      </c>
      <c r="AG628" s="15" t="s">
        <v>16</v>
      </c>
    </row>
    <row r="629" spans="1:33" ht="26.4" x14ac:dyDescent="0.3">
      <c r="A629" s="31"/>
      <c r="B629" s="15" t="s">
        <v>8788</v>
      </c>
      <c r="C629" s="15" t="s">
        <v>69</v>
      </c>
      <c r="D629" s="15" t="s">
        <v>1598</v>
      </c>
      <c r="E629" s="15" t="s">
        <v>2241</v>
      </c>
      <c r="F629" s="15" t="s">
        <v>2242</v>
      </c>
      <c r="G629" s="15" t="s">
        <v>121</v>
      </c>
      <c r="H629" s="15" t="s">
        <v>591</v>
      </c>
      <c r="I629" s="15" t="s">
        <v>7276</v>
      </c>
      <c r="J629" s="15" t="s">
        <v>7276</v>
      </c>
      <c r="K629" s="15" t="s">
        <v>7276</v>
      </c>
      <c r="L629" s="15" t="s">
        <v>7276</v>
      </c>
      <c r="M629" s="15" t="s">
        <v>8789</v>
      </c>
      <c r="N629" s="15" t="s">
        <v>118</v>
      </c>
      <c r="O629" s="15" t="s">
        <v>2243</v>
      </c>
      <c r="P629" s="15"/>
      <c r="Q629" s="15"/>
      <c r="R629" s="15"/>
      <c r="S629" s="15"/>
      <c r="T629" s="15"/>
      <c r="U629" s="15" t="s">
        <v>7276</v>
      </c>
      <c r="V629" s="15" t="s">
        <v>7276</v>
      </c>
      <c r="W629" s="15"/>
      <c r="X629" s="15"/>
      <c r="Y629" s="303">
        <v>45716.655104166668</v>
      </c>
      <c r="Z629" s="303">
        <v>45721.785104166665</v>
      </c>
      <c r="AA629" s="15"/>
      <c r="AB629" s="15" t="s">
        <v>2095</v>
      </c>
      <c r="AC629" s="15">
        <v>90657</v>
      </c>
      <c r="AD629" s="15">
        <v>6280</v>
      </c>
      <c r="AE629" s="15" t="s">
        <v>8788</v>
      </c>
      <c r="AF629" s="15" t="s">
        <v>8787</v>
      </c>
      <c r="AG629" s="15" t="s">
        <v>16</v>
      </c>
    </row>
    <row r="630" spans="1:33" ht="26.4" x14ac:dyDescent="0.3">
      <c r="A630" s="31"/>
      <c r="B630" s="15" t="s">
        <v>8788</v>
      </c>
      <c r="C630" s="15" t="s">
        <v>69</v>
      </c>
      <c r="D630" s="15" t="s">
        <v>1383</v>
      </c>
      <c r="E630" s="15" t="s">
        <v>2244</v>
      </c>
      <c r="F630" s="15" t="s">
        <v>2245</v>
      </c>
      <c r="G630" s="15" t="s">
        <v>121</v>
      </c>
      <c r="H630" s="15" t="s">
        <v>591</v>
      </c>
      <c r="I630" s="15" t="s">
        <v>7276</v>
      </c>
      <c r="J630" s="15" t="s">
        <v>7276</v>
      </c>
      <c r="K630" s="15" t="s">
        <v>7276</v>
      </c>
      <c r="L630" s="15" t="s">
        <v>7276</v>
      </c>
      <c r="M630" s="15" t="s">
        <v>8789</v>
      </c>
      <c r="N630" s="15" t="s">
        <v>118</v>
      </c>
      <c r="O630" s="15" t="s">
        <v>2247</v>
      </c>
      <c r="P630" s="15"/>
      <c r="Q630" s="15"/>
      <c r="R630" s="15"/>
      <c r="S630" s="15"/>
      <c r="T630" s="15"/>
      <c r="U630" s="15" t="s">
        <v>7276</v>
      </c>
      <c r="V630" s="15" t="s">
        <v>7276</v>
      </c>
      <c r="W630" s="15"/>
      <c r="X630" s="15"/>
      <c r="Y630" s="303">
        <v>45716.655104166668</v>
      </c>
      <c r="Z630" s="303">
        <v>45721.785104166665</v>
      </c>
      <c r="AA630" s="15"/>
      <c r="AB630" s="15" t="s">
        <v>2095</v>
      </c>
      <c r="AC630" s="15">
        <v>90657</v>
      </c>
      <c r="AD630" s="15">
        <v>3690</v>
      </c>
      <c r="AE630" s="15" t="s">
        <v>8788</v>
      </c>
      <c r="AF630" s="15" t="s">
        <v>8787</v>
      </c>
      <c r="AG630" s="15" t="s">
        <v>16</v>
      </c>
    </row>
    <row r="631" spans="1:33" ht="26.4" x14ac:dyDescent="0.3">
      <c r="A631" s="31"/>
      <c r="B631" s="15" t="s">
        <v>8788</v>
      </c>
      <c r="C631" s="15" t="s">
        <v>69</v>
      </c>
      <c r="D631" s="15" t="s">
        <v>838</v>
      </c>
      <c r="E631" s="15" t="s">
        <v>2248</v>
      </c>
      <c r="F631" s="15" t="s">
        <v>2249</v>
      </c>
      <c r="G631" s="15" t="s">
        <v>121</v>
      </c>
      <c r="H631" s="15" t="s">
        <v>591</v>
      </c>
      <c r="I631" s="15" t="s">
        <v>7276</v>
      </c>
      <c r="J631" s="15" t="s">
        <v>7276</v>
      </c>
      <c r="K631" s="15" t="s">
        <v>7276</v>
      </c>
      <c r="L631" s="15" t="s">
        <v>7276</v>
      </c>
      <c r="M631" s="15" t="s">
        <v>8789</v>
      </c>
      <c r="N631" s="15" t="s">
        <v>118</v>
      </c>
      <c r="O631" s="15" t="s">
        <v>839</v>
      </c>
      <c r="P631" s="15"/>
      <c r="Q631" s="15"/>
      <c r="R631" s="15"/>
      <c r="S631" s="15"/>
      <c r="T631" s="15"/>
      <c r="U631" s="15" t="s">
        <v>7276</v>
      </c>
      <c r="V631" s="15" t="s">
        <v>7276</v>
      </c>
      <c r="W631" s="15"/>
      <c r="X631" s="15"/>
      <c r="Y631" s="303">
        <v>45716.655104166668</v>
      </c>
      <c r="Z631" s="303">
        <v>45721.785104166665</v>
      </c>
      <c r="AA631" s="15"/>
      <c r="AB631" s="15" t="s">
        <v>2095</v>
      </c>
      <c r="AC631" s="15">
        <v>90657</v>
      </c>
      <c r="AD631" s="15">
        <v>2120</v>
      </c>
      <c r="AE631" s="15" t="s">
        <v>8788</v>
      </c>
      <c r="AF631" s="15" t="s">
        <v>8787</v>
      </c>
      <c r="AG631" s="15" t="s">
        <v>16</v>
      </c>
    </row>
    <row r="632" spans="1:33" ht="26.4" x14ac:dyDescent="0.3">
      <c r="A632" s="31"/>
      <c r="B632" s="15" t="s">
        <v>8788</v>
      </c>
      <c r="C632" s="15" t="s">
        <v>69</v>
      </c>
      <c r="D632" s="15" t="s">
        <v>801</v>
      </c>
      <c r="E632" s="15" t="s">
        <v>2250</v>
      </c>
      <c r="F632" s="15" t="s">
        <v>2251</v>
      </c>
      <c r="G632" s="15" t="s">
        <v>121</v>
      </c>
      <c r="H632" s="15" t="s">
        <v>591</v>
      </c>
      <c r="I632" s="15" t="s">
        <v>7276</v>
      </c>
      <c r="J632" s="15" t="s">
        <v>7276</v>
      </c>
      <c r="K632" s="15" t="s">
        <v>7276</v>
      </c>
      <c r="L632" s="15" t="s">
        <v>7276</v>
      </c>
      <c r="M632" s="15" t="s">
        <v>8789</v>
      </c>
      <c r="N632" s="15" t="s">
        <v>118</v>
      </c>
      <c r="O632" s="15" t="s">
        <v>2252</v>
      </c>
      <c r="P632" s="15"/>
      <c r="Q632" s="15"/>
      <c r="R632" s="15"/>
      <c r="S632" s="15"/>
      <c r="T632" s="15"/>
      <c r="U632" s="15" t="s">
        <v>7276</v>
      </c>
      <c r="V632" s="15" t="s">
        <v>7276</v>
      </c>
      <c r="W632" s="15"/>
      <c r="X632" s="15"/>
      <c r="Y632" s="303">
        <v>45716.655104166668</v>
      </c>
      <c r="Z632" s="303">
        <v>45721.785104166665</v>
      </c>
      <c r="AA632" s="15"/>
      <c r="AB632" s="15" t="s">
        <v>2095</v>
      </c>
      <c r="AC632" s="15">
        <v>90657</v>
      </c>
      <c r="AD632" s="15">
        <v>1970</v>
      </c>
      <c r="AE632" s="15" t="s">
        <v>8788</v>
      </c>
      <c r="AF632" s="15" t="s">
        <v>8787</v>
      </c>
      <c r="AG632" s="15" t="s">
        <v>16</v>
      </c>
    </row>
    <row r="633" spans="1:33" ht="79.2" x14ac:dyDescent="0.3">
      <c r="A633" s="31"/>
      <c r="B633" s="15" t="s">
        <v>8788</v>
      </c>
      <c r="C633" s="15" t="s">
        <v>141</v>
      </c>
      <c r="D633" s="15" t="s">
        <v>2256</v>
      </c>
      <c r="E633" s="15" t="s">
        <v>2253</v>
      </c>
      <c r="F633" s="15" t="s">
        <v>2254</v>
      </c>
      <c r="G633" s="15" t="s">
        <v>150</v>
      </c>
      <c r="H633" s="15" t="s">
        <v>88</v>
      </c>
      <c r="I633" s="15" t="s">
        <v>7276</v>
      </c>
      <c r="J633" s="15" t="s">
        <v>7276</v>
      </c>
      <c r="K633" s="15" t="s">
        <v>7276</v>
      </c>
      <c r="L633" s="15" t="s">
        <v>7276</v>
      </c>
      <c r="M633" s="15" t="s">
        <v>8789</v>
      </c>
      <c r="N633" s="15" t="s">
        <v>7276</v>
      </c>
      <c r="O633" s="15" t="s">
        <v>7276</v>
      </c>
      <c r="P633" s="15"/>
      <c r="Q633" s="15"/>
      <c r="R633" s="15" t="s">
        <v>2255</v>
      </c>
      <c r="S633" s="15" t="s">
        <v>9148</v>
      </c>
      <c r="T633" s="15" t="s">
        <v>2258</v>
      </c>
      <c r="U633" s="15" t="s">
        <v>2257</v>
      </c>
      <c r="V633" s="15" t="s">
        <v>7276</v>
      </c>
      <c r="W633" s="15"/>
      <c r="X633" s="15" t="s">
        <v>2259</v>
      </c>
      <c r="Y633" s="303">
        <v>45716.664826388886</v>
      </c>
      <c r="Z633" s="303">
        <v>45717.960810185185</v>
      </c>
      <c r="AA633" s="15"/>
      <c r="AB633" s="15" t="s">
        <v>14</v>
      </c>
      <c r="AC633" s="15">
        <v>12578</v>
      </c>
      <c r="AD633" s="15">
        <v>1000</v>
      </c>
      <c r="AE633" s="15" t="s">
        <v>8788</v>
      </c>
      <c r="AF633" s="15" t="s">
        <v>8787</v>
      </c>
      <c r="AG633" s="15"/>
    </row>
    <row r="634" spans="1:33" ht="92.4" x14ac:dyDescent="0.3">
      <c r="A634" s="31"/>
      <c r="B634" s="15" t="s">
        <v>8788</v>
      </c>
      <c r="C634" s="15" t="s">
        <v>33</v>
      </c>
      <c r="D634" s="15" t="s">
        <v>2256</v>
      </c>
      <c r="E634" s="15" t="s">
        <v>2260</v>
      </c>
      <c r="F634" s="15" t="s">
        <v>2261</v>
      </c>
      <c r="G634" s="15" t="s">
        <v>150</v>
      </c>
      <c r="H634" s="15" t="s">
        <v>88</v>
      </c>
      <c r="I634" s="15" t="s">
        <v>7276</v>
      </c>
      <c r="J634" s="15" t="s">
        <v>7276</v>
      </c>
      <c r="K634" s="15" t="s">
        <v>7276</v>
      </c>
      <c r="L634" s="15" t="s">
        <v>7276</v>
      </c>
      <c r="M634" s="15" t="s">
        <v>8789</v>
      </c>
      <c r="N634" s="15" t="s">
        <v>7276</v>
      </c>
      <c r="O634" s="15" t="s">
        <v>7276</v>
      </c>
      <c r="P634" s="15"/>
      <c r="Q634" s="15"/>
      <c r="R634" s="15" t="s">
        <v>2262</v>
      </c>
      <c r="S634" s="15"/>
      <c r="T634" s="15" t="s">
        <v>2265</v>
      </c>
      <c r="U634" s="15" t="s">
        <v>2263</v>
      </c>
      <c r="V634" s="15" t="s">
        <v>2264</v>
      </c>
      <c r="W634" s="15"/>
      <c r="X634" s="15"/>
      <c r="Y634" s="303">
        <v>45716.664826388886</v>
      </c>
      <c r="Z634" s="303">
        <v>45717.960810185185</v>
      </c>
      <c r="AA634" s="15"/>
      <c r="AB634" s="15" t="s">
        <v>14</v>
      </c>
      <c r="AC634" s="15">
        <v>12578</v>
      </c>
      <c r="AD634" s="15">
        <v>2000</v>
      </c>
      <c r="AE634" s="15" t="s">
        <v>8788</v>
      </c>
      <c r="AF634" s="15" t="s">
        <v>8787</v>
      </c>
      <c r="AG634" s="15"/>
    </row>
    <row r="635" spans="1:33" ht="79.2" x14ac:dyDescent="0.3">
      <c r="A635" s="31"/>
      <c r="B635" s="15" t="s">
        <v>8788</v>
      </c>
      <c r="C635" s="15" t="s">
        <v>33</v>
      </c>
      <c r="D635" s="15" t="s">
        <v>2256</v>
      </c>
      <c r="E635" s="15" t="s">
        <v>2266</v>
      </c>
      <c r="F635" s="15" t="s">
        <v>2267</v>
      </c>
      <c r="G635" s="15" t="s">
        <v>150</v>
      </c>
      <c r="H635" s="15" t="s">
        <v>88</v>
      </c>
      <c r="I635" s="15" t="s">
        <v>7276</v>
      </c>
      <c r="J635" s="15" t="s">
        <v>7276</v>
      </c>
      <c r="K635" s="15" t="s">
        <v>7276</v>
      </c>
      <c r="L635" s="15" t="s">
        <v>7276</v>
      </c>
      <c r="M635" s="15" t="s">
        <v>8789</v>
      </c>
      <c r="N635" s="15" t="s">
        <v>7276</v>
      </c>
      <c r="O635" s="15" t="s">
        <v>7276</v>
      </c>
      <c r="P635" s="15"/>
      <c r="Q635" s="15"/>
      <c r="R635" s="15" t="s">
        <v>2268</v>
      </c>
      <c r="S635" s="15"/>
      <c r="T635" s="15" t="s">
        <v>2269</v>
      </c>
      <c r="U635" s="15" t="s">
        <v>2263</v>
      </c>
      <c r="V635" s="15" t="s">
        <v>2264</v>
      </c>
      <c r="W635" s="15"/>
      <c r="X635" s="15"/>
      <c r="Y635" s="303">
        <v>45716.664826388886</v>
      </c>
      <c r="Z635" s="303">
        <v>45717.960810185185</v>
      </c>
      <c r="AA635" s="15"/>
      <c r="AB635" s="15" t="s">
        <v>14</v>
      </c>
      <c r="AC635" s="15">
        <v>12578</v>
      </c>
      <c r="AD635" s="15">
        <v>3000</v>
      </c>
      <c r="AE635" s="15" t="s">
        <v>8788</v>
      </c>
      <c r="AF635" s="15" t="s">
        <v>8787</v>
      </c>
      <c r="AG635" s="15"/>
    </row>
    <row r="636" spans="1:33" ht="52.8" x14ac:dyDescent="0.3">
      <c r="A636" s="31"/>
      <c r="B636" s="15" t="s">
        <v>8788</v>
      </c>
      <c r="C636" s="15" t="s">
        <v>33</v>
      </c>
      <c r="D636" s="15">
        <v>7</v>
      </c>
      <c r="E636" s="15" t="s">
        <v>2270</v>
      </c>
      <c r="F636" s="15" t="s">
        <v>2271</v>
      </c>
      <c r="G636" s="15" t="s">
        <v>196</v>
      </c>
      <c r="H636" s="15" t="s">
        <v>88</v>
      </c>
      <c r="I636" s="15" t="s">
        <v>7276</v>
      </c>
      <c r="J636" s="15" t="s">
        <v>7276</v>
      </c>
      <c r="K636" s="15" t="s">
        <v>7276</v>
      </c>
      <c r="L636" s="15" t="s">
        <v>7276</v>
      </c>
      <c r="M636" s="15" t="s">
        <v>8789</v>
      </c>
      <c r="N636" s="15" t="s">
        <v>7276</v>
      </c>
      <c r="O636" s="15" t="s">
        <v>7276</v>
      </c>
      <c r="P636" s="15"/>
      <c r="Q636" s="15"/>
      <c r="R636" s="15" t="s">
        <v>2272</v>
      </c>
      <c r="S636" s="15"/>
      <c r="T636" s="15" t="s">
        <v>2274</v>
      </c>
      <c r="U636" s="15" t="s">
        <v>2273</v>
      </c>
      <c r="V636" s="15" t="s">
        <v>7276</v>
      </c>
      <c r="W636" s="15"/>
      <c r="X636" s="15"/>
      <c r="Y636" s="303">
        <v>45716.664826388886</v>
      </c>
      <c r="Z636" s="303">
        <v>45717.960810185185</v>
      </c>
      <c r="AA636" s="15"/>
      <c r="AB636" s="15" t="s">
        <v>14</v>
      </c>
      <c r="AC636" s="15">
        <v>12578</v>
      </c>
      <c r="AD636" s="15">
        <v>140</v>
      </c>
      <c r="AE636" s="15" t="s">
        <v>8788</v>
      </c>
      <c r="AF636" s="15" t="s">
        <v>8787</v>
      </c>
      <c r="AG636" s="15"/>
    </row>
    <row r="637" spans="1:33" ht="66" x14ac:dyDescent="0.3">
      <c r="A637" s="31"/>
      <c r="B637" s="15" t="s">
        <v>8788</v>
      </c>
      <c r="C637" s="15" t="s">
        <v>33</v>
      </c>
      <c r="D637" s="15" t="s">
        <v>2256</v>
      </c>
      <c r="E637" s="15" t="s">
        <v>2275</v>
      </c>
      <c r="F637" s="15" t="s">
        <v>2276</v>
      </c>
      <c r="G637" s="15" t="s">
        <v>2277</v>
      </c>
      <c r="H637" s="15" t="s">
        <v>88</v>
      </c>
      <c r="I637" s="15" t="s">
        <v>7276</v>
      </c>
      <c r="J637" s="15" t="s">
        <v>7276</v>
      </c>
      <c r="K637" s="15" t="s">
        <v>7276</v>
      </c>
      <c r="L637" s="15" t="s">
        <v>7276</v>
      </c>
      <c r="M637" s="15" t="s">
        <v>8789</v>
      </c>
      <c r="N637" s="15" t="s">
        <v>7276</v>
      </c>
      <c r="O637" s="15" t="s">
        <v>7276</v>
      </c>
      <c r="P637" s="15"/>
      <c r="Q637" s="15"/>
      <c r="R637" s="15" t="s">
        <v>171</v>
      </c>
      <c r="S637" s="15" t="s">
        <v>9149</v>
      </c>
      <c r="T637" s="15" t="s">
        <v>2278</v>
      </c>
      <c r="U637" s="15" t="s">
        <v>8</v>
      </c>
      <c r="V637" s="15" t="s">
        <v>7276</v>
      </c>
      <c r="W637" s="15"/>
      <c r="X637" s="15"/>
      <c r="Y637" s="303">
        <v>45716.664826388886</v>
      </c>
      <c r="Z637" s="303">
        <v>45724.929513888892</v>
      </c>
      <c r="AA637" s="15"/>
      <c r="AB637" s="15" t="s">
        <v>14</v>
      </c>
      <c r="AC637" s="15">
        <v>12578</v>
      </c>
      <c r="AD637" s="15">
        <v>1010</v>
      </c>
      <c r="AE637" s="15" t="s">
        <v>8788</v>
      </c>
      <c r="AF637" s="15" t="s">
        <v>8787</v>
      </c>
      <c r="AG637" s="15"/>
    </row>
    <row r="638" spans="1:33" ht="26.4" x14ac:dyDescent="0.3">
      <c r="A638" s="31"/>
      <c r="B638" s="15" t="s">
        <v>8788</v>
      </c>
      <c r="C638" s="15" t="s">
        <v>69</v>
      </c>
      <c r="D638" s="15">
        <v>3</v>
      </c>
      <c r="E638" s="15" t="s">
        <v>85</v>
      </c>
      <c r="F638" s="15" t="s">
        <v>84</v>
      </c>
      <c r="G638" s="15" t="s">
        <v>13</v>
      </c>
      <c r="H638" s="15" t="s">
        <v>15</v>
      </c>
      <c r="I638" s="15" t="s">
        <v>7276</v>
      </c>
      <c r="J638" s="15" t="s">
        <v>7276</v>
      </c>
      <c r="K638" s="15" t="s">
        <v>7276</v>
      </c>
      <c r="L638" s="15" t="s">
        <v>7276</v>
      </c>
      <c r="M638" s="15" t="s">
        <v>8789</v>
      </c>
      <c r="N638" s="15" t="s">
        <v>7276</v>
      </c>
      <c r="O638" s="15" t="s">
        <v>7276</v>
      </c>
      <c r="P638" s="15"/>
      <c r="Q638" s="15" t="s">
        <v>83</v>
      </c>
      <c r="R638" s="15"/>
      <c r="S638" s="15"/>
      <c r="T638" s="15"/>
      <c r="U638" s="15" t="s">
        <v>7276</v>
      </c>
      <c r="V638" s="15" t="s">
        <v>7276</v>
      </c>
      <c r="W638" s="15" t="s">
        <v>7276</v>
      </c>
      <c r="X638" s="15" t="s">
        <v>7276</v>
      </c>
      <c r="Y638" s="303">
        <v>45716.664826388886</v>
      </c>
      <c r="Z638" s="303">
        <v>45718.10428240741</v>
      </c>
      <c r="AA638" s="15"/>
      <c r="AB638" s="15" t="s">
        <v>14</v>
      </c>
      <c r="AC638" s="15">
        <v>12578</v>
      </c>
      <c r="AD638" s="15">
        <v>111</v>
      </c>
      <c r="AE638" s="15" t="s">
        <v>8788</v>
      </c>
      <c r="AF638" s="15" t="s">
        <v>8787</v>
      </c>
      <c r="AG638" s="15" t="s">
        <v>16</v>
      </c>
    </row>
    <row r="639" spans="1:33" ht="26.4" x14ac:dyDescent="0.3">
      <c r="A639" s="31" t="s">
        <v>384</v>
      </c>
      <c r="B639" s="15" t="s">
        <v>8788</v>
      </c>
      <c r="C639" s="15" t="s">
        <v>33</v>
      </c>
      <c r="D639" s="15" t="s">
        <v>221</v>
      </c>
      <c r="E639" s="15" t="s">
        <v>2279</v>
      </c>
      <c r="F639" s="15" t="s">
        <v>2280</v>
      </c>
      <c r="G639" s="15" t="s">
        <v>1231</v>
      </c>
      <c r="H639" s="15" t="s">
        <v>36</v>
      </c>
      <c r="I639" s="15" t="s">
        <v>7276</v>
      </c>
      <c r="J639" s="15" t="s">
        <v>7276</v>
      </c>
      <c r="K639" s="15" t="s">
        <v>7276</v>
      </c>
      <c r="L639" s="15" t="s">
        <v>7276</v>
      </c>
      <c r="M639" s="15" t="s">
        <v>8789</v>
      </c>
      <c r="N639" s="15" t="s">
        <v>186</v>
      </c>
      <c r="O639" s="15" t="s">
        <v>7276</v>
      </c>
      <c r="P639" s="15"/>
      <c r="Q639" s="15"/>
      <c r="R639" s="15"/>
      <c r="S639" s="15"/>
      <c r="T639" s="15"/>
      <c r="U639" s="15" t="s">
        <v>7276</v>
      </c>
      <c r="V639" s="15" t="s">
        <v>7276</v>
      </c>
      <c r="W639" s="15"/>
      <c r="X639" s="15"/>
      <c r="Y639" s="303">
        <v>45716.696527777778</v>
      </c>
      <c r="Z639" s="303">
        <v>45719.954328703701</v>
      </c>
      <c r="AA639" s="15"/>
      <c r="AB639" s="15" t="s">
        <v>2281</v>
      </c>
      <c r="AC639" s="15">
        <v>87068</v>
      </c>
      <c r="AD639" s="15">
        <v>250</v>
      </c>
      <c r="AE639" s="15" t="s">
        <v>8788</v>
      </c>
      <c r="AF639" s="15" t="s">
        <v>8787</v>
      </c>
      <c r="AG639" s="15" t="s">
        <v>243</v>
      </c>
    </row>
    <row r="640" spans="1:33" ht="316.8" x14ac:dyDescent="0.3">
      <c r="A640" s="31"/>
      <c r="B640" s="15" t="s">
        <v>8788</v>
      </c>
      <c r="C640" s="15" t="s">
        <v>33</v>
      </c>
      <c r="D640" s="15" t="s">
        <v>221</v>
      </c>
      <c r="E640" s="15" t="s">
        <v>2282</v>
      </c>
      <c r="F640" s="15" t="s">
        <v>2283</v>
      </c>
      <c r="G640" s="15" t="s">
        <v>1116</v>
      </c>
      <c r="H640" s="15" t="s">
        <v>36</v>
      </c>
      <c r="I640" s="15" t="s">
        <v>7276</v>
      </c>
      <c r="J640" s="15" t="s">
        <v>7276</v>
      </c>
      <c r="K640" s="15" t="s">
        <v>7276</v>
      </c>
      <c r="L640" s="15" t="s">
        <v>7276</v>
      </c>
      <c r="M640" s="15" t="s">
        <v>8789</v>
      </c>
      <c r="N640" s="15" t="s">
        <v>186</v>
      </c>
      <c r="O640" s="15" t="s">
        <v>7276</v>
      </c>
      <c r="P640" s="15"/>
      <c r="Q640" s="15"/>
      <c r="R640" s="15"/>
      <c r="S640" s="15" t="s">
        <v>9150</v>
      </c>
      <c r="T640" s="15"/>
      <c r="U640" s="15" t="s">
        <v>7276</v>
      </c>
      <c r="V640" s="15" t="s">
        <v>7276</v>
      </c>
      <c r="W640" s="15"/>
      <c r="X640" s="15"/>
      <c r="Y640" s="303">
        <v>45716.712326388886</v>
      </c>
      <c r="Z640" s="303">
        <v>45719.954328703701</v>
      </c>
      <c r="AA640" s="15"/>
      <c r="AB640" s="15" t="s">
        <v>2284</v>
      </c>
      <c r="AC640" s="15">
        <v>106058</v>
      </c>
      <c r="AD640" s="15">
        <v>6390</v>
      </c>
      <c r="AE640" s="15" t="s">
        <v>8788</v>
      </c>
      <c r="AF640" s="15" t="s">
        <v>8787</v>
      </c>
      <c r="AG640" s="15" t="s">
        <v>301</v>
      </c>
    </row>
    <row r="641" spans="1:33" ht="92.4" x14ac:dyDescent="0.3">
      <c r="A641" s="31"/>
      <c r="B641" s="15" t="s">
        <v>8788</v>
      </c>
      <c r="C641" s="15" t="s">
        <v>2287</v>
      </c>
      <c r="D641" s="15" t="s">
        <v>1268</v>
      </c>
      <c r="E641" s="15" t="s">
        <v>2285</v>
      </c>
      <c r="F641" s="15" t="s">
        <v>2286</v>
      </c>
      <c r="G641" s="15" t="s">
        <v>1116</v>
      </c>
      <c r="H641" s="15" t="s">
        <v>1018</v>
      </c>
      <c r="I641" s="15" t="s">
        <v>7276</v>
      </c>
      <c r="J641" s="15" t="s">
        <v>7276</v>
      </c>
      <c r="K641" s="15" t="s">
        <v>7276</v>
      </c>
      <c r="L641" s="15" t="s">
        <v>7276</v>
      </c>
      <c r="M641" s="15" t="s">
        <v>8789</v>
      </c>
      <c r="N641" s="15" t="s">
        <v>118</v>
      </c>
      <c r="O641" s="15" t="s">
        <v>1269</v>
      </c>
      <c r="P641" s="15"/>
      <c r="Q641" s="15"/>
      <c r="R641" s="15"/>
      <c r="S641" s="15" t="s">
        <v>9151</v>
      </c>
      <c r="T641" s="15"/>
      <c r="U641" s="15" t="s">
        <v>7276</v>
      </c>
      <c r="V641" s="15" t="s">
        <v>7276</v>
      </c>
      <c r="W641" s="15"/>
      <c r="X641" s="15"/>
      <c r="Y641" s="303">
        <v>45716.713726851849</v>
      </c>
      <c r="Z641" s="303">
        <v>45719.954328703701</v>
      </c>
      <c r="AA641" s="15"/>
      <c r="AB641" s="15" t="s">
        <v>2284</v>
      </c>
      <c r="AC641" s="15">
        <v>106058</v>
      </c>
      <c r="AD641" s="15">
        <v>6400</v>
      </c>
      <c r="AE641" s="15" t="s">
        <v>8788</v>
      </c>
      <c r="AF641" s="15" t="s">
        <v>8787</v>
      </c>
      <c r="AG641" s="15" t="s">
        <v>16</v>
      </c>
    </row>
    <row r="642" spans="1:33" ht="26.4" x14ac:dyDescent="0.3">
      <c r="A642" s="31"/>
      <c r="B642" s="15" t="s">
        <v>8788</v>
      </c>
      <c r="C642" s="15" t="s">
        <v>33</v>
      </c>
      <c r="D642" s="15" t="s">
        <v>960</v>
      </c>
      <c r="E642" s="15" t="s">
        <v>2288</v>
      </c>
      <c r="F642" s="15" t="s">
        <v>2289</v>
      </c>
      <c r="G642" s="15" t="s">
        <v>274</v>
      </c>
      <c r="H642" s="15" t="s">
        <v>36</v>
      </c>
      <c r="I642" s="15" t="s">
        <v>7276</v>
      </c>
      <c r="J642" s="15" t="s">
        <v>7276</v>
      </c>
      <c r="K642" s="15" t="s">
        <v>7276</v>
      </c>
      <c r="L642" s="15" t="s">
        <v>7276</v>
      </c>
      <c r="M642" s="15" t="s">
        <v>8789</v>
      </c>
      <c r="N642" s="15" t="s">
        <v>118</v>
      </c>
      <c r="O642" s="15" t="s">
        <v>961</v>
      </c>
      <c r="P642" s="15"/>
      <c r="Q642" s="15"/>
      <c r="R642" s="15"/>
      <c r="S642" s="15" t="s">
        <v>9152</v>
      </c>
      <c r="T642" s="15"/>
      <c r="U642" s="15" t="s">
        <v>7276</v>
      </c>
      <c r="V642" s="15" t="s">
        <v>7276</v>
      </c>
      <c r="W642" s="15"/>
      <c r="X642" s="15"/>
      <c r="Y642" s="303">
        <v>45716.714733796296</v>
      </c>
      <c r="Z642" s="303">
        <v>45719.954328703701</v>
      </c>
      <c r="AA642" s="15"/>
      <c r="AB642" s="15" t="s">
        <v>1993</v>
      </c>
      <c r="AC642" s="15">
        <v>46692</v>
      </c>
      <c r="AD642" s="15">
        <v>2470</v>
      </c>
      <c r="AE642" s="15" t="s">
        <v>8788</v>
      </c>
      <c r="AF642" s="15" t="s">
        <v>8787</v>
      </c>
      <c r="AG642" s="15" t="s">
        <v>243</v>
      </c>
    </row>
    <row r="643" spans="1:33" ht="26.4" x14ac:dyDescent="0.3">
      <c r="A643" s="31"/>
      <c r="B643" s="15" t="s">
        <v>8788</v>
      </c>
      <c r="C643" s="15" t="s">
        <v>33</v>
      </c>
      <c r="D643" s="15" t="s">
        <v>302</v>
      </c>
      <c r="E643" s="15" t="s">
        <v>2290</v>
      </c>
      <c r="F643" s="15" t="s">
        <v>2291</v>
      </c>
      <c r="G643" s="15" t="s">
        <v>1739</v>
      </c>
      <c r="H643" s="15" t="s">
        <v>36</v>
      </c>
      <c r="I643" s="15" t="s">
        <v>7276</v>
      </c>
      <c r="J643" s="15" t="s">
        <v>7276</v>
      </c>
      <c r="K643" s="15" t="s">
        <v>7276</v>
      </c>
      <c r="L643" s="15" t="s">
        <v>7276</v>
      </c>
      <c r="M643" s="15" t="s">
        <v>8789</v>
      </c>
      <c r="N643" s="15" t="s">
        <v>186</v>
      </c>
      <c r="O643" s="15" t="s">
        <v>7276</v>
      </c>
      <c r="P643" s="15"/>
      <c r="Q643" s="15"/>
      <c r="R643" s="15"/>
      <c r="S643" s="15"/>
      <c r="T643" s="15"/>
      <c r="U643" s="15" t="s">
        <v>7276</v>
      </c>
      <c r="V643" s="15" t="s">
        <v>7276</v>
      </c>
      <c r="W643" s="15"/>
      <c r="X643" s="15"/>
      <c r="Y643" s="303">
        <v>45716.721226851849</v>
      </c>
      <c r="Z643" s="303">
        <v>45719.954328703701</v>
      </c>
      <c r="AA643" s="15"/>
      <c r="AB643" s="15" t="s">
        <v>345</v>
      </c>
      <c r="AC643" s="15">
        <v>67319</v>
      </c>
      <c r="AD643" s="15">
        <v>6420</v>
      </c>
      <c r="AE643" s="15" t="s">
        <v>8788</v>
      </c>
      <c r="AF643" s="15" t="s">
        <v>8787</v>
      </c>
      <c r="AG643" s="15" t="s">
        <v>301</v>
      </c>
    </row>
    <row r="644" spans="1:33" ht="26.4" x14ac:dyDescent="0.3">
      <c r="A644" s="31"/>
      <c r="B644" s="15" t="s">
        <v>8788</v>
      </c>
      <c r="C644" s="15" t="s">
        <v>33</v>
      </c>
      <c r="D644" s="15" t="s">
        <v>367</v>
      </c>
      <c r="E644" s="15" t="s">
        <v>2292</v>
      </c>
      <c r="F644" s="15" t="s">
        <v>2293</v>
      </c>
      <c r="G644" s="15" t="s">
        <v>1739</v>
      </c>
      <c r="H644" s="15" t="s">
        <v>36</v>
      </c>
      <c r="I644" s="15" t="s">
        <v>7276</v>
      </c>
      <c r="J644" s="15" t="s">
        <v>7276</v>
      </c>
      <c r="K644" s="15" t="s">
        <v>7276</v>
      </c>
      <c r="L644" s="15" t="s">
        <v>7276</v>
      </c>
      <c r="M644" s="15" t="s">
        <v>8789</v>
      </c>
      <c r="N644" s="15" t="s">
        <v>186</v>
      </c>
      <c r="O644" s="15" t="s">
        <v>7276</v>
      </c>
      <c r="P644" s="15"/>
      <c r="Q644" s="15"/>
      <c r="R644" s="15"/>
      <c r="S644" s="15"/>
      <c r="T644" s="15"/>
      <c r="U644" s="15" t="s">
        <v>7276</v>
      </c>
      <c r="V644" s="15" t="s">
        <v>7276</v>
      </c>
      <c r="W644" s="15"/>
      <c r="X644" s="15"/>
      <c r="Y644" s="303">
        <v>45716.721770833334</v>
      </c>
      <c r="Z644" s="303">
        <v>45719.954328703701</v>
      </c>
      <c r="AA644" s="15"/>
      <c r="AB644" s="15" t="s">
        <v>345</v>
      </c>
      <c r="AC644" s="15">
        <v>67319</v>
      </c>
      <c r="AD644" s="15">
        <v>6430</v>
      </c>
      <c r="AE644" s="15" t="s">
        <v>8788</v>
      </c>
      <c r="AF644" s="15" t="s">
        <v>8787</v>
      </c>
      <c r="AG644" s="15" t="s">
        <v>301</v>
      </c>
    </row>
    <row r="645" spans="1:33" ht="26.4" x14ac:dyDescent="0.3">
      <c r="A645" s="31">
        <v>2030</v>
      </c>
      <c r="B645" s="15" t="s">
        <v>8787</v>
      </c>
      <c r="C645" s="15" t="s">
        <v>197</v>
      </c>
      <c r="D645" s="15">
        <v>16</v>
      </c>
      <c r="E645" s="15" t="s">
        <v>2294</v>
      </c>
      <c r="F645" s="15" t="s">
        <v>1469</v>
      </c>
      <c r="G645" s="15" t="s">
        <v>1063</v>
      </c>
      <c r="H645" s="15" t="s">
        <v>36</v>
      </c>
      <c r="I645" s="15" t="s">
        <v>7276</v>
      </c>
      <c r="J645" s="15" t="s">
        <v>7276</v>
      </c>
      <c r="K645" s="15" t="s">
        <v>7276</v>
      </c>
      <c r="L645" s="15" t="s">
        <v>7276</v>
      </c>
      <c r="M645" s="15" t="s">
        <v>8789</v>
      </c>
      <c r="N645" s="15" t="s">
        <v>118</v>
      </c>
      <c r="O645" s="15" t="s">
        <v>259</v>
      </c>
      <c r="P645" s="15"/>
      <c r="Q645" s="15"/>
      <c r="R645" s="15"/>
      <c r="S645" s="15"/>
      <c r="T645" s="15"/>
      <c r="U645" s="15" t="s">
        <v>7276</v>
      </c>
      <c r="V645" s="15" t="s">
        <v>7276</v>
      </c>
      <c r="W645" s="15"/>
      <c r="X645" s="15"/>
      <c r="Y645" s="303">
        <v>45716.723530092589</v>
      </c>
      <c r="Z645" s="15"/>
      <c r="AA645" s="15"/>
      <c r="AB645" s="15" t="s">
        <v>2295</v>
      </c>
      <c r="AC645" s="15">
        <v>1122</v>
      </c>
      <c r="AD645" s="15">
        <v>1120</v>
      </c>
      <c r="AE645" s="15" t="s">
        <v>8788</v>
      </c>
      <c r="AF645" s="15" t="s">
        <v>8788</v>
      </c>
      <c r="AG645" s="15" t="s">
        <v>1065</v>
      </c>
    </row>
    <row r="646" spans="1:33" ht="26.4" x14ac:dyDescent="0.3">
      <c r="A646" s="31"/>
      <c r="B646" s="15" t="s">
        <v>8788</v>
      </c>
      <c r="C646" s="15" t="s">
        <v>33</v>
      </c>
      <c r="D646" s="15" t="s">
        <v>316</v>
      </c>
      <c r="E646" s="15" t="s">
        <v>2296</v>
      </c>
      <c r="F646" s="15" t="s">
        <v>9153</v>
      </c>
      <c r="G646" s="15" t="s">
        <v>1120</v>
      </c>
      <c r="H646" s="15" t="s">
        <v>36</v>
      </c>
      <c r="I646" s="15" t="s">
        <v>7276</v>
      </c>
      <c r="J646" s="15" t="s">
        <v>7276</v>
      </c>
      <c r="K646" s="15" t="s">
        <v>7276</v>
      </c>
      <c r="L646" s="15" t="s">
        <v>7276</v>
      </c>
      <c r="M646" s="15" t="s">
        <v>8789</v>
      </c>
      <c r="N646" s="15" t="s">
        <v>186</v>
      </c>
      <c r="O646" s="15" t="s">
        <v>7276</v>
      </c>
      <c r="P646" s="15"/>
      <c r="Q646" s="15"/>
      <c r="R646" s="15"/>
      <c r="S646" s="15"/>
      <c r="T646" s="15"/>
      <c r="U646" s="15" t="s">
        <v>7276</v>
      </c>
      <c r="V646" s="15" t="s">
        <v>7276</v>
      </c>
      <c r="W646" s="15"/>
      <c r="X646" s="15"/>
      <c r="Y646" s="303">
        <v>45716.732141203705</v>
      </c>
      <c r="Z646" s="303">
        <v>45719.954328703701</v>
      </c>
      <c r="AA646" s="15"/>
      <c r="AB646" s="15" t="s">
        <v>1371</v>
      </c>
      <c r="AC646" s="15">
        <v>108019</v>
      </c>
      <c r="AD646" s="15">
        <v>6450</v>
      </c>
      <c r="AE646" s="15" t="s">
        <v>8788</v>
      </c>
      <c r="AF646" s="15" t="s">
        <v>8787</v>
      </c>
      <c r="AG646" s="15" t="s">
        <v>301</v>
      </c>
    </row>
    <row r="647" spans="1:33" ht="409.6" x14ac:dyDescent="0.3">
      <c r="A647" s="31"/>
      <c r="B647" s="15" t="s">
        <v>8788</v>
      </c>
      <c r="C647" s="15" t="s">
        <v>33</v>
      </c>
      <c r="D647" s="15">
        <v>16</v>
      </c>
      <c r="E647" s="15" t="s">
        <v>2297</v>
      </c>
      <c r="F647" s="15" t="s">
        <v>2298</v>
      </c>
      <c r="G647" s="15" t="s">
        <v>964</v>
      </c>
      <c r="H647" s="15" t="s">
        <v>36</v>
      </c>
      <c r="I647" s="15" t="s">
        <v>7276</v>
      </c>
      <c r="J647" s="15" t="s">
        <v>7276</v>
      </c>
      <c r="K647" s="15" t="s">
        <v>7276</v>
      </c>
      <c r="L647" s="15" t="s">
        <v>7276</v>
      </c>
      <c r="M647" s="15" t="s">
        <v>8789</v>
      </c>
      <c r="N647" s="15" t="s">
        <v>118</v>
      </c>
      <c r="O647" s="15" t="s">
        <v>259</v>
      </c>
      <c r="P647" s="15"/>
      <c r="Q647" s="15"/>
      <c r="R647" s="15"/>
      <c r="S647" s="15" t="s">
        <v>9154</v>
      </c>
      <c r="T647" s="15"/>
      <c r="U647" s="15" t="s">
        <v>7276</v>
      </c>
      <c r="V647" s="15" t="s">
        <v>7276</v>
      </c>
      <c r="W647" s="15"/>
      <c r="X647" s="15"/>
      <c r="Y647" s="303">
        <v>45716.733437499999</v>
      </c>
      <c r="Z647" s="303">
        <v>45719.954328703701</v>
      </c>
      <c r="AA647" s="15"/>
      <c r="AB647" s="15" t="s">
        <v>2299</v>
      </c>
      <c r="AC647" s="15">
        <v>104475</v>
      </c>
      <c r="AD647" s="15">
        <v>6060</v>
      </c>
      <c r="AE647" s="15" t="s">
        <v>8788</v>
      </c>
      <c r="AF647" s="15" t="s">
        <v>8787</v>
      </c>
      <c r="AG647" s="15" t="s">
        <v>301</v>
      </c>
    </row>
    <row r="648" spans="1:33" ht="26.4" x14ac:dyDescent="0.3">
      <c r="A648" s="31"/>
      <c r="B648" s="15" t="s">
        <v>8788</v>
      </c>
      <c r="C648" s="15" t="s">
        <v>33</v>
      </c>
      <c r="D648" s="15" t="s">
        <v>228</v>
      </c>
      <c r="E648" s="15" t="s">
        <v>2300</v>
      </c>
      <c r="F648" s="15" t="s">
        <v>2301</v>
      </c>
      <c r="G648" s="15" t="s">
        <v>964</v>
      </c>
      <c r="H648" s="15" t="s">
        <v>36</v>
      </c>
      <c r="I648" s="15" t="s">
        <v>7276</v>
      </c>
      <c r="J648" s="15" t="s">
        <v>7276</v>
      </c>
      <c r="K648" s="15" t="s">
        <v>7276</v>
      </c>
      <c r="L648" s="15" t="s">
        <v>7276</v>
      </c>
      <c r="M648" s="15" t="s">
        <v>8789</v>
      </c>
      <c r="N648" s="15" t="s">
        <v>7276</v>
      </c>
      <c r="O648" s="15" t="s">
        <v>7276</v>
      </c>
      <c r="P648" s="15"/>
      <c r="Q648" s="15"/>
      <c r="R648" s="15"/>
      <c r="S648" s="15"/>
      <c r="T648" s="15"/>
      <c r="U648" s="15" t="s">
        <v>7276</v>
      </c>
      <c r="V648" s="15" t="s">
        <v>7276</v>
      </c>
      <c r="W648" s="15"/>
      <c r="X648" s="15"/>
      <c r="Y648" s="303">
        <v>45716.733437499999</v>
      </c>
      <c r="Z648" s="303">
        <v>45719.954328703701</v>
      </c>
      <c r="AA648" s="15"/>
      <c r="AB648" s="15" t="s">
        <v>2299</v>
      </c>
      <c r="AC648" s="15">
        <v>104475</v>
      </c>
      <c r="AD648" s="15">
        <v>6470</v>
      </c>
      <c r="AE648" s="15" t="s">
        <v>8788</v>
      </c>
      <c r="AF648" s="15" t="s">
        <v>8787</v>
      </c>
      <c r="AG648" s="15" t="s">
        <v>301</v>
      </c>
    </row>
    <row r="649" spans="1:33" ht="26.4" x14ac:dyDescent="0.3">
      <c r="A649" s="31"/>
      <c r="B649" s="15" t="s">
        <v>8788</v>
      </c>
      <c r="C649" s="15" t="s">
        <v>33</v>
      </c>
      <c r="D649" s="15" t="s">
        <v>221</v>
      </c>
      <c r="E649" s="15" t="s">
        <v>2302</v>
      </c>
      <c r="F649" s="15" t="s">
        <v>2303</v>
      </c>
      <c r="G649" s="15" t="s">
        <v>2304</v>
      </c>
      <c r="H649" s="15" t="s">
        <v>36</v>
      </c>
      <c r="I649" s="15" t="s">
        <v>7276</v>
      </c>
      <c r="J649" s="15" t="s">
        <v>7276</v>
      </c>
      <c r="K649" s="15" t="s">
        <v>7276</v>
      </c>
      <c r="L649" s="15" t="s">
        <v>7276</v>
      </c>
      <c r="M649" s="15" t="s">
        <v>8789</v>
      </c>
      <c r="N649" s="15" t="s">
        <v>7276</v>
      </c>
      <c r="O649" s="15" t="s">
        <v>7276</v>
      </c>
      <c r="P649" s="15"/>
      <c r="Q649" s="15"/>
      <c r="R649" s="15"/>
      <c r="S649" s="15"/>
      <c r="T649" s="15"/>
      <c r="U649" s="15" t="s">
        <v>7276</v>
      </c>
      <c r="V649" s="15" t="s">
        <v>7276</v>
      </c>
      <c r="W649" s="15"/>
      <c r="X649" s="15"/>
      <c r="Y649" s="303">
        <v>45716.759270833332</v>
      </c>
      <c r="Z649" s="303">
        <v>45719.954328703701</v>
      </c>
      <c r="AA649" s="15"/>
      <c r="AB649" s="15" t="s">
        <v>2305</v>
      </c>
      <c r="AC649" s="15">
        <v>39867</v>
      </c>
      <c r="AD649" s="15">
        <v>5020</v>
      </c>
      <c r="AE649" s="15" t="s">
        <v>8788</v>
      </c>
      <c r="AF649" s="15" t="s">
        <v>8787</v>
      </c>
      <c r="AG649" s="15" t="s">
        <v>243</v>
      </c>
    </row>
    <row r="650" spans="1:33" ht="39.6" x14ac:dyDescent="0.3">
      <c r="A650" s="31"/>
      <c r="B650" s="15" t="s">
        <v>8788</v>
      </c>
      <c r="C650" s="15" t="s">
        <v>33</v>
      </c>
      <c r="D650" s="15" t="s">
        <v>244</v>
      </c>
      <c r="E650" s="15" t="s">
        <v>2306</v>
      </c>
      <c r="F650" s="15" t="s">
        <v>2307</v>
      </c>
      <c r="G650" s="15" t="s">
        <v>2308</v>
      </c>
      <c r="H650" s="15" t="s">
        <v>36</v>
      </c>
      <c r="I650" s="15" t="s">
        <v>7276</v>
      </c>
      <c r="J650" s="15" t="s">
        <v>7276</v>
      </c>
      <c r="K650" s="15" t="s">
        <v>7276</v>
      </c>
      <c r="L650" s="15" t="s">
        <v>7276</v>
      </c>
      <c r="M650" s="15" t="s">
        <v>8789</v>
      </c>
      <c r="N650" s="15" t="s">
        <v>186</v>
      </c>
      <c r="O650" s="15" t="s">
        <v>7276</v>
      </c>
      <c r="P650" s="15"/>
      <c r="Q650" s="15"/>
      <c r="R650" s="15"/>
      <c r="S650" s="15"/>
      <c r="T650" s="15"/>
      <c r="U650" s="15" t="s">
        <v>7276</v>
      </c>
      <c r="V650" s="15" t="s">
        <v>7276</v>
      </c>
      <c r="W650" s="15"/>
      <c r="X650" s="15"/>
      <c r="Y650" s="303">
        <v>45716.760613425926</v>
      </c>
      <c r="Z650" s="303">
        <v>45719.954328703701</v>
      </c>
      <c r="AA650" s="15"/>
      <c r="AB650" s="15" t="s">
        <v>1810</v>
      </c>
      <c r="AC650" s="15">
        <v>66664</v>
      </c>
      <c r="AD650" s="15">
        <v>6490</v>
      </c>
      <c r="AE650" s="15" t="s">
        <v>8788</v>
      </c>
      <c r="AF650" s="15" t="s">
        <v>8787</v>
      </c>
      <c r="AG650" s="15" t="s">
        <v>243</v>
      </c>
    </row>
    <row r="651" spans="1:33" ht="26.4" x14ac:dyDescent="0.3">
      <c r="A651" s="31"/>
      <c r="B651" s="15" t="s">
        <v>8788</v>
      </c>
      <c r="C651" s="15" t="s">
        <v>33</v>
      </c>
      <c r="D651" s="15" t="s">
        <v>302</v>
      </c>
      <c r="E651" s="15" t="s">
        <v>2309</v>
      </c>
      <c r="F651" s="15" t="s">
        <v>2310</v>
      </c>
      <c r="G651" s="15" t="s">
        <v>2311</v>
      </c>
      <c r="H651" s="15" t="s">
        <v>36</v>
      </c>
      <c r="I651" s="15" t="s">
        <v>7276</v>
      </c>
      <c r="J651" s="15" t="s">
        <v>7276</v>
      </c>
      <c r="K651" s="15" t="s">
        <v>7276</v>
      </c>
      <c r="L651" s="15" t="s">
        <v>7276</v>
      </c>
      <c r="M651" s="15" t="s">
        <v>8789</v>
      </c>
      <c r="N651" s="15" t="s">
        <v>7276</v>
      </c>
      <c r="O651" s="15" t="s">
        <v>7276</v>
      </c>
      <c r="P651" s="15"/>
      <c r="Q651" s="15"/>
      <c r="R651" s="15"/>
      <c r="S651" s="15"/>
      <c r="T651" s="15"/>
      <c r="U651" s="15" t="s">
        <v>7276</v>
      </c>
      <c r="V651" s="15" t="s">
        <v>7276</v>
      </c>
      <c r="W651" s="15"/>
      <c r="X651" s="15"/>
      <c r="Y651" s="303">
        <v>45716.785624999997</v>
      </c>
      <c r="Z651" s="303">
        <v>45719.954328703701</v>
      </c>
      <c r="AA651" s="15"/>
      <c r="AB651" s="15" t="s">
        <v>2312</v>
      </c>
      <c r="AC651" s="15">
        <v>76750</v>
      </c>
      <c r="AD651" s="15">
        <v>6500</v>
      </c>
      <c r="AE651" s="15" t="s">
        <v>8788</v>
      </c>
      <c r="AF651" s="15" t="s">
        <v>8787</v>
      </c>
      <c r="AG651" s="15" t="s">
        <v>301</v>
      </c>
    </row>
    <row r="652" spans="1:33" ht="26.4" x14ac:dyDescent="0.3">
      <c r="A652" s="31"/>
      <c r="B652" s="15" t="s">
        <v>8788</v>
      </c>
      <c r="C652" s="15" t="s">
        <v>33</v>
      </c>
      <c r="D652" s="15" t="s">
        <v>370</v>
      </c>
      <c r="E652" s="15" t="s">
        <v>2313</v>
      </c>
      <c r="F652" s="15" t="s">
        <v>2314</v>
      </c>
      <c r="G652" s="15" t="s">
        <v>2311</v>
      </c>
      <c r="H652" s="15" t="s">
        <v>36</v>
      </c>
      <c r="I652" s="15" t="s">
        <v>7276</v>
      </c>
      <c r="J652" s="15" t="s">
        <v>7276</v>
      </c>
      <c r="K652" s="15" t="s">
        <v>7276</v>
      </c>
      <c r="L652" s="15" t="s">
        <v>7276</v>
      </c>
      <c r="M652" s="15" t="s">
        <v>8789</v>
      </c>
      <c r="N652" s="15" t="s">
        <v>7276</v>
      </c>
      <c r="O652" s="15" t="s">
        <v>7276</v>
      </c>
      <c r="P652" s="15"/>
      <c r="Q652" s="15"/>
      <c r="R652" s="15"/>
      <c r="S652" s="15"/>
      <c r="T652" s="15"/>
      <c r="U652" s="15" t="s">
        <v>7276</v>
      </c>
      <c r="V652" s="15" t="s">
        <v>7276</v>
      </c>
      <c r="W652" s="15"/>
      <c r="X652" s="15"/>
      <c r="Y652" s="303">
        <v>45716.785624999997</v>
      </c>
      <c r="Z652" s="303">
        <v>45719.954328703701</v>
      </c>
      <c r="AA652" s="15"/>
      <c r="AB652" s="15" t="s">
        <v>2312</v>
      </c>
      <c r="AC652" s="15">
        <v>76750</v>
      </c>
      <c r="AD652" s="15">
        <v>6510</v>
      </c>
      <c r="AE652" s="15" t="s">
        <v>8788</v>
      </c>
      <c r="AF652" s="15" t="s">
        <v>8787</v>
      </c>
      <c r="AG652" s="15" t="s">
        <v>301</v>
      </c>
    </row>
    <row r="653" spans="1:33" ht="26.4" x14ac:dyDescent="0.3">
      <c r="A653" s="31"/>
      <c r="B653" s="15" t="s">
        <v>8788</v>
      </c>
      <c r="C653" s="15" t="s">
        <v>33</v>
      </c>
      <c r="D653" s="15" t="s">
        <v>305</v>
      </c>
      <c r="E653" s="15" t="s">
        <v>2315</v>
      </c>
      <c r="F653" s="15" t="s">
        <v>2316</v>
      </c>
      <c r="G653" s="15" t="s">
        <v>2311</v>
      </c>
      <c r="H653" s="15" t="s">
        <v>36</v>
      </c>
      <c r="I653" s="15" t="s">
        <v>7276</v>
      </c>
      <c r="J653" s="15" t="s">
        <v>7276</v>
      </c>
      <c r="K653" s="15" t="s">
        <v>7276</v>
      </c>
      <c r="L653" s="15" t="s">
        <v>7276</v>
      </c>
      <c r="M653" s="15" t="s">
        <v>8789</v>
      </c>
      <c r="N653" s="15" t="s">
        <v>7276</v>
      </c>
      <c r="O653" s="15" t="s">
        <v>7276</v>
      </c>
      <c r="P653" s="15"/>
      <c r="Q653" s="15"/>
      <c r="R653" s="15"/>
      <c r="S653" s="15"/>
      <c r="T653" s="15"/>
      <c r="U653" s="15" t="s">
        <v>7276</v>
      </c>
      <c r="V653" s="15" t="s">
        <v>7276</v>
      </c>
      <c r="W653" s="15"/>
      <c r="X653" s="15"/>
      <c r="Y653" s="303">
        <v>45716.785624999997</v>
      </c>
      <c r="Z653" s="303">
        <v>45719.954328703701</v>
      </c>
      <c r="AA653" s="15"/>
      <c r="AB653" s="15" t="s">
        <v>2312</v>
      </c>
      <c r="AC653" s="15">
        <v>76750</v>
      </c>
      <c r="AD653" s="15">
        <v>6520</v>
      </c>
      <c r="AE653" s="15" t="s">
        <v>8788</v>
      </c>
      <c r="AF653" s="15" t="s">
        <v>8787</v>
      </c>
      <c r="AG653" s="15" t="s">
        <v>301</v>
      </c>
    </row>
    <row r="654" spans="1:33" ht="26.4" x14ac:dyDescent="0.3">
      <c r="A654" s="31"/>
      <c r="B654" s="15" t="s">
        <v>8788</v>
      </c>
      <c r="C654" s="15" t="s">
        <v>33</v>
      </c>
      <c r="D654" s="15" t="s">
        <v>377</v>
      </c>
      <c r="E654" s="15" t="s">
        <v>2317</v>
      </c>
      <c r="F654" s="15" t="s">
        <v>2318</v>
      </c>
      <c r="G654" s="15" t="s">
        <v>2311</v>
      </c>
      <c r="H654" s="15" t="s">
        <v>36</v>
      </c>
      <c r="I654" s="15" t="s">
        <v>7276</v>
      </c>
      <c r="J654" s="15" t="s">
        <v>7276</v>
      </c>
      <c r="K654" s="15" t="s">
        <v>7276</v>
      </c>
      <c r="L654" s="15" t="s">
        <v>7276</v>
      </c>
      <c r="M654" s="15" t="s">
        <v>8789</v>
      </c>
      <c r="N654" s="15" t="s">
        <v>7276</v>
      </c>
      <c r="O654" s="15" t="s">
        <v>7276</v>
      </c>
      <c r="P654" s="15"/>
      <c r="Q654" s="15"/>
      <c r="R654" s="15"/>
      <c r="S654" s="15"/>
      <c r="T654" s="15"/>
      <c r="U654" s="15" t="s">
        <v>7276</v>
      </c>
      <c r="V654" s="15" t="s">
        <v>7276</v>
      </c>
      <c r="W654" s="15"/>
      <c r="X654" s="15"/>
      <c r="Y654" s="303">
        <v>45716.785624999997</v>
      </c>
      <c r="Z654" s="303">
        <v>45719.954328703701</v>
      </c>
      <c r="AA654" s="15"/>
      <c r="AB654" s="15" t="s">
        <v>2312</v>
      </c>
      <c r="AC654" s="15">
        <v>76750</v>
      </c>
      <c r="AD654" s="15">
        <v>6530</v>
      </c>
      <c r="AE654" s="15" t="s">
        <v>8788</v>
      </c>
      <c r="AF654" s="15" t="s">
        <v>8787</v>
      </c>
      <c r="AG654" s="15" t="s">
        <v>301</v>
      </c>
    </row>
    <row r="655" spans="1:33" ht="26.4" x14ac:dyDescent="0.3">
      <c r="A655" s="31"/>
      <c r="B655" s="15" t="s">
        <v>8788</v>
      </c>
      <c r="C655" s="15" t="s">
        <v>578</v>
      </c>
      <c r="D655" s="15" t="s">
        <v>117</v>
      </c>
      <c r="E655" s="15" t="s">
        <v>2319</v>
      </c>
      <c r="F655" s="15" t="s">
        <v>2320</v>
      </c>
      <c r="G655" s="15" t="s">
        <v>1116</v>
      </c>
      <c r="H655" s="15" t="s">
        <v>477</v>
      </c>
      <c r="I655" s="15" t="s">
        <v>7276</v>
      </c>
      <c r="J655" s="15" t="s">
        <v>7276</v>
      </c>
      <c r="K655" s="15" t="s">
        <v>7276</v>
      </c>
      <c r="L655" s="15" t="s">
        <v>7276</v>
      </c>
      <c r="M655" s="15" t="s">
        <v>8789</v>
      </c>
      <c r="N655" s="15" t="s">
        <v>118</v>
      </c>
      <c r="O655" s="15" t="s">
        <v>1328</v>
      </c>
      <c r="P655" s="15"/>
      <c r="Q655" s="15"/>
      <c r="R655" s="15"/>
      <c r="S655" s="15" t="s">
        <v>9155</v>
      </c>
      <c r="T655" s="15"/>
      <c r="U655" s="15" t="s">
        <v>7276</v>
      </c>
      <c r="V655" s="15" t="s">
        <v>7276</v>
      </c>
      <c r="W655" s="15"/>
      <c r="X655" s="15"/>
      <c r="Y655" s="303">
        <v>45716.793298611112</v>
      </c>
      <c r="Z655" s="303">
        <v>45729.491851851853</v>
      </c>
      <c r="AA655" s="15"/>
      <c r="AB655" s="15" t="s">
        <v>2284</v>
      </c>
      <c r="AC655" s="15">
        <v>106058</v>
      </c>
      <c r="AD655" s="15">
        <v>8000</v>
      </c>
      <c r="AE655" s="15" t="s">
        <v>8788</v>
      </c>
      <c r="AF655" s="15" t="s">
        <v>8787</v>
      </c>
      <c r="AG655" s="15" t="s">
        <v>16</v>
      </c>
    </row>
    <row r="656" spans="1:33" ht="66" x14ac:dyDescent="0.3">
      <c r="A656" s="31"/>
      <c r="B656" s="15" t="s">
        <v>8788</v>
      </c>
      <c r="C656" s="15" t="s">
        <v>69</v>
      </c>
      <c r="D656" s="15" t="s">
        <v>2325</v>
      </c>
      <c r="E656" s="15" t="s">
        <v>2321</v>
      </c>
      <c r="F656" s="15" t="s">
        <v>2322</v>
      </c>
      <c r="G656" s="15" t="s">
        <v>135</v>
      </c>
      <c r="H656" s="15" t="s">
        <v>591</v>
      </c>
      <c r="I656" s="15" t="s">
        <v>7276</v>
      </c>
      <c r="J656" s="15" t="s">
        <v>7276</v>
      </c>
      <c r="K656" s="15" t="s">
        <v>7276</v>
      </c>
      <c r="L656" s="15" t="s">
        <v>7276</v>
      </c>
      <c r="M656" s="15" t="s">
        <v>8789</v>
      </c>
      <c r="N656" s="15" t="s">
        <v>142</v>
      </c>
      <c r="O656" s="15" t="s">
        <v>9156</v>
      </c>
      <c r="P656" s="15"/>
      <c r="Q656" s="15"/>
      <c r="R656" s="15"/>
      <c r="S656" s="15"/>
      <c r="T656" s="15"/>
      <c r="U656" s="15" t="s">
        <v>7276</v>
      </c>
      <c r="V656" s="15" t="s">
        <v>7276</v>
      </c>
      <c r="W656" s="15"/>
      <c r="X656" s="15"/>
      <c r="Y656" s="303">
        <v>45716.820173611108</v>
      </c>
      <c r="Z656" s="303">
        <v>45722.631747685184</v>
      </c>
      <c r="AA656" s="15"/>
      <c r="AB656" s="15" t="s">
        <v>2323</v>
      </c>
      <c r="AC656" s="15">
        <v>21609</v>
      </c>
      <c r="AD656" s="15">
        <v>6550</v>
      </c>
      <c r="AE656" s="15" t="s">
        <v>8788</v>
      </c>
      <c r="AF656" s="15" t="s">
        <v>8787</v>
      </c>
      <c r="AG656" s="15" t="s">
        <v>16</v>
      </c>
    </row>
    <row r="657" spans="1:33" ht="26.4" x14ac:dyDescent="0.3">
      <c r="A657" s="31"/>
      <c r="B657" s="15" t="s">
        <v>8788</v>
      </c>
      <c r="C657" s="15" t="s">
        <v>69</v>
      </c>
      <c r="D657" s="15">
        <v>14</v>
      </c>
      <c r="E657" s="15" t="s">
        <v>2326</v>
      </c>
      <c r="F657" s="15" t="s">
        <v>2327</v>
      </c>
      <c r="G657" s="15" t="s">
        <v>135</v>
      </c>
      <c r="H657" s="15" t="s">
        <v>591</v>
      </c>
      <c r="I657" s="15" t="s">
        <v>7276</v>
      </c>
      <c r="J657" s="15" t="s">
        <v>7276</v>
      </c>
      <c r="K657" s="15" t="s">
        <v>7276</v>
      </c>
      <c r="L657" s="15" t="s">
        <v>7276</v>
      </c>
      <c r="M657" s="15" t="s">
        <v>8789</v>
      </c>
      <c r="N657" s="15" t="s">
        <v>2096</v>
      </c>
      <c r="O657" s="15" t="s">
        <v>2100</v>
      </c>
      <c r="P657" s="15"/>
      <c r="Q657" s="15"/>
      <c r="R657" s="15"/>
      <c r="S657" s="15"/>
      <c r="T657" s="15"/>
      <c r="U657" s="15" t="s">
        <v>7276</v>
      </c>
      <c r="V657" s="15" t="s">
        <v>7276</v>
      </c>
      <c r="W657" s="15"/>
      <c r="X657" s="15"/>
      <c r="Y657" s="303">
        <v>45716.820173611108</v>
      </c>
      <c r="Z657" s="303">
        <v>45722.631747685184</v>
      </c>
      <c r="AA657" s="15"/>
      <c r="AB657" s="15" t="s">
        <v>2323</v>
      </c>
      <c r="AC657" s="15">
        <v>21609</v>
      </c>
      <c r="AD657" s="15">
        <v>2000</v>
      </c>
      <c r="AE657" s="15" t="s">
        <v>8788</v>
      </c>
      <c r="AF657" s="15" t="s">
        <v>8787</v>
      </c>
      <c r="AG657" s="15" t="s">
        <v>16</v>
      </c>
    </row>
    <row r="658" spans="1:33" ht="92.4" x14ac:dyDescent="0.3">
      <c r="A658" s="31"/>
      <c r="B658" s="15" t="s">
        <v>8788</v>
      </c>
      <c r="C658" s="15" t="s">
        <v>69</v>
      </c>
      <c r="D658" s="15">
        <v>14</v>
      </c>
      <c r="E658" s="15" t="s">
        <v>2328</v>
      </c>
      <c r="F658" s="15" t="s">
        <v>2329</v>
      </c>
      <c r="G658" s="15" t="s">
        <v>135</v>
      </c>
      <c r="H658" s="15" t="s">
        <v>591</v>
      </c>
      <c r="I658" s="15" t="s">
        <v>7276</v>
      </c>
      <c r="J658" s="15" t="s">
        <v>7276</v>
      </c>
      <c r="K658" s="15" t="s">
        <v>7276</v>
      </c>
      <c r="L658" s="15" t="s">
        <v>7276</v>
      </c>
      <c r="M658" s="15" t="s">
        <v>8789</v>
      </c>
      <c r="N658" s="15" t="s">
        <v>506</v>
      </c>
      <c r="O658" s="15" t="s">
        <v>2330</v>
      </c>
      <c r="P658" s="15"/>
      <c r="Q658" s="15"/>
      <c r="R658" s="15"/>
      <c r="S658" s="15"/>
      <c r="T658" s="15"/>
      <c r="U658" s="15" t="s">
        <v>7276</v>
      </c>
      <c r="V658" s="15" t="s">
        <v>7276</v>
      </c>
      <c r="W658" s="15"/>
      <c r="X658" s="15"/>
      <c r="Y658" s="303">
        <v>45716.820173611108</v>
      </c>
      <c r="Z658" s="303">
        <v>45722.631747685184</v>
      </c>
      <c r="AA658" s="15"/>
      <c r="AB658" s="15" t="s">
        <v>2323</v>
      </c>
      <c r="AC658" s="15">
        <v>21609</v>
      </c>
      <c r="AD658" s="15">
        <v>2010</v>
      </c>
      <c r="AE658" s="15" t="s">
        <v>8788</v>
      </c>
      <c r="AF658" s="15" t="s">
        <v>8787</v>
      </c>
      <c r="AG658" s="15" t="s">
        <v>16</v>
      </c>
    </row>
    <row r="659" spans="1:33" ht="145.19999999999999" x14ac:dyDescent="0.3">
      <c r="A659" s="31"/>
      <c r="B659" s="15" t="s">
        <v>8788</v>
      </c>
      <c r="C659" s="15" t="s">
        <v>69</v>
      </c>
      <c r="D659" s="15">
        <v>14</v>
      </c>
      <c r="E659" s="15" t="s">
        <v>2331</v>
      </c>
      <c r="F659" s="15" t="s">
        <v>2332</v>
      </c>
      <c r="G659" s="15" t="s">
        <v>135</v>
      </c>
      <c r="H659" s="15" t="s">
        <v>591</v>
      </c>
      <c r="I659" s="15" t="s">
        <v>7276</v>
      </c>
      <c r="J659" s="15" t="s">
        <v>7276</v>
      </c>
      <c r="K659" s="15" t="s">
        <v>7276</v>
      </c>
      <c r="L659" s="15" t="s">
        <v>7276</v>
      </c>
      <c r="M659" s="15" t="s">
        <v>8789</v>
      </c>
      <c r="N659" s="15" t="s">
        <v>464</v>
      </c>
      <c r="O659" s="15" t="s">
        <v>2333</v>
      </c>
      <c r="P659" s="15"/>
      <c r="Q659" s="15"/>
      <c r="R659" s="15"/>
      <c r="S659" s="15"/>
      <c r="T659" s="15"/>
      <c r="U659" s="15" t="s">
        <v>7276</v>
      </c>
      <c r="V659" s="15" t="s">
        <v>7276</v>
      </c>
      <c r="W659" s="15"/>
      <c r="X659" s="15"/>
      <c r="Y659" s="303">
        <v>45716.820173611108</v>
      </c>
      <c r="Z659" s="303">
        <v>45722.631747685184</v>
      </c>
      <c r="AA659" s="15"/>
      <c r="AB659" s="15" t="s">
        <v>2323</v>
      </c>
      <c r="AC659" s="15">
        <v>21609</v>
      </c>
      <c r="AD659" s="15">
        <v>2020</v>
      </c>
      <c r="AE659" s="15" t="s">
        <v>8788</v>
      </c>
      <c r="AF659" s="15" t="s">
        <v>8787</v>
      </c>
      <c r="AG659" s="15" t="s">
        <v>16</v>
      </c>
    </row>
    <row r="660" spans="1:33" ht="52.8" x14ac:dyDescent="0.3">
      <c r="A660" s="31"/>
      <c r="B660" s="15" t="s">
        <v>8788</v>
      </c>
      <c r="C660" s="15" t="s">
        <v>69</v>
      </c>
      <c r="D660" s="15">
        <v>14</v>
      </c>
      <c r="E660" s="15" t="s">
        <v>2334</v>
      </c>
      <c r="F660" s="15" t="s">
        <v>2335</v>
      </c>
      <c r="G660" s="15" t="s">
        <v>135</v>
      </c>
      <c r="H660" s="15" t="s">
        <v>591</v>
      </c>
      <c r="I660" s="15" t="s">
        <v>7276</v>
      </c>
      <c r="J660" s="15" t="s">
        <v>7276</v>
      </c>
      <c r="K660" s="15" t="s">
        <v>7276</v>
      </c>
      <c r="L660" s="15" t="s">
        <v>7276</v>
      </c>
      <c r="M660" s="15" t="s">
        <v>8789</v>
      </c>
      <c r="N660" s="15" t="s">
        <v>464</v>
      </c>
      <c r="O660" s="15" t="s">
        <v>2336</v>
      </c>
      <c r="P660" s="15"/>
      <c r="Q660" s="15"/>
      <c r="R660" s="15"/>
      <c r="S660" s="15"/>
      <c r="T660" s="15"/>
      <c r="U660" s="15" t="s">
        <v>7276</v>
      </c>
      <c r="V660" s="15" t="s">
        <v>7276</v>
      </c>
      <c r="W660" s="15"/>
      <c r="X660" s="15"/>
      <c r="Y660" s="303">
        <v>45716.820173611108</v>
      </c>
      <c r="Z660" s="303">
        <v>45722.631747685184</v>
      </c>
      <c r="AA660" s="15"/>
      <c r="AB660" s="15" t="s">
        <v>2323</v>
      </c>
      <c r="AC660" s="15">
        <v>21609</v>
      </c>
      <c r="AD660" s="15">
        <v>2030</v>
      </c>
      <c r="AE660" s="15" t="s">
        <v>8788</v>
      </c>
      <c r="AF660" s="15" t="s">
        <v>8787</v>
      </c>
      <c r="AG660" s="15" t="s">
        <v>16</v>
      </c>
    </row>
    <row r="661" spans="1:33" ht="237.6" x14ac:dyDescent="0.3">
      <c r="A661" s="31"/>
      <c r="B661" s="15" t="s">
        <v>8788</v>
      </c>
      <c r="C661" s="15" t="s">
        <v>69</v>
      </c>
      <c r="D661" s="15">
        <v>14</v>
      </c>
      <c r="E661" s="15" t="s">
        <v>2337</v>
      </c>
      <c r="F661" s="15" t="s">
        <v>2338</v>
      </c>
      <c r="G661" s="15" t="s">
        <v>135</v>
      </c>
      <c r="H661" s="15" t="s">
        <v>591</v>
      </c>
      <c r="I661" s="15" t="s">
        <v>7276</v>
      </c>
      <c r="J661" s="15" t="s">
        <v>7276</v>
      </c>
      <c r="K661" s="15" t="s">
        <v>7276</v>
      </c>
      <c r="L661" s="15" t="s">
        <v>7276</v>
      </c>
      <c r="M661" s="15" t="s">
        <v>8789</v>
      </c>
      <c r="N661" s="15" t="s">
        <v>142</v>
      </c>
      <c r="O661" s="15" t="s">
        <v>9157</v>
      </c>
      <c r="P661" s="15"/>
      <c r="Q661" s="15"/>
      <c r="R661" s="15"/>
      <c r="S661" s="15"/>
      <c r="T661" s="15"/>
      <c r="U661" s="15" t="s">
        <v>7276</v>
      </c>
      <c r="V661" s="15" t="s">
        <v>7276</v>
      </c>
      <c r="W661" s="15"/>
      <c r="X661" s="15"/>
      <c r="Y661" s="303">
        <v>45716.820173611108</v>
      </c>
      <c r="Z661" s="303">
        <v>45722.631747685184</v>
      </c>
      <c r="AA661" s="15"/>
      <c r="AB661" s="15" t="s">
        <v>2323</v>
      </c>
      <c r="AC661" s="15">
        <v>21609</v>
      </c>
      <c r="AD661" s="15">
        <v>2040</v>
      </c>
      <c r="AE661" s="15" t="s">
        <v>8788</v>
      </c>
      <c r="AF661" s="15" t="s">
        <v>8787</v>
      </c>
      <c r="AG661" s="15" t="s">
        <v>16</v>
      </c>
    </row>
    <row r="662" spans="1:33" ht="118.8" x14ac:dyDescent="0.3">
      <c r="A662" s="31"/>
      <c r="B662" s="15" t="s">
        <v>8788</v>
      </c>
      <c r="C662" s="15" t="s">
        <v>69</v>
      </c>
      <c r="D662" s="15">
        <v>14</v>
      </c>
      <c r="E662" s="15" t="s">
        <v>2339</v>
      </c>
      <c r="F662" s="15" t="s">
        <v>2340</v>
      </c>
      <c r="G662" s="15" t="s">
        <v>135</v>
      </c>
      <c r="H662" s="15" t="s">
        <v>591</v>
      </c>
      <c r="I662" s="15" t="s">
        <v>7276</v>
      </c>
      <c r="J662" s="15" t="s">
        <v>7276</v>
      </c>
      <c r="K662" s="15" t="s">
        <v>7276</v>
      </c>
      <c r="L662" s="15" t="s">
        <v>7276</v>
      </c>
      <c r="M662" s="15" t="s">
        <v>8789</v>
      </c>
      <c r="N662" s="15" t="s">
        <v>142</v>
      </c>
      <c r="O662" s="15" t="s">
        <v>9158</v>
      </c>
      <c r="P662" s="15"/>
      <c r="Q662" s="15"/>
      <c r="R662" s="15"/>
      <c r="S662" s="15"/>
      <c r="T662" s="15"/>
      <c r="U662" s="15" t="s">
        <v>7276</v>
      </c>
      <c r="V662" s="15" t="s">
        <v>7276</v>
      </c>
      <c r="W662" s="15"/>
      <c r="X662" s="15"/>
      <c r="Y662" s="303">
        <v>45716.820173611108</v>
      </c>
      <c r="Z662" s="303">
        <v>45722.631747685184</v>
      </c>
      <c r="AA662" s="15"/>
      <c r="AB662" s="15" t="s">
        <v>2323</v>
      </c>
      <c r="AC662" s="15">
        <v>21609</v>
      </c>
      <c r="AD662" s="15">
        <v>2050</v>
      </c>
      <c r="AE662" s="15" t="s">
        <v>8788</v>
      </c>
      <c r="AF662" s="15" t="s">
        <v>8787</v>
      </c>
      <c r="AG662" s="15" t="s">
        <v>16</v>
      </c>
    </row>
    <row r="663" spans="1:33" ht="237.6" x14ac:dyDescent="0.3">
      <c r="A663" s="31"/>
      <c r="B663" s="15" t="s">
        <v>8788</v>
      </c>
      <c r="C663" s="15" t="s">
        <v>69</v>
      </c>
      <c r="D663" s="15">
        <v>14</v>
      </c>
      <c r="E663" s="15" t="s">
        <v>2341</v>
      </c>
      <c r="F663" s="15" t="s">
        <v>2342</v>
      </c>
      <c r="G663" s="15" t="s">
        <v>135</v>
      </c>
      <c r="H663" s="15" t="s">
        <v>591</v>
      </c>
      <c r="I663" s="15" t="s">
        <v>7276</v>
      </c>
      <c r="J663" s="15" t="s">
        <v>7276</v>
      </c>
      <c r="K663" s="15" t="s">
        <v>7276</v>
      </c>
      <c r="L663" s="15" t="s">
        <v>7276</v>
      </c>
      <c r="M663" s="15" t="s">
        <v>8789</v>
      </c>
      <c r="N663" s="15" t="s">
        <v>142</v>
      </c>
      <c r="O663" s="15" t="s">
        <v>2343</v>
      </c>
      <c r="P663" s="15"/>
      <c r="Q663" s="15"/>
      <c r="R663" s="15"/>
      <c r="S663" s="15" t="s">
        <v>9159</v>
      </c>
      <c r="T663" s="15"/>
      <c r="U663" s="15" t="s">
        <v>7276</v>
      </c>
      <c r="V663" s="15" t="s">
        <v>7276</v>
      </c>
      <c r="W663" s="15"/>
      <c r="X663" s="15"/>
      <c r="Y663" s="303">
        <v>45716.820173611108</v>
      </c>
      <c r="Z663" s="303">
        <v>45722.631747685184</v>
      </c>
      <c r="AA663" s="15"/>
      <c r="AB663" s="15" t="s">
        <v>2323</v>
      </c>
      <c r="AC663" s="15">
        <v>21609</v>
      </c>
      <c r="AD663" s="15">
        <v>2060</v>
      </c>
      <c r="AE663" s="15" t="s">
        <v>8788</v>
      </c>
      <c r="AF663" s="15" t="s">
        <v>8787</v>
      </c>
      <c r="AG663" s="15" t="s">
        <v>16</v>
      </c>
    </row>
    <row r="664" spans="1:33" ht="39.6" x14ac:dyDescent="0.3">
      <c r="A664" s="31"/>
      <c r="B664" s="15" t="s">
        <v>8788</v>
      </c>
      <c r="C664" s="15" t="s">
        <v>69</v>
      </c>
      <c r="D664" s="15">
        <v>14</v>
      </c>
      <c r="E664" s="15" t="s">
        <v>2344</v>
      </c>
      <c r="F664" s="15" t="s">
        <v>2345</v>
      </c>
      <c r="G664" s="15" t="s">
        <v>135</v>
      </c>
      <c r="H664" s="15" t="s">
        <v>591</v>
      </c>
      <c r="I664" s="15" t="s">
        <v>7276</v>
      </c>
      <c r="J664" s="15" t="s">
        <v>7276</v>
      </c>
      <c r="K664" s="15" t="s">
        <v>7276</v>
      </c>
      <c r="L664" s="15" t="s">
        <v>7276</v>
      </c>
      <c r="M664" s="15" t="s">
        <v>8789</v>
      </c>
      <c r="N664" s="15" t="s">
        <v>142</v>
      </c>
      <c r="O664" s="15" t="s">
        <v>2346</v>
      </c>
      <c r="P664" s="15"/>
      <c r="Q664" s="15"/>
      <c r="R664" s="15"/>
      <c r="S664" s="15"/>
      <c r="T664" s="15"/>
      <c r="U664" s="15" t="s">
        <v>7276</v>
      </c>
      <c r="V664" s="15" t="s">
        <v>7276</v>
      </c>
      <c r="W664" s="15"/>
      <c r="X664" s="15"/>
      <c r="Y664" s="303">
        <v>45716.820173611108</v>
      </c>
      <c r="Z664" s="303">
        <v>45722.631747685184</v>
      </c>
      <c r="AA664" s="15"/>
      <c r="AB664" s="15" t="s">
        <v>2323</v>
      </c>
      <c r="AC664" s="15">
        <v>21609</v>
      </c>
      <c r="AD664" s="15">
        <v>2070</v>
      </c>
      <c r="AE664" s="15" t="s">
        <v>8788</v>
      </c>
      <c r="AF664" s="15" t="s">
        <v>8787</v>
      </c>
      <c r="AG664" s="15" t="s">
        <v>16</v>
      </c>
    </row>
    <row r="665" spans="1:33" ht="52.8" x14ac:dyDescent="0.3">
      <c r="A665" s="31"/>
      <c r="B665" s="15" t="s">
        <v>8788</v>
      </c>
      <c r="C665" s="15" t="s">
        <v>33</v>
      </c>
      <c r="D665" s="15" t="s">
        <v>370</v>
      </c>
      <c r="E665" s="15" t="s">
        <v>2347</v>
      </c>
      <c r="F665" s="15" t="s">
        <v>2348</v>
      </c>
      <c r="G665" s="15" t="s">
        <v>1120</v>
      </c>
      <c r="H665" s="15" t="s">
        <v>36</v>
      </c>
      <c r="I665" s="15" t="s">
        <v>7276</v>
      </c>
      <c r="J665" s="15" t="s">
        <v>7276</v>
      </c>
      <c r="K665" s="15" t="s">
        <v>7276</v>
      </c>
      <c r="L665" s="15" t="s">
        <v>7276</v>
      </c>
      <c r="M665" s="15" t="s">
        <v>8789</v>
      </c>
      <c r="N665" s="15" t="s">
        <v>7276</v>
      </c>
      <c r="O665" s="15" t="s">
        <v>7276</v>
      </c>
      <c r="P665" s="15"/>
      <c r="Q665" s="15"/>
      <c r="R665" s="15"/>
      <c r="S665" s="15"/>
      <c r="T665" s="15"/>
      <c r="U665" s="15" t="s">
        <v>7276</v>
      </c>
      <c r="V665" s="15" t="s">
        <v>7276</v>
      </c>
      <c r="W665" s="15"/>
      <c r="X665" s="15"/>
      <c r="Y665" s="303">
        <v>45716.831458333334</v>
      </c>
      <c r="Z665" s="303">
        <v>45719.954328703701</v>
      </c>
      <c r="AA665" s="15"/>
      <c r="AB665" s="15" t="s">
        <v>1121</v>
      </c>
      <c r="AC665" s="15">
        <v>105610</v>
      </c>
      <c r="AD665" s="15">
        <v>6640</v>
      </c>
      <c r="AE665" s="15" t="s">
        <v>8788</v>
      </c>
      <c r="AF665" s="15" t="s">
        <v>8787</v>
      </c>
      <c r="AG665" s="15" t="s">
        <v>301</v>
      </c>
    </row>
    <row r="666" spans="1:33" ht="52.8" x14ac:dyDescent="0.3">
      <c r="A666" s="31"/>
      <c r="B666" s="15" t="s">
        <v>8788</v>
      </c>
      <c r="C666" s="15" t="s">
        <v>33</v>
      </c>
      <c r="D666" s="15" t="s">
        <v>319</v>
      </c>
      <c r="E666" s="15" t="s">
        <v>2349</v>
      </c>
      <c r="F666" s="15" t="s">
        <v>2350</v>
      </c>
      <c r="G666" s="15" t="s">
        <v>1120</v>
      </c>
      <c r="H666" s="15" t="s">
        <v>36</v>
      </c>
      <c r="I666" s="15" t="s">
        <v>7276</v>
      </c>
      <c r="J666" s="15" t="s">
        <v>7276</v>
      </c>
      <c r="K666" s="15" t="s">
        <v>7276</v>
      </c>
      <c r="L666" s="15" t="s">
        <v>7276</v>
      </c>
      <c r="M666" s="15" t="s">
        <v>8789</v>
      </c>
      <c r="N666" s="15" t="s">
        <v>7276</v>
      </c>
      <c r="O666" s="15" t="s">
        <v>7276</v>
      </c>
      <c r="P666" s="15"/>
      <c r="Q666" s="15"/>
      <c r="R666" s="15"/>
      <c r="S666" s="15"/>
      <c r="T666" s="15"/>
      <c r="U666" s="15" t="s">
        <v>7276</v>
      </c>
      <c r="V666" s="15" t="s">
        <v>7276</v>
      </c>
      <c r="W666" s="15"/>
      <c r="X666" s="15"/>
      <c r="Y666" s="303">
        <v>45716.838564814818</v>
      </c>
      <c r="Z666" s="303">
        <v>45719.954328703701</v>
      </c>
      <c r="AA666" s="15"/>
      <c r="AB666" s="15" t="s">
        <v>1121</v>
      </c>
      <c r="AC666" s="15">
        <v>105610</v>
      </c>
      <c r="AD666" s="15">
        <v>6650</v>
      </c>
      <c r="AE666" s="15" t="s">
        <v>8788</v>
      </c>
      <c r="AF666" s="15" t="s">
        <v>8787</v>
      </c>
      <c r="AG666" s="15"/>
    </row>
    <row r="667" spans="1:33" ht="26.4" x14ac:dyDescent="0.3">
      <c r="A667" s="31"/>
      <c r="B667" s="15" t="s">
        <v>8788</v>
      </c>
      <c r="C667" s="15" t="s">
        <v>69</v>
      </c>
      <c r="D667" s="15" t="s">
        <v>977</v>
      </c>
      <c r="E667" s="15" t="s">
        <v>2351</v>
      </c>
      <c r="F667" s="15" t="s">
        <v>2352</v>
      </c>
      <c r="G667" s="15" t="s">
        <v>667</v>
      </c>
      <c r="H667" s="15" t="s">
        <v>591</v>
      </c>
      <c r="I667" s="15" t="s">
        <v>7276</v>
      </c>
      <c r="J667" s="15" t="s">
        <v>7276</v>
      </c>
      <c r="K667" s="15" t="s">
        <v>7276</v>
      </c>
      <c r="L667" s="15" t="s">
        <v>7276</v>
      </c>
      <c r="M667" s="15" t="s">
        <v>8789</v>
      </c>
      <c r="N667" s="15" t="s">
        <v>142</v>
      </c>
      <c r="O667" s="15" t="s">
        <v>978</v>
      </c>
      <c r="P667" s="15"/>
      <c r="Q667" s="15"/>
      <c r="R667" s="15"/>
      <c r="S667" s="15"/>
      <c r="T667" s="15"/>
      <c r="U667" s="15" t="s">
        <v>7276</v>
      </c>
      <c r="V667" s="15" t="s">
        <v>7276</v>
      </c>
      <c r="W667" s="15"/>
      <c r="X667" s="15"/>
      <c r="Y667" s="303">
        <v>45716.845138888886</v>
      </c>
      <c r="Z667" s="303">
        <v>45722.631747685184</v>
      </c>
      <c r="AA667" s="15"/>
      <c r="AB667" s="15" t="s">
        <v>2353</v>
      </c>
      <c r="AC667" s="15">
        <v>28887</v>
      </c>
      <c r="AD667" s="15">
        <v>6660</v>
      </c>
      <c r="AE667" s="15" t="s">
        <v>8788</v>
      </c>
      <c r="AF667" s="15" t="s">
        <v>8787</v>
      </c>
      <c r="AG667" s="15" t="s">
        <v>16</v>
      </c>
    </row>
    <row r="668" spans="1:33" ht="26.4" x14ac:dyDescent="0.3">
      <c r="A668" s="31"/>
      <c r="B668" s="15" t="s">
        <v>8788</v>
      </c>
      <c r="C668" s="15" t="s">
        <v>69</v>
      </c>
      <c r="D668" s="15" t="s">
        <v>1653</v>
      </c>
      <c r="E668" s="15" t="s">
        <v>2354</v>
      </c>
      <c r="F668" s="15" t="s">
        <v>2355</v>
      </c>
      <c r="G668" s="15" t="s">
        <v>667</v>
      </c>
      <c r="H668" s="15" t="s">
        <v>591</v>
      </c>
      <c r="I668" s="15" t="s">
        <v>7276</v>
      </c>
      <c r="J668" s="15" t="s">
        <v>7276</v>
      </c>
      <c r="K668" s="15" t="s">
        <v>7276</v>
      </c>
      <c r="L668" s="15" t="s">
        <v>7276</v>
      </c>
      <c r="M668" s="15" t="s">
        <v>8789</v>
      </c>
      <c r="N668" s="15" t="s">
        <v>142</v>
      </c>
      <c r="O668" s="15" t="s">
        <v>1654</v>
      </c>
      <c r="P668" s="15"/>
      <c r="Q668" s="15"/>
      <c r="R668" s="15"/>
      <c r="S668" s="15"/>
      <c r="T668" s="15"/>
      <c r="U668" s="15" t="s">
        <v>7276</v>
      </c>
      <c r="V668" s="15" t="s">
        <v>7276</v>
      </c>
      <c r="W668" s="15"/>
      <c r="X668" s="15"/>
      <c r="Y668" s="303">
        <v>45716.845138888886</v>
      </c>
      <c r="Z668" s="303">
        <v>45722.631747685184</v>
      </c>
      <c r="AA668" s="15"/>
      <c r="AB668" s="15" t="s">
        <v>2353</v>
      </c>
      <c r="AC668" s="15">
        <v>28887</v>
      </c>
      <c r="AD668" s="15">
        <v>6670</v>
      </c>
      <c r="AE668" s="15" t="s">
        <v>8788</v>
      </c>
      <c r="AF668" s="15" t="s">
        <v>8787</v>
      </c>
      <c r="AG668" s="15" t="s">
        <v>16</v>
      </c>
    </row>
    <row r="669" spans="1:33" ht="26.4" x14ac:dyDescent="0.3">
      <c r="A669" s="31"/>
      <c r="B669" s="15" t="s">
        <v>8788</v>
      </c>
      <c r="C669" s="15" t="s">
        <v>69</v>
      </c>
      <c r="D669" s="15" t="s">
        <v>1653</v>
      </c>
      <c r="E669" s="15" t="s">
        <v>2356</v>
      </c>
      <c r="F669" s="15" t="s">
        <v>2357</v>
      </c>
      <c r="G669" s="15" t="s">
        <v>667</v>
      </c>
      <c r="H669" s="15" t="s">
        <v>591</v>
      </c>
      <c r="I669" s="15" t="s">
        <v>7276</v>
      </c>
      <c r="J669" s="15" t="s">
        <v>7276</v>
      </c>
      <c r="K669" s="15" t="s">
        <v>7276</v>
      </c>
      <c r="L669" s="15" t="s">
        <v>7276</v>
      </c>
      <c r="M669" s="15" t="s">
        <v>8789</v>
      </c>
      <c r="N669" s="15" t="s">
        <v>142</v>
      </c>
      <c r="O669" s="15" t="s">
        <v>1654</v>
      </c>
      <c r="P669" s="15"/>
      <c r="Q669" s="15"/>
      <c r="R669" s="15"/>
      <c r="S669" s="15"/>
      <c r="T669" s="15"/>
      <c r="U669" s="15" t="s">
        <v>7276</v>
      </c>
      <c r="V669" s="15" t="s">
        <v>7276</v>
      </c>
      <c r="W669" s="15"/>
      <c r="X669" s="15"/>
      <c r="Y669" s="303">
        <v>45716.845138888886</v>
      </c>
      <c r="Z669" s="303">
        <v>45722.631747685184</v>
      </c>
      <c r="AA669" s="15"/>
      <c r="AB669" s="15" t="s">
        <v>2353</v>
      </c>
      <c r="AC669" s="15">
        <v>28887</v>
      </c>
      <c r="AD669" s="15">
        <v>6680</v>
      </c>
      <c r="AE669" s="15" t="s">
        <v>8788</v>
      </c>
      <c r="AF669" s="15" t="s">
        <v>8787</v>
      </c>
      <c r="AG669" s="15" t="s">
        <v>16</v>
      </c>
    </row>
    <row r="670" spans="1:33" ht="26.4" x14ac:dyDescent="0.3">
      <c r="A670" s="31"/>
      <c r="B670" s="15" t="s">
        <v>8788</v>
      </c>
      <c r="C670" s="15" t="s">
        <v>69</v>
      </c>
      <c r="D670" s="15" t="s">
        <v>1488</v>
      </c>
      <c r="E670" s="15" t="s">
        <v>2358</v>
      </c>
      <c r="F670" s="15" t="s">
        <v>2359</v>
      </c>
      <c r="G670" s="15" t="s">
        <v>667</v>
      </c>
      <c r="H670" s="15" t="s">
        <v>591</v>
      </c>
      <c r="I670" s="15" t="s">
        <v>7276</v>
      </c>
      <c r="J670" s="15" t="s">
        <v>7276</v>
      </c>
      <c r="K670" s="15" t="s">
        <v>7276</v>
      </c>
      <c r="L670" s="15" t="s">
        <v>7276</v>
      </c>
      <c r="M670" s="15" t="s">
        <v>8789</v>
      </c>
      <c r="N670" s="15" t="s">
        <v>142</v>
      </c>
      <c r="O670" s="15" t="s">
        <v>1489</v>
      </c>
      <c r="P670" s="15"/>
      <c r="Q670" s="15"/>
      <c r="R670" s="15"/>
      <c r="S670" s="15"/>
      <c r="T670" s="15"/>
      <c r="U670" s="15" t="s">
        <v>7276</v>
      </c>
      <c r="V670" s="15" t="s">
        <v>7276</v>
      </c>
      <c r="W670" s="15"/>
      <c r="X670" s="15"/>
      <c r="Y670" s="303">
        <v>45716.845138888886</v>
      </c>
      <c r="Z670" s="303">
        <v>45722.631747685184</v>
      </c>
      <c r="AA670" s="15"/>
      <c r="AB670" s="15" t="s">
        <v>2353</v>
      </c>
      <c r="AC670" s="15">
        <v>28887</v>
      </c>
      <c r="AD670" s="15">
        <v>3940</v>
      </c>
      <c r="AE670" s="15" t="s">
        <v>8788</v>
      </c>
      <c r="AF670" s="15" t="s">
        <v>8787</v>
      </c>
      <c r="AG670" s="15" t="s">
        <v>16</v>
      </c>
    </row>
    <row r="671" spans="1:33" ht="26.4" x14ac:dyDescent="0.3">
      <c r="A671" s="31"/>
      <c r="B671" s="15" t="s">
        <v>8788</v>
      </c>
      <c r="C671" s="15" t="s">
        <v>69</v>
      </c>
      <c r="D671" s="15" t="s">
        <v>1488</v>
      </c>
      <c r="E671" s="15" t="s">
        <v>2360</v>
      </c>
      <c r="F671" s="15" t="s">
        <v>2361</v>
      </c>
      <c r="G671" s="15" t="s">
        <v>667</v>
      </c>
      <c r="H671" s="15" t="s">
        <v>591</v>
      </c>
      <c r="I671" s="15" t="s">
        <v>7276</v>
      </c>
      <c r="J671" s="15" t="s">
        <v>7276</v>
      </c>
      <c r="K671" s="15" t="s">
        <v>7276</v>
      </c>
      <c r="L671" s="15" t="s">
        <v>7276</v>
      </c>
      <c r="M671" s="15" t="s">
        <v>8789</v>
      </c>
      <c r="N671" s="15" t="s">
        <v>142</v>
      </c>
      <c r="O671" s="15" t="s">
        <v>1489</v>
      </c>
      <c r="P671" s="15"/>
      <c r="Q671" s="15"/>
      <c r="R671" s="15"/>
      <c r="S671" s="15"/>
      <c r="T671" s="15"/>
      <c r="U671" s="15" t="s">
        <v>7276</v>
      </c>
      <c r="V671" s="15" t="s">
        <v>7276</v>
      </c>
      <c r="W671" s="15"/>
      <c r="X671" s="15"/>
      <c r="Y671" s="303">
        <v>45716.845138888886</v>
      </c>
      <c r="Z671" s="303">
        <v>45722.631747685184</v>
      </c>
      <c r="AA671" s="15"/>
      <c r="AB671" s="15" t="s">
        <v>2353</v>
      </c>
      <c r="AC671" s="15">
        <v>28887</v>
      </c>
      <c r="AD671" s="15">
        <v>6690</v>
      </c>
      <c r="AE671" s="15" t="s">
        <v>8788</v>
      </c>
      <c r="AF671" s="15" t="s">
        <v>8787</v>
      </c>
      <c r="AG671" s="15" t="s">
        <v>16</v>
      </c>
    </row>
    <row r="672" spans="1:33" ht="26.4" x14ac:dyDescent="0.3">
      <c r="A672" s="31"/>
      <c r="B672" s="15" t="s">
        <v>8788</v>
      </c>
      <c r="C672" s="15" t="s">
        <v>69</v>
      </c>
      <c r="D672" s="15" t="s">
        <v>505</v>
      </c>
      <c r="E672" s="15" t="s">
        <v>2362</v>
      </c>
      <c r="F672" s="15" t="s">
        <v>2363</v>
      </c>
      <c r="G672" s="15" t="s">
        <v>667</v>
      </c>
      <c r="H672" s="15" t="s">
        <v>591</v>
      </c>
      <c r="I672" s="15" t="s">
        <v>7276</v>
      </c>
      <c r="J672" s="15" t="s">
        <v>7276</v>
      </c>
      <c r="K672" s="15" t="s">
        <v>7276</v>
      </c>
      <c r="L672" s="15" t="s">
        <v>7276</v>
      </c>
      <c r="M672" s="15" t="s">
        <v>8789</v>
      </c>
      <c r="N672" s="15" t="s">
        <v>142</v>
      </c>
      <c r="O672" s="15" t="s">
        <v>507</v>
      </c>
      <c r="P672" s="15"/>
      <c r="Q672" s="15"/>
      <c r="R672" s="15"/>
      <c r="S672" s="15"/>
      <c r="T672" s="15"/>
      <c r="U672" s="15" t="s">
        <v>7276</v>
      </c>
      <c r="V672" s="15" t="s">
        <v>7276</v>
      </c>
      <c r="W672" s="15"/>
      <c r="X672" s="15"/>
      <c r="Y672" s="303">
        <v>45716.845150462963</v>
      </c>
      <c r="Z672" s="303">
        <v>45722.631747685184</v>
      </c>
      <c r="AA672" s="15"/>
      <c r="AB672" s="15" t="s">
        <v>2353</v>
      </c>
      <c r="AC672" s="15">
        <v>28887</v>
      </c>
      <c r="AD672" s="15">
        <v>6710</v>
      </c>
      <c r="AE672" s="15" t="s">
        <v>8788</v>
      </c>
      <c r="AF672" s="15" t="s">
        <v>8787</v>
      </c>
      <c r="AG672" s="15" t="s">
        <v>16</v>
      </c>
    </row>
    <row r="673" spans="1:33" ht="26.4" x14ac:dyDescent="0.3">
      <c r="A673" s="31"/>
      <c r="B673" s="15" t="s">
        <v>8788</v>
      </c>
      <c r="C673" s="15" t="s">
        <v>69</v>
      </c>
      <c r="D673" s="15" t="s">
        <v>1658</v>
      </c>
      <c r="E673" s="15" t="s">
        <v>2364</v>
      </c>
      <c r="F673" s="15" t="s">
        <v>2365</v>
      </c>
      <c r="G673" s="15" t="s">
        <v>667</v>
      </c>
      <c r="H673" s="15" t="s">
        <v>591</v>
      </c>
      <c r="I673" s="15" t="s">
        <v>7276</v>
      </c>
      <c r="J673" s="15" t="s">
        <v>7276</v>
      </c>
      <c r="K673" s="15" t="s">
        <v>7276</v>
      </c>
      <c r="L673" s="15" t="s">
        <v>7276</v>
      </c>
      <c r="M673" s="15" t="s">
        <v>8789</v>
      </c>
      <c r="N673" s="15" t="s">
        <v>142</v>
      </c>
      <c r="O673" s="15" t="s">
        <v>1659</v>
      </c>
      <c r="P673" s="15"/>
      <c r="Q673" s="15"/>
      <c r="R673" s="15"/>
      <c r="S673" s="15"/>
      <c r="T673" s="15"/>
      <c r="U673" s="15" t="s">
        <v>7276</v>
      </c>
      <c r="V673" s="15" t="s">
        <v>7276</v>
      </c>
      <c r="W673" s="15"/>
      <c r="X673" s="15"/>
      <c r="Y673" s="303">
        <v>45716.845150462963</v>
      </c>
      <c r="Z673" s="303">
        <v>45722.631747685184</v>
      </c>
      <c r="AA673" s="15"/>
      <c r="AB673" s="15" t="s">
        <v>2353</v>
      </c>
      <c r="AC673" s="15">
        <v>28887</v>
      </c>
      <c r="AD673" s="15">
        <v>6720</v>
      </c>
      <c r="AE673" s="15" t="s">
        <v>8788</v>
      </c>
      <c r="AF673" s="15" t="s">
        <v>8787</v>
      </c>
      <c r="AG673" s="15" t="s">
        <v>16</v>
      </c>
    </row>
    <row r="674" spans="1:33" ht="39.6" x14ac:dyDescent="0.3">
      <c r="A674" s="31"/>
      <c r="B674" s="15" t="s">
        <v>8788</v>
      </c>
      <c r="C674" s="15" t="s">
        <v>69</v>
      </c>
      <c r="D674" s="15" t="s">
        <v>1663</v>
      </c>
      <c r="E674" s="15" t="s">
        <v>2366</v>
      </c>
      <c r="F674" s="15" t="s">
        <v>2367</v>
      </c>
      <c r="G674" s="15" t="s">
        <v>667</v>
      </c>
      <c r="H674" s="15" t="s">
        <v>591</v>
      </c>
      <c r="I674" s="15" t="s">
        <v>7276</v>
      </c>
      <c r="J674" s="15" t="s">
        <v>7276</v>
      </c>
      <c r="K674" s="15" t="s">
        <v>7276</v>
      </c>
      <c r="L674" s="15" t="s">
        <v>7276</v>
      </c>
      <c r="M674" s="15" t="s">
        <v>8789</v>
      </c>
      <c r="N674" s="15" t="s">
        <v>142</v>
      </c>
      <c r="O674" s="15" t="s">
        <v>1664</v>
      </c>
      <c r="P674" s="15"/>
      <c r="Q674" s="15"/>
      <c r="R674" s="15"/>
      <c r="S674" s="15"/>
      <c r="T674" s="15"/>
      <c r="U674" s="15" t="s">
        <v>7276</v>
      </c>
      <c r="V674" s="15" t="s">
        <v>7276</v>
      </c>
      <c r="W674" s="15"/>
      <c r="X674" s="15"/>
      <c r="Y674" s="303">
        <v>45716.845150462963</v>
      </c>
      <c r="Z674" s="303">
        <v>45722.631747685184</v>
      </c>
      <c r="AA674" s="15"/>
      <c r="AB674" s="15" t="s">
        <v>2353</v>
      </c>
      <c r="AC674" s="15">
        <v>28887</v>
      </c>
      <c r="AD674" s="15">
        <v>4430</v>
      </c>
      <c r="AE674" s="15" t="s">
        <v>8788</v>
      </c>
      <c r="AF674" s="15" t="s">
        <v>8787</v>
      </c>
      <c r="AG674" s="15" t="s">
        <v>16</v>
      </c>
    </row>
    <row r="675" spans="1:33" ht="26.4" x14ac:dyDescent="0.3">
      <c r="A675" s="31"/>
      <c r="B675" s="15" t="s">
        <v>8788</v>
      </c>
      <c r="C675" s="15" t="s">
        <v>69</v>
      </c>
      <c r="D675" s="15" t="s">
        <v>1496</v>
      </c>
      <c r="E675" s="15" t="s">
        <v>2368</v>
      </c>
      <c r="F675" s="15" t="s">
        <v>2369</v>
      </c>
      <c r="G675" s="15" t="s">
        <v>667</v>
      </c>
      <c r="H675" s="15" t="s">
        <v>591</v>
      </c>
      <c r="I675" s="15" t="s">
        <v>7276</v>
      </c>
      <c r="J675" s="15" t="s">
        <v>7276</v>
      </c>
      <c r="K675" s="15" t="s">
        <v>7276</v>
      </c>
      <c r="L675" s="15" t="s">
        <v>7276</v>
      </c>
      <c r="M675" s="15" t="s">
        <v>8789</v>
      </c>
      <c r="N675" s="15" t="s">
        <v>142</v>
      </c>
      <c r="O675" s="15" t="s">
        <v>1497</v>
      </c>
      <c r="P675" s="15"/>
      <c r="Q675" s="15"/>
      <c r="R675" s="15"/>
      <c r="S675" s="15"/>
      <c r="T675" s="15"/>
      <c r="U675" s="15" t="s">
        <v>7276</v>
      </c>
      <c r="V675" s="15" t="s">
        <v>7276</v>
      </c>
      <c r="W675" s="15"/>
      <c r="X675" s="15"/>
      <c r="Y675" s="303">
        <v>45716.845150462963</v>
      </c>
      <c r="Z675" s="303">
        <v>45722.631747685184</v>
      </c>
      <c r="AA675" s="15"/>
      <c r="AB675" s="15" t="s">
        <v>2353</v>
      </c>
      <c r="AC675" s="15">
        <v>28887</v>
      </c>
      <c r="AD675" s="15">
        <v>6740</v>
      </c>
      <c r="AE675" s="15" t="s">
        <v>8788</v>
      </c>
      <c r="AF675" s="15" t="s">
        <v>8787</v>
      </c>
      <c r="AG675" s="15" t="s">
        <v>16</v>
      </c>
    </row>
    <row r="676" spans="1:33" ht="26.4" x14ac:dyDescent="0.3">
      <c r="A676" s="31"/>
      <c r="B676" s="15" t="s">
        <v>8788</v>
      </c>
      <c r="C676" s="15" t="s">
        <v>69</v>
      </c>
      <c r="D676" s="15" t="s">
        <v>1496</v>
      </c>
      <c r="E676" s="15" t="s">
        <v>2370</v>
      </c>
      <c r="F676" s="15" t="s">
        <v>2371</v>
      </c>
      <c r="G676" s="15" t="s">
        <v>667</v>
      </c>
      <c r="H676" s="15" t="s">
        <v>591</v>
      </c>
      <c r="I676" s="15" t="s">
        <v>7276</v>
      </c>
      <c r="J676" s="15" t="s">
        <v>7276</v>
      </c>
      <c r="K676" s="15" t="s">
        <v>7276</v>
      </c>
      <c r="L676" s="15" t="s">
        <v>7276</v>
      </c>
      <c r="M676" s="15" t="s">
        <v>8789</v>
      </c>
      <c r="N676" s="15" t="s">
        <v>142</v>
      </c>
      <c r="O676" s="15" t="s">
        <v>1497</v>
      </c>
      <c r="P676" s="15"/>
      <c r="Q676" s="15"/>
      <c r="R676" s="15"/>
      <c r="S676" s="15"/>
      <c r="T676" s="15"/>
      <c r="U676" s="15" t="s">
        <v>7276</v>
      </c>
      <c r="V676" s="15" t="s">
        <v>7276</v>
      </c>
      <c r="W676" s="15"/>
      <c r="X676" s="15"/>
      <c r="Y676" s="303">
        <v>45716.845150462963</v>
      </c>
      <c r="Z676" s="303">
        <v>45722.631747685184</v>
      </c>
      <c r="AA676" s="15"/>
      <c r="AB676" s="15" t="s">
        <v>2353</v>
      </c>
      <c r="AC676" s="15">
        <v>28887</v>
      </c>
      <c r="AD676" s="15">
        <v>6750</v>
      </c>
      <c r="AE676" s="15" t="s">
        <v>8788</v>
      </c>
      <c r="AF676" s="15" t="s">
        <v>8787</v>
      </c>
      <c r="AG676" s="15" t="s">
        <v>16</v>
      </c>
    </row>
    <row r="677" spans="1:33" ht="26.4" x14ac:dyDescent="0.3">
      <c r="A677" s="31"/>
      <c r="B677" s="15" t="s">
        <v>8788</v>
      </c>
      <c r="C677" s="15" t="s">
        <v>69</v>
      </c>
      <c r="D677" s="15" t="s">
        <v>1496</v>
      </c>
      <c r="E677" s="15" t="s">
        <v>2372</v>
      </c>
      <c r="F677" s="15" t="s">
        <v>2373</v>
      </c>
      <c r="G677" s="15" t="s">
        <v>667</v>
      </c>
      <c r="H677" s="15" t="s">
        <v>591</v>
      </c>
      <c r="I677" s="15" t="s">
        <v>7276</v>
      </c>
      <c r="J677" s="15" t="s">
        <v>7276</v>
      </c>
      <c r="K677" s="15" t="s">
        <v>7276</v>
      </c>
      <c r="L677" s="15" t="s">
        <v>7276</v>
      </c>
      <c r="M677" s="15" t="s">
        <v>8789</v>
      </c>
      <c r="N677" s="15" t="s">
        <v>142</v>
      </c>
      <c r="O677" s="15" t="s">
        <v>1497</v>
      </c>
      <c r="P677" s="15"/>
      <c r="Q677" s="15"/>
      <c r="R677" s="15"/>
      <c r="S677" s="15"/>
      <c r="T677" s="15"/>
      <c r="U677" s="15" t="s">
        <v>7276</v>
      </c>
      <c r="V677" s="15" t="s">
        <v>7276</v>
      </c>
      <c r="W677" s="15"/>
      <c r="X677" s="15"/>
      <c r="Y677" s="303">
        <v>45716.845150462963</v>
      </c>
      <c r="Z677" s="303">
        <v>45722.631747685184</v>
      </c>
      <c r="AA677" s="15"/>
      <c r="AB677" s="15" t="s">
        <v>2353</v>
      </c>
      <c r="AC677" s="15">
        <v>28887</v>
      </c>
      <c r="AD677" s="15">
        <v>6760</v>
      </c>
      <c r="AE677" s="15" t="s">
        <v>8788</v>
      </c>
      <c r="AF677" s="15" t="s">
        <v>8787</v>
      </c>
      <c r="AG677" s="15" t="s">
        <v>16</v>
      </c>
    </row>
    <row r="678" spans="1:33" ht="26.4" x14ac:dyDescent="0.3">
      <c r="A678" s="31"/>
      <c r="B678" s="15" t="s">
        <v>8788</v>
      </c>
      <c r="C678" s="15" t="s">
        <v>69</v>
      </c>
      <c r="D678" s="15" t="s">
        <v>463</v>
      </c>
      <c r="E678" s="15" t="s">
        <v>2374</v>
      </c>
      <c r="F678" s="15" t="s">
        <v>2375</v>
      </c>
      <c r="G678" s="15" t="s">
        <v>667</v>
      </c>
      <c r="H678" s="15" t="s">
        <v>591</v>
      </c>
      <c r="I678" s="15" t="s">
        <v>7276</v>
      </c>
      <c r="J678" s="15" t="s">
        <v>7276</v>
      </c>
      <c r="K678" s="15" t="s">
        <v>7276</v>
      </c>
      <c r="L678" s="15" t="s">
        <v>7276</v>
      </c>
      <c r="M678" s="15" t="s">
        <v>8789</v>
      </c>
      <c r="N678" s="15" t="s">
        <v>142</v>
      </c>
      <c r="O678" s="15" t="s">
        <v>465</v>
      </c>
      <c r="P678" s="15"/>
      <c r="Q678" s="15"/>
      <c r="R678" s="15"/>
      <c r="S678" s="15"/>
      <c r="T678" s="15"/>
      <c r="U678" s="15" t="s">
        <v>7276</v>
      </c>
      <c r="V678" s="15" t="s">
        <v>7276</v>
      </c>
      <c r="W678" s="15"/>
      <c r="X678" s="15"/>
      <c r="Y678" s="303">
        <v>45716.845150462963</v>
      </c>
      <c r="Z678" s="303">
        <v>45722.631747685184</v>
      </c>
      <c r="AA678" s="15"/>
      <c r="AB678" s="15" t="s">
        <v>2353</v>
      </c>
      <c r="AC678" s="15">
        <v>28887</v>
      </c>
      <c r="AD678" s="15">
        <v>6770</v>
      </c>
      <c r="AE678" s="15" t="s">
        <v>8788</v>
      </c>
      <c r="AF678" s="15" t="s">
        <v>8787</v>
      </c>
      <c r="AG678" s="15" t="s">
        <v>16</v>
      </c>
    </row>
    <row r="679" spans="1:33" ht="26.4" x14ac:dyDescent="0.3">
      <c r="A679" s="31"/>
      <c r="B679" s="15" t="s">
        <v>8788</v>
      </c>
      <c r="C679" s="15" t="s">
        <v>69</v>
      </c>
      <c r="D679" s="15" t="s">
        <v>1862</v>
      </c>
      <c r="E679" s="15" t="s">
        <v>2376</v>
      </c>
      <c r="F679" s="15" t="s">
        <v>2377</v>
      </c>
      <c r="G679" s="15" t="s">
        <v>667</v>
      </c>
      <c r="H679" s="15" t="s">
        <v>591</v>
      </c>
      <c r="I679" s="15" t="s">
        <v>7276</v>
      </c>
      <c r="J679" s="15" t="s">
        <v>7276</v>
      </c>
      <c r="K679" s="15" t="s">
        <v>7276</v>
      </c>
      <c r="L679" s="15" t="s">
        <v>7276</v>
      </c>
      <c r="M679" s="15" t="s">
        <v>8789</v>
      </c>
      <c r="N679" s="15" t="s">
        <v>142</v>
      </c>
      <c r="O679" s="15" t="s">
        <v>1863</v>
      </c>
      <c r="P679" s="15"/>
      <c r="Q679" s="15"/>
      <c r="R679" s="15"/>
      <c r="S679" s="15"/>
      <c r="T679" s="15"/>
      <c r="U679" s="15" t="s">
        <v>7276</v>
      </c>
      <c r="V679" s="15" t="s">
        <v>7276</v>
      </c>
      <c r="W679" s="15"/>
      <c r="X679" s="15"/>
      <c r="Y679" s="303">
        <v>45716.845150462963</v>
      </c>
      <c r="Z679" s="303">
        <v>45722.631747685184</v>
      </c>
      <c r="AA679" s="15"/>
      <c r="AB679" s="15" t="s">
        <v>2353</v>
      </c>
      <c r="AC679" s="15">
        <v>28887</v>
      </c>
      <c r="AD679" s="15">
        <v>6780</v>
      </c>
      <c r="AE679" s="15" t="s">
        <v>8788</v>
      </c>
      <c r="AF679" s="15" t="s">
        <v>8787</v>
      </c>
      <c r="AG679" s="15" t="s">
        <v>16</v>
      </c>
    </row>
    <row r="680" spans="1:33" ht="26.4" x14ac:dyDescent="0.3">
      <c r="A680" s="31"/>
      <c r="B680" s="15" t="s">
        <v>8788</v>
      </c>
      <c r="C680" s="15" t="s">
        <v>69</v>
      </c>
      <c r="D680" s="15" t="s">
        <v>1866</v>
      </c>
      <c r="E680" s="15" t="s">
        <v>2378</v>
      </c>
      <c r="F680" s="15" t="s">
        <v>2379</v>
      </c>
      <c r="G680" s="15" t="s">
        <v>667</v>
      </c>
      <c r="H680" s="15" t="s">
        <v>591</v>
      </c>
      <c r="I680" s="15" t="s">
        <v>7276</v>
      </c>
      <c r="J680" s="15" t="s">
        <v>7276</v>
      </c>
      <c r="K680" s="15" t="s">
        <v>7276</v>
      </c>
      <c r="L680" s="15" t="s">
        <v>7276</v>
      </c>
      <c r="M680" s="15" t="s">
        <v>8789</v>
      </c>
      <c r="N680" s="15" t="s">
        <v>142</v>
      </c>
      <c r="O680" s="15" t="s">
        <v>1867</v>
      </c>
      <c r="P680" s="15"/>
      <c r="Q680" s="15"/>
      <c r="R680" s="15"/>
      <c r="S680" s="15"/>
      <c r="T680" s="15"/>
      <c r="U680" s="15" t="s">
        <v>7276</v>
      </c>
      <c r="V680" s="15" t="s">
        <v>7276</v>
      </c>
      <c r="W680" s="15"/>
      <c r="X680" s="15"/>
      <c r="Y680" s="303">
        <v>45716.845150462963</v>
      </c>
      <c r="Z680" s="303">
        <v>45722.631747685184</v>
      </c>
      <c r="AA680" s="15"/>
      <c r="AB680" s="15" t="s">
        <v>2353</v>
      </c>
      <c r="AC680" s="15">
        <v>28887</v>
      </c>
      <c r="AD680" s="15">
        <v>6790</v>
      </c>
      <c r="AE680" s="15" t="s">
        <v>8788</v>
      </c>
      <c r="AF680" s="15" t="s">
        <v>8787</v>
      </c>
      <c r="AG680" s="15" t="s">
        <v>16</v>
      </c>
    </row>
    <row r="681" spans="1:33" ht="26.4" x14ac:dyDescent="0.3">
      <c r="A681" s="31"/>
      <c r="B681" s="15" t="s">
        <v>8788</v>
      </c>
      <c r="C681" s="15" t="s">
        <v>69</v>
      </c>
      <c r="D681" s="15" t="s">
        <v>1866</v>
      </c>
      <c r="E681" s="15" t="s">
        <v>2380</v>
      </c>
      <c r="F681" s="15" t="s">
        <v>2381</v>
      </c>
      <c r="G681" s="15" t="s">
        <v>667</v>
      </c>
      <c r="H681" s="15" t="s">
        <v>591</v>
      </c>
      <c r="I681" s="15" t="s">
        <v>7276</v>
      </c>
      <c r="J681" s="15" t="s">
        <v>7276</v>
      </c>
      <c r="K681" s="15" t="s">
        <v>7276</v>
      </c>
      <c r="L681" s="15" t="s">
        <v>7276</v>
      </c>
      <c r="M681" s="15" t="s">
        <v>8789</v>
      </c>
      <c r="N681" s="15" t="s">
        <v>142</v>
      </c>
      <c r="O681" s="15" t="s">
        <v>1867</v>
      </c>
      <c r="P681" s="15"/>
      <c r="Q681" s="15"/>
      <c r="R681" s="15"/>
      <c r="S681" s="15"/>
      <c r="T681" s="15"/>
      <c r="U681" s="15" t="s">
        <v>7276</v>
      </c>
      <c r="V681" s="15" t="s">
        <v>7276</v>
      </c>
      <c r="W681" s="15"/>
      <c r="X681" s="15"/>
      <c r="Y681" s="303">
        <v>45716.845150462963</v>
      </c>
      <c r="Z681" s="303">
        <v>45722.631747685184</v>
      </c>
      <c r="AA681" s="15"/>
      <c r="AB681" s="15" t="s">
        <v>2353</v>
      </c>
      <c r="AC681" s="15">
        <v>28887</v>
      </c>
      <c r="AD681" s="15">
        <v>6800</v>
      </c>
      <c r="AE681" s="15" t="s">
        <v>8788</v>
      </c>
      <c r="AF681" s="15" t="s">
        <v>8787</v>
      </c>
      <c r="AG681" s="15" t="s">
        <v>16</v>
      </c>
    </row>
    <row r="682" spans="1:33" ht="66" x14ac:dyDescent="0.3">
      <c r="A682" s="31" t="s">
        <v>264</v>
      </c>
      <c r="B682" s="15" t="s">
        <v>8788</v>
      </c>
      <c r="C682" s="15" t="s">
        <v>69</v>
      </c>
      <c r="D682" s="15" t="s">
        <v>1097</v>
      </c>
      <c r="E682" s="15" t="s">
        <v>2382</v>
      </c>
      <c r="F682" s="15" t="s">
        <v>2383</v>
      </c>
      <c r="G682" s="15" t="s">
        <v>667</v>
      </c>
      <c r="H682" s="15" t="s">
        <v>591</v>
      </c>
      <c r="I682" s="15" t="s">
        <v>7276</v>
      </c>
      <c r="J682" s="15" t="s">
        <v>7276</v>
      </c>
      <c r="K682" s="15" t="s">
        <v>7276</v>
      </c>
      <c r="L682" s="15" t="s">
        <v>7276</v>
      </c>
      <c r="M682" s="15" t="s">
        <v>8789</v>
      </c>
      <c r="N682" s="15" t="s">
        <v>464</v>
      </c>
      <c r="O682" s="15" t="s">
        <v>1098</v>
      </c>
      <c r="P682" s="15"/>
      <c r="Q682" s="15"/>
      <c r="R682" s="15"/>
      <c r="S682" s="15" t="s">
        <v>9160</v>
      </c>
      <c r="T682" s="15"/>
      <c r="U682" s="15" t="s">
        <v>7276</v>
      </c>
      <c r="V682" s="15" t="s">
        <v>7276</v>
      </c>
      <c r="W682" s="15"/>
      <c r="X682" s="15"/>
      <c r="Y682" s="303">
        <v>45716.845150462963</v>
      </c>
      <c r="Z682" s="303">
        <v>45722.631747685184</v>
      </c>
      <c r="AA682" s="15"/>
      <c r="AB682" s="15" t="s">
        <v>2353</v>
      </c>
      <c r="AC682" s="15">
        <v>28887</v>
      </c>
      <c r="AD682" s="15">
        <v>6810</v>
      </c>
      <c r="AE682" s="15" t="s">
        <v>8788</v>
      </c>
      <c r="AF682" s="15" t="s">
        <v>8787</v>
      </c>
      <c r="AG682" s="15" t="s">
        <v>16</v>
      </c>
    </row>
    <row r="683" spans="1:33" ht="26.4" x14ac:dyDescent="0.3">
      <c r="A683" s="31"/>
      <c r="B683" s="15" t="s">
        <v>8788</v>
      </c>
      <c r="C683" s="15" t="s">
        <v>69</v>
      </c>
      <c r="D683" s="15" t="s">
        <v>332</v>
      </c>
      <c r="E683" s="15" t="s">
        <v>2384</v>
      </c>
      <c r="F683" s="15" t="s">
        <v>2385</v>
      </c>
      <c r="G683" s="15" t="s">
        <v>667</v>
      </c>
      <c r="H683" s="15" t="s">
        <v>591</v>
      </c>
      <c r="I683" s="15" t="s">
        <v>7276</v>
      </c>
      <c r="J683" s="15" t="s">
        <v>7276</v>
      </c>
      <c r="K683" s="15" t="s">
        <v>7276</v>
      </c>
      <c r="L683" s="15" t="s">
        <v>7276</v>
      </c>
      <c r="M683" s="15" t="s">
        <v>8789</v>
      </c>
      <c r="N683" s="15" t="s">
        <v>142</v>
      </c>
      <c r="O683" s="15" t="s">
        <v>333</v>
      </c>
      <c r="P683" s="15"/>
      <c r="Q683" s="15"/>
      <c r="R683" s="15"/>
      <c r="S683" s="15"/>
      <c r="T683" s="15"/>
      <c r="U683" s="15" t="s">
        <v>7276</v>
      </c>
      <c r="V683" s="15" t="s">
        <v>7276</v>
      </c>
      <c r="W683" s="15"/>
      <c r="X683" s="15"/>
      <c r="Y683" s="303">
        <v>45716.845150462963</v>
      </c>
      <c r="Z683" s="303">
        <v>45722.631747685184</v>
      </c>
      <c r="AA683" s="15"/>
      <c r="AB683" s="15" t="s">
        <v>2353</v>
      </c>
      <c r="AC683" s="15">
        <v>28887</v>
      </c>
      <c r="AD683" s="15">
        <v>6820</v>
      </c>
      <c r="AE683" s="15" t="s">
        <v>8788</v>
      </c>
      <c r="AF683" s="15" t="s">
        <v>8787</v>
      </c>
      <c r="AG683" s="15" t="s">
        <v>16</v>
      </c>
    </row>
    <row r="684" spans="1:33" ht="26.4" x14ac:dyDescent="0.3">
      <c r="A684" s="31"/>
      <c r="B684" s="15" t="s">
        <v>8788</v>
      </c>
      <c r="C684" s="15" t="s">
        <v>69</v>
      </c>
      <c r="D684" s="15" t="s">
        <v>1675</v>
      </c>
      <c r="E684" s="15" t="s">
        <v>2386</v>
      </c>
      <c r="F684" s="15" t="s">
        <v>2387</v>
      </c>
      <c r="G684" s="15" t="s">
        <v>667</v>
      </c>
      <c r="H684" s="15" t="s">
        <v>591</v>
      </c>
      <c r="I684" s="15" t="s">
        <v>7276</v>
      </c>
      <c r="J684" s="15" t="s">
        <v>7276</v>
      </c>
      <c r="K684" s="15" t="s">
        <v>7276</v>
      </c>
      <c r="L684" s="15" t="s">
        <v>7276</v>
      </c>
      <c r="M684" s="15" t="s">
        <v>8789</v>
      </c>
      <c r="N684" s="15" t="s">
        <v>142</v>
      </c>
      <c r="O684" s="15" t="s">
        <v>1676</v>
      </c>
      <c r="P684" s="15"/>
      <c r="Q684" s="15"/>
      <c r="R684" s="15"/>
      <c r="S684" s="15"/>
      <c r="T684" s="15"/>
      <c r="U684" s="15" t="s">
        <v>7276</v>
      </c>
      <c r="V684" s="15" t="s">
        <v>7276</v>
      </c>
      <c r="W684" s="15"/>
      <c r="X684" s="15"/>
      <c r="Y684" s="303">
        <v>45716.845150462963</v>
      </c>
      <c r="Z684" s="303">
        <v>45722.631747685184</v>
      </c>
      <c r="AA684" s="15"/>
      <c r="AB684" s="15" t="s">
        <v>2353</v>
      </c>
      <c r="AC684" s="15">
        <v>28887</v>
      </c>
      <c r="AD684" s="15">
        <v>6830</v>
      </c>
      <c r="AE684" s="15" t="s">
        <v>8788</v>
      </c>
      <c r="AF684" s="15" t="s">
        <v>8787</v>
      </c>
      <c r="AG684" s="15" t="s">
        <v>16</v>
      </c>
    </row>
    <row r="685" spans="1:33" ht="26.4" x14ac:dyDescent="0.3">
      <c r="A685" s="31"/>
      <c r="B685" s="15" t="s">
        <v>8788</v>
      </c>
      <c r="C685" s="15" t="s">
        <v>69</v>
      </c>
      <c r="D685" s="15" t="s">
        <v>336</v>
      </c>
      <c r="E685" s="15" t="s">
        <v>2388</v>
      </c>
      <c r="F685" s="15" t="s">
        <v>2389</v>
      </c>
      <c r="G685" s="15" t="s">
        <v>667</v>
      </c>
      <c r="H685" s="15" t="s">
        <v>591</v>
      </c>
      <c r="I685" s="15" t="s">
        <v>7276</v>
      </c>
      <c r="J685" s="15" t="s">
        <v>7276</v>
      </c>
      <c r="K685" s="15" t="s">
        <v>7276</v>
      </c>
      <c r="L685" s="15" t="s">
        <v>7276</v>
      </c>
      <c r="M685" s="15" t="s">
        <v>8789</v>
      </c>
      <c r="N685" s="15" t="s">
        <v>142</v>
      </c>
      <c r="O685" s="15" t="s">
        <v>337</v>
      </c>
      <c r="P685" s="15"/>
      <c r="Q685" s="15"/>
      <c r="R685" s="15"/>
      <c r="S685" s="15"/>
      <c r="T685" s="15"/>
      <c r="U685" s="15" t="s">
        <v>7276</v>
      </c>
      <c r="V685" s="15" t="s">
        <v>7276</v>
      </c>
      <c r="W685" s="15"/>
      <c r="X685" s="15"/>
      <c r="Y685" s="303">
        <v>45716.845150462963</v>
      </c>
      <c r="Z685" s="303">
        <v>45722.631747685184</v>
      </c>
      <c r="AA685" s="15"/>
      <c r="AB685" s="15" t="s">
        <v>2353</v>
      </c>
      <c r="AC685" s="15">
        <v>28887</v>
      </c>
      <c r="AD685" s="15">
        <v>6840</v>
      </c>
      <c r="AE685" s="15" t="s">
        <v>8788</v>
      </c>
      <c r="AF685" s="15" t="s">
        <v>8787</v>
      </c>
      <c r="AG685" s="15" t="s">
        <v>16</v>
      </c>
    </row>
    <row r="686" spans="1:33" ht="39.6" x14ac:dyDescent="0.3">
      <c r="A686" s="31"/>
      <c r="B686" s="15" t="s">
        <v>8788</v>
      </c>
      <c r="C686" s="15" t="s">
        <v>69</v>
      </c>
      <c r="D686" s="15" t="s">
        <v>1417</v>
      </c>
      <c r="E686" s="15" t="s">
        <v>2390</v>
      </c>
      <c r="F686" s="15" t="s">
        <v>2391</v>
      </c>
      <c r="G686" s="15" t="s">
        <v>667</v>
      </c>
      <c r="H686" s="15" t="s">
        <v>591</v>
      </c>
      <c r="I686" s="15" t="s">
        <v>7276</v>
      </c>
      <c r="J686" s="15" t="s">
        <v>7276</v>
      </c>
      <c r="K686" s="15" t="s">
        <v>7276</v>
      </c>
      <c r="L686" s="15" t="s">
        <v>7276</v>
      </c>
      <c r="M686" s="15" t="s">
        <v>8789</v>
      </c>
      <c r="N686" s="15" t="s">
        <v>142</v>
      </c>
      <c r="O686" s="15" t="s">
        <v>1419</v>
      </c>
      <c r="P686" s="15"/>
      <c r="Q686" s="15"/>
      <c r="R686" s="15"/>
      <c r="S686" s="15"/>
      <c r="T686" s="15"/>
      <c r="U686" s="15" t="s">
        <v>7276</v>
      </c>
      <c r="V686" s="15" t="s">
        <v>7276</v>
      </c>
      <c r="W686" s="15"/>
      <c r="X686" s="15"/>
      <c r="Y686" s="303">
        <v>45716.845150462963</v>
      </c>
      <c r="Z686" s="303">
        <v>45722.631747685184</v>
      </c>
      <c r="AA686" s="15"/>
      <c r="AB686" s="15" t="s">
        <v>2353</v>
      </c>
      <c r="AC686" s="15">
        <v>28887</v>
      </c>
      <c r="AD686" s="15">
        <v>6850</v>
      </c>
      <c r="AE686" s="15" t="s">
        <v>8788</v>
      </c>
      <c r="AF686" s="15" t="s">
        <v>8787</v>
      </c>
      <c r="AG686" s="15" t="s">
        <v>16</v>
      </c>
    </row>
    <row r="687" spans="1:33" ht="105.6" x14ac:dyDescent="0.3">
      <c r="A687" s="31" t="s">
        <v>264</v>
      </c>
      <c r="B687" s="15" t="s">
        <v>8788</v>
      </c>
      <c r="C687" s="15" t="s">
        <v>2394</v>
      </c>
      <c r="D687" s="15" t="s">
        <v>989</v>
      </c>
      <c r="E687" s="15" t="s">
        <v>2392</v>
      </c>
      <c r="F687" s="15" t="s">
        <v>2393</v>
      </c>
      <c r="G687" s="15" t="s">
        <v>667</v>
      </c>
      <c r="H687" s="15" t="s">
        <v>591</v>
      </c>
      <c r="I687" s="15" t="s">
        <v>7276</v>
      </c>
      <c r="J687" s="15" t="s">
        <v>7276</v>
      </c>
      <c r="K687" s="15" t="s">
        <v>7276</v>
      </c>
      <c r="L687" s="15" t="s">
        <v>7276</v>
      </c>
      <c r="M687" s="15" t="s">
        <v>8789</v>
      </c>
      <c r="N687" s="15" t="s">
        <v>142</v>
      </c>
      <c r="O687" s="15" t="s">
        <v>990</v>
      </c>
      <c r="P687" s="15"/>
      <c r="Q687" s="15"/>
      <c r="R687" s="15"/>
      <c r="S687" s="15" t="s">
        <v>9161</v>
      </c>
      <c r="T687" s="15"/>
      <c r="U687" s="15" t="s">
        <v>7276</v>
      </c>
      <c r="V687" s="15" t="s">
        <v>7276</v>
      </c>
      <c r="W687" s="15"/>
      <c r="X687" s="15"/>
      <c r="Y687" s="303">
        <v>45716.845150462963</v>
      </c>
      <c r="Z687" s="303">
        <v>45722.631747685184</v>
      </c>
      <c r="AA687" s="15"/>
      <c r="AB687" s="15" t="s">
        <v>2353</v>
      </c>
      <c r="AC687" s="15">
        <v>28887</v>
      </c>
      <c r="AD687" s="15">
        <v>6860</v>
      </c>
      <c r="AE687" s="15" t="s">
        <v>8788</v>
      </c>
      <c r="AF687" s="15" t="s">
        <v>8787</v>
      </c>
      <c r="AG687" s="15" t="s">
        <v>16</v>
      </c>
    </row>
    <row r="688" spans="1:33" ht="26.4" x14ac:dyDescent="0.3">
      <c r="A688" s="31"/>
      <c r="B688" s="15" t="s">
        <v>8788</v>
      </c>
      <c r="C688" s="15" t="s">
        <v>69</v>
      </c>
      <c r="D688" s="15" t="s">
        <v>989</v>
      </c>
      <c r="E688" s="15" t="s">
        <v>2395</v>
      </c>
      <c r="F688" s="15" t="s">
        <v>2396</v>
      </c>
      <c r="G688" s="15" t="s">
        <v>667</v>
      </c>
      <c r="H688" s="15" t="s">
        <v>591</v>
      </c>
      <c r="I688" s="15" t="s">
        <v>7276</v>
      </c>
      <c r="J688" s="15" t="s">
        <v>7276</v>
      </c>
      <c r="K688" s="15" t="s">
        <v>7276</v>
      </c>
      <c r="L688" s="15" t="s">
        <v>7276</v>
      </c>
      <c r="M688" s="15" t="s">
        <v>8789</v>
      </c>
      <c r="N688" s="15" t="s">
        <v>142</v>
      </c>
      <c r="O688" s="15" t="s">
        <v>990</v>
      </c>
      <c r="P688" s="15"/>
      <c r="Q688" s="15"/>
      <c r="R688" s="15"/>
      <c r="S688" s="15"/>
      <c r="T688" s="15"/>
      <c r="U688" s="15" t="s">
        <v>7276</v>
      </c>
      <c r="V688" s="15" t="s">
        <v>7276</v>
      </c>
      <c r="W688" s="15"/>
      <c r="X688" s="15"/>
      <c r="Y688" s="303">
        <v>45716.845150462963</v>
      </c>
      <c r="Z688" s="303">
        <v>45722.631747685184</v>
      </c>
      <c r="AA688" s="15"/>
      <c r="AB688" s="15" t="s">
        <v>2353</v>
      </c>
      <c r="AC688" s="15">
        <v>28887</v>
      </c>
      <c r="AD688" s="15">
        <v>6870</v>
      </c>
      <c r="AE688" s="15" t="s">
        <v>8788</v>
      </c>
      <c r="AF688" s="15" t="s">
        <v>8787</v>
      </c>
      <c r="AG688" s="15" t="s">
        <v>16</v>
      </c>
    </row>
    <row r="689" spans="1:33" ht="39.6" x14ac:dyDescent="0.3">
      <c r="A689" s="31"/>
      <c r="B689" s="15" t="s">
        <v>8788</v>
      </c>
      <c r="C689" s="15" t="s">
        <v>69</v>
      </c>
      <c r="D689" s="15" t="s">
        <v>1680</v>
      </c>
      <c r="E689" s="15" t="s">
        <v>2397</v>
      </c>
      <c r="F689" s="15" t="s">
        <v>2398</v>
      </c>
      <c r="G689" s="15" t="s">
        <v>667</v>
      </c>
      <c r="H689" s="15" t="s">
        <v>591</v>
      </c>
      <c r="I689" s="15" t="s">
        <v>7276</v>
      </c>
      <c r="J689" s="15" t="s">
        <v>7276</v>
      </c>
      <c r="K689" s="15" t="s">
        <v>7276</v>
      </c>
      <c r="L689" s="15" t="s">
        <v>7276</v>
      </c>
      <c r="M689" s="15" t="s">
        <v>8789</v>
      </c>
      <c r="N689" s="15" t="s">
        <v>142</v>
      </c>
      <c r="O689" s="15" t="s">
        <v>1681</v>
      </c>
      <c r="P689" s="15"/>
      <c r="Q689" s="15"/>
      <c r="R689" s="15"/>
      <c r="S689" s="15"/>
      <c r="T689" s="15"/>
      <c r="U689" s="15" t="s">
        <v>7276</v>
      </c>
      <c r="V689" s="15" t="s">
        <v>7276</v>
      </c>
      <c r="W689" s="15"/>
      <c r="X689" s="15"/>
      <c r="Y689" s="303">
        <v>45716.845150462963</v>
      </c>
      <c r="Z689" s="303">
        <v>45722.631747685184</v>
      </c>
      <c r="AA689" s="15"/>
      <c r="AB689" s="15" t="s">
        <v>2353</v>
      </c>
      <c r="AC689" s="15">
        <v>28887</v>
      </c>
      <c r="AD689" s="15">
        <v>4470</v>
      </c>
      <c r="AE689" s="15" t="s">
        <v>8788</v>
      </c>
      <c r="AF689" s="15" t="s">
        <v>8787</v>
      </c>
      <c r="AG689" s="15" t="s">
        <v>16</v>
      </c>
    </row>
    <row r="690" spans="1:33" ht="26.4" x14ac:dyDescent="0.3">
      <c r="A690" s="31"/>
      <c r="B690" s="15" t="s">
        <v>8788</v>
      </c>
      <c r="C690" s="15" t="s">
        <v>69</v>
      </c>
      <c r="D690" s="15" t="s">
        <v>703</v>
      </c>
      <c r="E690" s="15" t="s">
        <v>2399</v>
      </c>
      <c r="F690" s="15" t="s">
        <v>2400</v>
      </c>
      <c r="G690" s="15" t="s">
        <v>667</v>
      </c>
      <c r="H690" s="15" t="s">
        <v>591</v>
      </c>
      <c r="I690" s="15" t="s">
        <v>7276</v>
      </c>
      <c r="J690" s="15" t="s">
        <v>7276</v>
      </c>
      <c r="K690" s="15" t="s">
        <v>7276</v>
      </c>
      <c r="L690" s="15" t="s">
        <v>7276</v>
      </c>
      <c r="M690" s="15" t="s">
        <v>8789</v>
      </c>
      <c r="N690" s="15" t="s">
        <v>142</v>
      </c>
      <c r="O690" s="15" t="s">
        <v>704</v>
      </c>
      <c r="P690" s="15"/>
      <c r="Q690" s="15"/>
      <c r="R690" s="15"/>
      <c r="S690" s="15"/>
      <c r="T690" s="15"/>
      <c r="U690" s="15" t="s">
        <v>7276</v>
      </c>
      <c r="V690" s="15" t="s">
        <v>7276</v>
      </c>
      <c r="W690" s="15"/>
      <c r="X690" s="15"/>
      <c r="Y690" s="303">
        <v>45716.845150462963</v>
      </c>
      <c r="Z690" s="303">
        <v>45722.631747685184</v>
      </c>
      <c r="AA690" s="15"/>
      <c r="AB690" s="15" t="s">
        <v>2353</v>
      </c>
      <c r="AC690" s="15">
        <v>28887</v>
      </c>
      <c r="AD690" s="15">
        <v>1640</v>
      </c>
      <c r="AE690" s="15" t="s">
        <v>8788</v>
      </c>
      <c r="AF690" s="15" t="s">
        <v>8787</v>
      </c>
      <c r="AG690" s="15" t="s">
        <v>16</v>
      </c>
    </row>
    <row r="691" spans="1:33" ht="26.4" x14ac:dyDescent="0.3">
      <c r="A691" s="31"/>
      <c r="B691" s="15" t="s">
        <v>8788</v>
      </c>
      <c r="C691" s="15" t="s">
        <v>69</v>
      </c>
      <c r="D691" s="15" t="s">
        <v>281</v>
      </c>
      <c r="E691" s="15" t="s">
        <v>2401</v>
      </c>
      <c r="F691" s="15" t="s">
        <v>2402</v>
      </c>
      <c r="G691" s="15" t="s">
        <v>667</v>
      </c>
      <c r="H691" s="15" t="s">
        <v>591</v>
      </c>
      <c r="I691" s="15" t="s">
        <v>7276</v>
      </c>
      <c r="J691" s="15" t="s">
        <v>7276</v>
      </c>
      <c r="K691" s="15" t="s">
        <v>7276</v>
      </c>
      <c r="L691" s="15" t="s">
        <v>7276</v>
      </c>
      <c r="M691" s="15" t="s">
        <v>8789</v>
      </c>
      <c r="N691" s="15" t="s">
        <v>142</v>
      </c>
      <c r="O691" s="15" t="s">
        <v>282</v>
      </c>
      <c r="P691" s="15"/>
      <c r="Q691" s="15"/>
      <c r="R691" s="15"/>
      <c r="S691" s="15"/>
      <c r="T691" s="15"/>
      <c r="U691" s="15" t="s">
        <v>7276</v>
      </c>
      <c r="V691" s="15" t="s">
        <v>7276</v>
      </c>
      <c r="W691" s="15"/>
      <c r="X691" s="15"/>
      <c r="Y691" s="303">
        <v>45716.845150462963</v>
      </c>
      <c r="Z691" s="303">
        <v>45722.631747685184</v>
      </c>
      <c r="AA691" s="15"/>
      <c r="AB691" s="15" t="s">
        <v>2353</v>
      </c>
      <c r="AC691" s="15">
        <v>28887</v>
      </c>
      <c r="AD691" s="15">
        <v>6900</v>
      </c>
      <c r="AE691" s="15" t="s">
        <v>8788</v>
      </c>
      <c r="AF691" s="15" t="s">
        <v>8787</v>
      </c>
      <c r="AG691" s="15" t="s">
        <v>16</v>
      </c>
    </row>
    <row r="692" spans="1:33" ht="26.4" x14ac:dyDescent="0.3">
      <c r="A692" s="31"/>
      <c r="B692" s="15" t="s">
        <v>8788</v>
      </c>
      <c r="C692" s="15" t="s">
        <v>69</v>
      </c>
      <c r="D692" s="15" t="s">
        <v>355</v>
      </c>
      <c r="E692" s="15" t="s">
        <v>2403</v>
      </c>
      <c r="F692" s="15" t="s">
        <v>2404</v>
      </c>
      <c r="G692" s="15" t="s">
        <v>667</v>
      </c>
      <c r="H692" s="15" t="s">
        <v>591</v>
      </c>
      <c r="I692" s="15" t="s">
        <v>7276</v>
      </c>
      <c r="J692" s="15" t="s">
        <v>7276</v>
      </c>
      <c r="K692" s="15" t="s">
        <v>7276</v>
      </c>
      <c r="L692" s="15" t="s">
        <v>7276</v>
      </c>
      <c r="M692" s="15" t="s">
        <v>8789</v>
      </c>
      <c r="N692" s="15" t="s">
        <v>142</v>
      </c>
      <c r="O692" s="15" t="s">
        <v>356</v>
      </c>
      <c r="P692" s="15"/>
      <c r="Q692" s="15"/>
      <c r="R692" s="15"/>
      <c r="S692" s="15"/>
      <c r="T692" s="15"/>
      <c r="U692" s="15" t="s">
        <v>7276</v>
      </c>
      <c r="V692" s="15" t="s">
        <v>7276</v>
      </c>
      <c r="W692" s="15"/>
      <c r="X692" s="15"/>
      <c r="Y692" s="303">
        <v>45716.845150462963</v>
      </c>
      <c r="Z692" s="303">
        <v>45722.631747685184</v>
      </c>
      <c r="AA692" s="15"/>
      <c r="AB692" s="15" t="s">
        <v>2353</v>
      </c>
      <c r="AC692" s="15">
        <v>28887</v>
      </c>
      <c r="AD692" s="15">
        <v>6910</v>
      </c>
      <c r="AE692" s="15" t="s">
        <v>8788</v>
      </c>
      <c r="AF692" s="15" t="s">
        <v>8787</v>
      </c>
      <c r="AG692" s="15" t="s">
        <v>16</v>
      </c>
    </row>
    <row r="693" spans="1:33" ht="26.4" x14ac:dyDescent="0.3">
      <c r="A693" s="31"/>
      <c r="B693" s="15" t="s">
        <v>8788</v>
      </c>
      <c r="C693" s="15" t="s">
        <v>69</v>
      </c>
      <c r="D693" s="15" t="s">
        <v>340</v>
      </c>
      <c r="E693" s="15" t="s">
        <v>2405</v>
      </c>
      <c r="F693" s="15" t="s">
        <v>2406</v>
      </c>
      <c r="G693" s="15" t="s">
        <v>667</v>
      </c>
      <c r="H693" s="15" t="s">
        <v>591</v>
      </c>
      <c r="I693" s="15" t="s">
        <v>7276</v>
      </c>
      <c r="J693" s="15" t="s">
        <v>7276</v>
      </c>
      <c r="K693" s="15" t="s">
        <v>7276</v>
      </c>
      <c r="L693" s="15" t="s">
        <v>7276</v>
      </c>
      <c r="M693" s="15" t="s">
        <v>8789</v>
      </c>
      <c r="N693" s="15" t="s">
        <v>142</v>
      </c>
      <c r="O693" s="15" t="s">
        <v>341</v>
      </c>
      <c r="P693" s="15"/>
      <c r="Q693" s="15"/>
      <c r="R693" s="15"/>
      <c r="S693" s="15"/>
      <c r="T693" s="15"/>
      <c r="U693" s="15" t="s">
        <v>7276</v>
      </c>
      <c r="V693" s="15" t="s">
        <v>7276</v>
      </c>
      <c r="W693" s="15"/>
      <c r="X693" s="15"/>
      <c r="Y693" s="303">
        <v>45716.845150462963</v>
      </c>
      <c r="Z693" s="303">
        <v>45722.631747685184</v>
      </c>
      <c r="AA693" s="15"/>
      <c r="AB693" s="15" t="s">
        <v>2353</v>
      </c>
      <c r="AC693" s="15">
        <v>28887</v>
      </c>
      <c r="AD693" s="15">
        <v>6920</v>
      </c>
      <c r="AE693" s="15" t="s">
        <v>8788</v>
      </c>
      <c r="AF693" s="15" t="s">
        <v>8787</v>
      </c>
      <c r="AG693" s="15" t="s">
        <v>16</v>
      </c>
    </row>
    <row r="694" spans="1:33" ht="26.4" x14ac:dyDescent="0.3">
      <c r="A694" s="31"/>
      <c r="B694" s="15" t="s">
        <v>8788</v>
      </c>
      <c r="C694" s="15" t="s">
        <v>69</v>
      </c>
      <c r="D694" s="15" t="s">
        <v>1610</v>
      </c>
      <c r="E694" s="15" t="s">
        <v>2407</v>
      </c>
      <c r="F694" s="15" t="s">
        <v>2408</v>
      </c>
      <c r="G694" s="15" t="s">
        <v>667</v>
      </c>
      <c r="H694" s="15" t="s">
        <v>591</v>
      </c>
      <c r="I694" s="15" t="s">
        <v>7276</v>
      </c>
      <c r="J694" s="15" t="s">
        <v>7276</v>
      </c>
      <c r="K694" s="15" t="s">
        <v>7276</v>
      </c>
      <c r="L694" s="15" t="s">
        <v>7276</v>
      </c>
      <c r="M694" s="15" t="s">
        <v>8789</v>
      </c>
      <c r="N694" s="15" t="s">
        <v>142</v>
      </c>
      <c r="O694" s="15" t="s">
        <v>1611</v>
      </c>
      <c r="P694" s="15"/>
      <c r="Q694" s="15"/>
      <c r="R694" s="15"/>
      <c r="S694" s="15"/>
      <c r="T694" s="15"/>
      <c r="U694" s="15" t="s">
        <v>7276</v>
      </c>
      <c r="V694" s="15" t="s">
        <v>7276</v>
      </c>
      <c r="W694" s="15"/>
      <c r="X694" s="15"/>
      <c r="Y694" s="303">
        <v>45716.845150462963</v>
      </c>
      <c r="Z694" s="303">
        <v>45722.631747685184</v>
      </c>
      <c r="AA694" s="15"/>
      <c r="AB694" s="15" t="s">
        <v>2353</v>
      </c>
      <c r="AC694" s="15">
        <v>28887</v>
      </c>
      <c r="AD694" s="15">
        <v>6930</v>
      </c>
      <c r="AE694" s="15" t="s">
        <v>8788</v>
      </c>
      <c r="AF694" s="15" t="s">
        <v>8787</v>
      </c>
      <c r="AG694" s="15" t="s">
        <v>16</v>
      </c>
    </row>
    <row r="695" spans="1:33" ht="26.4" x14ac:dyDescent="0.3">
      <c r="A695" s="31"/>
      <c r="B695" s="15" t="s">
        <v>8788</v>
      </c>
      <c r="C695" s="15" t="s">
        <v>69</v>
      </c>
      <c r="D695" s="15" t="s">
        <v>1688</v>
      </c>
      <c r="E695" s="15" t="s">
        <v>2409</v>
      </c>
      <c r="F695" s="15" t="s">
        <v>2410</v>
      </c>
      <c r="G695" s="15" t="s">
        <v>667</v>
      </c>
      <c r="H695" s="15" t="s">
        <v>591</v>
      </c>
      <c r="I695" s="15" t="s">
        <v>7276</v>
      </c>
      <c r="J695" s="15" t="s">
        <v>7276</v>
      </c>
      <c r="K695" s="15" t="s">
        <v>7276</v>
      </c>
      <c r="L695" s="15" t="s">
        <v>7276</v>
      </c>
      <c r="M695" s="15" t="s">
        <v>8789</v>
      </c>
      <c r="N695" s="15" t="s">
        <v>142</v>
      </c>
      <c r="O695" s="15" t="s">
        <v>1689</v>
      </c>
      <c r="P695" s="15"/>
      <c r="Q695" s="15"/>
      <c r="R695" s="15"/>
      <c r="S695" s="15"/>
      <c r="T695" s="15"/>
      <c r="U695" s="15" t="s">
        <v>7276</v>
      </c>
      <c r="V695" s="15" t="s">
        <v>7276</v>
      </c>
      <c r="W695" s="15"/>
      <c r="X695" s="15"/>
      <c r="Y695" s="303">
        <v>45716.845150462963</v>
      </c>
      <c r="Z695" s="303">
        <v>45722.631747685184</v>
      </c>
      <c r="AA695" s="15"/>
      <c r="AB695" s="15" t="s">
        <v>2353</v>
      </c>
      <c r="AC695" s="15">
        <v>28887</v>
      </c>
      <c r="AD695" s="15">
        <v>6940</v>
      </c>
      <c r="AE695" s="15" t="s">
        <v>8788</v>
      </c>
      <c r="AF695" s="15" t="s">
        <v>8787</v>
      </c>
      <c r="AG695" s="15" t="s">
        <v>16</v>
      </c>
    </row>
    <row r="696" spans="1:33" ht="26.4" x14ac:dyDescent="0.3">
      <c r="A696" s="31"/>
      <c r="B696" s="15" t="s">
        <v>8788</v>
      </c>
      <c r="C696" s="15" t="s">
        <v>69</v>
      </c>
      <c r="D696" s="15" t="s">
        <v>1695</v>
      </c>
      <c r="E696" s="15" t="s">
        <v>2411</v>
      </c>
      <c r="F696" s="15" t="s">
        <v>2412</v>
      </c>
      <c r="G696" s="15" t="s">
        <v>667</v>
      </c>
      <c r="H696" s="15" t="s">
        <v>591</v>
      </c>
      <c r="I696" s="15" t="s">
        <v>7276</v>
      </c>
      <c r="J696" s="15" t="s">
        <v>7276</v>
      </c>
      <c r="K696" s="15" t="s">
        <v>7276</v>
      </c>
      <c r="L696" s="15" t="s">
        <v>7276</v>
      </c>
      <c r="M696" s="15" t="s">
        <v>8789</v>
      </c>
      <c r="N696" s="15" t="s">
        <v>142</v>
      </c>
      <c r="O696" s="15" t="s">
        <v>1696</v>
      </c>
      <c r="P696" s="15"/>
      <c r="Q696" s="15"/>
      <c r="R696" s="15"/>
      <c r="S696" s="15"/>
      <c r="T696" s="15"/>
      <c r="U696" s="15" t="s">
        <v>7276</v>
      </c>
      <c r="V696" s="15" t="s">
        <v>7276</v>
      </c>
      <c r="W696" s="15"/>
      <c r="X696" s="15"/>
      <c r="Y696" s="303">
        <v>45716.845150462963</v>
      </c>
      <c r="Z696" s="303">
        <v>45722.631747685184</v>
      </c>
      <c r="AA696" s="15"/>
      <c r="AB696" s="15" t="s">
        <v>2353</v>
      </c>
      <c r="AC696" s="15">
        <v>28887</v>
      </c>
      <c r="AD696" s="15">
        <v>6950</v>
      </c>
      <c r="AE696" s="15" t="s">
        <v>8788</v>
      </c>
      <c r="AF696" s="15" t="s">
        <v>8787</v>
      </c>
      <c r="AG696" s="15" t="s">
        <v>16</v>
      </c>
    </row>
    <row r="697" spans="1:33" ht="26.4" x14ac:dyDescent="0.3">
      <c r="A697" s="31"/>
      <c r="B697" s="15" t="s">
        <v>8788</v>
      </c>
      <c r="C697" s="15" t="s">
        <v>69</v>
      </c>
      <c r="D697" s="15" t="s">
        <v>1423</v>
      </c>
      <c r="E697" s="15" t="s">
        <v>2413</v>
      </c>
      <c r="F697" s="15" t="s">
        <v>2414</v>
      </c>
      <c r="G697" s="15" t="s">
        <v>667</v>
      </c>
      <c r="H697" s="15" t="s">
        <v>591</v>
      </c>
      <c r="I697" s="15" t="s">
        <v>7276</v>
      </c>
      <c r="J697" s="15" t="s">
        <v>7276</v>
      </c>
      <c r="K697" s="15" t="s">
        <v>7276</v>
      </c>
      <c r="L697" s="15" t="s">
        <v>7276</v>
      </c>
      <c r="M697" s="15" t="s">
        <v>8789</v>
      </c>
      <c r="N697" s="15" t="s">
        <v>142</v>
      </c>
      <c r="O697" s="15" t="s">
        <v>1425</v>
      </c>
      <c r="P697" s="15"/>
      <c r="Q697" s="15"/>
      <c r="R697" s="15"/>
      <c r="S697" s="15"/>
      <c r="T697" s="15"/>
      <c r="U697" s="15" t="s">
        <v>7276</v>
      </c>
      <c r="V697" s="15" t="s">
        <v>7276</v>
      </c>
      <c r="W697" s="15"/>
      <c r="X697" s="15"/>
      <c r="Y697" s="303">
        <v>45716.845150462963</v>
      </c>
      <c r="Z697" s="303">
        <v>45722.631747685184</v>
      </c>
      <c r="AA697" s="15"/>
      <c r="AB697" s="15" t="s">
        <v>2353</v>
      </c>
      <c r="AC697" s="15">
        <v>28887</v>
      </c>
      <c r="AD697" s="15">
        <v>6960</v>
      </c>
      <c r="AE697" s="15" t="s">
        <v>8788</v>
      </c>
      <c r="AF697" s="15" t="s">
        <v>8787</v>
      </c>
      <c r="AG697" s="15" t="s">
        <v>16</v>
      </c>
    </row>
    <row r="698" spans="1:33" ht="26.4" x14ac:dyDescent="0.3">
      <c r="A698" s="31"/>
      <c r="B698" s="15" t="s">
        <v>8788</v>
      </c>
      <c r="C698" s="15" t="s">
        <v>69</v>
      </c>
      <c r="D698" s="15" t="s">
        <v>1429</v>
      </c>
      <c r="E698" s="15" t="s">
        <v>2415</v>
      </c>
      <c r="F698" s="15" t="s">
        <v>2416</v>
      </c>
      <c r="G698" s="15" t="s">
        <v>667</v>
      </c>
      <c r="H698" s="15" t="s">
        <v>591</v>
      </c>
      <c r="I698" s="15" t="s">
        <v>7276</v>
      </c>
      <c r="J698" s="15" t="s">
        <v>7276</v>
      </c>
      <c r="K698" s="15" t="s">
        <v>7276</v>
      </c>
      <c r="L698" s="15" t="s">
        <v>7276</v>
      </c>
      <c r="M698" s="15" t="s">
        <v>8789</v>
      </c>
      <c r="N698" s="15" t="s">
        <v>142</v>
      </c>
      <c r="O698" s="15" t="s">
        <v>1431</v>
      </c>
      <c r="P698" s="15"/>
      <c r="Q698" s="15"/>
      <c r="R698" s="15"/>
      <c r="S698" s="15"/>
      <c r="T698" s="15"/>
      <c r="U698" s="15" t="s">
        <v>7276</v>
      </c>
      <c r="V698" s="15" t="s">
        <v>7276</v>
      </c>
      <c r="W698" s="15"/>
      <c r="X698" s="15"/>
      <c r="Y698" s="303">
        <v>45716.845150462963</v>
      </c>
      <c r="Z698" s="303">
        <v>45722.631747685184</v>
      </c>
      <c r="AA698" s="15"/>
      <c r="AB698" s="15" t="s">
        <v>2353</v>
      </c>
      <c r="AC698" s="15">
        <v>28887</v>
      </c>
      <c r="AD698" s="15">
        <v>6970</v>
      </c>
      <c r="AE698" s="15" t="s">
        <v>8788</v>
      </c>
      <c r="AF698" s="15" t="s">
        <v>8787</v>
      </c>
      <c r="AG698" s="15" t="s">
        <v>16</v>
      </c>
    </row>
    <row r="699" spans="1:33" ht="26.4" x14ac:dyDescent="0.3">
      <c r="A699" s="31"/>
      <c r="B699" s="15" t="s">
        <v>8788</v>
      </c>
      <c r="C699" s="15" t="s">
        <v>69</v>
      </c>
      <c r="D699" s="15" t="s">
        <v>468</v>
      </c>
      <c r="E699" s="15" t="s">
        <v>2417</v>
      </c>
      <c r="F699" s="15" t="s">
        <v>2418</v>
      </c>
      <c r="G699" s="15" t="s">
        <v>667</v>
      </c>
      <c r="H699" s="15" t="s">
        <v>591</v>
      </c>
      <c r="I699" s="15" t="s">
        <v>7276</v>
      </c>
      <c r="J699" s="15" t="s">
        <v>7276</v>
      </c>
      <c r="K699" s="15" t="s">
        <v>7276</v>
      </c>
      <c r="L699" s="15" t="s">
        <v>7276</v>
      </c>
      <c r="M699" s="15" t="s">
        <v>8789</v>
      </c>
      <c r="N699" s="15" t="s">
        <v>142</v>
      </c>
      <c r="O699" s="15" t="s">
        <v>469</v>
      </c>
      <c r="P699" s="15"/>
      <c r="Q699" s="15"/>
      <c r="R699" s="15"/>
      <c r="S699" s="15"/>
      <c r="T699" s="15"/>
      <c r="U699" s="15" t="s">
        <v>7276</v>
      </c>
      <c r="V699" s="15" t="s">
        <v>7276</v>
      </c>
      <c r="W699" s="15"/>
      <c r="X699" s="15"/>
      <c r="Y699" s="303">
        <v>45716.845150462963</v>
      </c>
      <c r="Z699" s="303">
        <v>45722.631747685184</v>
      </c>
      <c r="AA699" s="15"/>
      <c r="AB699" s="15" t="s">
        <v>2353</v>
      </c>
      <c r="AC699" s="15">
        <v>28887</v>
      </c>
      <c r="AD699" s="15">
        <v>6980</v>
      </c>
      <c r="AE699" s="15" t="s">
        <v>8788</v>
      </c>
      <c r="AF699" s="15" t="s">
        <v>8787</v>
      </c>
      <c r="AG699" s="15" t="s">
        <v>16</v>
      </c>
    </row>
    <row r="700" spans="1:33" ht="26.4" x14ac:dyDescent="0.3">
      <c r="A700" s="31"/>
      <c r="B700" s="15" t="s">
        <v>8788</v>
      </c>
      <c r="C700" s="15" t="s">
        <v>69</v>
      </c>
      <c r="D700" s="15" t="s">
        <v>473</v>
      </c>
      <c r="E700" s="15" t="s">
        <v>2419</v>
      </c>
      <c r="F700" s="15" t="s">
        <v>2420</v>
      </c>
      <c r="G700" s="15" t="s">
        <v>667</v>
      </c>
      <c r="H700" s="15" t="s">
        <v>591</v>
      </c>
      <c r="I700" s="15" t="s">
        <v>7276</v>
      </c>
      <c r="J700" s="15" t="s">
        <v>7276</v>
      </c>
      <c r="K700" s="15" t="s">
        <v>7276</v>
      </c>
      <c r="L700" s="15" t="s">
        <v>7276</v>
      </c>
      <c r="M700" s="15" t="s">
        <v>8789</v>
      </c>
      <c r="N700" s="15" t="s">
        <v>142</v>
      </c>
      <c r="O700" s="15" t="s">
        <v>474</v>
      </c>
      <c r="P700" s="15"/>
      <c r="Q700" s="15"/>
      <c r="R700" s="15"/>
      <c r="S700" s="15"/>
      <c r="T700" s="15"/>
      <c r="U700" s="15" t="s">
        <v>7276</v>
      </c>
      <c r="V700" s="15" t="s">
        <v>7276</v>
      </c>
      <c r="W700" s="15"/>
      <c r="X700" s="15"/>
      <c r="Y700" s="303">
        <v>45716.845150462963</v>
      </c>
      <c r="Z700" s="303">
        <v>45722.631747685184</v>
      </c>
      <c r="AA700" s="15"/>
      <c r="AB700" s="15" t="s">
        <v>2353</v>
      </c>
      <c r="AC700" s="15">
        <v>28887</v>
      </c>
      <c r="AD700" s="15">
        <v>1030</v>
      </c>
      <c r="AE700" s="15" t="s">
        <v>8788</v>
      </c>
      <c r="AF700" s="15" t="s">
        <v>8787</v>
      </c>
      <c r="AG700" s="15" t="s">
        <v>16</v>
      </c>
    </row>
    <row r="701" spans="1:33" ht="26.4" x14ac:dyDescent="0.3">
      <c r="A701" s="31"/>
      <c r="B701" s="15" t="s">
        <v>8788</v>
      </c>
      <c r="C701" s="15" t="s">
        <v>69</v>
      </c>
      <c r="D701" s="15" t="s">
        <v>671</v>
      </c>
      <c r="E701" s="15" t="s">
        <v>2421</v>
      </c>
      <c r="F701" s="15" t="s">
        <v>2422</v>
      </c>
      <c r="G701" s="15" t="s">
        <v>667</v>
      </c>
      <c r="H701" s="15" t="s">
        <v>591</v>
      </c>
      <c r="I701" s="15" t="s">
        <v>7276</v>
      </c>
      <c r="J701" s="15" t="s">
        <v>7276</v>
      </c>
      <c r="K701" s="15" t="s">
        <v>7276</v>
      </c>
      <c r="L701" s="15" t="s">
        <v>7276</v>
      </c>
      <c r="M701" s="15" t="s">
        <v>8789</v>
      </c>
      <c r="N701" s="15" t="s">
        <v>142</v>
      </c>
      <c r="O701" s="15" t="s">
        <v>673</v>
      </c>
      <c r="P701" s="15"/>
      <c r="Q701" s="15"/>
      <c r="R701" s="15"/>
      <c r="S701" s="15"/>
      <c r="T701" s="15"/>
      <c r="U701" s="15" t="s">
        <v>7276</v>
      </c>
      <c r="V701" s="15" t="s">
        <v>7276</v>
      </c>
      <c r="W701" s="15"/>
      <c r="X701" s="15"/>
      <c r="Y701" s="303">
        <v>45716.845150462963</v>
      </c>
      <c r="Z701" s="303">
        <v>45722.631747685184</v>
      </c>
      <c r="AA701" s="15"/>
      <c r="AB701" s="15" t="s">
        <v>2353</v>
      </c>
      <c r="AC701" s="15">
        <v>28887</v>
      </c>
      <c r="AD701" s="15">
        <v>7000</v>
      </c>
      <c r="AE701" s="15" t="s">
        <v>8788</v>
      </c>
      <c r="AF701" s="15" t="s">
        <v>8787</v>
      </c>
      <c r="AG701" s="15" t="s">
        <v>16</v>
      </c>
    </row>
    <row r="702" spans="1:33" ht="26.4" x14ac:dyDescent="0.3">
      <c r="A702" s="31"/>
      <c r="B702" s="15" t="s">
        <v>8788</v>
      </c>
      <c r="C702" s="15" t="s">
        <v>69</v>
      </c>
      <c r="D702" s="15" t="s">
        <v>981</v>
      </c>
      <c r="E702" s="15" t="s">
        <v>2423</v>
      </c>
      <c r="F702" s="15" t="s">
        <v>2424</v>
      </c>
      <c r="G702" s="15" t="s">
        <v>667</v>
      </c>
      <c r="H702" s="15" t="s">
        <v>591</v>
      </c>
      <c r="I702" s="15" t="s">
        <v>7276</v>
      </c>
      <c r="J702" s="15" t="s">
        <v>7276</v>
      </c>
      <c r="K702" s="15" t="s">
        <v>7276</v>
      </c>
      <c r="L702" s="15" t="s">
        <v>7276</v>
      </c>
      <c r="M702" s="15" t="s">
        <v>8789</v>
      </c>
      <c r="N702" s="15" t="s">
        <v>142</v>
      </c>
      <c r="O702" s="15" t="s">
        <v>982</v>
      </c>
      <c r="P702" s="15"/>
      <c r="Q702" s="15"/>
      <c r="R702" s="15"/>
      <c r="S702" s="15"/>
      <c r="T702" s="15"/>
      <c r="U702" s="15" t="s">
        <v>7276</v>
      </c>
      <c r="V702" s="15" t="s">
        <v>7276</v>
      </c>
      <c r="W702" s="15"/>
      <c r="X702" s="15"/>
      <c r="Y702" s="303">
        <v>45716.845150462963</v>
      </c>
      <c r="Z702" s="303">
        <v>45722.631747685184</v>
      </c>
      <c r="AA702" s="15"/>
      <c r="AB702" s="15" t="s">
        <v>2353</v>
      </c>
      <c r="AC702" s="15">
        <v>28887</v>
      </c>
      <c r="AD702" s="15">
        <v>7010</v>
      </c>
      <c r="AE702" s="15" t="s">
        <v>8788</v>
      </c>
      <c r="AF702" s="15" t="s">
        <v>8787</v>
      </c>
      <c r="AG702" s="15" t="s">
        <v>16</v>
      </c>
    </row>
    <row r="703" spans="1:33" ht="26.4" x14ac:dyDescent="0.3">
      <c r="A703" s="31"/>
      <c r="B703" s="15" t="s">
        <v>8788</v>
      </c>
      <c r="C703" s="15" t="s">
        <v>69</v>
      </c>
      <c r="D703" s="15" t="s">
        <v>513</v>
      </c>
      <c r="E703" s="15" t="s">
        <v>2425</v>
      </c>
      <c r="F703" s="15" t="s">
        <v>2426</v>
      </c>
      <c r="G703" s="15" t="s">
        <v>667</v>
      </c>
      <c r="H703" s="15" t="s">
        <v>591</v>
      </c>
      <c r="I703" s="15" t="s">
        <v>7276</v>
      </c>
      <c r="J703" s="15" t="s">
        <v>7276</v>
      </c>
      <c r="K703" s="15" t="s">
        <v>7276</v>
      </c>
      <c r="L703" s="15" t="s">
        <v>7276</v>
      </c>
      <c r="M703" s="15" t="s">
        <v>8789</v>
      </c>
      <c r="N703" s="15" t="s">
        <v>142</v>
      </c>
      <c r="O703" s="15" t="s">
        <v>515</v>
      </c>
      <c r="P703" s="15"/>
      <c r="Q703" s="15"/>
      <c r="R703" s="15"/>
      <c r="S703" s="15"/>
      <c r="T703" s="15"/>
      <c r="U703" s="15" t="s">
        <v>7276</v>
      </c>
      <c r="V703" s="15" t="s">
        <v>7276</v>
      </c>
      <c r="W703" s="15"/>
      <c r="X703" s="15"/>
      <c r="Y703" s="303">
        <v>45716.845150462963</v>
      </c>
      <c r="Z703" s="303">
        <v>45722.631747685184</v>
      </c>
      <c r="AA703" s="15"/>
      <c r="AB703" s="15" t="s">
        <v>2353</v>
      </c>
      <c r="AC703" s="15">
        <v>28887</v>
      </c>
      <c r="AD703" s="15">
        <v>7020</v>
      </c>
      <c r="AE703" s="15" t="s">
        <v>8788</v>
      </c>
      <c r="AF703" s="15" t="s">
        <v>8787</v>
      </c>
      <c r="AG703" s="15" t="s">
        <v>16</v>
      </c>
    </row>
    <row r="704" spans="1:33" ht="26.4" x14ac:dyDescent="0.3">
      <c r="A704" s="31"/>
      <c r="B704" s="15" t="s">
        <v>8788</v>
      </c>
      <c r="C704" s="15" t="s">
        <v>69</v>
      </c>
      <c r="D704" s="15" t="s">
        <v>985</v>
      </c>
      <c r="E704" s="15" t="s">
        <v>2427</v>
      </c>
      <c r="F704" s="15" t="s">
        <v>2428</v>
      </c>
      <c r="G704" s="15" t="s">
        <v>667</v>
      </c>
      <c r="H704" s="15" t="s">
        <v>591</v>
      </c>
      <c r="I704" s="15" t="s">
        <v>7276</v>
      </c>
      <c r="J704" s="15" t="s">
        <v>7276</v>
      </c>
      <c r="K704" s="15" t="s">
        <v>7276</v>
      </c>
      <c r="L704" s="15" t="s">
        <v>7276</v>
      </c>
      <c r="M704" s="15" t="s">
        <v>8789</v>
      </c>
      <c r="N704" s="15" t="s">
        <v>142</v>
      </c>
      <c r="O704" s="15" t="s">
        <v>986</v>
      </c>
      <c r="P704" s="15"/>
      <c r="Q704" s="15"/>
      <c r="R704" s="15"/>
      <c r="S704" s="15"/>
      <c r="T704" s="15"/>
      <c r="U704" s="15" t="s">
        <v>7276</v>
      </c>
      <c r="V704" s="15" t="s">
        <v>7276</v>
      </c>
      <c r="W704" s="15"/>
      <c r="X704" s="15"/>
      <c r="Y704" s="303">
        <v>45716.845150462963</v>
      </c>
      <c r="Z704" s="303">
        <v>45722.631747685184</v>
      </c>
      <c r="AA704" s="15"/>
      <c r="AB704" s="15" t="s">
        <v>2353</v>
      </c>
      <c r="AC704" s="15">
        <v>28887</v>
      </c>
      <c r="AD704" s="15">
        <v>7030</v>
      </c>
      <c r="AE704" s="15" t="s">
        <v>8788</v>
      </c>
      <c r="AF704" s="15" t="s">
        <v>8787</v>
      </c>
      <c r="AG704" s="15" t="s">
        <v>16</v>
      </c>
    </row>
    <row r="705" spans="1:33" ht="26.4" x14ac:dyDescent="0.3">
      <c r="A705" s="31"/>
      <c r="B705" s="15" t="s">
        <v>8788</v>
      </c>
      <c r="C705" s="15" t="s">
        <v>69</v>
      </c>
      <c r="D705" s="15" t="s">
        <v>1435</v>
      </c>
      <c r="E705" s="15" t="s">
        <v>2429</v>
      </c>
      <c r="F705" s="15" t="s">
        <v>2430</v>
      </c>
      <c r="G705" s="15" t="s">
        <v>667</v>
      </c>
      <c r="H705" s="15" t="s">
        <v>591</v>
      </c>
      <c r="I705" s="15" t="s">
        <v>7276</v>
      </c>
      <c r="J705" s="15" t="s">
        <v>7276</v>
      </c>
      <c r="K705" s="15" t="s">
        <v>7276</v>
      </c>
      <c r="L705" s="15" t="s">
        <v>7276</v>
      </c>
      <c r="M705" s="15" t="s">
        <v>8789</v>
      </c>
      <c r="N705" s="15" t="s">
        <v>142</v>
      </c>
      <c r="O705" s="15" t="s">
        <v>1437</v>
      </c>
      <c r="P705" s="15"/>
      <c r="Q705" s="15"/>
      <c r="R705" s="15"/>
      <c r="S705" s="15"/>
      <c r="T705" s="15"/>
      <c r="U705" s="15" t="s">
        <v>7276</v>
      </c>
      <c r="V705" s="15" t="s">
        <v>7276</v>
      </c>
      <c r="W705" s="15"/>
      <c r="X705" s="15"/>
      <c r="Y705" s="303">
        <v>45716.845150462963</v>
      </c>
      <c r="Z705" s="303">
        <v>45722.631747685184</v>
      </c>
      <c r="AA705" s="15"/>
      <c r="AB705" s="15" t="s">
        <v>2353</v>
      </c>
      <c r="AC705" s="15">
        <v>28887</v>
      </c>
      <c r="AD705" s="15">
        <v>7040</v>
      </c>
      <c r="AE705" s="15" t="s">
        <v>8788</v>
      </c>
      <c r="AF705" s="15" t="s">
        <v>8787</v>
      </c>
      <c r="AG705" s="15" t="s">
        <v>16</v>
      </c>
    </row>
    <row r="706" spans="1:33" ht="39.6" x14ac:dyDescent="0.3">
      <c r="A706" s="31"/>
      <c r="B706" s="15" t="s">
        <v>8788</v>
      </c>
      <c r="C706" s="15" t="s">
        <v>69</v>
      </c>
      <c r="D706" s="15" t="s">
        <v>1440</v>
      </c>
      <c r="E706" s="15" t="s">
        <v>2431</v>
      </c>
      <c r="F706" s="15" t="s">
        <v>2432</v>
      </c>
      <c r="G706" s="15" t="s">
        <v>667</v>
      </c>
      <c r="H706" s="15" t="s">
        <v>591</v>
      </c>
      <c r="I706" s="15" t="s">
        <v>7276</v>
      </c>
      <c r="J706" s="15" t="s">
        <v>7276</v>
      </c>
      <c r="K706" s="15" t="s">
        <v>7276</v>
      </c>
      <c r="L706" s="15" t="s">
        <v>7276</v>
      </c>
      <c r="M706" s="15" t="s">
        <v>8789</v>
      </c>
      <c r="N706" s="15" t="s">
        <v>142</v>
      </c>
      <c r="O706" s="15" t="s">
        <v>1442</v>
      </c>
      <c r="P706" s="15"/>
      <c r="Q706" s="15"/>
      <c r="R706" s="15"/>
      <c r="S706" s="15"/>
      <c r="T706" s="15"/>
      <c r="U706" s="15" t="s">
        <v>7276</v>
      </c>
      <c r="V706" s="15" t="s">
        <v>7276</v>
      </c>
      <c r="W706" s="15"/>
      <c r="X706" s="15"/>
      <c r="Y706" s="303">
        <v>45716.845150462963</v>
      </c>
      <c r="Z706" s="303">
        <v>45722.631747685184</v>
      </c>
      <c r="AA706" s="15"/>
      <c r="AB706" s="15" t="s">
        <v>2353</v>
      </c>
      <c r="AC706" s="15">
        <v>28887</v>
      </c>
      <c r="AD706" s="15">
        <v>7050</v>
      </c>
      <c r="AE706" s="15" t="s">
        <v>8788</v>
      </c>
      <c r="AF706" s="15" t="s">
        <v>8787</v>
      </c>
      <c r="AG706" s="15" t="s">
        <v>16</v>
      </c>
    </row>
    <row r="707" spans="1:33" ht="26.4" x14ac:dyDescent="0.3">
      <c r="A707" s="31"/>
      <c r="B707" s="15" t="s">
        <v>8788</v>
      </c>
      <c r="C707" s="15" t="s">
        <v>69</v>
      </c>
      <c r="D707" s="15" t="s">
        <v>1858</v>
      </c>
      <c r="E707" s="15" t="s">
        <v>2433</v>
      </c>
      <c r="F707" s="15" t="s">
        <v>2434</v>
      </c>
      <c r="G707" s="15" t="s">
        <v>667</v>
      </c>
      <c r="H707" s="15" t="s">
        <v>591</v>
      </c>
      <c r="I707" s="15" t="s">
        <v>7276</v>
      </c>
      <c r="J707" s="15" t="s">
        <v>7276</v>
      </c>
      <c r="K707" s="15" t="s">
        <v>7276</v>
      </c>
      <c r="L707" s="15" t="s">
        <v>7276</v>
      </c>
      <c r="M707" s="15" t="s">
        <v>8789</v>
      </c>
      <c r="N707" s="15" t="s">
        <v>142</v>
      </c>
      <c r="O707" s="15" t="s">
        <v>1859</v>
      </c>
      <c r="P707" s="15"/>
      <c r="Q707" s="15"/>
      <c r="R707" s="15"/>
      <c r="S707" s="15"/>
      <c r="T707" s="15"/>
      <c r="U707" s="15" t="s">
        <v>7276</v>
      </c>
      <c r="V707" s="15" t="s">
        <v>7276</v>
      </c>
      <c r="W707" s="15"/>
      <c r="X707" s="15"/>
      <c r="Y707" s="303">
        <v>45716.845150462963</v>
      </c>
      <c r="Z707" s="303">
        <v>45722.631747685184</v>
      </c>
      <c r="AA707" s="15"/>
      <c r="AB707" s="15" t="s">
        <v>2353</v>
      </c>
      <c r="AC707" s="15">
        <v>28887</v>
      </c>
      <c r="AD707" s="15">
        <v>7060</v>
      </c>
      <c r="AE707" s="15" t="s">
        <v>8788</v>
      </c>
      <c r="AF707" s="15" t="s">
        <v>8787</v>
      </c>
      <c r="AG707" s="15" t="s">
        <v>16</v>
      </c>
    </row>
    <row r="708" spans="1:33" ht="26.4" x14ac:dyDescent="0.3">
      <c r="A708" s="31"/>
      <c r="B708" s="15" t="s">
        <v>8788</v>
      </c>
      <c r="C708" s="15" t="s">
        <v>69</v>
      </c>
      <c r="D708" s="15" t="s">
        <v>1779</v>
      </c>
      <c r="E708" s="15" t="s">
        <v>2435</v>
      </c>
      <c r="F708" s="15" t="s">
        <v>2436</v>
      </c>
      <c r="G708" s="15" t="s">
        <v>667</v>
      </c>
      <c r="H708" s="15" t="s">
        <v>591</v>
      </c>
      <c r="I708" s="15" t="s">
        <v>7276</v>
      </c>
      <c r="J708" s="15" t="s">
        <v>7276</v>
      </c>
      <c r="K708" s="15" t="s">
        <v>7276</v>
      </c>
      <c r="L708" s="15" t="s">
        <v>7276</v>
      </c>
      <c r="M708" s="15" t="s">
        <v>8789</v>
      </c>
      <c r="N708" s="15" t="s">
        <v>142</v>
      </c>
      <c r="O708" s="15" t="s">
        <v>1780</v>
      </c>
      <c r="P708" s="15"/>
      <c r="Q708" s="15"/>
      <c r="R708" s="15"/>
      <c r="S708" s="15"/>
      <c r="T708" s="15"/>
      <c r="U708" s="15" t="s">
        <v>7276</v>
      </c>
      <c r="V708" s="15" t="s">
        <v>7276</v>
      </c>
      <c r="W708" s="15"/>
      <c r="X708" s="15"/>
      <c r="Y708" s="303">
        <v>45716.845150462963</v>
      </c>
      <c r="Z708" s="303">
        <v>45722.631747685184</v>
      </c>
      <c r="AA708" s="15"/>
      <c r="AB708" s="15" t="s">
        <v>2353</v>
      </c>
      <c r="AC708" s="15">
        <v>28887</v>
      </c>
      <c r="AD708" s="15">
        <v>7070</v>
      </c>
      <c r="AE708" s="15" t="s">
        <v>8788</v>
      </c>
      <c r="AF708" s="15" t="s">
        <v>8787</v>
      </c>
      <c r="AG708" s="15" t="s">
        <v>16</v>
      </c>
    </row>
    <row r="709" spans="1:33" ht="26.4" x14ac:dyDescent="0.3">
      <c r="A709" s="31"/>
      <c r="B709" s="15" t="s">
        <v>8788</v>
      </c>
      <c r="C709" s="15" t="s">
        <v>69</v>
      </c>
      <c r="D709" s="15" t="s">
        <v>1779</v>
      </c>
      <c r="E709" s="15" t="s">
        <v>2437</v>
      </c>
      <c r="F709" s="15" t="s">
        <v>2438</v>
      </c>
      <c r="G709" s="15" t="s">
        <v>667</v>
      </c>
      <c r="H709" s="15" t="s">
        <v>591</v>
      </c>
      <c r="I709" s="15" t="s">
        <v>7276</v>
      </c>
      <c r="J709" s="15" t="s">
        <v>7276</v>
      </c>
      <c r="K709" s="15" t="s">
        <v>7276</v>
      </c>
      <c r="L709" s="15" t="s">
        <v>7276</v>
      </c>
      <c r="M709" s="15" t="s">
        <v>8789</v>
      </c>
      <c r="N709" s="15" t="s">
        <v>142</v>
      </c>
      <c r="O709" s="15" t="s">
        <v>1780</v>
      </c>
      <c r="P709" s="15"/>
      <c r="Q709" s="15"/>
      <c r="R709" s="15"/>
      <c r="S709" s="15"/>
      <c r="T709" s="15"/>
      <c r="U709" s="15" t="s">
        <v>7276</v>
      </c>
      <c r="V709" s="15" t="s">
        <v>7276</v>
      </c>
      <c r="W709" s="15"/>
      <c r="X709" s="15"/>
      <c r="Y709" s="303">
        <v>45716.845150462963</v>
      </c>
      <c r="Z709" s="303">
        <v>45722.631747685184</v>
      </c>
      <c r="AA709" s="15"/>
      <c r="AB709" s="15" t="s">
        <v>2353</v>
      </c>
      <c r="AC709" s="15">
        <v>28887</v>
      </c>
      <c r="AD709" s="15">
        <v>7080</v>
      </c>
      <c r="AE709" s="15" t="s">
        <v>8788</v>
      </c>
      <c r="AF709" s="15" t="s">
        <v>8787</v>
      </c>
      <c r="AG709" s="15" t="s">
        <v>16</v>
      </c>
    </row>
    <row r="710" spans="1:33" ht="26.4" x14ac:dyDescent="0.3">
      <c r="A710" s="31"/>
      <c r="B710" s="15" t="s">
        <v>8788</v>
      </c>
      <c r="C710" s="15" t="s">
        <v>69</v>
      </c>
      <c r="D710" s="15" t="s">
        <v>677</v>
      </c>
      <c r="E710" s="15" t="s">
        <v>2439</v>
      </c>
      <c r="F710" s="15" t="s">
        <v>2440</v>
      </c>
      <c r="G710" s="15" t="s">
        <v>667</v>
      </c>
      <c r="H710" s="15" t="s">
        <v>591</v>
      </c>
      <c r="I710" s="15" t="s">
        <v>7276</v>
      </c>
      <c r="J710" s="15" t="s">
        <v>7276</v>
      </c>
      <c r="K710" s="15" t="s">
        <v>7276</v>
      </c>
      <c r="L710" s="15" t="s">
        <v>7276</v>
      </c>
      <c r="M710" s="15" t="s">
        <v>8789</v>
      </c>
      <c r="N710" s="15" t="s">
        <v>142</v>
      </c>
      <c r="O710" s="15" t="s">
        <v>678</v>
      </c>
      <c r="P710" s="15"/>
      <c r="Q710" s="15"/>
      <c r="R710" s="15"/>
      <c r="S710" s="15"/>
      <c r="T710" s="15"/>
      <c r="U710" s="15" t="s">
        <v>7276</v>
      </c>
      <c r="V710" s="15" t="s">
        <v>7276</v>
      </c>
      <c r="W710" s="15"/>
      <c r="X710" s="15"/>
      <c r="Y710" s="303">
        <v>45716.845150462963</v>
      </c>
      <c r="Z710" s="303">
        <v>45722.631747685184</v>
      </c>
      <c r="AA710" s="15"/>
      <c r="AB710" s="15" t="s">
        <v>2353</v>
      </c>
      <c r="AC710" s="15">
        <v>28887</v>
      </c>
      <c r="AD710" s="15">
        <v>7090</v>
      </c>
      <c r="AE710" s="15" t="s">
        <v>8788</v>
      </c>
      <c r="AF710" s="15" t="s">
        <v>8787</v>
      </c>
      <c r="AG710" s="15" t="s">
        <v>16</v>
      </c>
    </row>
    <row r="711" spans="1:33" ht="26.4" x14ac:dyDescent="0.3">
      <c r="A711" s="31"/>
      <c r="B711" s="15" t="s">
        <v>8788</v>
      </c>
      <c r="C711" s="15" t="s">
        <v>69</v>
      </c>
      <c r="D711" s="15" t="s">
        <v>1501</v>
      </c>
      <c r="E711" s="15" t="s">
        <v>2441</v>
      </c>
      <c r="F711" s="15" t="s">
        <v>2442</v>
      </c>
      <c r="G711" s="15" t="s">
        <v>667</v>
      </c>
      <c r="H711" s="15" t="s">
        <v>591</v>
      </c>
      <c r="I711" s="15" t="s">
        <v>7276</v>
      </c>
      <c r="J711" s="15" t="s">
        <v>7276</v>
      </c>
      <c r="K711" s="15" t="s">
        <v>7276</v>
      </c>
      <c r="L711" s="15" t="s">
        <v>7276</v>
      </c>
      <c r="M711" s="15" t="s">
        <v>8789</v>
      </c>
      <c r="N711" s="15" t="s">
        <v>142</v>
      </c>
      <c r="O711" s="15" t="s">
        <v>1502</v>
      </c>
      <c r="P711" s="15"/>
      <c r="Q711" s="15"/>
      <c r="R711" s="15"/>
      <c r="S711" s="15"/>
      <c r="T711" s="15"/>
      <c r="U711" s="15" t="s">
        <v>7276</v>
      </c>
      <c r="V711" s="15" t="s">
        <v>7276</v>
      </c>
      <c r="W711" s="15"/>
      <c r="X711" s="15"/>
      <c r="Y711" s="303">
        <v>45716.845150462963</v>
      </c>
      <c r="Z711" s="303">
        <v>45722.631747685184</v>
      </c>
      <c r="AA711" s="15"/>
      <c r="AB711" s="15" t="s">
        <v>2353</v>
      </c>
      <c r="AC711" s="15">
        <v>28887</v>
      </c>
      <c r="AD711" s="15">
        <v>7100</v>
      </c>
      <c r="AE711" s="15" t="s">
        <v>8788</v>
      </c>
      <c r="AF711" s="15" t="s">
        <v>8787</v>
      </c>
      <c r="AG711" s="15" t="s">
        <v>16</v>
      </c>
    </row>
    <row r="712" spans="1:33" ht="26.4" x14ac:dyDescent="0.3">
      <c r="A712" s="31"/>
      <c r="B712" s="15" t="s">
        <v>8788</v>
      </c>
      <c r="C712" s="15" t="s">
        <v>69</v>
      </c>
      <c r="D712" s="15" t="s">
        <v>1446</v>
      </c>
      <c r="E712" s="15" t="s">
        <v>2443</v>
      </c>
      <c r="F712" s="15" t="s">
        <v>2444</v>
      </c>
      <c r="G712" s="15" t="s">
        <v>667</v>
      </c>
      <c r="H712" s="15" t="s">
        <v>591</v>
      </c>
      <c r="I712" s="15" t="s">
        <v>7276</v>
      </c>
      <c r="J712" s="15" t="s">
        <v>7276</v>
      </c>
      <c r="K712" s="15" t="s">
        <v>7276</v>
      </c>
      <c r="L712" s="15" t="s">
        <v>7276</v>
      </c>
      <c r="M712" s="15" t="s">
        <v>8789</v>
      </c>
      <c r="N712" s="15" t="s">
        <v>142</v>
      </c>
      <c r="O712" s="15" t="s">
        <v>1448</v>
      </c>
      <c r="P712" s="15"/>
      <c r="Q712" s="15"/>
      <c r="R712" s="15"/>
      <c r="S712" s="15"/>
      <c r="T712" s="15"/>
      <c r="U712" s="15" t="s">
        <v>7276</v>
      </c>
      <c r="V712" s="15" t="s">
        <v>7276</v>
      </c>
      <c r="W712" s="15"/>
      <c r="X712" s="15"/>
      <c r="Y712" s="303">
        <v>45716.845150462963</v>
      </c>
      <c r="Z712" s="303">
        <v>45722.631747685184</v>
      </c>
      <c r="AA712" s="15"/>
      <c r="AB712" s="15" t="s">
        <v>2353</v>
      </c>
      <c r="AC712" s="15">
        <v>28887</v>
      </c>
      <c r="AD712" s="15">
        <v>7110</v>
      </c>
      <c r="AE712" s="15" t="s">
        <v>8788</v>
      </c>
      <c r="AF712" s="15" t="s">
        <v>8787</v>
      </c>
      <c r="AG712" s="15" t="s">
        <v>16</v>
      </c>
    </row>
    <row r="713" spans="1:33" ht="26.4" x14ac:dyDescent="0.3">
      <c r="A713" s="31"/>
      <c r="B713" s="15" t="s">
        <v>8788</v>
      </c>
      <c r="C713" s="15" t="s">
        <v>69</v>
      </c>
      <c r="D713" s="15" t="s">
        <v>1506</v>
      </c>
      <c r="E713" s="15" t="s">
        <v>2445</v>
      </c>
      <c r="F713" s="15" t="s">
        <v>2446</v>
      </c>
      <c r="G713" s="15" t="s">
        <v>667</v>
      </c>
      <c r="H713" s="15" t="s">
        <v>591</v>
      </c>
      <c r="I713" s="15" t="s">
        <v>7276</v>
      </c>
      <c r="J713" s="15" t="s">
        <v>7276</v>
      </c>
      <c r="K713" s="15" t="s">
        <v>7276</v>
      </c>
      <c r="L713" s="15" t="s">
        <v>7276</v>
      </c>
      <c r="M713" s="15" t="s">
        <v>8789</v>
      </c>
      <c r="N713" s="15" t="s">
        <v>142</v>
      </c>
      <c r="O713" s="15" t="s">
        <v>1507</v>
      </c>
      <c r="P713" s="15"/>
      <c r="Q713" s="15"/>
      <c r="R713" s="15"/>
      <c r="S713" s="15"/>
      <c r="T713" s="15"/>
      <c r="U713" s="15" t="s">
        <v>7276</v>
      </c>
      <c r="V713" s="15" t="s">
        <v>7276</v>
      </c>
      <c r="W713" s="15"/>
      <c r="X713" s="15"/>
      <c r="Y713" s="303">
        <v>45716.845150462963</v>
      </c>
      <c r="Z713" s="303">
        <v>45722.631747685184</v>
      </c>
      <c r="AA713" s="15"/>
      <c r="AB713" s="15" t="s">
        <v>2353</v>
      </c>
      <c r="AC713" s="15">
        <v>28887</v>
      </c>
      <c r="AD713" s="15">
        <v>7120</v>
      </c>
      <c r="AE713" s="15" t="s">
        <v>8788</v>
      </c>
      <c r="AF713" s="15" t="s">
        <v>8787</v>
      </c>
      <c r="AG713" s="15" t="s">
        <v>16</v>
      </c>
    </row>
    <row r="714" spans="1:33" ht="26.4" x14ac:dyDescent="0.3">
      <c r="A714" s="31"/>
      <c r="B714" s="15" t="s">
        <v>8788</v>
      </c>
      <c r="C714" s="15" t="s">
        <v>69</v>
      </c>
      <c r="D714" s="15" t="s">
        <v>1511</v>
      </c>
      <c r="E714" s="15" t="s">
        <v>2447</v>
      </c>
      <c r="F714" s="15" t="s">
        <v>2448</v>
      </c>
      <c r="G714" s="15" t="s">
        <v>667</v>
      </c>
      <c r="H714" s="15" t="s">
        <v>591</v>
      </c>
      <c r="I714" s="15" t="s">
        <v>7276</v>
      </c>
      <c r="J714" s="15" t="s">
        <v>7276</v>
      </c>
      <c r="K714" s="15" t="s">
        <v>7276</v>
      </c>
      <c r="L714" s="15" t="s">
        <v>7276</v>
      </c>
      <c r="M714" s="15" t="s">
        <v>8789</v>
      </c>
      <c r="N714" s="15" t="s">
        <v>142</v>
      </c>
      <c r="O714" s="15" t="s">
        <v>1512</v>
      </c>
      <c r="P714" s="15"/>
      <c r="Q714" s="15"/>
      <c r="R714" s="15"/>
      <c r="S714" s="15"/>
      <c r="T714" s="15"/>
      <c r="U714" s="15" t="s">
        <v>7276</v>
      </c>
      <c r="V714" s="15" t="s">
        <v>7276</v>
      </c>
      <c r="W714" s="15"/>
      <c r="X714" s="15"/>
      <c r="Y714" s="303">
        <v>45716.845150462963</v>
      </c>
      <c r="Z714" s="303">
        <v>45722.631747685184</v>
      </c>
      <c r="AA714" s="15"/>
      <c r="AB714" s="15" t="s">
        <v>2353</v>
      </c>
      <c r="AC714" s="15">
        <v>28887</v>
      </c>
      <c r="AD714" s="15">
        <v>7130</v>
      </c>
      <c r="AE714" s="15" t="s">
        <v>8788</v>
      </c>
      <c r="AF714" s="15" t="s">
        <v>8787</v>
      </c>
      <c r="AG714" s="15" t="s">
        <v>16</v>
      </c>
    </row>
    <row r="715" spans="1:33" ht="26.4" x14ac:dyDescent="0.3">
      <c r="A715" s="31"/>
      <c r="B715" s="15" t="s">
        <v>8788</v>
      </c>
      <c r="C715" s="15" t="s">
        <v>69</v>
      </c>
      <c r="D715" s="15" t="s">
        <v>1787</v>
      </c>
      <c r="E715" s="15" t="s">
        <v>2449</v>
      </c>
      <c r="F715" s="15" t="s">
        <v>2450</v>
      </c>
      <c r="G715" s="15" t="s">
        <v>667</v>
      </c>
      <c r="H715" s="15" t="s">
        <v>591</v>
      </c>
      <c r="I715" s="15" t="s">
        <v>7276</v>
      </c>
      <c r="J715" s="15" t="s">
        <v>7276</v>
      </c>
      <c r="K715" s="15" t="s">
        <v>7276</v>
      </c>
      <c r="L715" s="15" t="s">
        <v>7276</v>
      </c>
      <c r="M715" s="15" t="s">
        <v>8789</v>
      </c>
      <c r="N715" s="15" t="s">
        <v>142</v>
      </c>
      <c r="O715" s="15" t="s">
        <v>1788</v>
      </c>
      <c r="P715" s="15"/>
      <c r="Q715" s="15"/>
      <c r="R715" s="15"/>
      <c r="S715" s="15"/>
      <c r="T715" s="15"/>
      <c r="U715" s="15" t="s">
        <v>7276</v>
      </c>
      <c r="V715" s="15" t="s">
        <v>7276</v>
      </c>
      <c r="W715" s="15"/>
      <c r="X715" s="15"/>
      <c r="Y715" s="303">
        <v>45716.845150462963</v>
      </c>
      <c r="Z715" s="303">
        <v>45722.631747685184</v>
      </c>
      <c r="AA715" s="15"/>
      <c r="AB715" s="15" t="s">
        <v>2353</v>
      </c>
      <c r="AC715" s="15">
        <v>28887</v>
      </c>
      <c r="AD715" s="15">
        <v>7140</v>
      </c>
      <c r="AE715" s="15" t="s">
        <v>8788</v>
      </c>
      <c r="AF715" s="15" t="s">
        <v>8787</v>
      </c>
      <c r="AG715" s="15" t="s">
        <v>16</v>
      </c>
    </row>
    <row r="716" spans="1:33" ht="26.4" x14ac:dyDescent="0.3">
      <c r="A716" s="31"/>
      <c r="B716" s="15" t="s">
        <v>8788</v>
      </c>
      <c r="C716" s="15" t="s">
        <v>69</v>
      </c>
      <c r="D716" s="15" t="s">
        <v>1787</v>
      </c>
      <c r="E716" s="15" t="s">
        <v>2451</v>
      </c>
      <c r="F716" s="15" t="s">
        <v>2452</v>
      </c>
      <c r="G716" s="15" t="s">
        <v>667</v>
      </c>
      <c r="H716" s="15" t="s">
        <v>591</v>
      </c>
      <c r="I716" s="15" t="s">
        <v>7276</v>
      </c>
      <c r="J716" s="15" t="s">
        <v>7276</v>
      </c>
      <c r="K716" s="15" t="s">
        <v>7276</v>
      </c>
      <c r="L716" s="15" t="s">
        <v>7276</v>
      </c>
      <c r="M716" s="15" t="s">
        <v>8789</v>
      </c>
      <c r="N716" s="15" t="s">
        <v>142</v>
      </c>
      <c r="O716" s="15" t="s">
        <v>1788</v>
      </c>
      <c r="P716" s="15"/>
      <c r="Q716" s="15"/>
      <c r="R716" s="15"/>
      <c r="S716" s="15"/>
      <c r="T716" s="15"/>
      <c r="U716" s="15" t="s">
        <v>7276</v>
      </c>
      <c r="V716" s="15" t="s">
        <v>7276</v>
      </c>
      <c r="W716" s="15"/>
      <c r="X716" s="15"/>
      <c r="Y716" s="303">
        <v>45716.845150462963</v>
      </c>
      <c r="Z716" s="303">
        <v>45722.631747685184</v>
      </c>
      <c r="AA716" s="15"/>
      <c r="AB716" s="15" t="s">
        <v>2353</v>
      </c>
      <c r="AC716" s="15">
        <v>28887</v>
      </c>
      <c r="AD716" s="15">
        <v>7150</v>
      </c>
      <c r="AE716" s="15" t="s">
        <v>8788</v>
      </c>
      <c r="AF716" s="15" t="s">
        <v>8787</v>
      </c>
      <c r="AG716" s="15" t="s">
        <v>16</v>
      </c>
    </row>
    <row r="717" spans="1:33" ht="26.4" x14ac:dyDescent="0.3">
      <c r="A717" s="31"/>
      <c r="B717" s="15" t="s">
        <v>8788</v>
      </c>
      <c r="C717" s="15" t="s">
        <v>69</v>
      </c>
      <c r="D717" s="15" t="s">
        <v>1700</v>
      </c>
      <c r="E717" s="15" t="s">
        <v>2453</v>
      </c>
      <c r="F717" s="15" t="s">
        <v>2454</v>
      </c>
      <c r="G717" s="15" t="s">
        <v>667</v>
      </c>
      <c r="H717" s="15" t="s">
        <v>591</v>
      </c>
      <c r="I717" s="15" t="s">
        <v>7276</v>
      </c>
      <c r="J717" s="15" t="s">
        <v>7276</v>
      </c>
      <c r="K717" s="15" t="s">
        <v>7276</v>
      </c>
      <c r="L717" s="15" t="s">
        <v>7276</v>
      </c>
      <c r="M717" s="15" t="s">
        <v>8789</v>
      </c>
      <c r="N717" s="15" t="s">
        <v>142</v>
      </c>
      <c r="O717" s="15" t="s">
        <v>1702</v>
      </c>
      <c r="P717" s="15"/>
      <c r="Q717" s="15"/>
      <c r="R717" s="15"/>
      <c r="S717" s="15"/>
      <c r="T717" s="15"/>
      <c r="U717" s="15" t="s">
        <v>7276</v>
      </c>
      <c r="V717" s="15" t="s">
        <v>7276</v>
      </c>
      <c r="W717" s="15"/>
      <c r="X717" s="15"/>
      <c r="Y717" s="303">
        <v>45716.845150462963</v>
      </c>
      <c r="Z717" s="303">
        <v>45722.631747685184</v>
      </c>
      <c r="AA717" s="15"/>
      <c r="AB717" s="15" t="s">
        <v>2353</v>
      </c>
      <c r="AC717" s="15">
        <v>28887</v>
      </c>
      <c r="AD717" s="15">
        <v>7160</v>
      </c>
      <c r="AE717" s="15" t="s">
        <v>8788</v>
      </c>
      <c r="AF717" s="15" t="s">
        <v>8787</v>
      </c>
      <c r="AG717" s="15" t="s">
        <v>16</v>
      </c>
    </row>
    <row r="718" spans="1:33" ht="26.4" x14ac:dyDescent="0.3">
      <c r="A718" s="31"/>
      <c r="B718" s="15" t="s">
        <v>8788</v>
      </c>
      <c r="C718" s="15" t="s">
        <v>69</v>
      </c>
      <c r="D718" s="15" t="s">
        <v>1105</v>
      </c>
      <c r="E718" s="15" t="s">
        <v>2455</v>
      </c>
      <c r="F718" s="15" t="s">
        <v>2456</v>
      </c>
      <c r="G718" s="15" t="s">
        <v>667</v>
      </c>
      <c r="H718" s="15" t="s">
        <v>591</v>
      </c>
      <c r="I718" s="15" t="s">
        <v>7276</v>
      </c>
      <c r="J718" s="15" t="s">
        <v>7276</v>
      </c>
      <c r="K718" s="15" t="s">
        <v>7276</v>
      </c>
      <c r="L718" s="15" t="s">
        <v>7276</v>
      </c>
      <c r="M718" s="15" t="s">
        <v>8789</v>
      </c>
      <c r="N718" s="15" t="s">
        <v>142</v>
      </c>
      <c r="O718" s="15" t="s">
        <v>1106</v>
      </c>
      <c r="P718" s="15"/>
      <c r="Q718" s="15"/>
      <c r="R718" s="15"/>
      <c r="S718" s="15"/>
      <c r="T718" s="15"/>
      <c r="U718" s="15" t="s">
        <v>7276</v>
      </c>
      <c r="V718" s="15" t="s">
        <v>7276</v>
      </c>
      <c r="W718" s="15"/>
      <c r="X718" s="15"/>
      <c r="Y718" s="303">
        <v>45716.845150462963</v>
      </c>
      <c r="Z718" s="303">
        <v>45722.631747685184</v>
      </c>
      <c r="AA718" s="15"/>
      <c r="AB718" s="15" t="s">
        <v>2353</v>
      </c>
      <c r="AC718" s="15">
        <v>28887</v>
      </c>
      <c r="AD718" s="15">
        <v>2890</v>
      </c>
      <c r="AE718" s="15" t="s">
        <v>8788</v>
      </c>
      <c r="AF718" s="15" t="s">
        <v>8787</v>
      </c>
      <c r="AG718" s="15" t="s">
        <v>16</v>
      </c>
    </row>
    <row r="719" spans="1:33" ht="26.4" x14ac:dyDescent="0.3">
      <c r="A719" s="31"/>
      <c r="B719" s="15" t="s">
        <v>8788</v>
      </c>
      <c r="C719" s="15" t="s">
        <v>69</v>
      </c>
      <c r="D719" s="15" t="s">
        <v>519</v>
      </c>
      <c r="E719" s="15" t="s">
        <v>2457</v>
      </c>
      <c r="F719" s="15" t="s">
        <v>2458</v>
      </c>
      <c r="G719" s="15" t="s">
        <v>667</v>
      </c>
      <c r="H719" s="15" t="s">
        <v>591</v>
      </c>
      <c r="I719" s="15" t="s">
        <v>7276</v>
      </c>
      <c r="J719" s="15" t="s">
        <v>7276</v>
      </c>
      <c r="K719" s="15" t="s">
        <v>7276</v>
      </c>
      <c r="L719" s="15" t="s">
        <v>7276</v>
      </c>
      <c r="M719" s="15" t="s">
        <v>8789</v>
      </c>
      <c r="N719" s="15" t="s">
        <v>118</v>
      </c>
      <c r="O719" s="15" t="s">
        <v>520</v>
      </c>
      <c r="P719" s="15"/>
      <c r="Q719" s="15"/>
      <c r="R719" s="15"/>
      <c r="S719" s="15"/>
      <c r="T719" s="15"/>
      <c r="U719" s="15" t="s">
        <v>7276</v>
      </c>
      <c r="V719" s="15" t="s">
        <v>7276</v>
      </c>
      <c r="W719" s="15"/>
      <c r="X719" s="15"/>
      <c r="Y719" s="303">
        <v>45716.845150462963</v>
      </c>
      <c r="Z719" s="303">
        <v>45722.631747685184</v>
      </c>
      <c r="AA719" s="15"/>
      <c r="AB719" s="15" t="s">
        <v>2353</v>
      </c>
      <c r="AC719" s="15">
        <v>28887</v>
      </c>
      <c r="AD719" s="15">
        <v>7180</v>
      </c>
      <c r="AE719" s="15" t="s">
        <v>8788</v>
      </c>
      <c r="AF719" s="15" t="s">
        <v>8787</v>
      </c>
      <c r="AG719" s="15" t="s">
        <v>16</v>
      </c>
    </row>
    <row r="720" spans="1:33" ht="26.4" x14ac:dyDescent="0.3">
      <c r="A720" s="31"/>
      <c r="B720" s="15" t="s">
        <v>8788</v>
      </c>
      <c r="C720" s="15" t="s">
        <v>69</v>
      </c>
      <c r="D720" s="15" t="s">
        <v>519</v>
      </c>
      <c r="E720" s="15" t="s">
        <v>2459</v>
      </c>
      <c r="F720" s="15" t="s">
        <v>2460</v>
      </c>
      <c r="G720" s="15" t="s">
        <v>667</v>
      </c>
      <c r="H720" s="15" t="s">
        <v>591</v>
      </c>
      <c r="I720" s="15" t="s">
        <v>7276</v>
      </c>
      <c r="J720" s="15" t="s">
        <v>7276</v>
      </c>
      <c r="K720" s="15" t="s">
        <v>7276</v>
      </c>
      <c r="L720" s="15" t="s">
        <v>7276</v>
      </c>
      <c r="M720" s="15" t="s">
        <v>8789</v>
      </c>
      <c r="N720" s="15" t="s">
        <v>118</v>
      </c>
      <c r="O720" s="15" t="s">
        <v>520</v>
      </c>
      <c r="P720" s="15"/>
      <c r="Q720" s="15"/>
      <c r="R720" s="15"/>
      <c r="S720" s="15"/>
      <c r="T720" s="15"/>
      <c r="U720" s="15" t="s">
        <v>7276</v>
      </c>
      <c r="V720" s="15" t="s">
        <v>7276</v>
      </c>
      <c r="W720" s="15"/>
      <c r="X720" s="15"/>
      <c r="Y720" s="303">
        <v>45716.845150462963</v>
      </c>
      <c r="Z720" s="303">
        <v>45722.631747685184</v>
      </c>
      <c r="AA720" s="15"/>
      <c r="AB720" s="15" t="s">
        <v>2353</v>
      </c>
      <c r="AC720" s="15">
        <v>28887</v>
      </c>
      <c r="AD720" s="15">
        <v>7190</v>
      </c>
      <c r="AE720" s="15" t="s">
        <v>8788</v>
      </c>
      <c r="AF720" s="15" t="s">
        <v>8787</v>
      </c>
      <c r="AG720" s="15" t="s">
        <v>16</v>
      </c>
    </row>
    <row r="721" spans="1:33" ht="26.4" x14ac:dyDescent="0.3">
      <c r="A721" s="31"/>
      <c r="B721" s="15" t="s">
        <v>8788</v>
      </c>
      <c r="C721" s="15" t="s">
        <v>69</v>
      </c>
      <c r="D721" s="15">
        <v>14</v>
      </c>
      <c r="E721" s="15" t="s">
        <v>2461</v>
      </c>
      <c r="F721" s="15" t="s">
        <v>2462</v>
      </c>
      <c r="G721" s="15" t="s">
        <v>667</v>
      </c>
      <c r="H721" s="15" t="s">
        <v>591</v>
      </c>
      <c r="I721" s="15" t="s">
        <v>7276</v>
      </c>
      <c r="J721" s="15" t="s">
        <v>7276</v>
      </c>
      <c r="K721" s="15" t="s">
        <v>7276</v>
      </c>
      <c r="L721" s="15" t="s">
        <v>7276</v>
      </c>
      <c r="M721" s="15" t="s">
        <v>8789</v>
      </c>
      <c r="N721" s="15" t="s">
        <v>2096</v>
      </c>
      <c r="O721" s="15" t="s">
        <v>2463</v>
      </c>
      <c r="P721" s="15"/>
      <c r="Q721" s="15"/>
      <c r="R721" s="15"/>
      <c r="S721" s="15"/>
      <c r="T721" s="15"/>
      <c r="U721" s="15" t="s">
        <v>7276</v>
      </c>
      <c r="V721" s="15" t="s">
        <v>7276</v>
      </c>
      <c r="W721" s="15"/>
      <c r="X721" s="15"/>
      <c r="Y721" s="303">
        <v>45716.845150462963</v>
      </c>
      <c r="Z721" s="303">
        <v>45722.631747685184</v>
      </c>
      <c r="AA721" s="15"/>
      <c r="AB721" s="15" t="s">
        <v>2353</v>
      </c>
      <c r="AC721" s="15">
        <v>28887</v>
      </c>
      <c r="AD721" s="15">
        <v>5000</v>
      </c>
      <c r="AE721" s="15" t="s">
        <v>8788</v>
      </c>
      <c r="AF721" s="15" t="s">
        <v>8787</v>
      </c>
      <c r="AG721" s="15" t="s">
        <v>16</v>
      </c>
    </row>
    <row r="722" spans="1:33" ht="26.4" x14ac:dyDescent="0.3">
      <c r="A722" s="31"/>
      <c r="B722" s="15" t="s">
        <v>8788</v>
      </c>
      <c r="C722" s="15" t="s">
        <v>69</v>
      </c>
      <c r="D722" s="15">
        <v>14</v>
      </c>
      <c r="E722" s="15" t="s">
        <v>2464</v>
      </c>
      <c r="F722" s="15" t="s">
        <v>2465</v>
      </c>
      <c r="G722" s="15" t="s">
        <v>667</v>
      </c>
      <c r="H722" s="15" t="s">
        <v>591</v>
      </c>
      <c r="I722" s="15" t="s">
        <v>7276</v>
      </c>
      <c r="J722" s="15" t="s">
        <v>7276</v>
      </c>
      <c r="K722" s="15" t="s">
        <v>7276</v>
      </c>
      <c r="L722" s="15" t="s">
        <v>7276</v>
      </c>
      <c r="M722" s="15" t="s">
        <v>8789</v>
      </c>
      <c r="N722" s="15" t="s">
        <v>142</v>
      </c>
      <c r="O722" s="15" t="s">
        <v>2466</v>
      </c>
      <c r="P722" s="15"/>
      <c r="Q722" s="15"/>
      <c r="R722" s="15"/>
      <c r="S722" s="15"/>
      <c r="T722" s="15"/>
      <c r="U722" s="15" t="s">
        <v>7276</v>
      </c>
      <c r="V722" s="15" t="s">
        <v>7276</v>
      </c>
      <c r="W722" s="15"/>
      <c r="X722" s="15"/>
      <c r="Y722" s="303">
        <v>45716.845150462963</v>
      </c>
      <c r="Z722" s="303">
        <v>45722.631747685184</v>
      </c>
      <c r="AA722" s="15"/>
      <c r="AB722" s="15" t="s">
        <v>2353</v>
      </c>
      <c r="AC722" s="15">
        <v>28887</v>
      </c>
      <c r="AD722" s="15">
        <v>5010</v>
      </c>
      <c r="AE722" s="15" t="s">
        <v>8788</v>
      </c>
      <c r="AF722" s="15" t="s">
        <v>8787</v>
      </c>
      <c r="AG722" s="15" t="s">
        <v>16</v>
      </c>
    </row>
    <row r="723" spans="1:33" ht="26.4" x14ac:dyDescent="0.3">
      <c r="A723" s="31"/>
      <c r="B723" s="15" t="s">
        <v>8788</v>
      </c>
      <c r="C723" s="15" t="s">
        <v>69</v>
      </c>
      <c r="D723" s="15">
        <v>14</v>
      </c>
      <c r="E723" s="15" t="s">
        <v>2467</v>
      </c>
      <c r="F723" s="15" t="s">
        <v>2468</v>
      </c>
      <c r="G723" s="15" t="s">
        <v>667</v>
      </c>
      <c r="H723" s="15" t="s">
        <v>591</v>
      </c>
      <c r="I723" s="15" t="s">
        <v>7276</v>
      </c>
      <c r="J723" s="15" t="s">
        <v>7276</v>
      </c>
      <c r="K723" s="15" t="s">
        <v>7276</v>
      </c>
      <c r="L723" s="15" t="s">
        <v>7276</v>
      </c>
      <c r="M723" s="15" t="s">
        <v>8789</v>
      </c>
      <c r="N723" s="15" t="s">
        <v>142</v>
      </c>
      <c r="O723" s="15" t="s">
        <v>2469</v>
      </c>
      <c r="P723" s="15"/>
      <c r="Q723" s="15"/>
      <c r="R723" s="15"/>
      <c r="S723" s="15"/>
      <c r="T723" s="15"/>
      <c r="U723" s="15" t="s">
        <v>7276</v>
      </c>
      <c r="V723" s="15" t="s">
        <v>7276</v>
      </c>
      <c r="W723" s="15"/>
      <c r="X723" s="15"/>
      <c r="Y723" s="303">
        <v>45716.845150462963</v>
      </c>
      <c r="Z723" s="303">
        <v>45722.631747685184</v>
      </c>
      <c r="AA723" s="15"/>
      <c r="AB723" s="15" t="s">
        <v>2353</v>
      </c>
      <c r="AC723" s="15">
        <v>28887</v>
      </c>
      <c r="AD723" s="15">
        <v>5020</v>
      </c>
      <c r="AE723" s="15" t="s">
        <v>8788</v>
      </c>
      <c r="AF723" s="15" t="s">
        <v>8787</v>
      </c>
      <c r="AG723" s="15" t="s">
        <v>16</v>
      </c>
    </row>
    <row r="724" spans="1:33" ht="26.4" x14ac:dyDescent="0.3">
      <c r="A724" s="31"/>
      <c r="B724" s="15" t="s">
        <v>8788</v>
      </c>
      <c r="C724" s="15" t="s">
        <v>69</v>
      </c>
      <c r="D724" s="15">
        <v>14</v>
      </c>
      <c r="E724" s="15" t="s">
        <v>2470</v>
      </c>
      <c r="F724" s="15" t="s">
        <v>2471</v>
      </c>
      <c r="G724" s="15" t="s">
        <v>667</v>
      </c>
      <c r="H724" s="15" t="s">
        <v>591</v>
      </c>
      <c r="I724" s="15" t="s">
        <v>7276</v>
      </c>
      <c r="J724" s="15" t="s">
        <v>7276</v>
      </c>
      <c r="K724" s="15" t="s">
        <v>7276</v>
      </c>
      <c r="L724" s="15" t="s">
        <v>7276</v>
      </c>
      <c r="M724" s="15" t="s">
        <v>8789</v>
      </c>
      <c r="N724" s="15" t="s">
        <v>142</v>
      </c>
      <c r="O724" s="15" t="s">
        <v>2472</v>
      </c>
      <c r="P724" s="15"/>
      <c r="Q724" s="15"/>
      <c r="R724" s="15"/>
      <c r="S724" s="15"/>
      <c r="T724" s="15"/>
      <c r="U724" s="15" t="s">
        <v>7276</v>
      </c>
      <c r="V724" s="15" t="s">
        <v>7276</v>
      </c>
      <c r="W724" s="15"/>
      <c r="X724" s="15"/>
      <c r="Y724" s="303">
        <v>45716.845150462963</v>
      </c>
      <c r="Z724" s="303">
        <v>45722.631747685184</v>
      </c>
      <c r="AA724" s="15"/>
      <c r="AB724" s="15" t="s">
        <v>2353</v>
      </c>
      <c r="AC724" s="15">
        <v>28887</v>
      </c>
      <c r="AD724" s="15">
        <v>5030</v>
      </c>
      <c r="AE724" s="15" t="s">
        <v>8788</v>
      </c>
      <c r="AF724" s="15" t="s">
        <v>8787</v>
      </c>
      <c r="AG724" s="15" t="s">
        <v>16</v>
      </c>
    </row>
    <row r="725" spans="1:33" ht="26.4" x14ac:dyDescent="0.3">
      <c r="A725" s="31"/>
      <c r="B725" s="15" t="s">
        <v>8788</v>
      </c>
      <c r="C725" s="15" t="s">
        <v>69</v>
      </c>
      <c r="D725" s="15">
        <v>14</v>
      </c>
      <c r="E725" s="15" t="s">
        <v>2473</v>
      </c>
      <c r="F725" s="15" t="s">
        <v>2474</v>
      </c>
      <c r="G725" s="15" t="s">
        <v>667</v>
      </c>
      <c r="H725" s="15" t="s">
        <v>591</v>
      </c>
      <c r="I725" s="15" t="s">
        <v>7276</v>
      </c>
      <c r="J725" s="15" t="s">
        <v>7276</v>
      </c>
      <c r="K725" s="15" t="s">
        <v>7276</v>
      </c>
      <c r="L725" s="15" t="s">
        <v>7276</v>
      </c>
      <c r="M725" s="15" t="s">
        <v>8789</v>
      </c>
      <c r="N725" s="15" t="s">
        <v>142</v>
      </c>
      <c r="O725" s="15" t="s">
        <v>2475</v>
      </c>
      <c r="P725" s="15"/>
      <c r="Q725" s="15"/>
      <c r="R725" s="15"/>
      <c r="S725" s="15"/>
      <c r="T725" s="15"/>
      <c r="U725" s="15" t="s">
        <v>7276</v>
      </c>
      <c r="V725" s="15" t="s">
        <v>7276</v>
      </c>
      <c r="W725" s="15"/>
      <c r="X725" s="15"/>
      <c r="Y725" s="303">
        <v>45716.845150462963</v>
      </c>
      <c r="Z725" s="303">
        <v>45722.631747685184</v>
      </c>
      <c r="AA725" s="15"/>
      <c r="AB725" s="15" t="s">
        <v>2353</v>
      </c>
      <c r="AC725" s="15">
        <v>28887</v>
      </c>
      <c r="AD725" s="15">
        <v>5040</v>
      </c>
      <c r="AE725" s="15" t="s">
        <v>8788</v>
      </c>
      <c r="AF725" s="15" t="s">
        <v>8787</v>
      </c>
      <c r="AG725" s="15" t="s">
        <v>16</v>
      </c>
    </row>
    <row r="726" spans="1:33" ht="26.4" x14ac:dyDescent="0.3">
      <c r="A726" s="31"/>
      <c r="B726" s="15" t="s">
        <v>8788</v>
      </c>
      <c r="C726" s="15" t="s">
        <v>69</v>
      </c>
      <c r="D726" s="15">
        <v>14</v>
      </c>
      <c r="E726" s="15" t="s">
        <v>2476</v>
      </c>
      <c r="F726" s="15" t="s">
        <v>2477</v>
      </c>
      <c r="G726" s="15" t="s">
        <v>667</v>
      </c>
      <c r="H726" s="15" t="s">
        <v>591</v>
      </c>
      <c r="I726" s="15" t="s">
        <v>7276</v>
      </c>
      <c r="J726" s="15" t="s">
        <v>7276</v>
      </c>
      <c r="K726" s="15" t="s">
        <v>7276</v>
      </c>
      <c r="L726" s="15" t="s">
        <v>7276</v>
      </c>
      <c r="M726" s="15" t="s">
        <v>8789</v>
      </c>
      <c r="N726" s="15" t="s">
        <v>142</v>
      </c>
      <c r="O726" s="15" t="s">
        <v>2478</v>
      </c>
      <c r="P726" s="15"/>
      <c r="Q726" s="15"/>
      <c r="R726" s="15"/>
      <c r="S726" s="15"/>
      <c r="T726" s="15"/>
      <c r="U726" s="15" t="s">
        <v>7276</v>
      </c>
      <c r="V726" s="15" t="s">
        <v>7276</v>
      </c>
      <c r="W726" s="15"/>
      <c r="X726" s="15"/>
      <c r="Y726" s="303">
        <v>45716.845150462963</v>
      </c>
      <c r="Z726" s="303">
        <v>45722.631747685184</v>
      </c>
      <c r="AA726" s="15"/>
      <c r="AB726" s="15" t="s">
        <v>2353</v>
      </c>
      <c r="AC726" s="15">
        <v>28887</v>
      </c>
      <c r="AD726" s="15">
        <v>5050</v>
      </c>
      <c r="AE726" s="15" t="s">
        <v>8788</v>
      </c>
      <c r="AF726" s="15" t="s">
        <v>8787</v>
      </c>
      <c r="AG726" s="15" t="s">
        <v>16</v>
      </c>
    </row>
    <row r="727" spans="1:33" ht="26.4" x14ac:dyDescent="0.3">
      <c r="A727" s="31"/>
      <c r="B727" s="15" t="s">
        <v>8788</v>
      </c>
      <c r="C727" s="15" t="s">
        <v>69</v>
      </c>
      <c r="D727" s="15">
        <v>14</v>
      </c>
      <c r="E727" s="15" t="s">
        <v>2479</v>
      </c>
      <c r="F727" s="15" t="s">
        <v>2480</v>
      </c>
      <c r="G727" s="15" t="s">
        <v>667</v>
      </c>
      <c r="H727" s="15" t="s">
        <v>591</v>
      </c>
      <c r="I727" s="15" t="s">
        <v>7276</v>
      </c>
      <c r="J727" s="15" t="s">
        <v>7276</v>
      </c>
      <c r="K727" s="15" t="s">
        <v>7276</v>
      </c>
      <c r="L727" s="15" t="s">
        <v>7276</v>
      </c>
      <c r="M727" s="15" t="s">
        <v>8789</v>
      </c>
      <c r="N727" s="15" t="s">
        <v>142</v>
      </c>
      <c r="O727" s="15" t="s">
        <v>2481</v>
      </c>
      <c r="P727" s="15"/>
      <c r="Q727" s="15"/>
      <c r="R727" s="15"/>
      <c r="S727" s="15"/>
      <c r="T727" s="15"/>
      <c r="U727" s="15" t="s">
        <v>7276</v>
      </c>
      <c r="V727" s="15" t="s">
        <v>7276</v>
      </c>
      <c r="W727" s="15"/>
      <c r="X727" s="15"/>
      <c r="Y727" s="303">
        <v>45716.845150462963</v>
      </c>
      <c r="Z727" s="303">
        <v>45722.631747685184</v>
      </c>
      <c r="AA727" s="15"/>
      <c r="AB727" s="15" t="s">
        <v>2353</v>
      </c>
      <c r="AC727" s="15">
        <v>28887</v>
      </c>
      <c r="AD727" s="15">
        <v>5060</v>
      </c>
      <c r="AE727" s="15" t="s">
        <v>8788</v>
      </c>
      <c r="AF727" s="15" t="s">
        <v>8787</v>
      </c>
      <c r="AG727" s="15" t="s">
        <v>16</v>
      </c>
    </row>
    <row r="728" spans="1:33" ht="26.4" x14ac:dyDescent="0.3">
      <c r="A728" s="31"/>
      <c r="B728" s="15" t="s">
        <v>8788</v>
      </c>
      <c r="C728" s="15" t="s">
        <v>69</v>
      </c>
      <c r="D728" s="15">
        <v>14</v>
      </c>
      <c r="E728" s="15" t="s">
        <v>2482</v>
      </c>
      <c r="F728" s="15" t="s">
        <v>2483</v>
      </c>
      <c r="G728" s="15" t="s">
        <v>667</v>
      </c>
      <c r="H728" s="15" t="s">
        <v>591</v>
      </c>
      <c r="I728" s="15" t="s">
        <v>7276</v>
      </c>
      <c r="J728" s="15" t="s">
        <v>7276</v>
      </c>
      <c r="K728" s="15" t="s">
        <v>7276</v>
      </c>
      <c r="L728" s="15" t="s">
        <v>7276</v>
      </c>
      <c r="M728" s="15" t="s">
        <v>8789</v>
      </c>
      <c r="N728" s="15" t="s">
        <v>142</v>
      </c>
      <c r="O728" s="15" t="s">
        <v>2484</v>
      </c>
      <c r="P728" s="15"/>
      <c r="Q728" s="15"/>
      <c r="R728" s="15"/>
      <c r="S728" s="15"/>
      <c r="T728" s="15"/>
      <c r="U728" s="15" t="s">
        <v>7276</v>
      </c>
      <c r="V728" s="15" t="s">
        <v>7276</v>
      </c>
      <c r="W728" s="15"/>
      <c r="X728" s="15"/>
      <c r="Y728" s="303">
        <v>45716.845150462963</v>
      </c>
      <c r="Z728" s="303">
        <v>45722.631747685184</v>
      </c>
      <c r="AA728" s="15"/>
      <c r="AB728" s="15" t="s">
        <v>2353</v>
      </c>
      <c r="AC728" s="15">
        <v>28887</v>
      </c>
      <c r="AD728" s="15">
        <v>5070</v>
      </c>
      <c r="AE728" s="15" t="s">
        <v>8788</v>
      </c>
      <c r="AF728" s="15" t="s">
        <v>8787</v>
      </c>
      <c r="AG728" s="15" t="s">
        <v>16</v>
      </c>
    </row>
    <row r="729" spans="1:33" ht="26.4" x14ac:dyDescent="0.3">
      <c r="A729" s="31"/>
      <c r="B729" s="15" t="s">
        <v>8788</v>
      </c>
      <c r="C729" s="15" t="s">
        <v>69</v>
      </c>
      <c r="D729" s="15">
        <v>14</v>
      </c>
      <c r="E729" s="15" t="s">
        <v>2485</v>
      </c>
      <c r="F729" s="15" t="s">
        <v>2486</v>
      </c>
      <c r="G729" s="15" t="s">
        <v>667</v>
      </c>
      <c r="H729" s="15" t="s">
        <v>591</v>
      </c>
      <c r="I729" s="15" t="s">
        <v>7276</v>
      </c>
      <c r="J729" s="15" t="s">
        <v>7276</v>
      </c>
      <c r="K729" s="15" t="s">
        <v>7276</v>
      </c>
      <c r="L729" s="15" t="s">
        <v>7276</v>
      </c>
      <c r="M729" s="15" t="s">
        <v>8789</v>
      </c>
      <c r="N729" s="15" t="s">
        <v>142</v>
      </c>
      <c r="O729" s="15" t="s">
        <v>2487</v>
      </c>
      <c r="P729" s="15"/>
      <c r="Q729" s="15"/>
      <c r="R729" s="15"/>
      <c r="S729" s="15"/>
      <c r="T729" s="15"/>
      <c r="U729" s="15" t="s">
        <v>7276</v>
      </c>
      <c r="V729" s="15" t="s">
        <v>7276</v>
      </c>
      <c r="W729" s="15"/>
      <c r="X729" s="15"/>
      <c r="Y729" s="303">
        <v>45716.845150462963</v>
      </c>
      <c r="Z729" s="303">
        <v>45722.631747685184</v>
      </c>
      <c r="AA729" s="15"/>
      <c r="AB729" s="15" t="s">
        <v>2353</v>
      </c>
      <c r="AC729" s="15">
        <v>28887</v>
      </c>
      <c r="AD729" s="15">
        <v>5080</v>
      </c>
      <c r="AE729" s="15" t="s">
        <v>8788</v>
      </c>
      <c r="AF729" s="15" t="s">
        <v>8787</v>
      </c>
      <c r="AG729" s="15" t="s">
        <v>16</v>
      </c>
    </row>
    <row r="730" spans="1:33" ht="26.4" x14ac:dyDescent="0.3">
      <c r="A730" s="31"/>
      <c r="B730" s="15" t="s">
        <v>8788</v>
      </c>
      <c r="C730" s="15" t="s">
        <v>69</v>
      </c>
      <c r="D730" s="15">
        <v>14</v>
      </c>
      <c r="E730" s="15" t="s">
        <v>2488</v>
      </c>
      <c r="F730" s="15" t="s">
        <v>2489</v>
      </c>
      <c r="G730" s="15" t="s">
        <v>667</v>
      </c>
      <c r="H730" s="15" t="s">
        <v>591</v>
      </c>
      <c r="I730" s="15" t="s">
        <v>7276</v>
      </c>
      <c r="J730" s="15" t="s">
        <v>7276</v>
      </c>
      <c r="K730" s="15" t="s">
        <v>7276</v>
      </c>
      <c r="L730" s="15" t="s">
        <v>7276</v>
      </c>
      <c r="M730" s="15" t="s">
        <v>8789</v>
      </c>
      <c r="N730" s="15" t="s">
        <v>142</v>
      </c>
      <c r="O730" s="15" t="s">
        <v>2487</v>
      </c>
      <c r="P730" s="15"/>
      <c r="Q730" s="15"/>
      <c r="R730" s="15"/>
      <c r="S730" s="15"/>
      <c r="T730" s="15"/>
      <c r="U730" s="15" t="s">
        <v>7276</v>
      </c>
      <c r="V730" s="15" t="s">
        <v>7276</v>
      </c>
      <c r="W730" s="15"/>
      <c r="X730" s="15"/>
      <c r="Y730" s="303">
        <v>45716.845150462963</v>
      </c>
      <c r="Z730" s="303">
        <v>45722.631747685184</v>
      </c>
      <c r="AA730" s="15"/>
      <c r="AB730" s="15" t="s">
        <v>2353</v>
      </c>
      <c r="AC730" s="15">
        <v>28887</v>
      </c>
      <c r="AD730" s="15">
        <v>5090</v>
      </c>
      <c r="AE730" s="15" t="s">
        <v>8788</v>
      </c>
      <c r="AF730" s="15" t="s">
        <v>8787</v>
      </c>
      <c r="AG730" s="15" t="s">
        <v>16</v>
      </c>
    </row>
    <row r="731" spans="1:33" ht="26.4" x14ac:dyDescent="0.3">
      <c r="A731" s="31"/>
      <c r="B731" s="15" t="s">
        <v>8788</v>
      </c>
      <c r="C731" s="15" t="s">
        <v>69</v>
      </c>
      <c r="D731" s="15">
        <v>14</v>
      </c>
      <c r="E731" s="15" t="s">
        <v>2490</v>
      </c>
      <c r="F731" s="15" t="s">
        <v>2491</v>
      </c>
      <c r="G731" s="15" t="s">
        <v>667</v>
      </c>
      <c r="H731" s="15" t="s">
        <v>591</v>
      </c>
      <c r="I731" s="15" t="s">
        <v>7276</v>
      </c>
      <c r="J731" s="15" t="s">
        <v>7276</v>
      </c>
      <c r="K731" s="15" t="s">
        <v>7276</v>
      </c>
      <c r="L731" s="15" t="s">
        <v>7276</v>
      </c>
      <c r="M731" s="15" t="s">
        <v>8789</v>
      </c>
      <c r="N731" s="15" t="s">
        <v>142</v>
      </c>
      <c r="O731" s="15" t="s">
        <v>2487</v>
      </c>
      <c r="P731" s="15"/>
      <c r="Q731" s="15"/>
      <c r="R731" s="15"/>
      <c r="S731" s="15"/>
      <c r="T731" s="15"/>
      <c r="U731" s="15" t="s">
        <v>7276</v>
      </c>
      <c r="V731" s="15" t="s">
        <v>7276</v>
      </c>
      <c r="W731" s="15"/>
      <c r="X731" s="15"/>
      <c r="Y731" s="303">
        <v>45716.845150462963</v>
      </c>
      <c r="Z731" s="303">
        <v>45722.631747685184</v>
      </c>
      <c r="AA731" s="15"/>
      <c r="AB731" s="15" t="s">
        <v>2353</v>
      </c>
      <c r="AC731" s="15">
        <v>28887</v>
      </c>
      <c r="AD731" s="15">
        <v>5100</v>
      </c>
      <c r="AE731" s="15" t="s">
        <v>8788</v>
      </c>
      <c r="AF731" s="15" t="s">
        <v>8787</v>
      </c>
      <c r="AG731" s="15" t="s">
        <v>16</v>
      </c>
    </row>
    <row r="732" spans="1:33" ht="26.4" x14ac:dyDescent="0.3">
      <c r="A732" s="31"/>
      <c r="B732" s="15" t="s">
        <v>8788</v>
      </c>
      <c r="C732" s="15" t="s">
        <v>69</v>
      </c>
      <c r="D732" s="15">
        <v>14</v>
      </c>
      <c r="E732" s="15" t="s">
        <v>2492</v>
      </c>
      <c r="F732" s="15" t="s">
        <v>2493</v>
      </c>
      <c r="G732" s="15" t="s">
        <v>667</v>
      </c>
      <c r="H732" s="15" t="s">
        <v>591</v>
      </c>
      <c r="I732" s="15" t="s">
        <v>7276</v>
      </c>
      <c r="J732" s="15" t="s">
        <v>7276</v>
      </c>
      <c r="K732" s="15" t="s">
        <v>7276</v>
      </c>
      <c r="L732" s="15" t="s">
        <v>7276</v>
      </c>
      <c r="M732" s="15" t="s">
        <v>8789</v>
      </c>
      <c r="N732" s="15" t="s">
        <v>142</v>
      </c>
      <c r="O732" s="15" t="s">
        <v>2487</v>
      </c>
      <c r="P732" s="15"/>
      <c r="Q732" s="15"/>
      <c r="R732" s="15"/>
      <c r="S732" s="15"/>
      <c r="T732" s="15"/>
      <c r="U732" s="15" t="s">
        <v>7276</v>
      </c>
      <c r="V732" s="15" t="s">
        <v>7276</v>
      </c>
      <c r="W732" s="15"/>
      <c r="X732" s="15"/>
      <c r="Y732" s="303">
        <v>45716.845150462963</v>
      </c>
      <c r="Z732" s="303">
        <v>45722.631747685184</v>
      </c>
      <c r="AA732" s="15"/>
      <c r="AB732" s="15" t="s">
        <v>2353</v>
      </c>
      <c r="AC732" s="15">
        <v>28887</v>
      </c>
      <c r="AD732" s="15">
        <v>5110</v>
      </c>
      <c r="AE732" s="15" t="s">
        <v>8788</v>
      </c>
      <c r="AF732" s="15" t="s">
        <v>8787</v>
      </c>
      <c r="AG732" s="15" t="s">
        <v>16</v>
      </c>
    </row>
    <row r="733" spans="1:33" ht="26.4" x14ac:dyDescent="0.3">
      <c r="A733" s="31"/>
      <c r="B733" s="15" t="s">
        <v>8788</v>
      </c>
      <c r="C733" s="15" t="s">
        <v>69</v>
      </c>
      <c r="D733" s="15">
        <v>14</v>
      </c>
      <c r="E733" s="15" t="s">
        <v>2494</v>
      </c>
      <c r="F733" s="15" t="s">
        <v>2495</v>
      </c>
      <c r="G733" s="15" t="s">
        <v>667</v>
      </c>
      <c r="H733" s="15" t="s">
        <v>591</v>
      </c>
      <c r="I733" s="15" t="s">
        <v>7276</v>
      </c>
      <c r="J733" s="15" t="s">
        <v>7276</v>
      </c>
      <c r="K733" s="15" t="s">
        <v>7276</v>
      </c>
      <c r="L733" s="15" t="s">
        <v>7276</v>
      </c>
      <c r="M733" s="15" t="s">
        <v>8789</v>
      </c>
      <c r="N733" s="15" t="s">
        <v>142</v>
      </c>
      <c r="O733" s="15" t="s">
        <v>2487</v>
      </c>
      <c r="P733" s="15"/>
      <c r="Q733" s="15"/>
      <c r="R733" s="15"/>
      <c r="S733" s="15"/>
      <c r="T733" s="15"/>
      <c r="U733" s="15" t="s">
        <v>7276</v>
      </c>
      <c r="V733" s="15" t="s">
        <v>7276</v>
      </c>
      <c r="W733" s="15"/>
      <c r="X733" s="15"/>
      <c r="Y733" s="303">
        <v>45716.845150462963</v>
      </c>
      <c r="Z733" s="303">
        <v>45722.631747685184</v>
      </c>
      <c r="AA733" s="15"/>
      <c r="AB733" s="15" t="s">
        <v>2353</v>
      </c>
      <c r="AC733" s="15">
        <v>28887</v>
      </c>
      <c r="AD733" s="15">
        <v>5120</v>
      </c>
      <c r="AE733" s="15" t="s">
        <v>8788</v>
      </c>
      <c r="AF733" s="15" t="s">
        <v>8787</v>
      </c>
      <c r="AG733" s="15" t="s">
        <v>16</v>
      </c>
    </row>
    <row r="734" spans="1:33" ht="26.4" x14ac:dyDescent="0.3">
      <c r="A734" s="31"/>
      <c r="B734" s="15" t="s">
        <v>8788</v>
      </c>
      <c r="C734" s="15" t="s">
        <v>69</v>
      </c>
      <c r="D734" s="15">
        <v>14</v>
      </c>
      <c r="E734" s="15" t="s">
        <v>2496</v>
      </c>
      <c r="F734" s="15" t="s">
        <v>2497</v>
      </c>
      <c r="G734" s="15" t="s">
        <v>667</v>
      </c>
      <c r="H734" s="15" t="s">
        <v>591</v>
      </c>
      <c r="I734" s="15" t="s">
        <v>7276</v>
      </c>
      <c r="J734" s="15" t="s">
        <v>7276</v>
      </c>
      <c r="K734" s="15" t="s">
        <v>7276</v>
      </c>
      <c r="L734" s="15" t="s">
        <v>7276</v>
      </c>
      <c r="M734" s="15" t="s">
        <v>8789</v>
      </c>
      <c r="N734" s="15" t="s">
        <v>142</v>
      </c>
      <c r="O734" s="15" t="s">
        <v>2487</v>
      </c>
      <c r="P734" s="15"/>
      <c r="Q734" s="15"/>
      <c r="R734" s="15"/>
      <c r="S734" s="15"/>
      <c r="T734" s="15"/>
      <c r="U734" s="15" t="s">
        <v>7276</v>
      </c>
      <c r="V734" s="15" t="s">
        <v>7276</v>
      </c>
      <c r="W734" s="15"/>
      <c r="X734" s="15"/>
      <c r="Y734" s="303">
        <v>45716.845150462963</v>
      </c>
      <c r="Z734" s="303">
        <v>45722.631747685184</v>
      </c>
      <c r="AA734" s="15"/>
      <c r="AB734" s="15" t="s">
        <v>2353</v>
      </c>
      <c r="AC734" s="15">
        <v>28887</v>
      </c>
      <c r="AD734" s="15">
        <v>5130</v>
      </c>
      <c r="AE734" s="15" t="s">
        <v>8788</v>
      </c>
      <c r="AF734" s="15" t="s">
        <v>8787</v>
      </c>
      <c r="AG734" s="15" t="s">
        <v>16</v>
      </c>
    </row>
    <row r="735" spans="1:33" ht="26.4" x14ac:dyDescent="0.3">
      <c r="A735" s="31"/>
      <c r="B735" s="15" t="s">
        <v>8788</v>
      </c>
      <c r="C735" s="15" t="s">
        <v>69</v>
      </c>
      <c r="D735" s="15">
        <v>14</v>
      </c>
      <c r="E735" s="15" t="s">
        <v>2498</v>
      </c>
      <c r="F735" s="15" t="s">
        <v>2499</v>
      </c>
      <c r="G735" s="15" t="s">
        <v>667</v>
      </c>
      <c r="H735" s="15" t="s">
        <v>591</v>
      </c>
      <c r="I735" s="15" t="s">
        <v>7276</v>
      </c>
      <c r="J735" s="15" t="s">
        <v>7276</v>
      </c>
      <c r="K735" s="15" t="s">
        <v>7276</v>
      </c>
      <c r="L735" s="15" t="s">
        <v>7276</v>
      </c>
      <c r="M735" s="15" t="s">
        <v>8789</v>
      </c>
      <c r="N735" s="15" t="s">
        <v>142</v>
      </c>
      <c r="O735" s="15" t="s">
        <v>2487</v>
      </c>
      <c r="P735" s="15"/>
      <c r="Q735" s="15"/>
      <c r="R735" s="15"/>
      <c r="S735" s="15"/>
      <c r="T735" s="15"/>
      <c r="U735" s="15" t="s">
        <v>7276</v>
      </c>
      <c r="V735" s="15" t="s">
        <v>7276</v>
      </c>
      <c r="W735" s="15"/>
      <c r="X735" s="15"/>
      <c r="Y735" s="303">
        <v>45716.845150462963</v>
      </c>
      <c r="Z735" s="303">
        <v>45722.631747685184</v>
      </c>
      <c r="AA735" s="15"/>
      <c r="AB735" s="15" t="s">
        <v>2353</v>
      </c>
      <c r="AC735" s="15">
        <v>28887</v>
      </c>
      <c r="AD735" s="15">
        <v>5140</v>
      </c>
      <c r="AE735" s="15" t="s">
        <v>8788</v>
      </c>
      <c r="AF735" s="15" t="s">
        <v>8787</v>
      </c>
      <c r="AG735" s="15" t="s">
        <v>16</v>
      </c>
    </row>
    <row r="736" spans="1:33" ht="26.4" x14ac:dyDescent="0.3">
      <c r="A736" s="31"/>
      <c r="B736" s="15" t="s">
        <v>8788</v>
      </c>
      <c r="C736" s="15" t="s">
        <v>69</v>
      </c>
      <c r="D736" s="15">
        <v>14</v>
      </c>
      <c r="E736" s="15" t="s">
        <v>2500</v>
      </c>
      <c r="F736" s="15" t="s">
        <v>2501</v>
      </c>
      <c r="G736" s="15" t="s">
        <v>667</v>
      </c>
      <c r="H736" s="15" t="s">
        <v>591</v>
      </c>
      <c r="I736" s="15" t="s">
        <v>7276</v>
      </c>
      <c r="J736" s="15" t="s">
        <v>7276</v>
      </c>
      <c r="K736" s="15" t="s">
        <v>7276</v>
      </c>
      <c r="L736" s="15" t="s">
        <v>7276</v>
      </c>
      <c r="M736" s="15" t="s">
        <v>8789</v>
      </c>
      <c r="N736" s="15" t="s">
        <v>142</v>
      </c>
      <c r="O736" s="15" t="s">
        <v>2502</v>
      </c>
      <c r="P736" s="15"/>
      <c r="Q736" s="15"/>
      <c r="R736" s="15"/>
      <c r="S736" s="15"/>
      <c r="T736" s="15"/>
      <c r="U736" s="15" t="s">
        <v>7276</v>
      </c>
      <c r="V736" s="15" t="s">
        <v>7276</v>
      </c>
      <c r="W736" s="15"/>
      <c r="X736" s="15"/>
      <c r="Y736" s="303">
        <v>45716.845150462963</v>
      </c>
      <c r="Z736" s="303">
        <v>45722.631747685184</v>
      </c>
      <c r="AA736" s="15"/>
      <c r="AB736" s="15" t="s">
        <v>2353</v>
      </c>
      <c r="AC736" s="15">
        <v>28887</v>
      </c>
      <c r="AD736" s="15">
        <v>5150</v>
      </c>
      <c r="AE736" s="15" t="s">
        <v>8788</v>
      </c>
      <c r="AF736" s="15" t="s">
        <v>8787</v>
      </c>
      <c r="AG736" s="15" t="s">
        <v>16</v>
      </c>
    </row>
    <row r="737" spans="1:33" ht="26.4" x14ac:dyDescent="0.3">
      <c r="A737" s="31"/>
      <c r="B737" s="15" t="s">
        <v>8788</v>
      </c>
      <c r="C737" s="15" t="s">
        <v>69</v>
      </c>
      <c r="D737" s="15">
        <v>14</v>
      </c>
      <c r="E737" s="15" t="s">
        <v>2503</v>
      </c>
      <c r="F737" s="15" t="s">
        <v>2504</v>
      </c>
      <c r="G737" s="15" t="s">
        <v>667</v>
      </c>
      <c r="H737" s="15" t="s">
        <v>591</v>
      </c>
      <c r="I737" s="15" t="s">
        <v>7276</v>
      </c>
      <c r="J737" s="15" t="s">
        <v>7276</v>
      </c>
      <c r="K737" s="15" t="s">
        <v>7276</v>
      </c>
      <c r="L737" s="15" t="s">
        <v>7276</v>
      </c>
      <c r="M737" s="15" t="s">
        <v>8789</v>
      </c>
      <c r="N737" s="15" t="s">
        <v>142</v>
      </c>
      <c r="O737" s="15" t="s">
        <v>2502</v>
      </c>
      <c r="P737" s="15"/>
      <c r="Q737" s="15"/>
      <c r="R737" s="15"/>
      <c r="S737" s="15"/>
      <c r="T737" s="15"/>
      <c r="U737" s="15" t="s">
        <v>7276</v>
      </c>
      <c r="V737" s="15" t="s">
        <v>7276</v>
      </c>
      <c r="W737" s="15"/>
      <c r="X737" s="15"/>
      <c r="Y737" s="303">
        <v>45716.845150462963</v>
      </c>
      <c r="Z737" s="303">
        <v>45722.631747685184</v>
      </c>
      <c r="AA737" s="15"/>
      <c r="AB737" s="15" t="s">
        <v>2353</v>
      </c>
      <c r="AC737" s="15">
        <v>28887</v>
      </c>
      <c r="AD737" s="15">
        <v>5160</v>
      </c>
      <c r="AE737" s="15" t="s">
        <v>8788</v>
      </c>
      <c r="AF737" s="15" t="s">
        <v>8787</v>
      </c>
      <c r="AG737" s="15" t="s">
        <v>16</v>
      </c>
    </row>
    <row r="738" spans="1:33" ht="132" x14ac:dyDescent="0.3">
      <c r="A738" s="31"/>
      <c r="B738" s="15" t="s">
        <v>8788</v>
      </c>
      <c r="C738" s="15" t="s">
        <v>2394</v>
      </c>
      <c r="D738" s="15">
        <v>14</v>
      </c>
      <c r="E738" s="15" t="s">
        <v>2505</v>
      </c>
      <c r="F738" s="15" t="s">
        <v>2506</v>
      </c>
      <c r="G738" s="15" t="s">
        <v>667</v>
      </c>
      <c r="H738" s="15" t="s">
        <v>591</v>
      </c>
      <c r="I738" s="15" t="s">
        <v>7276</v>
      </c>
      <c r="J738" s="15" t="s">
        <v>7276</v>
      </c>
      <c r="K738" s="15" t="s">
        <v>7276</v>
      </c>
      <c r="L738" s="15" t="s">
        <v>7276</v>
      </c>
      <c r="M738" s="15" t="s">
        <v>8789</v>
      </c>
      <c r="N738" s="15" t="s">
        <v>142</v>
      </c>
      <c r="O738" s="15" t="s">
        <v>2502</v>
      </c>
      <c r="P738" s="15"/>
      <c r="Q738" s="15"/>
      <c r="R738" s="15"/>
      <c r="S738" s="15" t="s">
        <v>9162</v>
      </c>
      <c r="T738" s="15"/>
      <c r="U738" s="15" t="s">
        <v>7276</v>
      </c>
      <c r="V738" s="15" t="s">
        <v>7276</v>
      </c>
      <c r="W738" s="15"/>
      <c r="X738" s="15"/>
      <c r="Y738" s="303">
        <v>45716.845150462963</v>
      </c>
      <c r="Z738" s="303">
        <v>45722.631747685184</v>
      </c>
      <c r="AA738" s="15"/>
      <c r="AB738" s="15" t="s">
        <v>2353</v>
      </c>
      <c r="AC738" s="15">
        <v>28887</v>
      </c>
      <c r="AD738" s="15">
        <v>5170</v>
      </c>
      <c r="AE738" s="15" t="s">
        <v>8788</v>
      </c>
      <c r="AF738" s="15" t="s">
        <v>8787</v>
      </c>
      <c r="AG738" s="15" t="s">
        <v>16</v>
      </c>
    </row>
    <row r="739" spans="1:33" ht="26.4" x14ac:dyDescent="0.3">
      <c r="A739" s="31"/>
      <c r="B739" s="15" t="s">
        <v>8788</v>
      </c>
      <c r="C739" s="15" t="s">
        <v>69</v>
      </c>
      <c r="D739" s="15">
        <v>14</v>
      </c>
      <c r="E739" s="15" t="s">
        <v>2507</v>
      </c>
      <c r="F739" s="15" t="s">
        <v>2508</v>
      </c>
      <c r="G739" s="15" t="s">
        <v>667</v>
      </c>
      <c r="H739" s="15" t="s">
        <v>591</v>
      </c>
      <c r="I739" s="15" t="s">
        <v>7276</v>
      </c>
      <c r="J739" s="15" t="s">
        <v>7276</v>
      </c>
      <c r="K739" s="15" t="s">
        <v>7276</v>
      </c>
      <c r="L739" s="15" t="s">
        <v>7276</v>
      </c>
      <c r="M739" s="15" t="s">
        <v>8789</v>
      </c>
      <c r="N739" s="15" t="s">
        <v>142</v>
      </c>
      <c r="O739" s="15" t="s">
        <v>2509</v>
      </c>
      <c r="P739" s="15"/>
      <c r="Q739" s="15"/>
      <c r="R739" s="15"/>
      <c r="S739" s="15"/>
      <c r="T739" s="15"/>
      <c r="U739" s="15" t="s">
        <v>7276</v>
      </c>
      <c r="V739" s="15" t="s">
        <v>7276</v>
      </c>
      <c r="W739" s="15"/>
      <c r="X739" s="15"/>
      <c r="Y739" s="303">
        <v>45716.845150462963</v>
      </c>
      <c r="Z739" s="303">
        <v>45722.631747685184</v>
      </c>
      <c r="AA739" s="15"/>
      <c r="AB739" s="15" t="s">
        <v>2353</v>
      </c>
      <c r="AC739" s="15">
        <v>28887</v>
      </c>
      <c r="AD739" s="15">
        <v>5180</v>
      </c>
      <c r="AE739" s="15" t="s">
        <v>8788</v>
      </c>
      <c r="AF739" s="15" t="s">
        <v>8787</v>
      </c>
      <c r="AG739" s="15" t="s">
        <v>16</v>
      </c>
    </row>
    <row r="740" spans="1:33" ht="26.4" x14ac:dyDescent="0.3">
      <c r="A740" s="31"/>
      <c r="B740" s="15" t="s">
        <v>8788</v>
      </c>
      <c r="C740" s="15" t="s">
        <v>69</v>
      </c>
      <c r="D740" s="15">
        <v>14</v>
      </c>
      <c r="E740" s="15" t="s">
        <v>2510</v>
      </c>
      <c r="F740" s="15" t="s">
        <v>2511</v>
      </c>
      <c r="G740" s="15" t="s">
        <v>667</v>
      </c>
      <c r="H740" s="15" t="s">
        <v>591</v>
      </c>
      <c r="I740" s="15" t="s">
        <v>7276</v>
      </c>
      <c r="J740" s="15" t="s">
        <v>7276</v>
      </c>
      <c r="K740" s="15" t="s">
        <v>7276</v>
      </c>
      <c r="L740" s="15" t="s">
        <v>7276</v>
      </c>
      <c r="M740" s="15" t="s">
        <v>8789</v>
      </c>
      <c r="N740" s="15" t="s">
        <v>142</v>
      </c>
      <c r="O740" s="15" t="s">
        <v>2509</v>
      </c>
      <c r="P740" s="15"/>
      <c r="Q740" s="15"/>
      <c r="R740" s="15"/>
      <c r="S740" s="15"/>
      <c r="T740" s="15"/>
      <c r="U740" s="15" t="s">
        <v>7276</v>
      </c>
      <c r="V740" s="15" t="s">
        <v>7276</v>
      </c>
      <c r="W740" s="15"/>
      <c r="X740" s="15"/>
      <c r="Y740" s="303">
        <v>45716.845150462963</v>
      </c>
      <c r="Z740" s="303">
        <v>45722.631747685184</v>
      </c>
      <c r="AA740" s="15"/>
      <c r="AB740" s="15" t="s">
        <v>2353</v>
      </c>
      <c r="AC740" s="15">
        <v>28887</v>
      </c>
      <c r="AD740" s="15">
        <v>5190</v>
      </c>
      <c r="AE740" s="15" t="s">
        <v>8788</v>
      </c>
      <c r="AF740" s="15" t="s">
        <v>8787</v>
      </c>
      <c r="AG740" s="15" t="s">
        <v>16</v>
      </c>
    </row>
    <row r="741" spans="1:33" ht="26.4" x14ac:dyDescent="0.3">
      <c r="A741" s="31"/>
      <c r="B741" s="15" t="s">
        <v>8788</v>
      </c>
      <c r="C741" s="15" t="s">
        <v>69</v>
      </c>
      <c r="D741" s="15">
        <v>14</v>
      </c>
      <c r="E741" s="15" t="s">
        <v>2512</v>
      </c>
      <c r="F741" s="15" t="s">
        <v>2513</v>
      </c>
      <c r="G741" s="15" t="s">
        <v>667</v>
      </c>
      <c r="H741" s="15" t="s">
        <v>591</v>
      </c>
      <c r="I741" s="15" t="s">
        <v>7276</v>
      </c>
      <c r="J741" s="15" t="s">
        <v>7276</v>
      </c>
      <c r="K741" s="15" t="s">
        <v>7276</v>
      </c>
      <c r="L741" s="15" t="s">
        <v>7276</v>
      </c>
      <c r="M741" s="15" t="s">
        <v>8789</v>
      </c>
      <c r="N741" s="15" t="s">
        <v>142</v>
      </c>
      <c r="O741" s="15" t="s">
        <v>2509</v>
      </c>
      <c r="P741" s="15"/>
      <c r="Q741" s="15"/>
      <c r="R741" s="15"/>
      <c r="S741" s="15"/>
      <c r="T741" s="15"/>
      <c r="U741" s="15" t="s">
        <v>7276</v>
      </c>
      <c r="V741" s="15" t="s">
        <v>7276</v>
      </c>
      <c r="W741" s="15"/>
      <c r="X741" s="15"/>
      <c r="Y741" s="303">
        <v>45716.845150462963</v>
      </c>
      <c r="Z741" s="303">
        <v>45722.631747685184</v>
      </c>
      <c r="AA741" s="15"/>
      <c r="AB741" s="15" t="s">
        <v>2353</v>
      </c>
      <c r="AC741" s="15">
        <v>28887</v>
      </c>
      <c r="AD741" s="15">
        <v>5200</v>
      </c>
      <c r="AE741" s="15" t="s">
        <v>8788</v>
      </c>
      <c r="AF741" s="15" t="s">
        <v>8787</v>
      </c>
      <c r="AG741" s="15" t="s">
        <v>16</v>
      </c>
    </row>
    <row r="742" spans="1:33" ht="26.4" x14ac:dyDescent="0.3">
      <c r="A742" s="31"/>
      <c r="B742" s="15" t="s">
        <v>8788</v>
      </c>
      <c r="C742" s="15" t="s">
        <v>69</v>
      </c>
      <c r="D742" s="15">
        <v>14</v>
      </c>
      <c r="E742" s="15" t="s">
        <v>2515</v>
      </c>
      <c r="F742" s="15" t="s">
        <v>2516</v>
      </c>
      <c r="G742" s="15" t="s">
        <v>667</v>
      </c>
      <c r="H742" s="15" t="s">
        <v>591</v>
      </c>
      <c r="I742" s="15" t="s">
        <v>7276</v>
      </c>
      <c r="J742" s="15" t="s">
        <v>7276</v>
      </c>
      <c r="K742" s="15" t="s">
        <v>7276</v>
      </c>
      <c r="L742" s="15" t="s">
        <v>7276</v>
      </c>
      <c r="M742" s="15" t="s">
        <v>8789</v>
      </c>
      <c r="N742" s="15" t="s">
        <v>142</v>
      </c>
      <c r="O742" s="15" t="s">
        <v>2509</v>
      </c>
      <c r="P742" s="15"/>
      <c r="Q742" s="15"/>
      <c r="R742" s="15"/>
      <c r="S742" s="15"/>
      <c r="T742" s="15"/>
      <c r="U742" s="15" t="s">
        <v>7276</v>
      </c>
      <c r="V742" s="15" t="s">
        <v>7276</v>
      </c>
      <c r="W742" s="15"/>
      <c r="X742" s="15"/>
      <c r="Y742" s="303">
        <v>45716.845150462963</v>
      </c>
      <c r="Z742" s="303">
        <v>45722.644224537034</v>
      </c>
      <c r="AA742" s="15"/>
      <c r="AB742" s="15" t="s">
        <v>2353</v>
      </c>
      <c r="AC742" s="15">
        <v>28887</v>
      </c>
      <c r="AD742" s="15">
        <v>5210</v>
      </c>
      <c r="AE742" s="15" t="s">
        <v>8788</v>
      </c>
      <c r="AF742" s="15" t="s">
        <v>8787</v>
      </c>
      <c r="AG742" s="15" t="s">
        <v>16</v>
      </c>
    </row>
    <row r="743" spans="1:33" ht="26.4" x14ac:dyDescent="0.3">
      <c r="A743" s="31"/>
      <c r="B743" s="15" t="s">
        <v>8788</v>
      </c>
      <c r="C743" s="15" t="s">
        <v>69</v>
      </c>
      <c r="D743" s="15">
        <v>14</v>
      </c>
      <c r="E743" s="15" t="s">
        <v>2517</v>
      </c>
      <c r="F743" s="15" t="s">
        <v>2518</v>
      </c>
      <c r="G743" s="15" t="s">
        <v>667</v>
      </c>
      <c r="H743" s="15" t="s">
        <v>591</v>
      </c>
      <c r="I743" s="15" t="s">
        <v>7276</v>
      </c>
      <c r="J743" s="15" t="s">
        <v>7276</v>
      </c>
      <c r="K743" s="15" t="s">
        <v>7276</v>
      </c>
      <c r="L743" s="15" t="s">
        <v>7276</v>
      </c>
      <c r="M743" s="15" t="s">
        <v>8789</v>
      </c>
      <c r="N743" s="15" t="s">
        <v>142</v>
      </c>
      <c r="O743" s="15" t="s">
        <v>2509</v>
      </c>
      <c r="P743" s="15"/>
      <c r="Q743" s="15"/>
      <c r="R743" s="15"/>
      <c r="S743" s="15"/>
      <c r="T743" s="15"/>
      <c r="U743" s="15" t="s">
        <v>7276</v>
      </c>
      <c r="V743" s="15" t="s">
        <v>7276</v>
      </c>
      <c r="W743" s="15"/>
      <c r="X743" s="15"/>
      <c r="Y743" s="303">
        <v>45716.845150462963</v>
      </c>
      <c r="Z743" s="303">
        <v>45722.644224537034</v>
      </c>
      <c r="AA743" s="15"/>
      <c r="AB743" s="15" t="s">
        <v>2353</v>
      </c>
      <c r="AC743" s="15">
        <v>28887</v>
      </c>
      <c r="AD743" s="15">
        <v>5220</v>
      </c>
      <c r="AE743" s="15" t="s">
        <v>8788</v>
      </c>
      <c r="AF743" s="15" t="s">
        <v>8787</v>
      </c>
      <c r="AG743" s="15" t="s">
        <v>16</v>
      </c>
    </row>
    <row r="744" spans="1:33" ht="26.4" x14ac:dyDescent="0.3">
      <c r="A744" s="31"/>
      <c r="B744" s="15" t="s">
        <v>8788</v>
      </c>
      <c r="C744" s="15" t="s">
        <v>69</v>
      </c>
      <c r="D744" s="15">
        <v>14</v>
      </c>
      <c r="E744" s="15" t="s">
        <v>2519</v>
      </c>
      <c r="F744" s="15" t="s">
        <v>2520</v>
      </c>
      <c r="G744" s="15" t="s">
        <v>667</v>
      </c>
      <c r="H744" s="15" t="s">
        <v>591</v>
      </c>
      <c r="I744" s="15" t="s">
        <v>7276</v>
      </c>
      <c r="J744" s="15" t="s">
        <v>7276</v>
      </c>
      <c r="K744" s="15" t="s">
        <v>7276</v>
      </c>
      <c r="L744" s="15" t="s">
        <v>7276</v>
      </c>
      <c r="M744" s="15" t="s">
        <v>8789</v>
      </c>
      <c r="N744" s="15" t="s">
        <v>142</v>
      </c>
      <c r="O744" s="15" t="s">
        <v>2509</v>
      </c>
      <c r="P744" s="15"/>
      <c r="Q744" s="15"/>
      <c r="R744" s="15"/>
      <c r="S744" s="15"/>
      <c r="T744" s="15"/>
      <c r="U744" s="15" t="s">
        <v>7276</v>
      </c>
      <c r="V744" s="15" t="s">
        <v>7276</v>
      </c>
      <c r="W744" s="15"/>
      <c r="X744" s="15"/>
      <c r="Y744" s="303">
        <v>45716.845150462963</v>
      </c>
      <c r="Z744" s="303">
        <v>45722.644224537034</v>
      </c>
      <c r="AA744" s="15"/>
      <c r="AB744" s="15" t="s">
        <v>2353</v>
      </c>
      <c r="AC744" s="15">
        <v>28887</v>
      </c>
      <c r="AD744" s="15">
        <v>5230</v>
      </c>
      <c r="AE744" s="15" t="s">
        <v>8788</v>
      </c>
      <c r="AF744" s="15" t="s">
        <v>8787</v>
      </c>
      <c r="AG744" s="15" t="s">
        <v>16</v>
      </c>
    </row>
    <row r="745" spans="1:33" ht="26.4" x14ac:dyDescent="0.3">
      <c r="A745" s="31"/>
      <c r="B745" s="15" t="s">
        <v>8788</v>
      </c>
      <c r="C745" s="15" t="s">
        <v>69</v>
      </c>
      <c r="D745" s="15">
        <v>14</v>
      </c>
      <c r="E745" s="15" t="s">
        <v>2521</v>
      </c>
      <c r="F745" s="15" t="s">
        <v>2522</v>
      </c>
      <c r="G745" s="15" t="s">
        <v>667</v>
      </c>
      <c r="H745" s="15" t="s">
        <v>591</v>
      </c>
      <c r="I745" s="15" t="s">
        <v>7276</v>
      </c>
      <c r="J745" s="15" t="s">
        <v>7276</v>
      </c>
      <c r="K745" s="15" t="s">
        <v>7276</v>
      </c>
      <c r="L745" s="15" t="s">
        <v>7276</v>
      </c>
      <c r="M745" s="15" t="s">
        <v>8789</v>
      </c>
      <c r="N745" s="15" t="s">
        <v>142</v>
      </c>
      <c r="O745" s="15" t="s">
        <v>2523</v>
      </c>
      <c r="P745" s="15"/>
      <c r="Q745" s="15"/>
      <c r="R745" s="15"/>
      <c r="S745" s="15"/>
      <c r="T745" s="15"/>
      <c r="U745" s="15" t="s">
        <v>7276</v>
      </c>
      <c r="V745" s="15" t="s">
        <v>7276</v>
      </c>
      <c r="W745" s="15"/>
      <c r="X745" s="15"/>
      <c r="Y745" s="303">
        <v>45716.845150462963</v>
      </c>
      <c r="Z745" s="303">
        <v>45722.644224537034</v>
      </c>
      <c r="AA745" s="15"/>
      <c r="AB745" s="15" t="s">
        <v>2353</v>
      </c>
      <c r="AC745" s="15">
        <v>28887</v>
      </c>
      <c r="AD745" s="15">
        <v>5240</v>
      </c>
      <c r="AE745" s="15" t="s">
        <v>8788</v>
      </c>
      <c r="AF745" s="15" t="s">
        <v>8787</v>
      </c>
      <c r="AG745" s="15" t="s">
        <v>16</v>
      </c>
    </row>
    <row r="746" spans="1:33" ht="26.4" x14ac:dyDescent="0.3">
      <c r="A746" s="31"/>
      <c r="B746" s="15" t="s">
        <v>8788</v>
      </c>
      <c r="C746" s="15" t="s">
        <v>69</v>
      </c>
      <c r="D746" s="15">
        <v>14</v>
      </c>
      <c r="E746" s="15" t="s">
        <v>2524</v>
      </c>
      <c r="F746" s="15" t="s">
        <v>2525</v>
      </c>
      <c r="G746" s="15" t="s">
        <v>667</v>
      </c>
      <c r="H746" s="15" t="s">
        <v>591</v>
      </c>
      <c r="I746" s="15" t="s">
        <v>7276</v>
      </c>
      <c r="J746" s="15" t="s">
        <v>7276</v>
      </c>
      <c r="K746" s="15" t="s">
        <v>7276</v>
      </c>
      <c r="L746" s="15" t="s">
        <v>7276</v>
      </c>
      <c r="M746" s="15" t="s">
        <v>8789</v>
      </c>
      <c r="N746" s="15" t="s">
        <v>142</v>
      </c>
      <c r="O746" s="15" t="s">
        <v>2523</v>
      </c>
      <c r="P746" s="15"/>
      <c r="Q746" s="15"/>
      <c r="R746" s="15"/>
      <c r="S746" s="15"/>
      <c r="T746" s="15"/>
      <c r="U746" s="15" t="s">
        <v>7276</v>
      </c>
      <c r="V746" s="15" t="s">
        <v>7276</v>
      </c>
      <c r="W746" s="15"/>
      <c r="X746" s="15"/>
      <c r="Y746" s="303">
        <v>45716.845150462963</v>
      </c>
      <c r="Z746" s="303">
        <v>45722.644224537034</v>
      </c>
      <c r="AA746" s="15"/>
      <c r="AB746" s="15" t="s">
        <v>2353</v>
      </c>
      <c r="AC746" s="15">
        <v>28887</v>
      </c>
      <c r="AD746" s="15">
        <v>5250</v>
      </c>
      <c r="AE746" s="15" t="s">
        <v>8788</v>
      </c>
      <c r="AF746" s="15" t="s">
        <v>8787</v>
      </c>
      <c r="AG746" s="15" t="s">
        <v>16</v>
      </c>
    </row>
    <row r="747" spans="1:33" ht="26.4" x14ac:dyDescent="0.3">
      <c r="A747" s="31"/>
      <c r="B747" s="15" t="s">
        <v>8788</v>
      </c>
      <c r="C747" s="15" t="s">
        <v>69</v>
      </c>
      <c r="D747" s="15">
        <v>14</v>
      </c>
      <c r="E747" s="15" t="s">
        <v>2526</v>
      </c>
      <c r="F747" s="15" t="s">
        <v>2527</v>
      </c>
      <c r="G747" s="15" t="s">
        <v>667</v>
      </c>
      <c r="H747" s="15" t="s">
        <v>591</v>
      </c>
      <c r="I747" s="15" t="s">
        <v>7276</v>
      </c>
      <c r="J747" s="15" t="s">
        <v>7276</v>
      </c>
      <c r="K747" s="15" t="s">
        <v>7276</v>
      </c>
      <c r="L747" s="15" t="s">
        <v>7276</v>
      </c>
      <c r="M747" s="15" t="s">
        <v>8789</v>
      </c>
      <c r="N747" s="15" t="s">
        <v>142</v>
      </c>
      <c r="O747" s="15" t="s">
        <v>2523</v>
      </c>
      <c r="P747" s="15"/>
      <c r="Q747" s="15"/>
      <c r="R747" s="15"/>
      <c r="S747" s="15"/>
      <c r="T747" s="15"/>
      <c r="U747" s="15" t="s">
        <v>7276</v>
      </c>
      <c r="V747" s="15" t="s">
        <v>7276</v>
      </c>
      <c r="W747" s="15"/>
      <c r="X747" s="15"/>
      <c r="Y747" s="303">
        <v>45716.845150462963</v>
      </c>
      <c r="Z747" s="303">
        <v>45722.644224537034</v>
      </c>
      <c r="AA747" s="15"/>
      <c r="AB747" s="15" t="s">
        <v>2353</v>
      </c>
      <c r="AC747" s="15">
        <v>28887</v>
      </c>
      <c r="AD747" s="15">
        <v>5260</v>
      </c>
      <c r="AE747" s="15" t="s">
        <v>8788</v>
      </c>
      <c r="AF747" s="15" t="s">
        <v>8787</v>
      </c>
      <c r="AG747" s="15" t="s">
        <v>16</v>
      </c>
    </row>
    <row r="748" spans="1:33" ht="26.4" x14ac:dyDescent="0.3">
      <c r="A748" s="31"/>
      <c r="B748" s="15" t="s">
        <v>8788</v>
      </c>
      <c r="C748" s="15" t="s">
        <v>33</v>
      </c>
      <c r="D748" s="15" t="s">
        <v>228</v>
      </c>
      <c r="E748" s="15" t="s">
        <v>2528</v>
      </c>
      <c r="F748" s="15" t="s">
        <v>2529</v>
      </c>
      <c r="G748" s="15" t="s">
        <v>279</v>
      </c>
      <c r="H748" s="15" t="s">
        <v>36</v>
      </c>
      <c r="I748" s="15" t="s">
        <v>7276</v>
      </c>
      <c r="J748" s="15" t="s">
        <v>7276</v>
      </c>
      <c r="K748" s="15" t="s">
        <v>7276</v>
      </c>
      <c r="L748" s="15" t="s">
        <v>7276</v>
      </c>
      <c r="M748" s="15" t="s">
        <v>8789</v>
      </c>
      <c r="N748" s="15" t="s">
        <v>186</v>
      </c>
      <c r="O748" s="15" t="s">
        <v>7276</v>
      </c>
      <c r="P748" s="15"/>
      <c r="Q748" s="15"/>
      <c r="R748" s="15" t="s">
        <v>2531</v>
      </c>
      <c r="S748" s="15" t="s">
        <v>9163</v>
      </c>
      <c r="T748" s="15"/>
      <c r="U748" s="15" t="s">
        <v>7276</v>
      </c>
      <c r="V748" s="15" t="s">
        <v>7276</v>
      </c>
      <c r="W748" s="15"/>
      <c r="X748" s="15"/>
      <c r="Y748" s="303">
        <v>45716.852986111109</v>
      </c>
      <c r="Z748" s="303">
        <v>45719.954328703701</v>
      </c>
      <c r="AA748" s="15"/>
      <c r="AB748" s="15" t="s">
        <v>2530</v>
      </c>
      <c r="AC748" s="15">
        <v>69921</v>
      </c>
      <c r="AD748" s="15">
        <v>7470</v>
      </c>
      <c r="AE748" s="15" t="s">
        <v>8788</v>
      </c>
      <c r="AF748" s="15" t="s">
        <v>8787</v>
      </c>
      <c r="AG748" s="15" t="s">
        <v>301</v>
      </c>
    </row>
    <row r="749" spans="1:33" ht="26.4" x14ac:dyDescent="0.3">
      <c r="A749" s="31"/>
      <c r="B749" s="15" t="s">
        <v>8788</v>
      </c>
      <c r="C749" s="15" t="s">
        <v>33</v>
      </c>
      <c r="D749" s="15" t="s">
        <v>128</v>
      </c>
      <c r="E749" s="15" t="s">
        <v>2532</v>
      </c>
      <c r="F749" s="15" t="s">
        <v>2533</v>
      </c>
      <c r="G749" s="15" t="s">
        <v>2534</v>
      </c>
      <c r="H749" s="15" t="s">
        <v>36</v>
      </c>
      <c r="I749" s="15" t="s">
        <v>7276</v>
      </c>
      <c r="J749" s="15" t="s">
        <v>7276</v>
      </c>
      <c r="K749" s="15" t="s">
        <v>7276</v>
      </c>
      <c r="L749" s="15" t="s">
        <v>7276</v>
      </c>
      <c r="M749" s="15" t="s">
        <v>8789</v>
      </c>
      <c r="N749" s="15" t="s">
        <v>7276</v>
      </c>
      <c r="O749" s="15" t="s">
        <v>7276</v>
      </c>
      <c r="P749" s="15"/>
      <c r="Q749" s="15"/>
      <c r="R749" s="15"/>
      <c r="S749" s="15" t="s">
        <v>9164</v>
      </c>
      <c r="T749" s="15"/>
      <c r="U749" s="15" t="s">
        <v>7276</v>
      </c>
      <c r="V749" s="15" t="s">
        <v>7276</v>
      </c>
      <c r="W749" s="15"/>
      <c r="X749" s="15"/>
      <c r="Y749" s="303">
        <v>45716.85633101852</v>
      </c>
      <c r="Z749" s="303">
        <v>45719.954328703701</v>
      </c>
      <c r="AA749" s="15"/>
      <c r="AB749" s="15" t="s">
        <v>2535</v>
      </c>
      <c r="AC749" s="15">
        <v>103563</v>
      </c>
      <c r="AD749" s="15">
        <v>160</v>
      </c>
      <c r="AE749" s="15" t="s">
        <v>8788</v>
      </c>
      <c r="AF749" s="15" t="s">
        <v>8787</v>
      </c>
      <c r="AG749" s="15" t="s">
        <v>301</v>
      </c>
    </row>
    <row r="750" spans="1:33" ht="26.4" x14ac:dyDescent="0.3">
      <c r="A750" s="31"/>
      <c r="B750" s="15" t="s">
        <v>8788</v>
      </c>
      <c r="C750" s="15" t="s">
        <v>33</v>
      </c>
      <c r="D750" s="15">
        <v>15</v>
      </c>
      <c r="E750" s="15" t="s">
        <v>2536</v>
      </c>
      <c r="F750" s="15" t="s">
        <v>2537</v>
      </c>
      <c r="G750" s="15" t="s">
        <v>2534</v>
      </c>
      <c r="H750" s="15" t="s">
        <v>36</v>
      </c>
      <c r="I750" s="15" t="s">
        <v>7276</v>
      </c>
      <c r="J750" s="15" t="s">
        <v>7276</v>
      </c>
      <c r="K750" s="15" t="s">
        <v>7276</v>
      </c>
      <c r="L750" s="15" t="s">
        <v>7276</v>
      </c>
      <c r="M750" s="15" t="s">
        <v>8789</v>
      </c>
      <c r="N750" s="15" t="s">
        <v>186</v>
      </c>
      <c r="O750" s="15" t="s">
        <v>7276</v>
      </c>
      <c r="P750" s="15"/>
      <c r="Q750" s="15"/>
      <c r="R750" s="15"/>
      <c r="S750" s="15"/>
      <c r="T750" s="15"/>
      <c r="U750" s="15" t="s">
        <v>7276</v>
      </c>
      <c r="V750" s="15" t="s">
        <v>7276</v>
      </c>
      <c r="W750" s="15"/>
      <c r="X750" s="15"/>
      <c r="Y750" s="303">
        <v>45716.8591087963</v>
      </c>
      <c r="Z750" s="303">
        <v>45719.954328703701</v>
      </c>
      <c r="AA750" s="15"/>
      <c r="AB750" s="15" t="s">
        <v>2535</v>
      </c>
      <c r="AC750" s="15">
        <v>103563</v>
      </c>
      <c r="AD750" s="15">
        <v>7490</v>
      </c>
      <c r="AE750" s="15" t="s">
        <v>8788</v>
      </c>
      <c r="AF750" s="15" t="s">
        <v>8787</v>
      </c>
      <c r="AG750" s="15"/>
    </row>
    <row r="751" spans="1:33" ht="39.6" x14ac:dyDescent="0.3">
      <c r="A751" s="31"/>
      <c r="B751" s="15" t="s">
        <v>8788</v>
      </c>
      <c r="C751" s="15" t="s">
        <v>33</v>
      </c>
      <c r="D751" s="15" t="s">
        <v>72</v>
      </c>
      <c r="E751" s="15" t="s">
        <v>2538</v>
      </c>
      <c r="F751" s="15" t="s">
        <v>2539</v>
      </c>
      <c r="G751" s="15" t="s">
        <v>2540</v>
      </c>
      <c r="H751" s="15" t="s">
        <v>36</v>
      </c>
      <c r="I751" s="15" t="s">
        <v>7276</v>
      </c>
      <c r="J751" s="15" t="s">
        <v>7276</v>
      </c>
      <c r="K751" s="15" t="s">
        <v>7276</v>
      </c>
      <c r="L751" s="15" t="s">
        <v>7276</v>
      </c>
      <c r="M751" s="15" t="s">
        <v>8789</v>
      </c>
      <c r="N751" s="15" t="s">
        <v>7276</v>
      </c>
      <c r="O751" s="15" t="s">
        <v>7276</v>
      </c>
      <c r="P751" s="15"/>
      <c r="Q751" s="15"/>
      <c r="R751" s="15" t="s">
        <v>2541</v>
      </c>
      <c r="S751" s="15" t="s">
        <v>9165</v>
      </c>
      <c r="T751" s="15"/>
      <c r="U751" s="15" t="s">
        <v>7276</v>
      </c>
      <c r="V751" s="15" t="s">
        <v>7276</v>
      </c>
      <c r="W751" s="15"/>
      <c r="X751" s="15"/>
      <c r="Y751" s="303">
        <v>45717.512152777781</v>
      </c>
      <c r="Z751" s="303">
        <v>45719.954328703701</v>
      </c>
      <c r="AA751" s="15" t="s">
        <v>7276</v>
      </c>
      <c r="AB751" s="15"/>
      <c r="AC751" s="15"/>
      <c r="AD751" s="15">
        <v>75000</v>
      </c>
      <c r="AE751" s="15" t="s">
        <v>8788</v>
      </c>
      <c r="AF751" s="15" t="s">
        <v>8787</v>
      </c>
      <c r="AG751" s="15" t="s">
        <v>36</v>
      </c>
    </row>
    <row r="752" spans="1:33" ht="66" x14ac:dyDescent="0.3">
      <c r="A752" s="31" t="s">
        <v>670</v>
      </c>
      <c r="B752" s="15" t="s">
        <v>8788</v>
      </c>
      <c r="C752" s="15" t="s">
        <v>33</v>
      </c>
      <c r="D752" s="15" t="s">
        <v>2546</v>
      </c>
      <c r="E752" s="15" t="s">
        <v>2542</v>
      </c>
      <c r="F752" s="15" t="s">
        <v>2543</v>
      </c>
      <c r="G752" s="15" t="s">
        <v>2544</v>
      </c>
      <c r="H752" s="15" t="s">
        <v>234</v>
      </c>
      <c r="I752" s="15" t="s">
        <v>7276</v>
      </c>
      <c r="J752" s="15" t="s">
        <v>7276</v>
      </c>
      <c r="K752" s="15" t="s">
        <v>7276</v>
      </c>
      <c r="L752" s="15" t="s">
        <v>7276</v>
      </c>
      <c r="M752" s="15" t="s">
        <v>8789</v>
      </c>
      <c r="N752" s="15" t="s">
        <v>118</v>
      </c>
      <c r="O752" s="15" t="s">
        <v>2547</v>
      </c>
      <c r="P752" s="15"/>
      <c r="Q752" s="15"/>
      <c r="R752" s="15" t="s">
        <v>2545</v>
      </c>
      <c r="S752" s="15" t="s">
        <v>8792</v>
      </c>
      <c r="T752" s="15"/>
      <c r="U752" s="15" t="s">
        <v>7276</v>
      </c>
      <c r="V752" s="15" t="s">
        <v>7276</v>
      </c>
      <c r="W752" s="15"/>
      <c r="X752" s="15"/>
      <c r="Y752" s="303">
        <v>45717.816469907404</v>
      </c>
      <c r="Z752" s="303">
        <v>45717.960810185185</v>
      </c>
      <c r="AA752" s="15" t="s">
        <v>7276</v>
      </c>
      <c r="AB752" s="15"/>
      <c r="AC752" s="15"/>
      <c r="AD752" s="15">
        <v>75100</v>
      </c>
      <c r="AE752" s="15" t="s">
        <v>8788</v>
      </c>
      <c r="AF752" s="15" t="s">
        <v>8787</v>
      </c>
      <c r="AG752" s="15"/>
    </row>
    <row r="753" spans="1:33" ht="66" x14ac:dyDescent="0.3">
      <c r="A753" s="31" t="s">
        <v>620</v>
      </c>
      <c r="B753" s="15" t="s">
        <v>8788</v>
      </c>
      <c r="C753" s="15" t="s">
        <v>69</v>
      </c>
      <c r="D753" s="15" t="s">
        <v>2546</v>
      </c>
      <c r="E753" s="15" t="s">
        <v>2548</v>
      </c>
      <c r="F753" s="15" t="s">
        <v>2549</v>
      </c>
      <c r="G753" s="15" t="s">
        <v>2544</v>
      </c>
      <c r="H753" s="15" t="s">
        <v>477</v>
      </c>
      <c r="I753" s="15" t="s">
        <v>7276</v>
      </c>
      <c r="J753" s="15" t="s">
        <v>7276</v>
      </c>
      <c r="K753" s="15" t="s">
        <v>7276</v>
      </c>
      <c r="L753" s="15" t="s">
        <v>7276</v>
      </c>
      <c r="M753" s="15" t="s">
        <v>8789</v>
      </c>
      <c r="N753" s="15" t="s">
        <v>118</v>
      </c>
      <c r="O753" s="15" t="s">
        <v>2547</v>
      </c>
      <c r="P753" s="15"/>
      <c r="Q753" s="15"/>
      <c r="R753" s="15" t="s">
        <v>2545</v>
      </c>
      <c r="S753" s="15" t="s">
        <v>9166</v>
      </c>
      <c r="T753" s="15"/>
      <c r="U753" s="15" t="s">
        <v>7276</v>
      </c>
      <c r="V753" s="15" t="s">
        <v>7276</v>
      </c>
      <c r="W753" s="15"/>
      <c r="X753" s="15"/>
      <c r="Y753" s="303">
        <v>45717.816469907404</v>
      </c>
      <c r="Z753" s="303">
        <v>45717.960810185185</v>
      </c>
      <c r="AA753" s="15" t="s">
        <v>7276</v>
      </c>
      <c r="AB753" s="15"/>
      <c r="AC753" s="15"/>
      <c r="AD753" s="15">
        <v>75200</v>
      </c>
      <c r="AE753" s="15" t="s">
        <v>8788</v>
      </c>
      <c r="AF753" s="15" t="s">
        <v>8787</v>
      </c>
      <c r="AG753" s="15" t="s">
        <v>16</v>
      </c>
    </row>
    <row r="754" spans="1:33" ht="105.6" x14ac:dyDescent="0.3">
      <c r="A754" s="31" t="s">
        <v>670</v>
      </c>
      <c r="B754" s="15" t="s">
        <v>8788</v>
      </c>
      <c r="C754" s="15" t="s">
        <v>69</v>
      </c>
      <c r="D754" s="15" t="s">
        <v>2552</v>
      </c>
      <c r="E754" s="15" t="s">
        <v>2550</v>
      </c>
      <c r="F754" s="15" t="s">
        <v>2551</v>
      </c>
      <c r="G754" s="15" t="s">
        <v>667</v>
      </c>
      <c r="H754" s="15" t="s">
        <v>591</v>
      </c>
      <c r="I754" s="15" t="s">
        <v>7276</v>
      </c>
      <c r="J754" s="15" t="s">
        <v>7276</v>
      </c>
      <c r="K754" s="15" t="s">
        <v>7276</v>
      </c>
      <c r="L754" s="15" t="s">
        <v>7276</v>
      </c>
      <c r="M754" s="15" t="s">
        <v>8789</v>
      </c>
      <c r="N754" s="15" t="s">
        <v>142</v>
      </c>
      <c r="O754" s="15" t="s">
        <v>2553</v>
      </c>
      <c r="P754" s="15"/>
      <c r="Q754" s="15"/>
      <c r="R754" s="15"/>
      <c r="S754" s="15" t="s">
        <v>8792</v>
      </c>
      <c r="T754" s="15"/>
      <c r="U754" s="15" t="s">
        <v>7276</v>
      </c>
      <c r="V754" s="15" t="s">
        <v>7276</v>
      </c>
      <c r="W754" s="15"/>
      <c r="X754" s="15"/>
      <c r="Y754" s="303">
        <v>45719.937118055554</v>
      </c>
      <c r="Z754" s="303">
        <v>45722.631747685184</v>
      </c>
      <c r="AA754" s="15" t="s">
        <v>7276</v>
      </c>
      <c r="AB754" s="15"/>
      <c r="AC754" s="15"/>
      <c r="AD754" s="15">
        <v>75300</v>
      </c>
      <c r="AE754" s="15" t="s">
        <v>8788</v>
      </c>
      <c r="AF754" s="15" t="s">
        <v>8787</v>
      </c>
      <c r="AG754" s="15" t="s">
        <v>16</v>
      </c>
    </row>
    <row r="755" spans="1:33" ht="52.8" x14ac:dyDescent="0.3">
      <c r="A755" s="31" t="s">
        <v>670</v>
      </c>
      <c r="B755" s="15" t="s">
        <v>8788</v>
      </c>
      <c r="C755" s="15" t="s">
        <v>69</v>
      </c>
      <c r="D755" s="15" t="s">
        <v>2552</v>
      </c>
      <c r="E755" s="15" t="s">
        <v>2554</v>
      </c>
      <c r="F755" s="15" t="s">
        <v>2555</v>
      </c>
      <c r="G755" s="15" t="s">
        <v>667</v>
      </c>
      <c r="H755" s="15" t="s">
        <v>591</v>
      </c>
      <c r="I755" s="15" t="s">
        <v>2557</v>
      </c>
      <c r="J755" s="15" t="s">
        <v>7276</v>
      </c>
      <c r="K755" s="15" t="s">
        <v>7276</v>
      </c>
      <c r="L755" s="15" t="s">
        <v>7276</v>
      </c>
      <c r="M755" s="15" t="s">
        <v>8789</v>
      </c>
      <c r="N755" s="15" t="s">
        <v>142</v>
      </c>
      <c r="O755" s="15" t="s">
        <v>2558</v>
      </c>
      <c r="P755" s="15"/>
      <c r="Q755" s="15"/>
      <c r="R755" s="15" t="s">
        <v>2556</v>
      </c>
      <c r="S755" s="15" t="s">
        <v>8792</v>
      </c>
      <c r="T755" s="15"/>
      <c r="U755" s="15" t="s">
        <v>7276</v>
      </c>
      <c r="V755" s="15" t="s">
        <v>7276</v>
      </c>
      <c r="W755" s="15"/>
      <c r="X755" s="15"/>
      <c r="Y755" s="303">
        <v>45719.937118055554</v>
      </c>
      <c r="Z755" s="303">
        <v>45722.631747685184</v>
      </c>
      <c r="AA755" s="15" t="s">
        <v>7276</v>
      </c>
      <c r="AB755" s="15"/>
      <c r="AC755" s="15"/>
      <c r="AD755" s="15">
        <v>75400</v>
      </c>
      <c r="AE755" s="15" t="s">
        <v>8788</v>
      </c>
      <c r="AF755" s="15" t="s">
        <v>8787</v>
      </c>
      <c r="AG755" s="15" t="s">
        <v>16</v>
      </c>
    </row>
    <row r="756" spans="1:33" ht="26.4" x14ac:dyDescent="0.3">
      <c r="A756" s="31" t="s">
        <v>670</v>
      </c>
      <c r="B756" s="15" t="s">
        <v>8788</v>
      </c>
      <c r="C756" s="15" t="s">
        <v>33</v>
      </c>
      <c r="D756" s="15" t="s">
        <v>1046</v>
      </c>
      <c r="E756" s="15" t="s">
        <v>1047</v>
      </c>
      <c r="F756" s="15" t="s">
        <v>2559</v>
      </c>
      <c r="G756" s="15" t="s">
        <v>971</v>
      </c>
      <c r="H756" s="15" t="s">
        <v>234</v>
      </c>
      <c r="I756" s="15" t="s">
        <v>7276</v>
      </c>
      <c r="J756" s="15" t="s">
        <v>7276</v>
      </c>
      <c r="K756" s="15" t="s">
        <v>7276</v>
      </c>
      <c r="L756" s="15" t="s">
        <v>7276</v>
      </c>
      <c r="M756" s="15" t="s">
        <v>8789</v>
      </c>
      <c r="N756" s="15" t="s">
        <v>118</v>
      </c>
      <c r="O756" s="15" t="s">
        <v>2212</v>
      </c>
      <c r="P756" s="15"/>
      <c r="Q756" s="15" t="s">
        <v>1044</v>
      </c>
      <c r="R756" s="15"/>
      <c r="S756" s="15" t="s">
        <v>9167</v>
      </c>
      <c r="T756" s="15"/>
      <c r="U756" s="15" t="s">
        <v>7276</v>
      </c>
      <c r="V756" s="15" t="s">
        <v>7276</v>
      </c>
      <c r="W756" s="15" t="s">
        <v>7276</v>
      </c>
      <c r="X756" s="15" t="s">
        <v>7276</v>
      </c>
      <c r="Y756" s="303">
        <v>45721.031643518516</v>
      </c>
      <c r="Z756" s="303">
        <v>45728.2731712963</v>
      </c>
      <c r="AA756" s="15" t="s">
        <v>7276</v>
      </c>
      <c r="AB756" s="15"/>
      <c r="AC756" s="15"/>
      <c r="AD756" s="15">
        <v>2731</v>
      </c>
      <c r="AE756" s="15" t="s">
        <v>8788</v>
      </c>
      <c r="AF756" s="15" t="s">
        <v>8787</v>
      </c>
      <c r="AG756" s="15"/>
    </row>
    <row r="757" spans="1:33" ht="132" x14ac:dyDescent="0.3">
      <c r="A757" s="31" t="s">
        <v>670</v>
      </c>
      <c r="B757" s="15" t="s">
        <v>8788</v>
      </c>
      <c r="C757" s="15" t="s">
        <v>20</v>
      </c>
      <c r="D757" s="15" t="s">
        <v>722</v>
      </c>
      <c r="E757" s="15" t="s">
        <v>723</v>
      </c>
      <c r="F757" s="15" t="s">
        <v>720</v>
      </c>
      <c r="G757" s="15" t="s">
        <v>709</v>
      </c>
      <c r="H757" s="15" t="s">
        <v>234</v>
      </c>
      <c r="I757" s="15" t="s">
        <v>7276</v>
      </c>
      <c r="J757" s="15" t="s">
        <v>7276</v>
      </c>
      <c r="K757" s="15" t="s">
        <v>7276</v>
      </c>
      <c r="L757" s="15" t="s">
        <v>7276</v>
      </c>
      <c r="M757" s="15" t="s">
        <v>8789</v>
      </c>
      <c r="N757" s="15" t="s">
        <v>118</v>
      </c>
      <c r="O757" s="15" t="s">
        <v>724</v>
      </c>
      <c r="P757" s="15" t="s">
        <v>2560</v>
      </c>
      <c r="Q757" s="15" t="s">
        <v>719</v>
      </c>
      <c r="R757" s="15"/>
      <c r="S757" s="15" t="s">
        <v>9168</v>
      </c>
      <c r="T757" s="15"/>
      <c r="U757" s="15" t="s">
        <v>7276</v>
      </c>
      <c r="V757" s="15" t="s">
        <v>7276</v>
      </c>
      <c r="W757" s="15" t="s">
        <v>7276</v>
      </c>
      <c r="X757" s="15" t="s">
        <v>7276</v>
      </c>
      <c r="Y757" s="303">
        <v>45721.038703703707</v>
      </c>
      <c r="Z757" s="303">
        <v>45729.259826388887</v>
      </c>
      <c r="AA757" s="15" t="s">
        <v>7276</v>
      </c>
      <c r="AB757" s="15"/>
      <c r="AC757" s="15"/>
      <c r="AD757" s="15">
        <v>1681</v>
      </c>
      <c r="AE757" s="15" t="s">
        <v>8788</v>
      </c>
      <c r="AF757" s="15" t="s">
        <v>8787</v>
      </c>
      <c r="AG757" s="15"/>
    </row>
    <row r="758" spans="1:33" ht="39.6" x14ac:dyDescent="0.3">
      <c r="A758" s="31" t="s">
        <v>670</v>
      </c>
      <c r="B758" s="15" t="s">
        <v>8788</v>
      </c>
      <c r="C758" s="15" t="s">
        <v>33</v>
      </c>
      <c r="D758" s="15" t="s">
        <v>163</v>
      </c>
      <c r="E758" s="15" t="s">
        <v>1024</v>
      </c>
      <c r="F758" s="15" t="s">
        <v>1023</v>
      </c>
      <c r="G758" s="15" t="s">
        <v>976</v>
      </c>
      <c r="H758" s="15" t="s">
        <v>234</v>
      </c>
      <c r="I758" s="15" t="s">
        <v>7276</v>
      </c>
      <c r="J758" s="15" t="s">
        <v>7276</v>
      </c>
      <c r="K758" s="15" t="s">
        <v>7276</v>
      </c>
      <c r="L758" s="15" t="s">
        <v>7276</v>
      </c>
      <c r="M758" s="15" t="s">
        <v>8789</v>
      </c>
      <c r="N758" s="15" t="s">
        <v>118</v>
      </c>
      <c r="O758" s="15" t="s">
        <v>364</v>
      </c>
      <c r="P758" s="15"/>
      <c r="Q758" s="15" t="s">
        <v>1022</v>
      </c>
      <c r="R758" s="15"/>
      <c r="S758" s="15" t="s">
        <v>9169</v>
      </c>
      <c r="T758" s="15"/>
      <c r="U758" s="15" t="s">
        <v>7276</v>
      </c>
      <c r="V758" s="15" t="s">
        <v>7276</v>
      </c>
      <c r="W758" s="15" t="s">
        <v>7276</v>
      </c>
      <c r="X758" s="15" t="s">
        <v>7276</v>
      </c>
      <c r="Y758" s="303">
        <v>45721.046249999999</v>
      </c>
      <c r="Z758" s="303">
        <v>45728.2731712963</v>
      </c>
      <c r="AA758" s="15" t="s">
        <v>7276</v>
      </c>
      <c r="AB758" s="15"/>
      <c r="AC758" s="15"/>
      <c r="AD758" s="15">
        <v>1001</v>
      </c>
      <c r="AE758" s="15" t="s">
        <v>8788</v>
      </c>
      <c r="AF758" s="15" t="s">
        <v>8787</v>
      </c>
      <c r="AG758" s="15"/>
    </row>
    <row r="759" spans="1:33" ht="26.4" x14ac:dyDescent="0.3">
      <c r="A759" s="31"/>
      <c r="B759" s="15" t="s">
        <v>8788</v>
      </c>
      <c r="C759" s="15" t="s">
        <v>20</v>
      </c>
      <c r="D759" s="15" t="s">
        <v>72</v>
      </c>
      <c r="E759" s="15" t="s">
        <v>2562</v>
      </c>
      <c r="F759" s="15" t="s">
        <v>9170</v>
      </c>
      <c r="G759" s="15" t="s">
        <v>23</v>
      </c>
      <c r="H759" s="15" t="s">
        <v>36</v>
      </c>
      <c r="I759" s="15" t="s">
        <v>7276</v>
      </c>
      <c r="J759" s="15" t="s">
        <v>7276</v>
      </c>
      <c r="K759" s="15" t="s">
        <v>7276</v>
      </c>
      <c r="L759" s="15" t="s">
        <v>7276</v>
      </c>
      <c r="M759" s="15" t="s">
        <v>8789</v>
      </c>
      <c r="N759" s="15" t="s">
        <v>7276</v>
      </c>
      <c r="O759" s="15" t="s">
        <v>7276</v>
      </c>
      <c r="P759" s="15" t="s">
        <v>2563</v>
      </c>
      <c r="Q759" s="15"/>
      <c r="R759" s="15"/>
      <c r="S759" s="15" t="s">
        <v>9171</v>
      </c>
      <c r="T759" s="15"/>
      <c r="U759" s="15" t="s">
        <v>7276</v>
      </c>
      <c r="V759" s="15" t="s">
        <v>7276</v>
      </c>
      <c r="W759" s="15"/>
      <c r="X759" s="15"/>
      <c r="Y759" s="303">
        <v>45721.771990740737</v>
      </c>
      <c r="Z759" s="303">
        <v>45728.745798611111</v>
      </c>
      <c r="AA759" s="15" t="s">
        <v>7276</v>
      </c>
      <c r="AB759" s="15"/>
      <c r="AC759" s="15"/>
      <c r="AD759" s="15">
        <v>75800</v>
      </c>
      <c r="AE759" s="15" t="s">
        <v>8788</v>
      </c>
      <c r="AF759" s="15" t="s">
        <v>8787</v>
      </c>
      <c r="AG759" s="15" t="s">
        <v>7276</v>
      </c>
    </row>
    <row r="760" spans="1:33" x14ac:dyDescent="0.3">
      <c r="A760" s="31"/>
      <c r="B760" s="15" t="s">
        <v>8788</v>
      </c>
      <c r="C760" s="15" t="s">
        <v>20</v>
      </c>
      <c r="D760" s="15" t="s">
        <v>72</v>
      </c>
      <c r="E760" s="15" t="s">
        <v>2564</v>
      </c>
      <c r="F760" s="15" t="s">
        <v>2565</v>
      </c>
      <c r="G760" s="15" t="s">
        <v>23</v>
      </c>
      <c r="H760" s="15" t="s">
        <v>408</v>
      </c>
      <c r="I760" s="15" t="s">
        <v>2567</v>
      </c>
      <c r="J760" s="15" t="s">
        <v>7276</v>
      </c>
      <c r="K760" s="15" t="s">
        <v>7276</v>
      </c>
      <c r="L760" s="15" t="s">
        <v>7276</v>
      </c>
      <c r="M760" s="15" t="s">
        <v>9172</v>
      </c>
      <c r="N760" s="15" t="s">
        <v>142</v>
      </c>
      <c r="O760" s="15" t="s">
        <v>7276</v>
      </c>
      <c r="P760" s="15" t="s">
        <v>2566</v>
      </c>
      <c r="Q760" s="15"/>
      <c r="R760" s="15"/>
      <c r="S760" s="15"/>
      <c r="T760" s="15"/>
      <c r="U760" s="15" t="s">
        <v>7276</v>
      </c>
      <c r="V760" s="15" t="s">
        <v>7276</v>
      </c>
      <c r="W760" s="15"/>
      <c r="X760" s="15"/>
      <c r="Y760" s="303">
        <v>45721.771990740737</v>
      </c>
      <c r="Z760" s="303">
        <v>45728.745798611111</v>
      </c>
      <c r="AA760" s="15" t="s">
        <v>7276</v>
      </c>
      <c r="AB760" s="15"/>
      <c r="AC760" s="15"/>
      <c r="AD760" s="15">
        <v>75900</v>
      </c>
      <c r="AE760" s="15" t="s">
        <v>8788</v>
      </c>
      <c r="AF760" s="15" t="s">
        <v>8787</v>
      </c>
      <c r="AG760" s="15" t="s">
        <v>37</v>
      </c>
    </row>
    <row r="761" spans="1:33" ht="52.8" x14ac:dyDescent="0.3">
      <c r="A761" s="31" t="s">
        <v>620</v>
      </c>
      <c r="B761" s="15" t="s">
        <v>8788</v>
      </c>
      <c r="C761" s="15" t="s">
        <v>69</v>
      </c>
      <c r="D761" s="15" t="s">
        <v>1527</v>
      </c>
      <c r="E761" s="15" t="s">
        <v>2568</v>
      </c>
      <c r="F761" s="15" t="s">
        <v>2569</v>
      </c>
      <c r="G761" s="15" t="s">
        <v>1525</v>
      </c>
      <c r="H761" s="15" t="s">
        <v>477</v>
      </c>
      <c r="I761" s="15" t="s">
        <v>7276</v>
      </c>
      <c r="J761" s="15" t="s">
        <v>7276</v>
      </c>
      <c r="K761" s="15" t="s">
        <v>7276</v>
      </c>
      <c r="L761" s="15" t="s">
        <v>7276</v>
      </c>
      <c r="M761" s="15" t="s">
        <v>8789</v>
      </c>
      <c r="N761" s="15" t="s">
        <v>118</v>
      </c>
      <c r="O761" s="15" t="s">
        <v>1528</v>
      </c>
      <c r="P761" s="15"/>
      <c r="Q761" s="15"/>
      <c r="R761" s="15" t="s">
        <v>2570</v>
      </c>
      <c r="S761" s="15" t="s">
        <v>9173</v>
      </c>
      <c r="T761" s="15"/>
      <c r="U761" s="15" t="s">
        <v>7276</v>
      </c>
      <c r="V761" s="15" t="s">
        <v>7276</v>
      </c>
      <c r="W761" s="15"/>
      <c r="X761" s="15"/>
      <c r="Y761" s="303">
        <v>45721.773310185185</v>
      </c>
      <c r="Z761" s="303">
        <v>45728.2731712963</v>
      </c>
      <c r="AA761" s="15" t="s">
        <v>7276</v>
      </c>
      <c r="AB761" s="15"/>
      <c r="AC761" s="15"/>
      <c r="AD761" s="15">
        <v>76000</v>
      </c>
      <c r="AE761" s="15" t="s">
        <v>8788</v>
      </c>
      <c r="AF761" s="15" t="s">
        <v>8787</v>
      </c>
      <c r="AG761" s="15" t="s">
        <v>16</v>
      </c>
    </row>
    <row r="762" spans="1:33" ht="66" x14ac:dyDescent="0.3">
      <c r="A762" s="31"/>
      <c r="B762" s="15" t="s">
        <v>8788</v>
      </c>
      <c r="C762" s="15" t="s">
        <v>69</v>
      </c>
      <c r="D762" s="15" t="s">
        <v>1624</v>
      </c>
      <c r="E762" s="15" t="s">
        <v>1636</v>
      </c>
      <c r="F762" s="15" t="s">
        <v>1633</v>
      </c>
      <c r="G762" s="15" t="s">
        <v>1634</v>
      </c>
      <c r="H762" s="15" t="s">
        <v>7</v>
      </c>
      <c r="I762" s="15" t="s">
        <v>1637</v>
      </c>
      <c r="J762" s="15">
        <v>694</v>
      </c>
      <c r="K762" s="15">
        <v>1</v>
      </c>
      <c r="L762" s="15" t="s">
        <v>1641</v>
      </c>
      <c r="M762" s="15" t="s">
        <v>1638</v>
      </c>
      <c r="N762" s="15" t="s">
        <v>118</v>
      </c>
      <c r="O762" s="15" t="s">
        <v>1639</v>
      </c>
      <c r="P762" s="15"/>
      <c r="Q762" s="15" t="s">
        <v>1632</v>
      </c>
      <c r="R762" s="15" t="s">
        <v>1635</v>
      </c>
      <c r="S762" s="15" t="s">
        <v>9174</v>
      </c>
      <c r="T762" s="15"/>
      <c r="U762" s="15" t="s">
        <v>7276</v>
      </c>
      <c r="V762" s="15" t="s">
        <v>7276</v>
      </c>
      <c r="W762" s="15" t="s">
        <v>7276</v>
      </c>
      <c r="X762" s="15" t="s">
        <v>7276</v>
      </c>
      <c r="Y762" s="303">
        <v>45722.040173611109</v>
      </c>
      <c r="Z762" s="303">
        <v>45728.2731712963</v>
      </c>
      <c r="AA762" s="15" t="s">
        <v>7276</v>
      </c>
      <c r="AB762" s="15"/>
      <c r="AC762" s="15"/>
      <c r="AD762" s="15">
        <v>4371</v>
      </c>
      <c r="AE762" s="15" t="s">
        <v>8788</v>
      </c>
      <c r="AF762" s="15" t="s">
        <v>8787</v>
      </c>
      <c r="AG762" s="15" t="s">
        <v>16</v>
      </c>
    </row>
    <row r="763" spans="1:33" ht="66" x14ac:dyDescent="0.3">
      <c r="A763" s="31"/>
      <c r="B763" s="15" t="s">
        <v>8788</v>
      </c>
      <c r="C763" s="15" t="s">
        <v>69</v>
      </c>
      <c r="D763" s="15" t="s">
        <v>1624</v>
      </c>
      <c r="E763" s="15" t="s">
        <v>1645</v>
      </c>
      <c r="F763" s="15" t="s">
        <v>1643</v>
      </c>
      <c r="G763" s="15" t="s">
        <v>1634</v>
      </c>
      <c r="H763" s="15" t="s">
        <v>7</v>
      </c>
      <c r="I763" s="15" t="s">
        <v>1646</v>
      </c>
      <c r="J763" s="15">
        <v>631</v>
      </c>
      <c r="K763" s="15">
        <v>1</v>
      </c>
      <c r="L763" s="15" t="s">
        <v>1641</v>
      </c>
      <c r="M763" s="15" t="s">
        <v>1638</v>
      </c>
      <c r="N763" s="15" t="s">
        <v>118</v>
      </c>
      <c r="O763" s="15" t="s">
        <v>1647</v>
      </c>
      <c r="P763" s="15"/>
      <c r="Q763" s="15" t="s">
        <v>1642</v>
      </c>
      <c r="R763" s="15" t="s">
        <v>1644</v>
      </c>
      <c r="S763" s="15" t="s">
        <v>9174</v>
      </c>
      <c r="T763" s="15"/>
      <c r="U763" s="15" t="s">
        <v>7276</v>
      </c>
      <c r="V763" s="15" t="s">
        <v>7276</v>
      </c>
      <c r="W763" s="15" t="s">
        <v>7276</v>
      </c>
      <c r="X763" s="15" t="s">
        <v>7276</v>
      </c>
      <c r="Y763" s="303">
        <v>45722.040567129632</v>
      </c>
      <c r="Z763" s="303">
        <v>45728.2731712963</v>
      </c>
      <c r="AA763" s="15" t="s">
        <v>7276</v>
      </c>
      <c r="AB763" s="15"/>
      <c r="AC763" s="15"/>
      <c r="AD763" s="15">
        <v>4381</v>
      </c>
      <c r="AE763" s="15" t="s">
        <v>8788</v>
      </c>
      <c r="AF763" s="15" t="s">
        <v>8787</v>
      </c>
      <c r="AG763" s="15" t="s">
        <v>16</v>
      </c>
    </row>
    <row r="764" spans="1:33" x14ac:dyDescent="0.3">
      <c r="A764" s="31" t="s">
        <v>620</v>
      </c>
      <c r="B764" s="15" t="s">
        <v>8788</v>
      </c>
      <c r="C764" s="15" t="s">
        <v>69</v>
      </c>
      <c r="D764" s="15" t="s">
        <v>1948</v>
      </c>
      <c r="E764" s="15" t="s">
        <v>2571</v>
      </c>
      <c r="F764" s="15" t="s">
        <v>2572</v>
      </c>
      <c r="G764" s="15" t="s">
        <v>274</v>
      </c>
      <c r="H764" s="15" t="s">
        <v>477</v>
      </c>
      <c r="I764" s="15" t="s">
        <v>7276</v>
      </c>
      <c r="J764" s="15" t="s">
        <v>7276</v>
      </c>
      <c r="K764" s="15" t="s">
        <v>7276</v>
      </c>
      <c r="L764" s="15" t="s">
        <v>7276</v>
      </c>
      <c r="M764" s="15" t="s">
        <v>8789</v>
      </c>
      <c r="N764" s="15" t="s">
        <v>118</v>
      </c>
      <c r="O764" s="15" t="s">
        <v>1950</v>
      </c>
      <c r="P764" s="15"/>
      <c r="Q764" s="15"/>
      <c r="R764" s="15" t="s">
        <v>2573</v>
      </c>
      <c r="S764" s="15" t="s">
        <v>9175</v>
      </c>
      <c r="T764" s="15"/>
      <c r="U764" s="15" t="s">
        <v>7276</v>
      </c>
      <c r="V764" s="15" t="s">
        <v>7276</v>
      </c>
      <c r="W764" s="15"/>
      <c r="X764" s="15"/>
      <c r="Y764" s="303">
        <v>45722.606678240743</v>
      </c>
      <c r="Z764" s="303">
        <v>45729.259826388887</v>
      </c>
      <c r="AA764" s="15" t="s">
        <v>7276</v>
      </c>
      <c r="AB764" s="15"/>
      <c r="AC764" s="15"/>
      <c r="AD764" s="15">
        <v>76300</v>
      </c>
      <c r="AE764" s="15" t="s">
        <v>8788</v>
      </c>
      <c r="AF764" s="15" t="s">
        <v>8787</v>
      </c>
      <c r="AG764" s="15" t="s">
        <v>16</v>
      </c>
    </row>
    <row r="765" spans="1:33" x14ac:dyDescent="0.3">
      <c r="A765" s="31"/>
      <c r="B765" s="15" t="s">
        <v>8788</v>
      </c>
      <c r="C765" s="15" t="s">
        <v>33</v>
      </c>
      <c r="D765" s="15" t="s">
        <v>221</v>
      </c>
      <c r="E765" s="15" t="s">
        <v>1217</v>
      </c>
      <c r="F765" s="15" t="s">
        <v>1216</v>
      </c>
      <c r="G765" s="15" t="s">
        <v>503</v>
      </c>
      <c r="H765" s="15" t="s">
        <v>36</v>
      </c>
      <c r="I765" s="15" t="s">
        <v>7276</v>
      </c>
      <c r="J765" s="15" t="s">
        <v>7276</v>
      </c>
      <c r="K765" s="15" t="s">
        <v>7276</v>
      </c>
      <c r="L765" s="15" t="s">
        <v>7276</v>
      </c>
      <c r="M765" s="15" t="s">
        <v>8789</v>
      </c>
      <c r="N765" s="15" t="s">
        <v>186</v>
      </c>
      <c r="O765" s="15" t="s">
        <v>7276</v>
      </c>
      <c r="P765" s="15"/>
      <c r="Q765" s="15" t="s">
        <v>1215</v>
      </c>
      <c r="R765" s="15"/>
      <c r="S765" s="15"/>
      <c r="T765" s="15"/>
      <c r="U765" s="15" t="s">
        <v>7276</v>
      </c>
      <c r="V765" s="15" t="s">
        <v>7276</v>
      </c>
      <c r="W765" s="15" t="s">
        <v>7276</v>
      </c>
      <c r="X765" s="15" t="s">
        <v>7276</v>
      </c>
      <c r="Y765" s="303">
        <v>45722.606678240743</v>
      </c>
      <c r="Z765" s="303">
        <v>45722.666180555556</v>
      </c>
      <c r="AA765" s="15" t="s">
        <v>7276</v>
      </c>
      <c r="AB765" s="15"/>
      <c r="AC765" s="15"/>
      <c r="AD765" s="15">
        <v>181</v>
      </c>
      <c r="AE765" s="15" t="s">
        <v>8788</v>
      </c>
      <c r="AF765" s="15" t="s">
        <v>8787</v>
      </c>
      <c r="AG765" s="15" t="s">
        <v>243</v>
      </c>
    </row>
    <row r="766" spans="1:33" ht="39.6" x14ac:dyDescent="0.3">
      <c r="A766" s="31"/>
      <c r="B766" s="15" t="s">
        <v>8788</v>
      </c>
      <c r="C766" s="15" t="s">
        <v>33</v>
      </c>
      <c r="D766" s="15" t="s">
        <v>185</v>
      </c>
      <c r="E766" s="15" t="s">
        <v>2574</v>
      </c>
      <c r="F766" s="15" t="s">
        <v>2575</v>
      </c>
      <c r="G766" s="15" t="s">
        <v>2576</v>
      </c>
      <c r="H766" s="15" t="s">
        <v>88</v>
      </c>
      <c r="I766" s="15" t="s">
        <v>7276</v>
      </c>
      <c r="J766" s="15" t="s">
        <v>7276</v>
      </c>
      <c r="K766" s="15" t="s">
        <v>7276</v>
      </c>
      <c r="L766" s="15" t="s">
        <v>7276</v>
      </c>
      <c r="M766" s="15" t="s">
        <v>8789</v>
      </c>
      <c r="N766" s="15" t="s">
        <v>7276</v>
      </c>
      <c r="O766" s="15" t="s">
        <v>7276</v>
      </c>
      <c r="P766" s="15"/>
      <c r="Q766" s="15"/>
      <c r="R766" s="15" t="s">
        <v>2577</v>
      </c>
      <c r="S766" s="15"/>
      <c r="T766" s="15" t="s">
        <v>2578</v>
      </c>
      <c r="U766" s="15" t="s">
        <v>167</v>
      </c>
      <c r="V766" s="15" t="s">
        <v>7276</v>
      </c>
      <c r="W766" s="15"/>
      <c r="X766" s="15"/>
      <c r="Y766" s="303">
        <v>45722.972500000003</v>
      </c>
      <c r="Z766" s="303">
        <v>45724.929525462961</v>
      </c>
      <c r="AA766" s="15" t="s">
        <v>7276</v>
      </c>
      <c r="AB766" s="15"/>
      <c r="AC766" s="15"/>
      <c r="AD766" s="15">
        <v>76500</v>
      </c>
      <c r="AE766" s="15" t="s">
        <v>8788</v>
      </c>
      <c r="AF766" s="15" t="s">
        <v>8787</v>
      </c>
      <c r="AG766" s="15" t="s">
        <v>7276</v>
      </c>
    </row>
    <row r="767" spans="1:33" ht="382.8" x14ac:dyDescent="0.3">
      <c r="A767" s="31"/>
      <c r="B767" s="15" t="s">
        <v>8788</v>
      </c>
      <c r="C767" s="15" t="s">
        <v>33</v>
      </c>
      <c r="D767" s="15">
        <v>16</v>
      </c>
      <c r="E767" s="15" t="s">
        <v>258</v>
      </c>
      <c r="F767" s="15" t="s">
        <v>254</v>
      </c>
      <c r="G767" s="15" t="s">
        <v>2579</v>
      </c>
      <c r="H767" s="15" t="s">
        <v>36</v>
      </c>
      <c r="I767" s="15" t="s">
        <v>7276</v>
      </c>
      <c r="J767" s="15" t="s">
        <v>7276</v>
      </c>
      <c r="K767" s="15" t="s">
        <v>7276</v>
      </c>
      <c r="L767" s="15" t="s">
        <v>7276</v>
      </c>
      <c r="M767" s="15" t="s">
        <v>8789</v>
      </c>
      <c r="N767" s="15" t="s">
        <v>118</v>
      </c>
      <c r="O767" s="15" t="s">
        <v>259</v>
      </c>
      <c r="P767" s="15"/>
      <c r="Q767" s="15" t="s">
        <v>253</v>
      </c>
      <c r="R767" s="15"/>
      <c r="S767" s="15" t="s">
        <v>9176</v>
      </c>
      <c r="T767" s="15"/>
      <c r="U767" s="15" t="s">
        <v>7276</v>
      </c>
      <c r="V767" s="15" t="s">
        <v>7276</v>
      </c>
      <c r="W767" s="15" t="s">
        <v>7276</v>
      </c>
      <c r="X767" s="15" t="s">
        <v>7276</v>
      </c>
      <c r="Y767" s="303">
        <v>45723.571944444448</v>
      </c>
      <c r="Z767" s="303">
        <v>45728.745798611111</v>
      </c>
      <c r="AA767" s="15" t="s">
        <v>7276</v>
      </c>
      <c r="AB767" s="15"/>
      <c r="AC767" s="15"/>
      <c r="AD767" s="15">
        <v>5021</v>
      </c>
      <c r="AE767" s="15" t="s">
        <v>8788</v>
      </c>
      <c r="AF767" s="15" t="s">
        <v>8787</v>
      </c>
      <c r="AG767" s="15" t="s">
        <v>226</v>
      </c>
    </row>
    <row r="768" spans="1:33" ht="26.4" x14ac:dyDescent="0.3">
      <c r="A768" s="31" t="s">
        <v>493</v>
      </c>
      <c r="B768" s="15" t="s">
        <v>8788</v>
      </c>
      <c r="C768" s="15" t="s">
        <v>69</v>
      </c>
      <c r="D768" s="15" t="s">
        <v>453</v>
      </c>
      <c r="E768" s="15" t="s">
        <v>1256</v>
      </c>
      <c r="F768" s="15" t="s">
        <v>1253</v>
      </c>
      <c r="G768" s="15" t="s">
        <v>1254</v>
      </c>
      <c r="H768" s="15" t="s">
        <v>477</v>
      </c>
      <c r="I768" s="15" t="s">
        <v>7276</v>
      </c>
      <c r="J768" s="15" t="s">
        <v>7276</v>
      </c>
      <c r="K768" s="15" t="s">
        <v>7276</v>
      </c>
      <c r="L768" s="15" t="s">
        <v>7276</v>
      </c>
      <c r="M768" s="15" t="s">
        <v>8789</v>
      </c>
      <c r="N768" s="15" t="s">
        <v>118</v>
      </c>
      <c r="O768" s="15" t="s">
        <v>455</v>
      </c>
      <c r="P768" s="15"/>
      <c r="Q768" s="15" t="s">
        <v>1252</v>
      </c>
      <c r="R768" s="15"/>
      <c r="S768" s="15"/>
      <c r="T768" s="15"/>
      <c r="U768" s="15" t="s">
        <v>7276</v>
      </c>
      <c r="V768" s="15" t="s">
        <v>7276</v>
      </c>
      <c r="W768" s="15" t="s">
        <v>7276</v>
      </c>
      <c r="X768" s="15" t="s">
        <v>7276</v>
      </c>
      <c r="Y768" s="303">
        <v>45724.847569444442</v>
      </c>
      <c r="Z768" s="303">
        <v>45728.2731712963</v>
      </c>
      <c r="AA768" s="15" t="s">
        <v>7276</v>
      </c>
      <c r="AB768" s="15"/>
      <c r="AC768" s="15"/>
      <c r="AD768" s="15">
        <v>3301</v>
      </c>
      <c r="AE768" s="15" t="s">
        <v>8788</v>
      </c>
      <c r="AF768" s="15" t="s">
        <v>8787</v>
      </c>
      <c r="AG768" s="15" t="s">
        <v>16</v>
      </c>
    </row>
    <row r="769" spans="1:33" ht="171.6" x14ac:dyDescent="0.3">
      <c r="A769" s="31"/>
      <c r="B769" s="15" t="s">
        <v>8788</v>
      </c>
      <c r="C769" s="15" t="s">
        <v>33</v>
      </c>
      <c r="D769" s="15" t="s">
        <v>90</v>
      </c>
      <c r="E769" s="15" t="s">
        <v>2580</v>
      </c>
      <c r="F769" s="15" t="s">
        <v>2581</v>
      </c>
      <c r="G769" s="15" t="s">
        <v>2582</v>
      </c>
      <c r="H769" s="15" t="s">
        <v>88</v>
      </c>
      <c r="I769" s="15" t="s">
        <v>7276</v>
      </c>
      <c r="J769" s="15" t="s">
        <v>7276</v>
      </c>
      <c r="K769" s="15" t="s">
        <v>7276</v>
      </c>
      <c r="L769" s="15" t="s">
        <v>7276</v>
      </c>
      <c r="M769" s="15" t="s">
        <v>8789</v>
      </c>
      <c r="N769" s="15" t="s">
        <v>7276</v>
      </c>
      <c r="O769" s="15" t="s">
        <v>7276</v>
      </c>
      <c r="P769" s="15"/>
      <c r="Q769" s="15"/>
      <c r="R769" s="15" t="s">
        <v>2583</v>
      </c>
      <c r="S769" s="15" t="s">
        <v>9036</v>
      </c>
      <c r="T769" s="15" t="s">
        <v>2585</v>
      </c>
      <c r="U769" s="15" t="s">
        <v>2584</v>
      </c>
      <c r="V769" s="15" t="s">
        <v>7276</v>
      </c>
      <c r="W769" s="15"/>
      <c r="X769" s="15"/>
      <c r="Y769" s="303">
        <v>45724.918692129628</v>
      </c>
      <c r="Z769" s="303">
        <v>45724.929525462961</v>
      </c>
      <c r="AA769" s="15" t="s">
        <v>7276</v>
      </c>
      <c r="AB769" s="15"/>
      <c r="AC769" s="15"/>
      <c r="AD769" s="15">
        <v>76800</v>
      </c>
      <c r="AE769" s="15" t="s">
        <v>8788</v>
      </c>
      <c r="AF769" s="15" t="s">
        <v>8787</v>
      </c>
      <c r="AG769" s="15"/>
    </row>
    <row r="770" spans="1:33" ht="158.4" x14ac:dyDescent="0.3">
      <c r="A770" s="31"/>
      <c r="B770" s="15" t="s">
        <v>8788</v>
      </c>
      <c r="C770" s="15" t="s">
        <v>33</v>
      </c>
      <c r="D770" s="15" t="s">
        <v>1178</v>
      </c>
      <c r="E770" s="15" t="s">
        <v>2586</v>
      </c>
      <c r="F770" s="15" t="s">
        <v>2587</v>
      </c>
      <c r="G770" s="15" t="s">
        <v>2588</v>
      </c>
      <c r="H770" s="15" t="s">
        <v>36</v>
      </c>
      <c r="I770" s="15" t="s">
        <v>7276</v>
      </c>
      <c r="J770" s="15" t="s">
        <v>7276</v>
      </c>
      <c r="K770" s="15" t="s">
        <v>7276</v>
      </c>
      <c r="L770" s="15" t="s">
        <v>7276</v>
      </c>
      <c r="M770" s="15" t="s">
        <v>8789</v>
      </c>
      <c r="N770" s="15" t="s">
        <v>118</v>
      </c>
      <c r="O770" s="15" t="s">
        <v>1179</v>
      </c>
      <c r="P770" s="15"/>
      <c r="Q770" s="15"/>
      <c r="R770" s="15" t="s">
        <v>2589</v>
      </c>
      <c r="S770" s="15" t="s">
        <v>9177</v>
      </c>
      <c r="T770" s="15"/>
      <c r="U770" s="15" t="s">
        <v>7276</v>
      </c>
      <c r="V770" s="15" t="s">
        <v>7276</v>
      </c>
      <c r="W770" s="15"/>
      <c r="X770" s="15"/>
      <c r="Y770" s="303">
        <v>45727.890219907407</v>
      </c>
      <c r="Z770" s="303">
        <v>45728.2731712963</v>
      </c>
      <c r="AA770" s="15" t="s">
        <v>7276</v>
      </c>
      <c r="AB770" s="15"/>
      <c r="AC770" s="15"/>
      <c r="AD770" s="15">
        <v>3440</v>
      </c>
      <c r="AE770" s="15" t="s">
        <v>8788</v>
      </c>
      <c r="AF770" s="15" t="s">
        <v>8787</v>
      </c>
      <c r="AG770" s="15" t="s">
        <v>7276</v>
      </c>
    </row>
    <row r="771" spans="1:33" ht="105.6" x14ac:dyDescent="0.3">
      <c r="A771" s="31"/>
      <c r="B771" s="15" t="s">
        <v>8788</v>
      </c>
      <c r="C771" s="15" t="s">
        <v>33</v>
      </c>
      <c r="D771" s="15" t="s">
        <v>657</v>
      </c>
      <c r="E771" s="15" t="s">
        <v>658</v>
      </c>
      <c r="F771" s="15" t="s">
        <v>656</v>
      </c>
      <c r="G771" s="15" t="s">
        <v>279</v>
      </c>
      <c r="H771" s="15" t="s">
        <v>36</v>
      </c>
      <c r="I771" s="15" t="s">
        <v>7276</v>
      </c>
      <c r="J771" s="15" t="s">
        <v>7276</v>
      </c>
      <c r="K771" s="15" t="s">
        <v>7276</v>
      </c>
      <c r="L771" s="15" t="s">
        <v>7276</v>
      </c>
      <c r="M771" s="15" t="s">
        <v>8789</v>
      </c>
      <c r="N771" s="15" t="s">
        <v>118</v>
      </c>
      <c r="O771" s="15" t="s">
        <v>659</v>
      </c>
      <c r="P771" s="15"/>
      <c r="Q771" s="15" t="s">
        <v>655</v>
      </c>
      <c r="R771" s="15"/>
      <c r="S771" s="15" t="s">
        <v>9178</v>
      </c>
      <c r="T771" s="15"/>
      <c r="U771" s="15" t="s">
        <v>7276</v>
      </c>
      <c r="V771" s="15" t="s">
        <v>7276</v>
      </c>
      <c r="W771" s="15" t="s">
        <v>7276</v>
      </c>
      <c r="X771" s="15" t="s">
        <v>7276</v>
      </c>
      <c r="Y771" s="303">
        <v>45727.890219907407</v>
      </c>
      <c r="Z771" s="303">
        <v>45728.2731712963</v>
      </c>
      <c r="AA771" s="15" t="s">
        <v>7276</v>
      </c>
      <c r="AB771" s="15"/>
      <c r="AC771" s="15"/>
      <c r="AD771" s="15">
        <v>2001</v>
      </c>
      <c r="AE771" s="15" t="s">
        <v>8788</v>
      </c>
      <c r="AF771" s="15" t="s">
        <v>8787</v>
      </c>
      <c r="AG771" s="15" t="s">
        <v>301</v>
      </c>
    </row>
    <row r="772" spans="1:33" ht="316.8" x14ac:dyDescent="0.3">
      <c r="A772" s="31"/>
      <c r="B772" s="15" t="s">
        <v>8788</v>
      </c>
      <c r="C772" s="15" t="s">
        <v>33</v>
      </c>
      <c r="D772" s="15">
        <v>16</v>
      </c>
      <c r="E772" s="15" t="s">
        <v>2591</v>
      </c>
      <c r="F772" s="15" t="s">
        <v>2592</v>
      </c>
      <c r="G772" s="15" t="s">
        <v>2593</v>
      </c>
      <c r="H772" s="15" t="s">
        <v>36</v>
      </c>
      <c r="I772" s="15" t="s">
        <v>7276</v>
      </c>
      <c r="J772" s="15" t="s">
        <v>7276</v>
      </c>
      <c r="K772" s="15" t="s">
        <v>7276</v>
      </c>
      <c r="L772" s="15" t="s">
        <v>7276</v>
      </c>
      <c r="M772" s="15" t="s">
        <v>8789</v>
      </c>
      <c r="N772" s="15" t="s">
        <v>7276</v>
      </c>
      <c r="O772" s="15" t="s">
        <v>7276</v>
      </c>
      <c r="P772" s="15"/>
      <c r="Q772" s="15"/>
      <c r="R772" s="15" t="s">
        <v>2594</v>
      </c>
      <c r="S772" s="15" t="s">
        <v>9179</v>
      </c>
      <c r="T772" s="15"/>
      <c r="U772" s="15" t="s">
        <v>7276</v>
      </c>
      <c r="V772" s="15" t="s">
        <v>7276</v>
      </c>
      <c r="W772" s="15"/>
      <c r="X772" s="15"/>
      <c r="Y772" s="303">
        <v>45728.032685185186</v>
      </c>
      <c r="Z772" s="303">
        <v>45728.2731712963</v>
      </c>
      <c r="AA772" s="15" t="s">
        <v>7276</v>
      </c>
      <c r="AB772" s="15"/>
      <c r="AC772" s="15"/>
      <c r="AD772" s="15">
        <v>77100</v>
      </c>
      <c r="AE772" s="15" t="s">
        <v>8788</v>
      </c>
      <c r="AF772" s="15" t="s">
        <v>8787</v>
      </c>
      <c r="AG772" s="15" t="s">
        <v>226</v>
      </c>
    </row>
    <row r="773" spans="1:33" ht="26.4" x14ac:dyDescent="0.3">
      <c r="A773" s="31"/>
      <c r="B773" s="15" t="s">
        <v>8788</v>
      </c>
      <c r="C773" s="15" t="s">
        <v>69</v>
      </c>
      <c r="D773" s="15">
        <v>4</v>
      </c>
      <c r="E773" s="15" t="s">
        <v>27</v>
      </c>
      <c r="F773" s="15" t="s">
        <v>2595</v>
      </c>
      <c r="G773" s="15" t="s">
        <v>23</v>
      </c>
      <c r="H773" s="15" t="s">
        <v>24</v>
      </c>
      <c r="I773" s="15" t="s">
        <v>7276</v>
      </c>
      <c r="J773" s="15" t="s">
        <v>7276</v>
      </c>
      <c r="K773" s="15" t="s">
        <v>7276</v>
      </c>
      <c r="L773" s="15" t="s">
        <v>7276</v>
      </c>
      <c r="M773" s="15" t="s">
        <v>8789</v>
      </c>
      <c r="N773" s="15" t="s">
        <v>7276</v>
      </c>
      <c r="O773" s="15" t="s">
        <v>7276</v>
      </c>
      <c r="P773" s="15"/>
      <c r="Q773" s="15" t="s">
        <v>21</v>
      </c>
      <c r="R773" s="15"/>
      <c r="S773" s="15"/>
      <c r="T773" s="15"/>
      <c r="U773" s="15" t="s">
        <v>7276</v>
      </c>
      <c r="V773" s="15" t="s">
        <v>7276</v>
      </c>
      <c r="W773" s="15" t="s">
        <v>7276</v>
      </c>
      <c r="X773" s="15" t="s">
        <v>7276</v>
      </c>
      <c r="Y773" s="303">
        <v>45728.049317129633</v>
      </c>
      <c r="Z773" s="303">
        <v>45731.561226851853</v>
      </c>
      <c r="AA773" s="15" t="s">
        <v>7276</v>
      </c>
      <c r="AB773" s="15"/>
      <c r="AC773" s="15"/>
      <c r="AD773" s="15">
        <v>101</v>
      </c>
      <c r="AE773" s="15" t="s">
        <v>8788</v>
      </c>
      <c r="AF773" s="15" t="s">
        <v>8787</v>
      </c>
      <c r="AG773" s="15" t="s">
        <v>16</v>
      </c>
    </row>
    <row r="774" spans="1:33" ht="66" x14ac:dyDescent="0.3">
      <c r="A774" s="31"/>
      <c r="B774" s="15" t="s">
        <v>8788</v>
      </c>
      <c r="C774" s="15" t="s">
        <v>20</v>
      </c>
      <c r="D774" s="15" t="s">
        <v>1178</v>
      </c>
      <c r="E774" s="15" t="s">
        <v>1183</v>
      </c>
      <c r="F774" s="15" t="s">
        <v>1181</v>
      </c>
      <c r="G774" s="15" t="s">
        <v>1162</v>
      </c>
      <c r="H774" s="15" t="s">
        <v>477</v>
      </c>
      <c r="I774" s="15" t="s">
        <v>7276</v>
      </c>
      <c r="J774" s="15" t="s">
        <v>7276</v>
      </c>
      <c r="K774" s="15" t="s">
        <v>7276</v>
      </c>
      <c r="L774" s="15" t="s">
        <v>7276</v>
      </c>
      <c r="M774" s="15" t="s">
        <v>8789</v>
      </c>
      <c r="N774" s="15" t="s">
        <v>118</v>
      </c>
      <c r="O774" s="15" t="s">
        <v>1179</v>
      </c>
      <c r="P774" s="15" t="s">
        <v>2597</v>
      </c>
      <c r="Q774" s="15" t="s">
        <v>1180</v>
      </c>
      <c r="R774" s="15"/>
      <c r="S774" s="15" t="s">
        <v>9180</v>
      </c>
      <c r="T774" s="15"/>
      <c r="U774" s="15" t="s">
        <v>7276</v>
      </c>
      <c r="V774" s="15" t="s">
        <v>7276</v>
      </c>
      <c r="W774" s="15" t="s">
        <v>7276</v>
      </c>
      <c r="X774" s="15" t="s">
        <v>7276</v>
      </c>
      <c r="Y774" s="303">
        <v>45728.107662037037</v>
      </c>
      <c r="Z774" s="303">
        <v>45728.2731712963</v>
      </c>
      <c r="AA774" s="15" t="s">
        <v>7276</v>
      </c>
      <c r="AB774" s="15"/>
      <c r="AC774" s="15"/>
      <c r="AD774" s="15">
        <v>76901</v>
      </c>
      <c r="AE774" s="15" t="s">
        <v>8788</v>
      </c>
      <c r="AF774" s="15" t="s">
        <v>8787</v>
      </c>
      <c r="AG774" s="15" t="s">
        <v>7276</v>
      </c>
    </row>
    <row r="775" spans="1:33" ht="26.4" x14ac:dyDescent="0.3">
      <c r="A775" s="31"/>
      <c r="B775" s="15" t="s">
        <v>8788</v>
      </c>
      <c r="C775" s="15" t="s">
        <v>33</v>
      </c>
      <c r="D775" s="15" t="s">
        <v>302</v>
      </c>
      <c r="E775" s="15" t="s">
        <v>2598</v>
      </c>
      <c r="F775" s="15" t="s">
        <v>2599</v>
      </c>
      <c r="G775" s="15" t="s">
        <v>2600</v>
      </c>
      <c r="H775" s="15" t="s">
        <v>36</v>
      </c>
      <c r="I775" s="15" t="s">
        <v>7276</v>
      </c>
      <c r="J775" s="15" t="s">
        <v>7276</v>
      </c>
      <c r="K775" s="15" t="s">
        <v>7276</v>
      </c>
      <c r="L775" s="15" t="s">
        <v>7276</v>
      </c>
      <c r="M775" s="15" t="s">
        <v>8789</v>
      </c>
      <c r="N775" s="15" t="s">
        <v>186</v>
      </c>
      <c r="O775" s="15" t="s">
        <v>7276</v>
      </c>
      <c r="P775" s="15"/>
      <c r="Q775" s="15"/>
      <c r="R775" s="15" t="s">
        <v>2601</v>
      </c>
      <c r="S775" s="15"/>
      <c r="T775" s="15"/>
      <c r="U775" s="15" t="s">
        <v>7276</v>
      </c>
      <c r="V775" s="15" t="s">
        <v>7276</v>
      </c>
      <c r="W775" s="15"/>
      <c r="X775" s="15"/>
      <c r="Y775" s="303">
        <v>45728.114444444444</v>
      </c>
      <c r="Z775" s="303">
        <v>45728.2731712963</v>
      </c>
      <c r="AA775" s="15" t="s">
        <v>7276</v>
      </c>
      <c r="AB775" s="15"/>
      <c r="AC775" s="15"/>
      <c r="AD775" s="15">
        <v>4920</v>
      </c>
      <c r="AE775" s="15" t="s">
        <v>8788</v>
      </c>
      <c r="AF775" s="15" t="s">
        <v>8787</v>
      </c>
      <c r="AG775" s="15" t="s">
        <v>36</v>
      </c>
    </row>
    <row r="776" spans="1:33" ht="26.4" x14ac:dyDescent="0.3">
      <c r="A776" s="31"/>
      <c r="B776" s="15" t="s">
        <v>8788</v>
      </c>
      <c r="C776" s="15" t="s">
        <v>33</v>
      </c>
      <c r="D776" s="15" t="s">
        <v>288</v>
      </c>
      <c r="E776" s="15" t="s">
        <v>292</v>
      </c>
      <c r="F776" s="15" t="s">
        <v>291</v>
      </c>
      <c r="G776" s="15" t="s">
        <v>285</v>
      </c>
      <c r="H776" s="15" t="s">
        <v>36</v>
      </c>
      <c r="I776" s="15" t="s">
        <v>7276</v>
      </c>
      <c r="J776" s="15" t="s">
        <v>7276</v>
      </c>
      <c r="K776" s="15" t="s">
        <v>7276</v>
      </c>
      <c r="L776" s="15" t="s">
        <v>7276</v>
      </c>
      <c r="M776" s="15" t="s">
        <v>8789</v>
      </c>
      <c r="N776" s="15" t="s">
        <v>118</v>
      </c>
      <c r="O776" s="15" t="s">
        <v>7276</v>
      </c>
      <c r="P776" s="15"/>
      <c r="Q776" s="15" t="s">
        <v>290</v>
      </c>
      <c r="R776" s="15"/>
      <c r="S776" s="15"/>
      <c r="T776" s="15"/>
      <c r="U776" s="15" t="s">
        <v>7276</v>
      </c>
      <c r="V776" s="15" t="s">
        <v>7276</v>
      </c>
      <c r="W776" s="15" t="s">
        <v>7276</v>
      </c>
      <c r="X776" s="15" t="s">
        <v>7276</v>
      </c>
      <c r="Y776" s="303">
        <v>45728.114444444444</v>
      </c>
      <c r="Z776" s="303">
        <v>45728.2731712963</v>
      </c>
      <c r="AA776" s="15" t="s">
        <v>7276</v>
      </c>
      <c r="AB776" s="15"/>
      <c r="AC776" s="15"/>
      <c r="AD776" s="15">
        <v>511</v>
      </c>
      <c r="AE776" s="15" t="s">
        <v>8788</v>
      </c>
      <c r="AF776" s="15" t="s">
        <v>8787</v>
      </c>
      <c r="AG776" s="15" t="s">
        <v>243</v>
      </c>
    </row>
    <row r="777" spans="1:33" ht="158.4" x14ac:dyDescent="0.3">
      <c r="A777" s="31"/>
      <c r="B777" s="15" t="s">
        <v>8788</v>
      </c>
      <c r="C777" s="15" t="s">
        <v>20</v>
      </c>
      <c r="D777" s="15" t="s">
        <v>163</v>
      </c>
      <c r="E777" s="15" t="s">
        <v>1028</v>
      </c>
      <c r="F777" s="15" t="s">
        <v>1026</v>
      </c>
      <c r="G777" s="15" t="s">
        <v>1027</v>
      </c>
      <c r="H777" s="15" t="s">
        <v>477</v>
      </c>
      <c r="I777" s="15" t="s">
        <v>7276</v>
      </c>
      <c r="J777" s="15" t="s">
        <v>7276</v>
      </c>
      <c r="K777" s="15" t="s">
        <v>7276</v>
      </c>
      <c r="L777" s="15" t="s">
        <v>7276</v>
      </c>
      <c r="M777" s="15" t="s">
        <v>8789</v>
      </c>
      <c r="N777" s="15" t="s">
        <v>118</v>
      </c>
      <c r="O777" s="15" t="s">
        <v>364</v>
      </c>
      <c r="P777" s="15" t="s">
        <v>2602</v>
      </c>
      <c r="Q777" s="15" t="s">
        <v>1025</v>
      </c>
      <c r="R777" s="15"/>
      <c r="S777" s="15" t="s">
        <v>9181</v>
      </c>
      <c r="T777" s="15"/>
      <c r="U777" s="15" t="s">
        <v>7276</v>
      </c>
      <c r="V777" s="15" t="s">
        <v>7276</v>
      </c>
      <c r="W777" s="15" t="s">
        <v>7276</v>
      </c>
      <c r="X777" s="15" t="s">
        <v>7276</v>
      </c>
      <c r="Y777" s="303">
        <v>45728.160416666666</v>
      </c>
      <c r="Z777" s="303">
        <v>45729.491851851853</v>
      </c>
      <c r="AA777" s="15" t="s">
        <v>7276</v>
      </c>
      <c r="AB777" s="15"/>
      <c r="AC777" s="15"/>
      <c r="AD777" s="15">
        <v>77700</v>
      </c>
      <c r="AE777" s="15" t="s">
        <v>8788</v>
      </c>
      <c r="AF777" s="15" t="s">
        <v>8787</v>
      </c>
      <c r="AG777" s="15" t="s">
        <v>16</v>
      </c>
    </row>
    <row r="778" spans="1:33" ht="26.4" x14ac:dyDescent="0.3">
      <c r="A778" s="31"/>
      <c r="B778" s="15" t="s">
        <v>8788</v>
      </c>
      <c r="C778" s="15" t="s">
        <v>2607</v>
      </c>
      <c r="D778" s="15" t="s">
        <v>163</v>
      </c>
      <c r="E778" s="15" t="s">
        <v>2603</v>
      </c>
      <c r="F778" s="15" t="s">
        <v>2604</v>
      </c>
      <c r="G778" s="15" t="s">
        <v>2605</v>
      </c>
      <c r="H778" s="15" t="s">
        <v>24</v>
      </c>
      <c r="I778" s="15" t="s">
        <v>7276</v>
      </c>
      <c r="J778" s="15" t="s">
        <v>7276</v>
      </c>
      <c r="K778" s="15" t="s">
        <v>7276</v>
      </c>
      <c r="L778" s="15" t="s">
        <v>7276</v>
      </c>
      <c r="M778" s="15" t="s">
        <v>8789</v>
      </c>
      <c r="N778" s="15" t="s">
        <v>118</v>
      </c>
      <c r="O778" s="15" t="s">
        <v>364</v>
      </c>
      <c r="P778" s="15"/>
      <c r="Q778" s="15"/>
      <c r="R778" s="15" t="s">
        <v>2606</v>
      </c>
      <c r="S778" s="15" t="s">
        <v>9182</v>
      </c>
      <c r="T778" s="15"/>
      <c r="U778" s="15" t="s">
        <v>7276</v>
      </c>
      <c r="V778" s="15" t="s">
        <v>7276</v>
      </c>
      <c r="W778" s="15"/>
      <c r="X778" s="15"/>
      <c r="Y778" s="303">
        <v>45728.160925925928</v>
      </c>
      <c r="Z778" s="303">
        <v>45728.745798611111</v>
      </c>
      <c r="AA778" s="15" t="s">
        <v>7276</v>
      </c>
      <c r="AB778" s="15"/>
      <c r="AC778" s="15"/>
      <c r="AD778" s="15">
        <v>8000</v>
      </c>
      <c r="AE778" s="15" t="s">
        <v>8788</v>
      </c>
      <c r="AF778" s="15" t="s">
        <v>8787</v>
      </c>
      <c r="AG778" s="15" t="s">
        <v>36</v>
      </c>
    </row>
    <row r="779" spans="1:33" ht="26.4" x14ac:dyDescent="0.3">
      <c r="A779" s="31"/>
      <c r="B779" s="15" t="s">
        <v>8788</v>
      </c>
      <c r="C779" s="15" t="s">
        <v>2607</v>
      </c>
      <c r="D779" s="15" t="s">
        <v>489</v>
      </c>
      <c r="E779" s="15" t="s">
        <v>2608</v>
      </c>
      <c r="F779" s="15" t="s">
        <v>2609</v>
      </c>
      <c r="G779" s="15" t="s">
        <v>279</v>
      </c>
      <c r="H779" s="15" t="s">
        <v>36</v>
      </c>
      <c r="I779" s="15" t="s">
        <v>7276</v>
      </c>
      <c r="J779" s="15" t="s">
        <v>7276</v>
      </c>
      <c r="K779" s="15" t="s">
        <v>7276</v>
      </c>
      <c r="L779" s="15" t="s">
        <v>7276</v>
      </c>
      <c r="M779" s="15" t="s">
        <v>8789</v>
      </c>
      <c r="N779" s="15" t="s">
        <v>7276</v>
      </c>
      <c r="O779" s="15" t="s">
        <v>7276</v>
      </c>
      <c r="P779" s="15"/>
      <c r="Q779" s="15"/>
      <c r="R779" s="15" t="s">
        <v>2610</v>
      </c>
      <c r="S779" s="15" t="s">
        <v>9183</v>
      </c>
      <c r="T779" s="15"/>
      <c r="U779" s="15" t="s">
        <v>7276</v>
      </c>
      <c r="V779" s="15" t="s">
        <v>7276</v>
      </c>
      <c r="W779" s="15"/>
      <c r="X779" s="15"/>
      <c r="Y779" s="303">
        <v>45728.160925925928</v>
      </c>
      <c r="Z779" s="303">
        <v>45728.2731712963</v>
      </c>
      <c r="AA779" s="15" t="s">
        <v>7276</v>
      </c>
      <c r="AB779" s="15"/>
      <c r="AC779" s="15"/>
      <c r="AD779" s="15">
        <v>2020</v>
      </c>
      <c r="AE779" s="15" t="s">
        <v>8788</v>
      </c>
      <c r="AF779" s="15" t="s">
        <v>8787</v>
      </c>
      <c r="AG779" s="15" t="s">
        <v>36</v>
      </c>
    </row>
    <row r="780" spans="1:33" ht="52.8" x14ac:dyDescent="0.3">
      <c r="A780" s="31"/>
      <c r="B780" s="15" t="s">
        <v>8788</v>
      </c>
      <c r="C780" s="15" t="s">
        <v>33</v>
      </c>
      <c r="D780" s="15">
        <v>7</v>
      </c>
      <c r="E780" s="15" t="s">
        <v>2611</v>
      </c>
      <c r="F780" s="15" t="s">
        <v>195</v>
      </c>
      <c r="G780" s="15" t="s">
        <v>196</v>
      </c>
      <c r="H780" s="15" t="s">
        <v>88</v>
      </c>
      <c r="I780" s="15" t="s">
        <v>7276</v>
      </c>
      <c r="J780" s="15" t="s">
        <v>7276</v>
      </c>
      <c r="K780" s="15" t="s">
        <v>7276</v>
      </c>
      <c r="L780" s="15" t="s">
        <v>7276</v>
      </c>
      <c r="M780" s="15" t="s">
        <v>8789</v>
      </c>
      <c r="N780" s="15" t="s">
        <v>7276</v>
      </c>
      <c r="O780" s="15" t="s">
        <v>7276</v>
      </c>
      <c r="P780" s="15"/>
      <c r="Q780" s="15"/>
      <c r="R780" s="15"/>
      <c r="S780" s="15"/>
      <c r="T780" s="15" t="s">
        <v>199</v>
      </c>
      <c r="U780" s="15" t="s">
        <v>198</v>
      </c>
      <c r="V780" s="15" t="s">
        <v>7276</v>
      </c>
      <c r="W780" s="15" t="s">
        <v>7276</v>
      </c>
      <c r="X780" s="15" t="s">
        <v>7276</v>
      </c>
      <c r="Y780" s="303">
        <v>45728.335601851853</v>
      </c>
      <c r="Z780" s="303">
        <v>45728.745798611111</v>
      </c>
      <c r="AA780" s="15" t="s">
        <v>7276</v>
      </c>
      <c r="AB780" s="15"/>
      <c r="AC780" s="15"/>
      <c r="AD780" s="15">
        <v>131</v>
      </c>
      <c r="AE780" s="15" t="s">
        <v>8788</v>
      </c>
      <c r="AF780" s="15" t="s">
        <v>8787</v>
      </c>
      <c r="AG780" s="15" t="s">
        <v>7276</v>
      </c>
    </row>
    <row r="781" spans="1:33" ht="26.4" x14ac:dyDescent="0.3">
      <c r="A781" s="31" t="s">
        <v>805</v>
      </c>
      <c r="B781" s="15" t="s">
        <v>8788</v>
      </c>
      <c r="C781" s="15" t="s">
        <v>69</v>
      </c>
      <c r="D781" s="15" t="s">
        <v>1075</v>
      </c>
      <c r="E781" s="15" t="s">
        <v>2612</v>
      </c>
      <c r="F781" s="15" t="s">
        <v>2613</v>
      </c>
      <c r="G781" s="15" t="s">
        <v>2614</v>
      </c>
      <c r="H781" s="15" t="s">
        <v>477</v>
      </c>
      <c r="I781" s="15" t="s">
        <v>7276</v>
      </c>
      <c r="J781" s="15" t="s">
        <v>7276</v>
      </c>
      <c r="K781" s="15" t="s">
        <v>7276</v>
      </c>
      <c r="L781" s="15" t="s">
        <v>7276</v>
      </c>
      <c r="M781" s="15" t="s">
        <v>8789</v>
      </c>
      <c r="N781" s="15" t="s">
        <v>118</v>
      </c>
      <c r="O781" s="15" t="s">
        <v>1076</v>
      </c>
      <c r="P781" s="15"/>
      <c r="Q781" s="15"/>
      <c r="R781" s="15"/>
      <c r="S781" s="15"/>
      <c r="T781" s="15"/>
      <c r="U781" s="15" t="s">
        <v>7276</v>
      </c>
      <c r="V781" s="15" t="s">
        <v>7276</v>
      </c>
      <c r="W781" s="15"/>
      <c r="X781" s="15"/>
      <c r="Y781" s="303">
        <v>45728.380335648151</v>
      </c>
      <c r="Z781" s="303">
        <v>45729.491851851853</v>
      </c>
      <c r="AA781" s="15" t="s">
        <v>7276</v>
      </c>
      <c r="AB781" s="15"/>
      <c r="AC781" s="15"/>
      <c r="AD781" s="15">
        <v>78000</v>
      </c>
      <c r="AE781" s="15" t="s">
        <v>8788</v>
      </c>
      <c r="AF781" s="15" t="s">
        <v>8787</v>
      </c>
      <c r="AG781" s="15" t="s">
        <v>16</v>
      </c>
    </row>
    <row r="782" spans="1:33" ht="26.4" x14ac:dyDescent="0.3">
      <c r="A782" s="31" t="s">
        <v>805</v>
      </c>
      <c r="B782" s="15" t="s">
        <v>8788</v>
      </c>
      <c r="C782" s="15" t="s">
        <v>69</v>
      </c>
      <c r="D782" s="15" t="s">
        <v>657</v>
      </c>
      <c r="E782" s="15" t="s">
        <v>1741</v>
      </c>
      <c r="F782" s="15" t="s">
        <v>1738</v>
      </c>
      <c r="G782" s="15" t="s">
        <v>1739</v>
      </c>
      <c r="H782" s="15" t="s">
        <v>477</v>
      </c>
      <c r="I782" s="15" t="s">
        <v>7276</v>
      </c>
      <c r="J782" s="15" t="s">
        <v>7276</v>
      </c>
      <c r="K782" s="15" t="s">
        <v>7276</v>
      </c>
      <c r="L782" s="15" t="s">
        <v>7276</v>
      </c>
      <c r="M782" s="15" t="s">
        <v>8789</v>
      </c>
      <c r="N782" s="15" t="s">
        <v>118</v>
      </c>
      <c r="O782" s="15" t="s">
        <v>1736</v>
      </c>
      <c r="P782" s="15"/>
      <c r="Q782" s="15" t="s">
        <v>1737</v>
      </c>
      <c r="R782" s="15"/>
      <c r="S782" s="15" t="s">
        <v>9184</v>
      </c>
      <c r="T782" s="15"/>
      <c r="U782" s="15" t="s">
        <v>7276</v>
      </c>
      <c r="V782" s="15" t="s">
        <v>7276</v>
      </c>
      <c r="W782" s="15" t="s">
        <v>7276</v>
      </c>
      <c r="X782" s="15" t="s">
        <v>7276</v>
      </c>
      <c r="Y782" s="303">
        <v>45728.380335648151</v>
      </c>
      <c r="Z782" s="303">
        <v>45729.259826388887</v>
      </c>
      <c r="AA782" s="15" t="s">
        <v>7276</v>
      </c>
      <c r="AB782" s="15"/>
      <c r="AC782" s="15"/>
      <c r="AD782" s="15">
        <v>8001</v>
      </c>
      <c r="AE782" s="15" t="s">
        <v>8788</v>
      </c>
      <c r="AF782" s="15" t="s">
        <v>8787</v>
      </c>
      <c r="AG782" s="15" t="s">
        <v>16</v>
      </c>
    </row>
    <row r="783" spans="1:33" ht="184.8" x14ac:dyDescent="0.3">
      <c r="A783" s="31"/>
      <c r="B783" s="15" t="s">
        <v>8788</v>
      </c>
      <c r="C783" s="15" t="s">
        <v>20</v>
      </c>
      <c r="D783" s="15">
        <v>16</v>
      </c>
      <c r="E783" s="15" t="s">
        <v>2615</v>
      </c>
      <c r="F783" s="15" t="s">
        <v>2616</v>
      </c>
      <c r="G783" s="15" t="s">
        <v>976</v>
      </c>
      <c r="H783" s="15" t="s">
        <v>24</v>
      </c>
      <c r="I783" s="15" t="s">
        <v>7276</v>
      </c>
      <c r="J783" s="15" t="s">
        <v>7276</v>
      </c>
      <c r="K783" s="15" t="s">
        <v>7276</v>
      </c>
      <c r="L783" s="15" t="s">
        <v>7276</v>
      </c>
      <c r="M783" s="15" t="s">
        <v>8789</v>
      </c>
      <c r="N783" s="15" t="s">
        <v>7276</v>
      </c>
      <c r="O783" s="15" t="s">
        <v>7276</v>
      </c>
      <c r="P783" s="15" t="s">
        <v>2618</v>
      </c>
      <c r="Q783" s="15"/>
      <c r="R783" s="15" t="s">
        <v>2617</v>
      </c>
      <c r="S783" s="15" t="s">
        <v>9185</v>
      </c>
      <c r="T783" s="15"/>
      <c r="U783" s="15" t="s">
        <v>7276</v>
      </c>
      <c r="V783" s="15" t="s">
        <v>7276</v>
      </c>
      <c r="W783" s="15"/>
      <c r="X783" s="15"/>
      <c r="Y783" s="303">
        <v>45728.655578703707</v>
      </c>
      <c r="Z783" s="303">
        <v>45729.259826388887</v>
      </c>
      <c r="AA783" s="15" t="s">
        <v>7276</v>
      </c>
      <c r="AB783" s="15"/>
      <c r="AC783" s="15"/>
      <c r="AD783" s="15">
        <v>78200</v>
      </c>
      <c r="AE783" s="15" t="s">
        <v>8788</v>
      </c>
      <c r="AF783" s="15" t="s">
        <v>8787</v>
      </c>
      <c r="AG783" s="15" t="s">
        <v>36</v>
      </c>
    </row>
    <row r="784" spans="1:33" ht="52.8" x14ac:dyDescent="0.3">
      <c r="A784" s="31"/>
      <c r="B784" s="15" t="s">
        <v>8788</v>
      </c>
      <c r="C784" s="15" t="s">
        <v>2620</v>
      </c>
      <c r="D784" s="15" t="s">
        <v>2256</v>
      </c>
      <c r="E784" s="15" t="s">
        <v>2259</v>
      </c>
      <c r="F784" s="15" t="s">
        <v>2619</v>
      </c>
      <c r="G784" s="15" t="s">
        <v>8</v>
      </c>
      <c r="H784" s="15" t="s">
        <v>416</v>
      </c>
      <c r="I784" s="15" t="s">
        <v>7276</v>
      </c>
      <c r="J784" s="15" t="s">
        <v>7276</v>
      </c>
      <c r="K784" s="15" t="s">
        <v>7276</v>
      </c>
      <c r="L784" s="15" t="s">
        <v>7276</v>
      </c>
      <c r="M784" s="15" t="s">
        <v>8789</v>
      </c>
      <c r="N784" s="15" t="s">
        <v>7276</v>
      </c>
      <c r="O784" s="15" t="s">
        <v>7276</v>
      </c>
      <c r="P784" s="15"/>
      <c r="Q784" s="15"/>
      <c r="R784" s="15"/>
      <c r="S784" s="15" t="s">
        <v>9186</v>
      </c>
      <c r="T784" s="15"/>
      <c r="U784" s="15" t="s">
        <v>2621</v>
      </c>
      <c r="V784" s="15" t="s">
        <v>7276</v>
      </c>
      <c r="W784" s="15" t="s">
        <v>7276</v>
      </c>
      <c r="X784" s="15" t="s">
        <v>7276</v>
      </c>
      <c r="Y784" s="303">
        <v>45729.016631944447</v>
      </c>
      <c r="Z784" s="303">
        <v>45729.259826388887</v>
      </c>
      <c r="AA784" s="15" t="s">
        <v>7276</v>
      </c>
      <c r="AB784" s="15"/>
      <c r="AC784" s="15"/>
      <c r="AD784" s="15">
        <v>1011</v>
      </c>
      <c r="AE784" s="15" t="s">
        <v>8788</v>
      </c>
      <c r="AF784" s="15" t="s">
        <v>8787</v>
      </c>
      <c r="AG784" s="15" t="s">
        <v>7276</v>
      </c>
    </row>
    <row r="785" spans="1:33" ht="184.8" x14ac:dyDescent="0.3">
      <c r="A785" s="31"/>
      <c r="B785" s="15" t="s">
        <v>8788</v>
      </c>
      <c r="C785" s="15" t="s">
        <v>20</v>
      </c>
      <c r="D785" s="15">
        <v>16</v>
      </c>
      <c r="E785" s="15" t="s">
        <v>1019</v>
      </c>
      <c r="F785" s="15" t="s">
        <v>1017</v>
      </c>
      <c r="G785" s="15" t="s">
        <v>1015</v>
      </c>
      <c r="H785" s="15" t="s">
        <v>1018</v>
      </c>
      <c r="I785" s="15" t="s">
        <v>7276</v>
      </c>
      <c r="J785" s="15" t="s">
        <v>7276</v>
      </c>
      <c r="K785" s="15" t="s">
        <v>7276</v>
      </c>
      <c r="L785" s="15" t="s">
        <v>7276</v>
      </c>
      <c r="M785" s="15" t="s">
        <v>8789</v>
      </c>
      <c r="N785" s="15" t="s">
        <v>118</v>
      </c>
      <c r="O785" s="15" t="s">
        <v>259</v>
      </c>
      <c r="P785" s="15" t="s">
        <v>2622</v>
      </c>
      <c r="Q785" s="15" t="s">
        <v>1016</v>
      </c>
      <c r="R785" s="15"/>
      <c r="S785" s="15" t="s">
        <v>9187</v>
      </c>
      <c r="T785" s="15"/>
      <c r="U785" s="15" t="s">
        <v>7276</v>
      </c>
      <c r="V785" s="15" t="s">
        <v>7276</v>
      </c>
      <c r="W785" s="15" t="s">
        <v>7276</v>
      </c>
      <c r="X785" s="15" t="s">
        <v>7276</v>
      </c>
      <c r="Y785" s="303">
        <v>45729.04928240741</v>
      </c>
      <c r="Z785" s="303">
        <v>45730.155312499999</v>
      </c>
      <c r="AA785" s="15" t="s">
        <v>7276</v>
      </c>
      <c r="AB785" s="15"/>
      <c r="AC785" s="15"/>
      <c r="AD785" s="15">
        <v>7001</v>
      </c>
      <c r="AE785" s="15" t="s">
        <v>8788</v>
      </c>
      <c r="AF785" s="15" t="s">
        <v>8787</v>
      </c>
      <c r="AG785" s="15" t="s">
        <v>16</v>
      </c>
    </row>
    <row r="786" spans="1:33" x14ac:dyDescent="0.3">
      <c r="A786" s="31"/>
      <c r="B786" s="15" t="s">
        <v>8788</v>
      </c>
      <c r="C786" s="15" t="s">
        <v>33</v>
      </c>
      <c r="D786" s="15">
        <v>16</v>
      </c>
      <c r="E786" s="15" t="s">
        <v>2623</v>
      </c>
      <c r="F786" s="15" t="s">
        <v>2624</v>
      </c>
      <c r="G786" s="15" t="s">
        <v>2625</v>
      </c>
      <c r="H786" s="15" t="s">
        <v>24</v>
      </c>
      <c r="I786" s="15" t="s">
        <v>7276</v>
      </c>
      <c r="J786" s="15" t="s">
        <v>7276</v>
      </c>
      <c r="K786" s="15" t="s">
        <v>7276</v>
      </c>
      <c r="L786" s="15" t="s">
        <v>7276</v>
      </c>
      <c r="M786" s="15" t="s">
        <v>8789</v>
      </c>
      <c r="N786" s="15" t="s">
        <v>7276</v>
      </c>
      <c r="O786" s="15" t="s">
        <v>7276</v>
      </c>
      <c r="P786" s="15"/>
      <c r="Q786" s="15"/>
      <c r="R786" s="15"/>
      <c r="S786" s="15" t="s">
        <v>9188</v>
      </c>
      <c r="T786" s="15"/>
      <c r="U786" s="15" t="s">
        <v>7276</v>
      </c>
      <c r="V786" s="15" t="s">
        <v>7276</v>
      </c>
      <c r="W786" s="15"/>
      <c r="X786" s="15"/>
      <c r="Y786" s="303">
        <v>45729.051192129627</v>
      </c>
      <c r="Z786" s="303">
        <v>45730.155312499999</v>
      </c>
      <c r="AA786" s="15" t="s">
        <v>7276</v>
      </c>
      <c r="AB786" s="15"/>
      <c r="AC786" s="15"/>
      <c r="AD786" s="15">
        <v>6990</v>
      </c>
      <c r="AE786" s="15" t="s">
        <v>8788</v>
      </c>
      <c r="AF786" s="15" t="s">
        <v>8787</v>
      </c>
      <c r="AG786" s="15" t="s">
        <v>36</v>
      </c>
    </row>
    <row r="787" spans="1:33" ht="356.4" x14ac:dyDescent="0.3">
      <c r="A787" s="31"/>
      <c r="B787" s="15" t="s">
        <v>8788</v>
      </c>
      <c r="C787" s="15" t="s">
        <v>20</v>
      </c>
      <c r="D787" s="15">
        <v>16</v>
      </c>
      <c r="E787" s="15" t="s">
        <v>2618</v>
      </c>
      <c r="F787" s="15" t="s">
        <v>2626</v>
      </c>
      <c r="G787" s="15" t="s">
        <v>976</v>
      </c>
      <c r="H787" s="15" t="s">
        <v>24</v>
      </c>
      <c r="I787" s="15" t="s">
        <v>7276</v>
      </c>
      <c r="J787" s="15" t="s">
        <v>7276</v>
      </c>
      <c r="K787" s="15" t="s">
        <v>7276</v>
      </c>
      <c r="L787" s="15" t="s">
        <v>7276</v>
      </c>
      <c r="M787" s="15" t="s">
        <v>8789</v>
      </c>
      <c r="N787" s="15" t="s">
        <v>7276</v>
      </c>
      <c r="O787" s="15" t="s">
        <v>7276</v>
      </c>
      <c r="P787" s="15" t="s">
        <v>2627</v>
      </c>
      <c r="Q787" s="15" t="s">
        <v>2615</v>
      </c>
      <c r="R787" s="15"/>
      <c r="S787" s="15" t="s">
        <v>9189</v>
      </c>
      <c r="T787" s="15"/>
      <c r="U787" s="15" t="s">
        <v>7276</v>
      </c>
      <c r="V787" s="15" t="s">
        <v>7276</v>
      </c>
      <c r="W787" s="15" t="s">
        <v>7276</v>
      </c>
      <c r="X787" s="15" t="s">
        <v>7276</v>
      </c>
      <c r="Y787" s="303">
        <v>45729.089189814818</v>
      </c>
      <c r="Z787" s="303">
        <v>45730.34815972222</v>
      </c>
      <c r="AA787" s="15" t="s">
        <v>7276</v>
      </c>
      <c r="AB787" s="15"/>
      <c r="AC787" s="15"/>
      <c r="AD787" s="15">
        <v>78201</v>
      </c>
      <c r="AE787" s="15" t="s">
        <v>8788</v>
      </c>
      <c r="AF787" s="15" t="s">
        <v>8787</v>
      </c>
      <c r="AG787" s="15" t="s">
        <v>36</v>
      </c>
    </row>
    <row r="788" spans="1:33" x14ac:dyDescent="0.3">
      <c r="A788" s="31"/>
      <c r="B788" s="15" t="s">
        <v>8788</v>
      </c>
      <c r="C788" s="15" t="s">
        <v>33</v>
      </c>
      <c r="D788" s="15" t="s">
        <v>203</v>
      </c>
      <c r="E788" s="15" t="s">
        <v>212</v>
      </c>
      <c r="F788" s="15" t="s">
        <v>210</v>
      </c>
      <c r="G788" s="15" t="s">
        <v>47</v>
      </c>
      <c r="H788" s="15" t="s">
        <v>24</v>
      </c>
      <c r="I788" s="15" t="s">
        <v>7276</v>
      </c>
      <c r="J788" s="15" t="s">
        <v>7276</v>
      </c>
      <c r="K788" s="15" t="s">
        <v>7276</v>
      </c>
      <c r="L788" s="15" t="s">
        <v>7276</v>
      </c>
      <c r="M788" s="15" t="s">
        <v>8789</v>
      </c>
      <c r="N788" s="15" t="s">
        <v>186</v>
      </c>
      <c r="O788" s="15" t="s">
        <v>7276</v>
      </c>
      <c r="P788" s="15"/>
      <c r="Q788" s="15" t="s">
        <v>209</v>
      </c>
      <c r="R788" s="15"/>
      <c r="S788" s="15" t="s">
        <v>9190</v>
      </c>
      <c r="T788" s="15"/>
      <c r="U788" s="15" t="s">
        <v>7276</v>
      </c>
      <c r="V788" s="15" t="s">
        <v>7276</v>
      </c>
      <c r="W788" s="15" t="s">
        <v>7276</v>
      </c>
      <c r="X788" s="15" t="s">
        <v>7276</v>
      </c>
      <c r="Y788" s="303">
        <v>45729.095613425925</v>
      </c>
      <c r="Z788" s="303">
        <v>45730.153078703705</v>
      </c>
      <c r="AA788" s="15" t="s">
        <v>7276</v>
      </c>
      <c r="AB788" s="15"/>
      <c r="AC788" s="15"/>
      <c r="AD788" s="15">
        <v>301</v>
      </c>
      <c r="AE788" s="15" t="s">
        <v>8788</v>
      </c>
      <c r="AF788" s="15" t="s">
        <v>8787</v>
      </c>
      <c r="AG788" s="15" t="s">
        <v>7276</v>
      </c>
    </row>
    <row r="789" spans="1:33" ht="26.4" x14ac:dyDescent="0.3">
      <c r="A789" s="31" t="s">
        <v>620</v>
      </c>
      <c r="B789" s="15" t="s">
        <v>8788</v>
      </c>
      <c r="C789" s="15" t="s">
        <v>69</v>
      </c>
      <c r="D789" s="15" t="s">
        <v>288</v>
      </c>
      <c r="E789" s="15" t="s">
        <v>289</v>
      </c>
      <c r="F789" s="15" t="s">
        <v>284</v>
      </c>
      <c r="G789" s="15" t="s">
        <v>285</v>
      </c>
      <c r="H789" s="15" t="s">
        <v>287</v>
      </c>
      <c r="I789" s="15" t="s">
        <v>7276</v>
      </c>
      <c r="J789" s="15" t="s">
        <v>7276</v>
      </c>
      <c r="K789" s="15" t="s">
        <v>7276</v>
      </c>
      <c r="L789" s="15" t="s">
        <v>7276</v>
      </c>
      <c r="M789" s="15" t="s">
        <v>8789</v>
      </c>
      <c r="N789" s="15" t="s">
        <v>118</v>
      </c>
      <c r="O789" s="15" t="s">
        <v>7276</v>
      </c>
      <c r="P789" s="15"/>
      <c r="Q789" s="15" t="s">
        <v>283</v>
      </c>
      <c r="R789" s="15"/>
      <c r="S789" s="15" t="s">
        <v>9191</v>
      </c>
      <c r="T789" s="15"/>
      <c r="U789" s="15" t="s">
        <v>7276</v>
      </c>
      <c r="V789" s="15" t="s">
        <v>7276</v>
      </c>
      <c r="W789" s="15" t="s">
        <v>7276</v>
      </c>
      <c r="X789" s="15" t="s">
        <v>7276</v>
      </c>
      <c r="Y789" s="303">
        <v>45729.104375000003</v>
      </c>
      <c r="Z789" s="303">
        <v>45730.349398148152</v>
      </c>
      <c r="AA789" s="15" t="s">
        <v>7276</v>
      </c>
      <c r="AB789" s="15"/>
      <c r="AC789" s="15"/>
      <c r="AD789" s="15">
        <v>521</v>
      </c>
      <c r="AE789" s="15" t="s">
        <v>8788</v>
      </c>
      <c r="AF789" s="15" t="s">
        <v>8787</v>
      </c>
      <c r="AG789" s="15" t="s">
        <v>16</v>
      </c>
    </row>
    <row r="790" spans="1:33" ht="39.6" x14ac:dyDescent="0.3">
      <c r="A790" s="31"/>
      <c r="B790" s="15" t="s">
        <v>8788</v>
      </c>
      <c r="C790" s="15" t="s">
        <v>20</v>
      </c>
      <c r="D790" s="15">
        <v>14</v>
      </c>
      <c r="E790" s="15" t="s">
        <v>2628</v>
      </c>
      <c r="F790" s="15" t="s">
        <v>2629</v>
      </c>
      <c r="G790" s="15" t="s">
        <v>1063</v>
      </c>
      <c r="H790" s="15" t="s">
        <v>416</v>
      </c>
      <c r="I790" s="15" t="s">
        <v>7276</v>
      </c>
      <c r="J790" s="15" t="s">
        <v>7276</v>
      </c>
      <c r="K790" s="15" t="s">
        <v>7276</v>
      </c>
      <c r="L790" s="15" t="s">
        <v>7276</v>
      </c>
      <c r="M790" s="15" t="s">
        <v>8789</v>
      </c>
      <c r="N790" s="15" t="s">
        <v>142</v>
      </c>
      <c r="O790" s="15" t="s">
        <v>143</v>
      </c>
      <c r="P790" s="15" t="s">
        <v>147</v>
      </c>
      <c r="Q790" s="15"/>
      <c r="R790" s="15"/>
      <c r="S790" s="15"/>
      <c r="T790" s="15"/>
      <c r="U790" s="15" t="s">
        <v>139</v>
      </c>
      <c r="V790" s="15" t="s">
        <v>2631</v>
      </c>
      <c r="W790" s="15" t="s">
        <v>2630</v>
      </c>
      <c r="X790" s="15"/>
      <c r="Y790" s="303">
        <v>45729.147326388891</v>
      </c>
      <c r="Z790" s="303">
        <v>45729.259826388887</v>
      </c>
      <c r="AA790" s="15" t="s">
        <v>7276</v>
      </c>
      <c r="AB790" s="15"/>
      <c r="AC790" s="15"/>
      <c r="AD790" s="15">
        <v>101</v>
      </c>
      <c r="AE790" s="15" t="s">
        <v>8788</v>
      </c>
      <c r="AF790" s="15" t="s">
        <v>8787</v>
      </c>
      <c r="AG790" s="15" t="s">
        <v>8790</v>
      </c>
    </row>
    <row r="791" spans="1:33" ht="39.6" x14ac:dyDescent="0.3">
      <c r="A791" s="31"/>
      <c r="B791" s="15" t="s">
        <v>8788</v>
      </c>
      <c r="C791" s="15" t="s">
        <v>69</v>
      </c>
      <c r="D791" s="15">
        <v>14</v>
      </c>
      <c r="E791" s="15" t="s">
        <v>147</v>
      </c>
      <c r="F791" s="15" t="s">
        <v>2632</v>
      </c>
      <c r="G791" s="15" t="s">
        <v>8</v>
      </c>
      <c r="H791" s="15" t="s">
        <v>416</v>
      </c>
      <c r="I791" s="15" t="s">
        <v>7276</v>
      </c>
      <c r="J791" s="15" t="s">
        <v>7276</v>
      </c>
      <c r="K791" s="15" t="s">
        <v>7276</v>
      </c>
      <c r="L791" s="15" t="s">
        <v>7276</v>
      </c>
      <c r="M791" s="15" t="s">
        <v>8789</v>
      </c>
      <c r="N791" s="15" t="s">
        <v>142</v>
      </c>
      <c r="O791" s="15" t="s">
        <v>143</v>
      </c>
      <c r="P791" s="15"/>
      <c r="Q791" s="15" t="s">
        <v>2628</v>
      </c>
      <c r="R791" s="15"/>
      <c r="S791" s="15"/>
      <c r="T791" s="15"/>
      <c r="U791" s="15" t="s">
        <v>139</v>
      </c>
      <c r="V791" s="15" t="s">
        <v>2631</v>
      </c>
      <c r="W791" s="15" t="s">
        <v>2630</v>
      </c>
      <c r="X791" s="15" t="s">
        <v>7276</v>
      </c>
      <c r="Y791" s="303">
        <v>45729.165868055556</v>
      </c>
      <c r="Z791" s="303">
        <v>45729.259826388887</v>
      </c>
      <c r="AA791" s="15" t="s">
        <v>7276</v>
      </c>
      <c r="AB791" s="15"/>
      <c r="AC791" s="15"/>
      <c r="AD791" s="15">
        <v>102</v>
      </c>
      <c r="AE791" s="15" t="s">
        <v>8788</v>
      </c>
      <c r="AF791" s="15" t="s">
        <v>8787</v>
      </c>
      <c r="AG791" s="15" t="s">
        <v>8790</v>
      </c>
    </row>
    <row r="792" spans="1:33" ht="26.4" x14ac:dyDescent="0.3">
      <c r="A792" s="31"/>
      <c r="B792" s="15" t="s">
        <v>8788</v>
      </c>
      <c r="C792" s="15" t="s">
        <v>33</v>
      </c>
      <c r="D792" s="15" t="s">
        <v>631</v>
      </c>
      <c r="E792" s="15" t="s">
        <v>632</v>
      </c>
      <c r="F792" s="15" t="s">
        <v>630</v>
      </c>
      <c r="G792" s="15" t="s">
        <v>279</v>
      </c>
      <c r="H792" s="15" t="s">
        <v>234</v>
      </c>
      <c r="I792" s="15" t="s">
        <v>7276</v>
      </c>
      <c r="J792" s="15" t="s">
        <v>7276</v>
      </c>
      <c r="K792" s="15" t="s">
        <v>7276</v>
      </c>
      <c r="L792" s="15" t="s">
        <v>7276</v>
      </c>
      <c r="M792" s="15" t="s">
        <v>8789</v>
      </c>
      <c r="N792" s="15" t="s">
        <v>118</v>
      </c>
      <c r="O792" s="15" t="s">
        <v>633</v>
      </c>
      <c r="P792" s="15"/>
      <c r="Q792" s="15" t="s">
        <v>629</v>
      </c>
      <c r="R792" s="15"/>
      <c r="S792" s="15"/>
      <c r="T792" s="15"/>
      <c r="U792" s="15" t="s">
        <v>7276</v>
      </c>
      <c r="V792" s="15" t="s">
        <v>7276</v>
      </c>
      <c r="W792" s="15" t="s">
        <v>7276</v>
      </c>
      <c r="X792" s="15" t="s">
        <v>7276</v>
      </c>
      <c r="Y792" s="303">
        <v>45729.172488425924</v>
      </c>
      <c r="Z792" s="303">
        <v>45729.259826388887</v>
      </c>
      <c r="AA792" s="15" t="s">
        <v>7276</v>
      </c>
      <c r="AB792" s="15"/>
      <c r="AC792" s="15"/>
      <c r="AD792" s="15">
        <v>1461</v>
      </c>
      <c r="AE792" s="15" t="s">
        <v>8788</v>
      </c>
      <c r="AF792" s="15" t="s">
        <v>8787</v>
      </c>
      <c r="AG792" s="15" t="s">
        <v>7276</v>
      </c>
    </row>
    <row r="793" spans="1:33" ht="39.6" x14ac:dyDescent="0.3">
      <c r="A793" s="31" t="s">
        <v>1172</v>
      </c>
      <c r="B793" s="15" t="s">
        <v>8788</v>
      </c>
      <c r="C793" s="15" t="s">
        <v>69</v>
      </c>
      <c r="D793" s="15" t="s">
        <v>1178</v>
      </c>
      <c r="E793" s="15" t="s">
        <v>2597</v>
      </c>
      <c r="F793" s="15" t="s">
        <v>1181</v>
      </c>
      <c r="G793" s="15" t="s">
        <v>1162</v>
      </c>
      <c r="H793" s="15" t="s">
        <v>477</v>
      </c>
      <c r="I793" s="15" t="s">
        <v>7276</v>
      </c>
      <c r="J793" s="15" t="s">
        <v>7276</v>
      </c>
      <c r="K793" s="15" t="s">
        <v>7276</v>
      </c>
      <c r="L793" s="15" t="s">
        <v>7276</v>
      </c>
      <c r="M793" s="15" t="s">
        <v>8789</v>
      </c>
      <c r="N793" s="15" t="s">
        <v>118</v>
      </c>
      <c r="O793" s="15" t="s">
        <v>1179</v>
      </c>
      <c r="P793" s="15"/>
      <c r="Q793" s="15" t="s">
        <v>1183</v>
      </c>
      <c r="R793" s="15"/>
      <c r="S793" s="15"/>
      <c r="T793" s="15"/>
      <c r="U793" s="15" t="s">
        <v>7276</v>
      </c>
      <c r="V793" s="15" t="s">
        <v>7276</v>
      </c>
      <c r="W793" s="15" t="s">
        <v>7276</v>
      </c>
      <c r="X793" s="15" t="s">
        <v>7276</v>
      </c>
      <c r="Y793" s="303">
        <v>45729.187442129631</v>
      </c>
      <c r="Z793" s="303">
        <v>45730.250300925924</v>
      </c>
      <c r="AA793" s="15" t="s">
        <v>7276</v>
      </c>
      <c r="AB793" s="15"/>
      <c r="AC793" s="15"/>
      <c r="AD793" s="15">
        <v>76902</v>
      </c>
      <c r="AE793" s="15" t="s">
        <v>8788</v>
      </c>
      <c r="AF793" s="15" t="s">
        <v>8787</v>
      </c>
      <c r="AG793" s="15" t="s">
        <v>7276</v>
      </c>
    </row>
    <row r="794" spans="1:33" ht="26.4" x14ac:dyDescent="0.3">
      <c r="A794" s="31" t="s">
        <v>805</v>
      </c>
      <c r="B794" s="15" t="s">
        <v>8788</v>
      </c>
      <c r="C794" s="15" t="s">
        <v>69</v>
      </c>
      <c r="D794" s="15" t="s">
        <v>913</v>
      </c>
      <c r="E794" s="15" t="s">
        <v>928</v>
      </c>
      <c r="F794" s="15" t="s">
        <v>926</v>
      </c>
      <c r="G794" s="15" t="s">
        <v>911</v>
      </c>
      <c r="H794" s="15" t="s">
        <v>477</v>
      </c>
      <c r="I794" s="15" t="s">
        <v>7276</v>
      </c>
      <c r="J794" s="15" t="s">
        <v>7276</v>
      </c>
      <c r="K794" s="15" t="s">
        <v>7276</v>
      </c>
      <c r="L794" s="15" t="s">
        <v>7276</v>
      </c>
      <c r="M794" s="15" t="s">
        <v>8789</v>
      </c>
      <c r="N794" s="15" t="s">
        <v>118</v>
      </c>
      <c r="O794" s="15" t="s">
        <v>914</v>
      </c>
      <c r="P794" s="15"/>
      <c r="Q794" s="15" t="s">
        <v>925</v>
      </c>
      <c r="R794" s="15"/>
      <c r="S794" s="15" t="s">
        <v>9192</v>
      </c>
      <c r="T794" s="15"/>
      <c r="U794" s="15" t="s">
        <v>7276</v>
      </c>
      <c r="V794" s="15" t="s">
        <v>7276</v>
      </c>
      <c r="W794" s="15" t="s">
        <v>7276</v>
      </c>
      <c r="X794" s="15" t="s">
        <v>7276</v>
      </c>
      <c r="Y794" s="303">
        <v>45729.190266203703</v>
      </c>
      <c r="Z794" s="303">
        <v>45729.491851851853</v>
      </c>
      <c r="AA794" s="15" t="s">
        <v>7276</v>
      </c>
      <c r="AB794" s="15"/>
      <c r="AC794" s="15"/>
      <c r="AD794" s="15">
        <v>2371</v>
      </c>
      <c r="AE794" s="15" t="s">
        <v>8788</v>
      </c>
      <c r="AF794" s="15" t="s">
        <v>8787</v>
      </c>
      <c r="AG794" s="15" t="s">
        <v>16</v>
      </c>
    </row>
    <row r="795" spans="1:33" ht="66" x14ac:dyDescent="0.3">
      <c r="A795" s="31" t="s">
        <v>1172</v>
      </c>
      <c r="B795" s="15" t="s">
        <v>8788</v>
      </c>
      <c r="C795" s="15" t="s">
        <v>69</v>
      </c>
      <c r="D795" s="15" t="s">
        <v>931</v>
      </c>
      <c r="E795" s="15" t="s">
        <v>936</v>
      </c>
      <c r="F795" s="15" t="s">
        <v>934</v>
      </c>
      <c r="G795" s="15" t="s">
        <v>911</v>
      </c>
      <c r="H795" s="15" t="s">
        <v>477</v>
      </c>
      <c r="I795" s="15" t="s">
        <v>7276</v>
      </c>
      <c r="J795" s="15" t="s">
        <v>7276</v>
      </c>
      <c r="K795" s="15" t="s">
        <v>7276</v>
      </c>
      <c r="L795" s="15" t="s">
        <v>7276</v>
      </c>
      <c r="M795" s="15" t="s">
        <v>8789</v>
      </c>
      <c r="N795" s="15" t="s">
        <v>118</v>
      </c>
      <c r="O795" s="15" t="s">
        <v>932</v>
      </c>
      <c r="P795" s="15"/>
      <c r="Q795" s="15" t="s">
        <v>933</v>
      </c>
      <c r="R795" s="15"/>
      <c r="S795" s="15" t="s">
        <v>9193</v>
      </c>
      <c r="T795" s="15"/>
      <c r="U795" s="15" t="s">
        <v>7276</v>
      </c>
      <c r="V795" s="15" t="s">
        <v>7276</v>
      </c>
      <c r="W795" s="15" t="s">
        <v>7276</v>
      </c>
      <c r="X795" s="15" t="s">
        <v>7276</v>
      </c>
      <c r="Y795" s="303">
        <v>45729.193865740737</v>
      </c>
      <c r="Z795" s="303">
        <v>45729.491851851853</v>
      </c>
      <c r="AA795" s="15" t="s">
        <v>7276</v>
      </c>
      <c r="AB795" s="15"/>
      <c r="AC795" s="15"/>
      <c r="AD795" s="15">
        <v>2391</v>
      </c>
      <c r="AE795" s="15" t="s">
        <v>8788</v>
      </c>
      <c r="AF795" s="15" t="s">
        <v>8787</v>
      </c>
      <c r="AG795" s="15" t="s">
        <v>16</v>
      </c>
    </row>
    <row r="796" spans="1:33" ht="211.2" x14ac:dyDescent="0.3">
      <c r="A796" s="31"/>
      <c r="B796" s="15" t="s">
        <v>8788</v>
      </c>
      <c r="C796" s="15" t="s">
        <v>20</v>
      </c>
      <c r="D796" s="15">
        <v>16</v>
      </c>
      <c r="E796" s="15" t="s">
        <v>2634</v>
      </c>
      <c r="F796" s="15" t="s">
        <v>2635</v>
      </c>
      <c r="G796" s="15" t="s">
        <v>2636</v>
      </c>
      <c r="H796" s="15" t="s">
        <v>36</v>
      </c>
      <c r="I796" s="15" t="s">
        <v>7276</v>
      </c>
      <c r="J796" s="15" t="s">
        <v>7276</v>
      </c>
      <c r="K796" s="15" t="s">
        <v>7276</v>
      </c>
      <c r="L796" s="15" t="s">
        <v>7276</v>
      </c>
      <c r="M796" s="15" t="s">
        <v>8789</v>
      </c>
      <c r="N796" s="15" t="s">
        <v>7276</v>
      </c>
      <c r="O796" s="15" t="s">
        <v>7276</v>
      </c>
      <c r="P796" s="15" t="s">
        <v>2637</v>
      </c>
      <c r="Q796" s="15"/>
      <c r="R796" s="15"/>
      <c r="S796" s="15" t="s">
        <v>9194</v>
      </c>
      <c r="T796" s="15"/>
      <c r="U796" s="15" t="s">
        <v>7276</v>
      </c>
      <c r="V796" s="15" t="s">
        <v>7276</v>
      </c>
      <c r="W796" s="15"/>
      <c r="X796" s="15"/>
      <c r="Y796" s="303">
        <v>45729.197280092594</v>
      </c>
      <c r="Z796" s="303">
        <v>45730.34815972222</v>
      </c>
      <c r="AA796" s="15" t="s">
        <v>7276</v>
      </c>
      <c r="AB796" s="15"/>
      <c r="AC796" s="15"/>
      <c r="AD796" s="15">
        <v>79500</v>
      </c>
      <c r="AE796" s="15" t="s">
        <v>8788</v>
      </c>
      <c r="AF796" s="15" t="s">
        <v>8787</v>
      </c>
      <c r="AG796" s="15" t="s">
        <v>36</v>
      </c>
    </row>
    <row r="797" spans="1:33" ht="26.4" x14ac:dyDescent="0.3">
      <c r="A797" s="31" t="s">
        <v>1172</v>
      </c>
      <c r="B797" s="15" t="s">
        <v>8788</v>
      </c>
      <c r="C797" s="15" t="s">
        <v>69</v>
      </c>
      <c r="D797" s="15" t="s">
        <v>163</v>
      </c>
      <c r="E797" s="15" t="s">
        <v>2602</v>
      </c>
      <c r="F797" s="15" t="s">
        <v>1026</v>
      </c>
      <c r="G797" s="15" t="s">
        <v>1027</v>
      </c>
      <c r="H797" s="15" t="s">
        <v>477</v>
      </c>
      <c r="I797" s="15" t="s">
        <v>7276</v>
      </c>
      <c r="J797" s="15" t="s">
        <v>7276</v>
      </c>
      <c r="K797" s="15" t="s">
        <v>7276</v>
      </c>
      <c r="L797" s="15" t="s">
        <v>7276</v>
      </c>
      <c r="M797" s="15" t="s">
        <v>8789</v>
      </c>
      <c r="N797" s="15" t="s">
        <v>118</v>
      </c>
      <c r="O797" s="15" t="s">
        <v>364</v>
      </c>
      <c r="P797" s="15"/>
      <c r="Q797" s="15" t="s">
        <v>1028</v>
      </c>
      <c r="R797" s="15"/>
      <c r="S797" s="15"/>
      <c r="T797" s="15"/>
      <c r="U797" s="15" t="s">
        <v>7276</v>
      </c>
      <c r="V797" s="15" t="s">
        <v>7276</v>
      </c>
      <c r="W797" s="15" t="s">
        <v>7276</v>
      </c>
      <c r="X797" s="15" t="s">
        <v>7276</v>
      </c>
      <c r="Y797" s="303">
        <v>45729.278796296298</v>
      </c>
      <c r="Z797" s="303">
        <v>45730.153078703705</v>
      </c>
      <c r="AA797" s="15" t="s">
        <v>7276</v>
      </c>
      <c r="AB797" s="15"/>
      <c r="AC797" s="15"/>
      <c r="AD797" s="15">
        <v>77701</v>
      </c>
      <c r="AE797" s="15" t="s">
        <v>8788</v>
      </c>
      <c r="AF797" s="15" t="s">
        <v>8787</v>
      </c>
      <c r="AG797" s="15" t="s">
        <v>16</v>
      </c>
    </row>
    <row r="798" spans="1:33" ht="26.4" x14ac:dyDescent="0.3">
      <c r="A798" s="31"/>
      <c r="B798" s="15" t="s">
        <v>8788</v>
      </c>
      <c r="C798" s="15" t="s">
        <v>33</v>
      </c>
      <c r="D798" s="15" t="s">
        <v>203</v>
      </c>
      <c r="E798" s="15" t="s">
        <v>217</v>
      </c>
      <c r="F798" s="15" t="s">
        <v>214</v>
      </c>
      <c r="G798" s="15" t="s">
        <v>215</v>
      </c>
      <c r="H798" s="15" t="s">
        <v>24</v>
      </c>
      <c r="I798" s="15" t="s">
        <v>7276</v>
      </c>
      <c r="J798" s="15" t="s">
        <v>7276</v>
      </c>
      <c r="K798" s="15" t="s">
        <v>7276</v>
      </c>
      <c r="L798" s="15" t="s">
        <v>7276</v>
      </c>
      <c r="M798" s="15" t="s">
        <v>8789</v>
      </c>
      <c r="N798" s="15" t="s">
        <v>186</v>
      </c>
      <c r="O798" s="15" t="s">
        <v>7276</v>
      </c>
      <c r="P798" s="15"/>
      <c r="Q798" s="15" t="s">
        <v>213</v>
      </c>
      <c r="R798" s="15"/>
      <c r="S798" s="15"/>
      <c r="T798" s="15"/>
      <c r="U798" s="15" t="s">
        <v>7276</v>
      </c>
      <c r="V798" s="15" t="s">
        <v>7276</v>
      </c>
      <c r="W798" s="15" t="s">
        <v>7276</v>
      </c>
      <c r="X798" s="15" t="s">
        <v>7276</v>
      </c>
      <c r="Y798" s="303">
        <v>45729.312881944446</v>
      </c>
      <c r="Z798" s="303">
        <v>45730.153078703705</v>
      </c>
      <c r="AA798" s="15" t="s">
        <v>7276</v>
      </c>
      <c r="AB798" s="15"/>
      <c r="AC798" s="15"/>
      <c r="AD798" s="15">
        <v>401</v>
      </c>
      <c r="AE798" s="15" t="s">
        <v>8788</v>
      </c>
      <c r="AF798" s="15" t="s">
        <v>8787</v>
      </c>
      <c r="AG798" s="15" t="s">
        <v>7276</v>
      </c>
    </row>
    <row r="799" spans="1:33" ht="26.4" x14ac:dyDescent="0.3">
      <c r="A799" s="31"/>
      <c r="B799" s="15" t="s">
        <v>8788</v>
      </c>
      <c r="C799" s="15" t="s">
        <v>20</v>
      </c>
      <c r="D799" s="15" t="s">
        <v>1598</v>
      </c>
      <c r="E799" s="15" t="s">
        <v>2638</v>
      </c>
      <c r="F799" s="15" t="s">
        <v>2639</v>
      </c>
      <c r="G799" s="15" t="s">
        <v>331</v>
      </c>
      <c r="H799" s="15" t="s">
        <v>477</v>
      </c>
      <c r="I799" s="15" t="s">
        <v>7276</v>
      </c>
      <c r="J799" s="15" t="s">
        <v>7276</v>
      </c>
      <c r="K799" s="15" t="s">
        <v>7276</v>
      </c>
      <c r="L799" s="15" t="s">
        <v>7276</v>
      </c>
      <c r="M799" s="15" t="s">
        <v>8789</v>
      </c>
      <c r="N799" s="15" t="s">
        <v>118</v>
      </c>
      <c r="O799" s="15" t="s">
        <v>1599</v>
      </c>
      <c r="P799" s="15" t="s">
        <v>2641</v>
      </c>
      <c r="Q799" s="15"/>
      <c r="R799" s="15" t="s">
        <v>2640</v>
      </c>
      <c r="S799" s="15"/>
      <c r="T799" s="15"/>
      <c r="U799" s="15" t="s">
        <v>7276</v>
      </c>
      <c r="V799" s="15" t="s">
        <v>7276</v>
      </c>
      <c r="W799" s="15"/>
      <c r="X799" s="15"/>
      <c r="Y799" s="303">
        <v>45729.338449074072</v>
      </c>
      <c r="Z799" s="303">
        <v>45730.153078703705</v>
      </c>
      <c r="AA799" s="15" t="s">
        <v>7276</v>
      </c>
      <c r="AB799" s="15"/>
      <c r="AC799" s="15"/>
      <c r="AD799" s="15">
        <v>79800</v>
      </c>
      <c r="AE799" s="15" t="s">
        <v>8788</v>
      </c>
      <c r="AF799" s="15" t="s">
        <v>8787</v>
      </c>
      <c r="AG799" s="15" t="s">
        <v>36</v>
      </c>
    </row>
    <row r="800" spans="1:33" ht="237.6" x14ac:dyDescent="0.3">
      <c r="A800" s="31" t="s">
        <v>620</v>
      </c>
      <c r="B800" s="15" t="s">
        <v>8788</v>
      </c>
      <c r="C800" s="15" t="s">
        <v>69</v>
      </c>
      <c r="D800" s="15" t="s">
        <v>117</v>
      </c>
      <c r="E800" s="15" t="s">
        <v>1753</v>
      </c>
      <c r="F800" s="15" t="s">
        <v>1751</v>
      </c>
      <c r="G800" s="15" t="s">
        <v>1752</v>
      </c>
      <c r="H800" s="15" t="s">
        <v>477</v>
      </c>
      <c r="I800" s="15" t="s">
        <v>7276</v>
      </c>
      <c r="J800" s="15" t="s">
        <v>7276</v>
      </c>
      <c r="K800" s="15" t="s">
        <v>7276</v>
      </c>
      <c r="L800" s="15" t="s">
        <v>7276</v>
      </c>
      <c r="M800" s="15" t="s">
        <v>8789</v>
      </c>
      <c r="N800" s="15" t="s">
        <v>118</v>
      </c>
      <c r="O800" s="15" t="s">
        <v>1328</v>
      </c>
      <c r="P800" s="15"/>
      <c r="Q800" s="15" t="s">
        <v>1750</v>
      </c>
      <c r="R800" s="15"/>
      <c r="S800" s="15" t="s">
        <v>9195</v>
      </c>
      <c r="T800" s="15"/>
      <c r="U800" s="15" t="s">
        <v>7276</v>
      </c>
      <c r="V800" s="15" t="s">
        <v>7276</v>
      </c>
      <c r="W800" s="15" t="s">
        <v>7276</v>
      </c>
      <c r="X800" s="15" t="s">
        <v>7276</v>
      </c>
      <c r="Y800" s="303">
        <v>45729.338460648149</v>
      </c>
      <c r="Z800" s="303">
        <v>45730.155312499999</v>
      </c>
      <c r="AA800" s="15" t="s">
        <v>7276</v>
      </c>
      <c r="AB800" s="15"/>
      <c r="AC800" s="15"/>
      <c r="AD800" s="15">
        <v>8011</v>
      </c>
      <c r="AE800" s="15" t="s">
        <v>8788</v>
      </c>
      <c r="AF800" s="15" t="s">
        <v>8787</v>
      </c>
      <c r="AG800" s="15" t="s">
        <v>16</v>
      </c>
    </row>
    <row r="801" spans="1:33" ht="39.6" x14ac:dyDescent="0.3">
      <c r="A801" s="31"/>
      <c r="B801" s="15" t="s">
        <v>8788</v>
      </c>
      <c r="C801" s="15" t="s">
        <v>33</v>
      </c>
      <c r="D801" s="15">
        <v>17</v>
      </c>
      <c r="E801" s="15" t="s">
        <v>2642</v>
      </c>
      <c r="F801" s="15" t="s">
        <v>2643</v>
      </c>
      <c r="G801" s="15" t="s">
        <v>8</v>
      </c>
      <c r="H801" s="15" t="s">
        <v>408</v>
      </c>
      <c r="I801" s="15" t="s">
        <v>7276</v>
      </c>
      <c r="J801" s="15" t="s">
        <v>7276</v>
      </c>
      <c r="K801" s="15" t="s">
        <v>7276</v>
      </c>
      <c r="L801" s="15" t="s">
        <v>7276</v>
      </c>
      <c r="M801" s="15" t="s">
        <v>8789</v>
      </c>
      <c r="N801" s="15" t="s">
        <v>7276</v>
      </c>
      <c r="O801" s="15" t="s">
        <v>7276</v>
      </c>
      <c r="P801" s="15"/>
      <c r="Q801" s="15"/>
      <c r="R801" s="15"/>
      <c r="S801" s="15" t="s">
        <v>9196</v>
      </c>
      <c r="T801" s="15"/>
      <c r="U801" s="15" t="s">
        <v>7276</v>
      </c>
      <c r="V801" s="15" t="s">
        <v>7276</v>
      </c>
      <c r="W801" s="15"/>
      <c r="X801" s="15"/>
      <c r="Y801" s="303">
        <v>45729.371018518519</v>
      </c>
      <c r="Z801" s="303">
        <v>45729.491851851853</v>
      </c>
      <c r="AA801" s="15" t="s">
        <v>7276</v>
      </c>
      <c r="AB801" s="15"/>
      <c r="AC801" s="15"/>
      <c r="AD801" s="15">
        <v>80000</v>
      </c>
      <c r="AE801" s="15" t="s">
        <v>8788</v>
      </c>
      <c r="AF801" s="15" t="s">
        <v>8787</v>
      </c>
      <c r="AG801" s="15" t="s">
        <v>7276</v>
      </c>
    </row>
    <row r="802" spans="1:33" ht="264" x14ac:dyDescent="0.3">
      <c r="A802" s="31"/>
      <c r="B802" s="15" t="s">
        <v>8788</v>
      </c>
      <c r="C802" s="15" t="s">
        <v>33</v>
      </c>
      <c r="D802" s="15">
        <v>17</v>
      </c>
      <c r="E802" s="15" t="s">
        <v>2644</v>
      </c>
      <c r="F802" s="15" t="s">
        <v>2645</v>
      </c>
      <c r="G802" s="15" t="s">
        <v>8</v>
      </c>
      <c r="H802" s="15" t="s">
        <v>408</v>
      </c>
      <c r="I802" s="15" t="s">
        <v>7276</v>
      </c>
      <c r="J802" s="15" t="s">
        <v>7276</v>
      </c>
      <c r="K802" s="15" t="s">
        <v>7276</v>
      </c>
      <c r="L802" s="15" t="s">
        <v>7276</v>
      </c>
      <c r="M802" s="15" t="s">
        <v>8789</v>
      </c>
      <c r="N802" s="15" t="s">
        <v>7276</v>
      </c>
      <c r="O802" s="15" t="s">
        <v>7276</v>
      </c>
      <c r="P802" s="15"/>
      <c r="Q802" s="15"/>
      <c r="R802" s="15"/>
      <c r="S802" s="15" t="s">
        <v>9197</v>
      </c>
      <c r="T802" s="15"/>
      <c r="U802" s="15" t="s">
        <v>7276</v>
      </c>
      <c r="V802" s="15" t="s">
        <v>7276</v>
      </c>
      <c r="W802" s="15"/>
      <c r="X802" s="15"/>
      <c r="Y802" s="303">
        <v>45729.371018518519</v>
      </c>
      <c r="Z802" s="303">
        <v>45729.491851851853</v>
      </c>
      <c r="AA802" s="15" t="s">
        <v>7276</v>
      </c>
      <c r="AB802" s="15"/>
      <c r="AC802" s="15"/>
      <c r="AD802" s="15">
        <v>80100</v>
      </c>
      <c r="AE802" s="15" t="s">
        <v>8788</v>
      </c>
      <c r="AF802" s="15" t="s">
        <v>8787</v>
      </c>
      <c r="AG802" s="15" t="s">
        <v>7276</v>
      </c>
    </row>
    <row r="803" spans="1:33" ht="92.4" x14ac:dyDescent="0.3">
      <c r="A803" s="31"/>
      <c r="B803" s="15" t="s">
        <v>8788</v>
      </c>
      <c r="C803" s="15" t="s">
        <v>33</v>
      </c>
      <c r="D803" s="15" t="s">
        <v>203</v>
      </c>
      <c r="E803" s="15" t="s">
        <v>204</v>
      </c>
      <c r="F803" s="15" t="s">
        <v>201</v>
      </c>
      <c r="G803" s="15" t="s">
        <v>30</v>
      </c>
      <c r="H803" s="15" t="s">
        <v>24</v>
      </c>
      <c r="I803" s="15" t="s">
        <v>7276</v>
      </c>
      <c r="J803" s="15" t="s">
        <v>7276</v>
      </c>
      <c r="K803" s="15" t="s">
        <v>7276</v>
      </c>
      <c r="L803" s="15" t="s">
        <v>7276</v>
      </c>
      <c r="M803" s="15" t="s">
        <v>8789</v>
      </c>
      <c r="N803" s="15" t="s">
        <v>186</v>
      </c>
      <c r="O803" s="15" t="s">
        <v>7276</v>
      </c>
      <c r="P803" s="15"/>
      <c r="Q803" s="15" t="s">
        <v>200</v>
      </c>
      <c r="R803" s="15"/>
      <c r="S803" s="15" t="s">
        <v>9198</v>
      </c>
      <c r="T803" s="15"/>
      <c r="U803" s="15" t="s">
        <v>7276</v>
      </c>
      <c r="V803" s="15" t="s">
        <v>7276</v>
      </c>
      <c r="W803" s="15" t="s">
        <v>7276</v>
      </c>
      <c r="X803" s="15" t="s">
        <v>7276</v>
      </c>
      <c r="Y803" s="303">
        <v>45729.371122685188</v>
      </c>
      <c r="Z803" s="303">
        <v>45730.153078703705</v>
      </c>
      <c r="AA803" s="15" t="s">
        <v>7276</v>
      </c>
      <c r="AB803" s="15"/>
      <c r="AC803" s="15"/>
      <c r="AD803" s="15">
        <v>101</v>
      </c>
      <c r="AE803" s="15" t="s">
        <v>8788</v>
      </c>
      <c r="AF803" s="15" t="s">
        <v>8787</v>
      </c>
      <c r="AG803" s="15" t="s">
        <v>7276</v>
      </c>
    </row>
    <row r="804" spans="1:33" ht="26.4" x14ac:dyDescent="0.3">
      <c r="A804" s="31"/>
      <c r="B804" s="15" t="s">
        <v>8788</v>
      </c>
      <c r="C804" s="15" t="s">
        <v>33</v>
      </c>
      <c r="D804" s="15" t="s">
        <v>203</v>
      </c>
      <c r="E804" s="15" t="s">
        <v>208</v>
      </c>
      <c r="F804" s="15" t="s">
        <v>206</v>
      </c>
      <c r="G804" s="15" t="s">
        <v>40</v>
      </c>
      <c r="H804" s="15" t="s">
        <v>24</v>
      </c>
      <c r="I804" s="15" t="s">
        <v>7276</v>
      </c>
      <c r="J804" s="15" t="s">
        <v>7276</v>
      </c>
      <c r="K804" s="15" t="s">
        <v>7276</v>
      </c>
      <c r="L804" s="15" t="s">
        <v>7276</v>
      </c>
      <c r="M804" s="15" t="s">
        <v>8789</v>
      </c>
      <c r="N804" s="15" t="s">
        <v>186</v>
      </c>
      <c r="O804" s="15" t="s">
        <v>7276</v>
      </c>
      <c r="P804" s="15"/>
      <c r="Q804" s="15" t="s">
        <v>205</v>
      </c>
      <c r="R804" s="15"/>
      <c r="S804" s="15"/>
      <c r="T804" s="15"/>
      <c r="U804" s="15" t="s">
        <v>7276</v>
      </c>
      <c r="V804" s="15" t="s">
        <v>7276</v>
      </c>
      <c r="W804" s="15" t="s">
        <v>7276</v>
      </c>
      <c r="X804" s="15" t="s">
        <v>7276</v>
      </c>
      <c r="Y804" s="303">
        <v>45729.378379629627</v>
      </c>
      <c r="Z804" s="303">
        <v>45730.250300925924</v>
      </c>
      <c r="AA804" s="15" t="s">
        <v>7276</v>
      </c>
      <c r="AB804" s="15"/>
      <c r="AC804" s="15"/>
      <c r="AD804" s="15">
        <v>201</v>
      </c>
      <c r="AE804" s="15" t="s">
        <v>8788</v>
      </c>
      <c r="AF804" s="15" t="s">
        <v>8787</v>
      </c>
      <c r="AG804" s="15" t="s">
        <v>7276</v>
      </c>
    </row>
    <row r="805" spans="1:33" ht="409.6" x14ac:dyDescent="0.3">
      <c r="A805" s="31"/>
      <c r="B805" s="15" t="s">
        <v>8788</v>
      </c>
      <c r="C805" s="15" t="s">
        <v>20</v>
      </c>
      <c r="D805" s="15" t="s">
        <v>577</v>
      </c>
      <c r="E805" s="15" t="s">
        <v>2646</v>
      </c>
      <c r="F805" s="15" t="s">
        <v>2647</v>
      </c>
      <c r="G805" s="15" t="s">
        <v>2648</v>
      </c>
      <c r="H805" s="15" t="s">
        <v>36</v>
      </c>
      <c r="I805" s="15" t="s">
        <v>7276</v>
      </c>
      <c r="J805" s="15" t="s">
        <v>7276</v>
      </c>
      <c r="K805" s="15" t="s">
        <v>7276</v>
      </c>
      <c r="L805" s="15" t="s">
        <v>7276</v>
      </c>
      <c r="M805" s="15" t="s">
        <v>8789</v>
      </c>
      <c r="N805" s="15" t="s">
        <v>118</v>
      </c>
      <c r="O805" s="15" t="s">
        <v>7276</v>
      </c>
      <c r="P805" s="15" t="s">
        <v>2650</v>
      </c>
      <c r="Q805" s="15"/>
      <c r="R805" s="15"/>
      <c r="S805" s="15" t="s">
        <v>9199</v>
      </c>
      <c r="T805" s="15"/>
      <c r="U805" s="15" t="s">
        <v>7276</v>
      </c>
      <c r="V805" s="15" t="s">
        <v>7276</v>
      </c>
      <c r="W805" s="15"/>
      <c r="X805" s="15"/>
      <c r="Y805" s="303">
        <v>45729.441562499997</v>
      </c>
      <c r="Z805" s="303">
        <v>45730.153078703705</v>
      </c>
      <c r="AA805" s="15" t="s">
        <v>7276</v>
      </c>
      <c r="AB805" s="15"/>
      <c r="AC805" s="15"/>
      <c r="AD805" s="15">
        <v>1400</v>
      </c>
      <c r="AE805" s="15" t="s">
        <v>8788</v>
      </c>
      <c r="AF805" s="15" t="s">
        <v>8787</v>
      </c>
      <c r="AG805" s="15" t="s">
        <v>36</v>
      </c>
    </row>
    <row r="806" spans="1:33" ht="26.4" x14ac:dyDescent="0.3">
      <c r="A806" s="31"/>
      <c r="B806" s="15" t="s">
        <v>8787</v>
      </c>
      <c r="C806" s="15" t="s">
        <v>197</v>
      </c>
      <c r="D806" s="15" t="s">
        <v>117</v>
      </c>
      <c r="E806" s="15" t="s">
        <v>2651</v>
      </c>
      <c r="F806" s="15" t="s">
        <v>2652</v>
      </c>
      <c r="G806" s="15" t="s">
        <v>54</v>
      </c>
      <c r="H806" s="15" t="s">
        <v>24</v>
      </c>
      <c r="I806" s="15" t="s">
        <v>7276</v>
      </c>
      <c r="J806" s="15" t="s">
        <v>7276</v>
      </c>
      <c r="K806" s="15" t="s">
        <v>7276</v>
      </c>
      <c r="L806" s="15" t="s">
        <v>7276</v>
      </c>
      <c r="M806" s="15" t="s">
        <v>8789</v>
      </c>
      <c r="N806" s="15" t="s">
        <v>118</v>
      </c>
      <c r="O806" s="15" t="s">
        <v>1328</v>
      </c>
      <c r="P806" s="15"/>
      <c r="Q806" s="15"/>
      <c r="R806" s="15"/>
      <c r="S806" s="15"/>
      <c r="T806" s="15"/>
      <c r="U806" s="15" t="s">
        <v>7276</v>
      </c>
      <c r="V806" s="15" t="s">
        <v>7276</v>
      </c>
      <c r="W806" s="15"/>
      <c r="X806" s="15"/>
      <c r="Y806" s="303">
        <v>45729.441562499997</v>
      </c>
      <c r="Z806" s="15"/>
      <c r="AA806" s="15" t="s">
        <v>7276</v>
      </c>
      <c r="AB806" s="15"/>
      <c r="AC806" s="15"/>
      <c r="AD806" s="15">
        <v>4700</v>
      </c>
      <c r="AE806" s="15" t="s">
        <v>8788</v>
      </c>
      <c r="AF806" s="15" t="s">
        <v>8788</v>
      </c>
      <c r="AG806" s="15" t="s">
        <v>36</v>
      </c>
    </row>
    <row r="807" spans="1:33" ht="52.8" x14ac:dyDescent="0.3">
      <c r="A807" s="31" t="s">
        <v>620</v>
      </c>
      <c r="B807" s="15" t="s">
        <v>8788</v>
      </c>
      <c r="C807" s="15" t="s">
        <v>69</v>
      </c>
      <c r="D807" s="15" t="s">
        <v>1392</v>
      </c>
      <c r="E807" s="15" t="s">
        <v>1394</v>
      </c>
      <c r="F807" s="15" t="s">
        <v>1390</v>
      </c>
      <c r="G807" s="15" t="s">
        <v>1391</v>
      </c>
      <c r="H807" s="15" t="s">
        <v>477</v>
      </c>
      <c r="I807" s="15" t="s">
        <v>7276</v>
      </c>
      <c r="J807" s="15" t="s">
        <v>7276</v>
      </c>
      <c r="K807" s="15" t="s">
        <v>7276</v>
      </c>
      <c r="L807" s="15" t="s">
        <v>7276</v>
      </c>
      <c r="M807" s="15" t="s">
        <v>8789</v>
      </c>
      <c r="N807" s="15" t="s">
        <v>118</v>
      </c>
      <c r="O807" s="15" t="s">
        <v>1395</v>
      </c>
      <c r="P807" s="15"/>
      <c r="Q807" s="15" t="s">
        <v>1389</v>
      </c>
      <c r="R807" s="15"/>
      <c r="S807" s="15" t="s">
        <v>9200</v>
      </c>
      <c r="T807" s="15"/>
      <c r="U807" s="15" t="s">
        <v>7276</v>
      </c>
      <c r="V807" s="15" t="s">
        <v>7276</v>
      </c>
      <c r="W807" s="15" t="s">
        <v>7276</v>
      </c>
      <c r="X807" s="15" t="s">
        <v>7276</v>
      </c>
      <c r="Y807" s="303">
        <v>45730.05133101852</v>
      </c>
      <c r="Z807" s="303">
        <v>45730.155312499999</v>
      </c>
      <c r="AA807" s="15" t="s">
        <v>7276</v>
      </c>
      <c r="AB807" s="15"/>
      <c r="AC807" s="15"/>
      <c r="AD807" s="15">
        <v>6151</v>
      </c>
      <c r="AE807" s="15" t="s">
        <v>8788</v>
      </c>
      <c r="AF807" s="15" t="s">
        <v>8787</v>
      </c>
      <c r="AG807" s="15" t="s">
        <v>16</v>
      </c>
    </row>
    <row r="808" spans="1:33" x14ac:dyDescent="0.3">
      <c r="A808" s="31"/>
      <c r="B808" s="15" t="s">
        <v>8788</v>
      </c>
      <c r="C808" s="15" t="s">
        <v>2607</v>
      </c>
      <c r="D808" s="15" t="s">
        <v>577</v>
      </c>
      <c r="E808" s="15" t="s">
        <v>2650</v>
      </c>
      <c r="F808" s="15" t="s">
        <v>2647</v>
      </c>
      <c r="G808" s="15" t="s">
        <v>2648</v>
      </c>
      <c r="H808" s="15" t="s">
        <v>36</v>
      </c>
      <c r="I808" s="15" t="s">
        <v>7276</v>
      </c>
      <c r="J808" s="15" t="s">
        <v>7276</v>
      </c>
      <c r="K808" s="15" t="s">
        <v>7276</v>
      </c>
      <c r="L808" s="15" t="s">
        <v>7276</v>
      </c>
      <c r="M808" s="15" t="s">
        <v>8789</v>
      </c>
      <c r="N808" s="15" t="s">
        <v>118</v>
      </c>
      <c r="O808" s="15" t="s">
        <v>7276</v>
      </c>
      <c r="P808" s="15"/>
      <c r="Q808" s="15" t="s">
        <v>2646</v>
      </c>
      <c r="R808" s="15"/>
      <c r="S808" s="15"/>
      <c r="T808" s="15"/>
      <c r="U808" s="15" t="s">
        <v>7276</v>
      </c>
      <c r="V808" s="15" t="s">
        <v>7276</v>
      </c>
      <c r="W808" s="15" t="s">
        <v>7276</v>
      </c>
      <c r="X808" s="15" t="s">
        <v>7276</v>
      </c>
      <c r="Y808" s="303">
        <v>45730.146134259259</v>
      </c>
      <c r="Z808" s="303">
        <v>45730.327847222223</v>
      </c>
      <c r="AA808" s="15" t="s">
        <v>7276</v>
      </c>
      <c r="AB808" s="15"/>
      <c r="AC808" s="15"/>
      <c r="AD808" s="15">
        <v>1401</v>
      </c>
      <c r="AE808" s="15" t="s">
        <v>8788</v>
      </c>
      <c r="AF808" s="15" t="s">
        <v>8787</v>
      </c>
      <c r="AG808" s="15" t="s">
        <v>36</v>
      </c>
    </row>
    <row r="809" spans="1:33" ht="26.4" x14ac:dyDescent="0.3">
      <c r="A809" s="31"/>
      <c r="B809" s="15" t="s">
        <v>8788</v>
      </c>
      <c r="C809" s="15" t="s">
        <v>33</v>
      </c>
      <c r="D809" s="15" t="s">
        <v>722</v>
      </c>
      <c r="E809" s="15" t="s">
        <v>2560</v>
      </c>
      <c r="F809" s="15" t="s">
        <v>720</v>
      </c>
      <c r="G809" s="15" t="s">
        <v>709</v>
      </c>
      <c r="H809" s="15" t="s">
        <v>234</v>
      </c>
      <c r="I809" s="15" t="s">
        <v>7276</v>
      </c>
      <c r="J809" s="15" t="s">
        <v>7276</v>
      </c>
      <c r="K809" s="15" t="s">
        <v>7276</v>
      </c>
      <c r="L809" s="15" t="s">
        <v>7276</v>
      </c>
      <c r="M809" s="15" t="s">
        <v>8789</v>
      </c>
      <c r="N809" s="15" t="s">
        <v>118</v>
      </c>
      <c r="O809" s="15" t="s">
        <v>724</v>
      </c>
      <c r="P809" s="15"/>
      <c r="Q809" s="15" t="s">
        <v>723</v>
      </c>
      <c r="R809" s="15"/>
      <c r="S809" s="15"/>
      <c r="T809" s="15"/>
      <c r="U809" s="15" t="s">
        <v>7276</v>
      </c>
      <c r="V809" s="15" t="s">
        <v>7276</v>
      </c>
      <c r="W809" s="15" t="s">
        <v>7276</v>
      </c>
      <c r="X809" s="15" t="s">
        <v>7276</v>
      </c>
      <c r="Y809" s="303">
        <v>45730.150787037041</v>
      </c>
      <c r="Z809" s="303">
        <v>45730.349398148152</v>
      </c>
      <c r="AA809" s="15" t="s">
        <v>7276</v>
      </c>
      <c r="AB809" s="15"/>
      <c r="AC809" s="15"/>
      <c r="AD809" s="15">
        <v>1682</v>
      </c>
      <c r="AE809" s="15" t="s">
        <v>8788</v>
      </c>
      <c r="AF809" s="15" t="s">
        <v>8787</v>
      </c>
      <c r="AG809" s="15" t="s">
        <v>7276</v>
      </c>
    </row>
    <row r="810" spans="1:33" ht="39.6" x14ac:dyDescent="0.3">
      <c r="A810" s="31"/>
      <c r="B810" s="15" t="s">
        <v>8788</v>
      </c>
      <c r="C810" s="15" t="s">
        <v>2607</v>
      </c>
      <c r="D810" s="15">
        <v>16</v>
      </c>
      <c r="E810" s="15" t="s">
        <v>2654</v>
      </c>
      <c r="F810" s="15" t="s">
        <v>2655</v>
      </c>
      <c r="G810" s="15" t="s">
        <v>976</v>
      </c>
      <c r="H810" s="15" t="s">
        <v>36</v>
      </c>
      <c r="I810" s="15" t="s">
        <v>7276</v>
      </c>
      <c r="J810" s="15" t="s">
        <v>7276</v>
      </c>
      <c r="K810" s="15" t="s">
        <v>7276</v>
      </c>
      <c r="L810" s="15" t="s">
        <v>7276</v>
      </c>
      <c r="M810" s="15" t="s">
        <v>8789</v>
      </c>
      <c r="N810" s="15" t="s">
        <v>7276</v>
      </c>
      <c r="O810" s="15" t="s">
        <v>7276</v>
      </c>
      <c r="P810" s="15"/>
      <c r="Q810" s="15"/>
      <c r="R810" s="15"/>
      <c r="S810" s="15" t="s">
        <v>9201</v>
      </c>
      <c r="T810" s="15"/>
      <c r="U810" s="15" t="s">
        <v>7276</v>
      </c>
      <c r="V810" s="15" t="s">
        <v>7276</v>
      </c>
      <c r="W810" s="15"/>
      <c r="X810" s="15"/>
      <c r="Y810" s="303">
        <v>45730.166238425925</v>
      </c>
      <c r="Z810" s="303">
        <v>45730.327847222223</v>
      </c>
      <c r="AA810" s="15" t="s">
        <v>7276</v>
      </c>
      <c r="AB810" s="15"/>
      <c r="AC810" s="15"/>
      <c r="AD810" s="15">
        <v>7100</v>
      </c>
      <c r="AE810" s="15" t="s">
        <v>8788</v>
      </c>
      <c r="AF810" s="15" t="s">
        <v>8787</v>
      </c>
      <c r="AG810" s="15" t="s">
        <v>226</v>
      </c>
    </row>
    <row r="811" spans="1:33" ht="52.8" x14ac:dyDescent="0.3">
      <c r="A811" s="31" t="s">
        <v>2656</v>
      </c>
      <c r="B811" s="15" t="s">
        <v>8788</v>
      </c>
      <c r="C811" s="15" t="s">
        <v>69</v>
      </c>
      <c r="D811" s="15">
        <v>16</v>
      </c>
      <c r="E811" s="15" t="s">
        <v>2622</v>
      </c>
      <c r="F811" s="15" t="s">
        <v>1017</v>
      </c>
      <c r="G811" s="15" t="s">
        <v>1015</v>
      </c>
      <c r="H811" s="15" t="s">
        <v>1018</v>
      </c>
      <c r="I811" s="15" t="s">
        <v>7276</v>
      </c>
      <c r="J811" s="15" t="s">
        <v>7276</v>
      </c>
      <c r="K811" s="15" t="s">
        <v>7276</v>
      </c>
      <c r="L811" s="15" t="s">
        <v>7276</v>
      </c>
      <c r="M811" s="15" t="s">
        <v>8789</v>
      </c>
      <c r="N811" s="15" t="s">
        <v>118</v>
      </c>
      <c r="O811" s="15" t="s">
        <v>259</v>
      </c>
      <c r="P811" s="15"/>
      <c r="Q811" s="15" t="s">
        <v>1019</v>
      </c>
      <c r="R811" s="15"/>
      <c r="S811" s="15" t="s">
        <v>9202</v>
      </c>
      <c r="T811" s="15"/>
      <c r="U811" s="15" t="s">
        <v>7276</v>
      </c>
      <c r="V811" s="15" t="s">
        <v>7276</v>
      </c>
      <c r="W811" s="15" t="s">
        <v>7276</v>
      </c>
      <c r="X811" s="15" t="s">
        <v>7276</v>
      </c>
      <c r="Y811" s="303">
        <v>45730.166238425925</v>
      </c>
      <c r="Z811" s="303">
        <v>45730.418738425928</v>
      </c>
      <c r="AA811" s="15" t="s">
        <v>7276</v>
      </c>
      <c r="AB811" s="15"/>
      <c r="AC811" s="15"/>
      <c r="AD811" s="15">
        <v>7002</v>
      </c>
      <c r="AE811" s="15" t="s">
        <v>8788</v>
      </c>
      <c r="AF811" s="15" t="s">
        <v>8787</v>
      </c>
      <c r="AG811" s="15" t="s">
        <v>16</v>
      </c>
    </row>
    <row r="812" spans="1:33" ht="316.8" x14ac:dyDescent="0.3">
      <c r="A812" s="31"/>
      <c r="B812" s="15" t="s">
        <v>8788</v>
      </c>
      <c r="C812" s="15" t="s">
        <v>20</v>
      </c>
      <c r="D812" s="15" t="s">
        <v>221</v>
      </c>
      <c r="E812" s="15" t="s">
        <v>222</v>
      </c>
      <c r="F812" s="15" t="s">
        <v>219</v>
      </c>
      <c r="G812" s="15" t="s">
        <v>54</v>
      </c>
      <c r="H812" s="15" t="s">
        <v>24</v>
      </c>
      <c r="I812" s="15" t="s">
        <v>7276</v>
      </c>
      <c r="J812" s="15" t="s">
        <v>7276</v>
      </c>
      <c r="K812" s="15" t="s">
        <v>7276</v>
      </c>
      <c r="L812" s="15" t="s">
        <v>7276</v>
      </c>
      <c r="M812" s="15" t="s">
        <v>8789</v>
      </c>
      <c r="N812" s="15" t="s">
        <v>186</v>
      </c>
      <c r="O812" s="15" t="s">
        <v>7276</v>
      </c>
      <c r="P812" s="15" t="s">
        <v>2657</v>
      </c>
      <c r="Q812" s="15" t="s">
        <v>218</v>
      </c>
      <c r="R812" s="15"/>
      <c r="S812" s="15" t="s">
        <v>9203</v>
      </c>
      <c r="T812" s="15"/>
      <c r="U812" s="15" t="s">
        <v>7276</v>
      </c>
      <c r="V812" s="15" t="s">
        <v>7276</v>
      </c>
      <c r="W812" s="15" t="s">
        <v>7276</v>
      </c>
      <c r="X812" s="15" t="s">
        <v>7276</v>
      </c>
      <c r="Y812" s="303">
        <v>45730.178379629629</v>
      </c>
      <c r="Z812" s="303">
        <v>45730.250300925924</v>
      </c>
      <c r="AA812" s="15" t="s">
        <v>7276</v>
      </c>
      <c r="AB812" s="15"/>
      <c r="AC812" s="15"/>
      <c r="AD812" s="15">
        <v>9001</v>
      </c>
      <c r="AE812" s="15" t="s">
        <v>8788</v>
      </c>
      <c r="AF812" s="15" t="s">
        <v>8787</v>
      </c>
      <c r="AG812" s="15" t="s">
        <v>7276</v>
      </c>
    </row>
    <row r="813" spans="1:33" ht="118.8" x14ac:dyDescent="0.3">
      <c r="A813" s="31"/>
      <c r="B813" s="15" t="s">
        <v>8788</v>
      </c>
      <c r="C813" s="15" t="s">
        <v>33</v>
      </c>
      <c r="D813" s="15" t="s">
        <v>228</v>
      </c>
      <c r="E813" s="15" t="s">
        <v>229</v>
      </c>
      <c r="F813" s="15" t="s">
        <v>224</v>
      </c>
      <c r="G813" s="15" t="s">
        <v>225</v>
      </c>
      <c r="H813" s="15" t="s">
        <v>24</v>
      </c>
      <c r="I813" s="15" t="s">
        <v>7276</v>
      </c>
      <c r="J813" s="15" t="s">
        <v>7276</v>
      </c>
      <c r="K813" s="15" t="s">
        <v>7276</v>
      </c>
      <c r="L813" s="15" t="s">
        <v>7276</v>
      </c>
      <c r="M813" s="15" t="s">
        <v>8789</v>
      </c>
      <c r="N813" s="15" t="s">
        <v>186</v>
      </c>
      <c r="O813" s="15" t="s">
        <v>7276</v>
      </c>
      <c r="P813" s="15"/>
      <c r="Q813" s="15" t="s">
        <v>223</v>
      </c>
      <c r="R813" s="15"/>
      <c r="S813" s="15" t="s">
        <v>9204</v>
      </c>
      <c r="T813" s="15"/>
      <c r="U813" s="15" t="s">
        <v>7276</v>
      </c>
      <c r="V813" s="15" t="s">
        <v>7276</v>
      </c>
      <c r="W813" s="15" t="s">
        <v>7276</v>
      </c>
      <c r="X813" s="15" t="s">
        <v>7276</v>
      </c>
      <c r="Y813" s="303">
        <v>45730.28125</v>
      </c>
      <c r="Z813" s="303">
        <v>45730.327847222223</v>
      </c>
      <c r="AA813" s="15" t="s">
        <v>7276</v>
      </c>
      <c r="AB813" s="15"/>
      <c r="AC813" s="15"/>
      <c r="AD813" s="15">
        <v>101</v>
      </c>
      <c r="AE813" s="15" t="s">
        <v>8788</v>
      </c>
      <c r="AF813" s="15" t="s">
        <v>8787</v>
      </c>
      <c r="AG813" s="15" t="s">
        <v>226</v>
      </c>
    </row>
    <row r="814" spans="1:33" ht="158.4" x14ac:dyDescent="0.3">
      <c r="A814" s="31"/>
      <c r="B814" s="15" t="s">
        <v>8788</v>
      </c>
      <c r="C814" s="15" t="s">
        <v>2607</v>
      </c>
      <c r="D814" s="15">
        <v>16</v>
      </c>
      <c r="E814" s="15" t="s">
        <v>2658</v>
      </c>
      <c r="F814" s="15" t="s">
        <v>2659</v>
      </c>
      <c r="G814" s="15" t="s">
        <v>2660</v>
      </c>
      <c r="H814" s="15" t="s">
        <v>36</v>
      </c>
      <c r="I814" s="15" t="s">
        <v>7276</v>
      </c>
      <c r="J814" s="15" t="s">
        <v>7276</v>
      </c>
      <c r="K814" s="15" t="s">
        <v>7276</v>
      </c>
      <c r="L814" s="15" t="s">
        <v>7276</v>
      </c>
      <c r="M814" s="15" t="s">
        <v>8789</v>
      </c>
      <c r="N814" s="15" t="s">
        <v>7276</v>
      </c>
      <c r="O814" s="15" t="s">
        <v>7276</v>
      </c>
      <c r="P814" s="15"/>
      <c r="Q814" s="15"/>
      <c r="R814" s="15"/>
      <c r="S814" s="15"/>
      <c r="T814" s="15"/>
      <c r="U814" s="15" t="s">
        <v>7276</v>
      </c>
      <c r="V814" s="15" t="s">
        <v>7276</v>
      </c>
      <c r="W814" s="15"/>
      <c r="X814" s="15"/>
      <c r="Y814" s="303">
        <v>45730.314166666663</v>
      </c>
      <c r="Z814" s="303">
        <v>45730.418738425928</v>
      </c>
      <c r="AA814" s="15" t="s">
        <v>7276</v>
      </c>
      <c r="AB814" s="15"/>
      <c r="AC814" s="15"/>
      <c r="AD814" s="15">
        <v>81300</v>
      </c>
      <c r="AE814" s="15" t="s">
        <v>8788</v>
      </c>
      <c r="AF814" s="15" t="s">
        <v>8787</v>
      </c>
      <c r="AG814" s="15" t="s">
        <v>36</v>
      </c>
    </row>
    <row r="815" spans="1:33" x14ac:dyDescent="0.3">
      <c r="A815" s="31"/>
      <c r="B815" s="15" t="s">
        <v>8788</v>
      </c>
      <c r="C815" s="15" t="s">
        <v>33</v>
      </c>
      <c r="D815" s="15" t="s">
        <v>72</v>
      </c>
      <c r="E815" s="15" t="s">
        <v>82</v>
      </c>
      <c r="F815" s="15" t="s">
        <v>79</v>
      </c>
      <c r="G815" s="15" t="s">
        <v>23</v>
      </c>
      <c r="H815" s="15" t="s">
        <v>80</v>
      </c>
      <c r="I815" s="15" t="s">
        <v>7276</v>
      </c>
      <c r="J815" s="15" t="s">
        <v>7276</v>
      </c>
      <c r="K815" s="15" t="s">
        <v>7276</v>
      </c>
      <c r="L815" s="15" t="s">
        <v>7276</v>
      </c>
      <c r="M815" s="15" t="s">
        <v>8789</v>
      </c>
      <c r="N815" s="15" t="s">
        <v>7276</v>
      </c>
      <c r="O815" s="15" t="s">
        <v>7276</v>
      </c>
      <c r="P815" s="15"/>
      <c r="Q815" s="15" t="s">
        <v>78</v>
      </c>
      <c r="R815" s="15"/>
      <c r="S815" s="15" t="s">
        <v>9205</v>
      </c>
      <c r="T815" s="15"/>
      <c r="U815" s="15" t="s">
        <v>7276</v>
      </c>
      <c r="V815" s="15" t="s">
        <v>7276</v>
      </c>
      <c r="W815" s="15" t="s">
        <v>7276</v>
      </c>
      <c r="X815" s="15" t="s">
        <v>7276</v>
      </c>
      <c r="Y815" s="303">
        <v>45730.333009259259</v>
      </c>
      <c r="Z815" s="303">
        <v>45730.34815972222</v>
      </c>
      <c r="AA815" s="15" t="s">
        <v>7276</v>
      </c>
      <c r="AB815" s="15"/>
      <c r="AC815" s="15"/>
      <c r="AD815" s="15">
        <v>111</v>
      </c>
      <c r="AE815" s="15" t="s">
        <v>8788</v>
      </c>
      <c r="AF815" s="15" t="s">
        <v>8787</v>
      </c>
      <c r="AG815" s="15" t="s">
        <v>37</v>
      </c>
    </row>
    <row r="816" spans="1:33" x14ac:dyDescent="0.3">
      <c r="A816" s="31"/>
      <c r="B816" s="15" t="s">
        <v>8788</v>
      </c>
      <c r="C816" s="15" t="s">
        <v>2607</v>
      </c>
      <c r="D816" s="15" t="s">
        <v>72</v>
      </c>
      <c r="E816" s="15" t="s">
        <v>2563</v>
      </c>
      <c r="F816" s="15" t="s">
        <v>9170</v>
      </c>
      <c r="G816" s="15" t="s">
        <v>23</v>
      </c>
      <c r="H816" s="15" t="s">
        <v>36</v>
      </c>
      <c r="I816" s="15" t="s">
        <v>7276</v>
      </c>
      <c r="J816" s="15" t="s">
        <v>7276</v>
      </c>
      <c r="K816" s="15" t="s">
        <v>7276</v>
      </c>
      <c r="L816" s="15" t="s">
        <v>7276</v>
      </c>
      <c r="M816" s="15" t="s">
        <v>8789</v>
      </c>
      <c r="N816" s="15" t="s">
        <v>7276</v>
      </c>
      <c r="O816" s="15" t="s">
        <v>7276</v>
      </c>
      <c r="P816" s="15"/>
      <c r="Q816" s="15" t="s">
        <v>2562</v>
      </c>
      <c r="R816" s="15"/>
      <c r="S816" s="15"/>
      <c r="T816" s="15"/>
      <c r="U816" s="15" t="s">
        <v>7276</v>
      </c>
      <c r="V816" s="15" t="s">
        <v>7276</v>
      </c>
      <c r="W816" s="15" t="s">
        <v>7276</v>
      </c>
      <c r="X816" s="15" t="s">
        <v>7276</v>
      </c>
      <c r="Y816" s="303">
        <v>45730.352025462962</v>
      </c>
      <c r="Z816" s="303">
        <v>45730.379652777781</v>
      </c>
      <c r="AA816" s="15" t="s">
        <v>7276</v>
      </c>
      <c r="AB816" s="15"/>
      <c r="AC816" s="15"/>
      <c r="AD816" s="15">
        <v>75801</v>
      </c>
      <c r="AE816" s="15" t="s">
        <v>8788</v>
      </c>
      <c r="AF816" s="15" t="s">
        <v>8787</v>
      </c>
      <c r="AG816" s="15" t="s">
        <v>7276</v>
      </c>
    </row>
    <row r="817" spans="1:33" x14ac:dyDescent="0.3">
      <c r="A817" s="31"/>
      <c r="B817" s="15" t="s">
        <v>8788</v>
      </c>
      <c r="C817" s="15" t="s">
        <v>33</v>
      </c>
      <c r="D817" s="15" t="s">
        <v>72</v>
      </c>
      <c r="E817" s="15" t="s">
        <v>2566</v>
      </c>
      <c r="F817" s="15" t="s">
        <v>2661</v>
      </c>
      <c r="G817" s="15" t="s">
        <v>23</v>
      </c>
      <c r="H817" s="15" t="s">
        <v>408</v>
      </c>
      <c r="I817" s="15" t="s">
        <v>2567</v>
      </c>
      <c r="J817" s="15" t="s">
        <v>7276</v>
      </c>
      <c r="K817" s="15" t="s">
        <v>7276</v>
      </c>
      <c r="L817" s="15" t="s">
        <v>7276</v>
      </c>
      <c r="M817" s="15" t="s">
        <v>9207</v>
      </c>
      <c r="N817" s="15" t="s">
        <v>142</v>
      </c>
      <c r="O817" s="15" t="s">
        <v>7276</v>
      </c>
      <c r="P817" s="15"/>
      <c r="Q817" s="15" t="s">
        <v>2564</v>
      </c>
      <c r="R817" s="15"/>
      <c r="S817" s="15" t="s">
        <v>9206</v>
      </c>
      <c r="T817" s="15"/>
      <c r="U817" s="15" t="s">
        <v>7276</v>
      </c>
      <c r="V817" s="15" t="s">
        <v>7276</v>
      </c>
      <c r="W817" s="15" t="s">
        <v>7276</v>
      </c>
      <c r="X817" s="15" t="s">
        <v>7276</v>
      </c>
      <c r="Y817" s="303">
        <v>45730.353854166664</v>
      </c>
      <c r="Z817" s="303">
        <v>45730.379652777781</v>
      </c>
      <c r="AA817" s="15" t="s">
        <v>7276</v>
      </c>
      <c r="AB817" s="15"/>
      <c r="AC817" s="15"/>
      <c r="AD817" s="15">
        <v>75901</v>
      </c>
      <c r="AE817" s="15" t="s">
        <v>8788</v>
      </c>
      <c r="AF817" s="15" t="s">
        <v>8787</v>
      </c>
      <c r="AG817" s="15" t="s">
        <v>37</v>
      </c>
    </row>
    <row r="818" spans="1:33" ht="39.6" x14ac:dyDescent="0.3">
      <c r="A818" s="31"/>
      <c r="B818" s="15" t="s">
        <v>8788</v>
      </c>
      <c r="C818" s="15" t="s">
        <v>33</v>
      </c>
      <c r="D818" s="15" t="s">
        <v>221</v>
      </c>
      <c r="E818" s="15" t="s">
        <v>2657</v>
      </c>
      <c r="F818" s="15" t="s">
        <v>219</v>
      </c>
      <c r="G818" s="15" t="s">
        <v>54</v>
      </c>
      <c r="H818" s="15" t="s">
        <v>24</v>
      </c>
      <c r="I818" s="15" t="s">
        <v>7276</v>
      </c>
      <c r="J818" s="15" t="s">
        <v>7276</v>
      </c>
      <c r="K818" s="15" t="s">
        <v>7276</v>
      </c>
      <c r="L818" s="15" t="s">
        <v>7276</v>
      </c>
      <c r="M818" s="15" t="s">
        <v>8789</v>
      </c>
      <c r="N818" s="15" t="s">
        <v>186</v>
      </c>
      <c r="O818" s="15" t="s">
        <v>7276</v>
      </c>
      <c r="P818" s="15"/>
      <c r="Q818" s="15" t="s">
        <v>222</v>
      </c>
      <c r="R818" s="15"/>
      <c r="S818" s="15" t="s">
        <v>9208</v>
      </c>
      <c r="T818" s="15"/>
      <c r="U818" s="15" t="s">
        <v>7276</v>
      </c>
      <c r="V818" s="15" t="s">
        <v>7276</v>
      </c>
      <c r="W818" s="15" t="s">
        <v>7276</v>
      </c>
      <c r="X818" s="15" t="s">
        <v>7276</v>
      </c>
      <c r="Y818" s="303">
        <v>45730.377812500003</v>
      </c>
      <c r="Z818" s="303">
        <v>45730.418738425928</v>
      </c>
      <c r="AA818" s="15" t="s">
        <v>7276</v>
      </c>
      <c r="AB818" s="15"/>
      <c r="AC818" s="15"/>
      <c r="AD818" s="15">
        <v>9002</v>
      </c>
      <c r="AE818" s="15" t="s">
        <v>8788</v>
      </c>
      <c r="AF818" s="15" t="s">
        <v>8787</v>
      </c>
      <c r="AG818" s="15" t="s">
        <v>7276</v>
      </c>
    </row>
    <row r="819" spans="1:33" ht="26.4" x14ac:dyDescent="0.3">
      <c r="A819" s="31" t="s">
        <v>620</v>
      </c>
      <c r="B819" s="15" t="s">
        <v>8788</v>
      </c>
      <c r="C819" s="15" t="s">
        <v>69</v>
      </c>
      <c r="D819" s="15" t="s">
        <v>1598</v>
      </c>
      <c r="E819" s="15" t="s">
        <v>2641</v>
      </c>
      <c r="F819" s="15" t="s">
        <v>2639</v>
      </c>
      <c r="G819" s="15" t="s">
        <v>331</v>
      </c>
      <c r="H819" s="15" t="s">
        <v>477</v>
      </c>
      <c r="I819" s="15" t="s">
        <v>7276</v>
      </c>
      <c r="J819" s="15" t="s">
        <v>7276</v>
      </c>
      <c r="K819" s="15" t="s">
        <v>7276</v>
      </c>
      <c r="L819" s="15" t="s">
        <v>7276</v>
      </c>
      <c r="M819" s="15" t="s">
        <v>8789</v>
      </c>
      <c r="N819" s="15" t="s">
        <v>118</v>
      </c>
      <c r="O819" s="15" t="s">
        <v>1599</v>
      </c>
      <c r="P819" s="15"/>
      <c r="Q819" s="15" t="s">
        <v>2638</v>
      </c>
      <c r="R819" s="15"/>
      <c r="S819" s="15"/>
      <c r="T819" s="15"/>
      <c r="U819" s="15" t="s">
        <v>7276</v>
      </c>
      <c r="V819" s="15" t="s">
        <v>7276</v>
      </c>
      <c r="W819" s="15" t="s">
        <v>7276</v>
      </c>
      <c r="X819" s="15" t="s">
        <v>7276</v>
      </c>
      <c r="Y819" s="303">
        <v>45730.384027777778</v>
      </c>
      <c r="Z819" s="303">
        <v>45730.418738425928</v>
      </c>
      <c r="AA819" s="15" t="s">
        <v>7276</v>
      </c>
      <c r="AB819" s="15"/>
      <c r="AC819" s="15"/>
      <c r="AD819" s="15">
        <v>79801</v>
      </c>
      <c r="AE819" s="15" t="s">
        <v>8788</v>
      </c>
      <c r="AF819" s="15" t="s">
        <v>8787</v>
      </c>
      <c r="AG819" s="15" t="s">
        <v>36</v>
      </c>
    </row>
    <row r="820" spans="1:33" x14ac:dyDescent="0.3">
      <c r="A820" s="31"/>
      <c r="B820" s="15" t="s">
        <v>8788</v>
      </c>
      <c r="C820" s="15" t="s">
        <v>33</v>
      </c>
      <c r="D820" s="15">
        <v>16</v>
      </c>
      <c r="E820" s="15" t="s">
        <v>2627</v>
      </c>
      <c r="F820" s="15" t="s">
        <v>2626</v>
      </c>
      <c r="G820" s="15" t="s">
        <v>976</v>
      </c>
      <c r="H820" s="15" t="s">
        <v>24</v>
      </c>
      <c r="I820" s="15" t="s">
        <v>7276</v>
      </c>
      <c r="J820" s="15" t="s">
        <v>7276</v>
      </c>
      <c r="K820" s="15" t="s">
        <v>7276</v>
      </c>
      <c r="L820" s="15" t="s">
        <v>7276</v>
      </c>
      <c r="M820" s="15" t="s">
        <v>8789</v>
      </c>
      <c r="N820" s="15" t="s">
        <v>7276</v>
      </c>
      <c r="O820" s="15" t="s">
        <v>7276</v>
      </c>
      <c r="P820" s="15"/>
      <c r="Q820" s="15" t="s">
        <v>2618</v>
      </c>
      <c r="R820" s="15"/>
      <c r="S820" s="15" t="s">
        <v>9209</v>
      </c>
      <c r="T820" s="15"/>
      <c r="U820" s="15" t="s">
        <v>7276</v>
      </c>
      <c r="V820" s="15" t="s">
        <v>7276</v>
      </c>
      <c r="W820" s="15" t="s">
        <v>7276</v>
      </c>
      <c r="X820" s="15" t="s">
        <v>7276</v>
      </c>
      <c r="Y820" s="303">
        <v>45730.405914351853</v>
      </c>
      <c r="Z820" s="303">
        <v>45730.418738425928</v>
      </c>
      <c r="AA820" s="15" t="s">
        <v>7276</v>
      </c>
      <c r="AB820" s="15"/>
      <c r="AC820" s="15"/>
      <c r="AD820" s="15">
        <v>78202</v>
      </c>
      <c r="AE820" s="15" t="s">
        <v>8788</v>
      </c>
      <c r="AF820" s="15" t="s">
        <v>8787</v>
      </c>
      <c r="AG820" s="15" t="s">
        <v>36</v>
      </c>
    </row>
    <row r="821" spans="1:33" ht="52.8" x14ac:dyDescent="0.3">
      <c r="A821" s="31"/>
      <c r="B821" s="15" t="s">
        <v>8788</v>
      </c>
      <c r="C821" s="15" t="s">
        <v>2607</v>
      </c>
      <c r="D821" s="15">
        <v>16</v>
      </c>
      <c r="E821" s="15" t="s">
        <v>2637</v>
      </c>
      <c r="F821" s="15" t="s">
        <v>2635</v>
      </c>
      <c r="G821" s="15" t="s">
        <v>2636</v>
      </c>
      <c r="H821" s="15" t="s">
        <v>36</v>
      </c>
      <c r="I821" s="15" t="s">
        <v>7276</v>
      </c>
      <c r="J821" s="15" t="s">
        <v>7276</v>
      </c>
      <c r="K821" s="15" t="s">
        <v>7276</v>
      </c>
      <c r="L821" s="15" t="s">
        <v>7276</v>
      </c>
      <c r="M821" s="15" t="s">
        <v>8789</v>
      </c>
      <c r="N821" s="15" t="s">
        <v>7276</v>
      </c>
      <c r="O821" s="15" t="s">
        <v>7276</v>
      </c>
      <c r="P821" s="15"/>
      <c r="Q821" s="15" t="s">
        <v>2634</v>
      </c>
      <c r="R821" s="15"/>
      <c r="S821" s="15" t="s">
        <v>9210</v>
      </c>
      <c r="T821" s="15"/>
      <c r="U821" s="15" t="s">
        <v>7276</v>
      </c>
      <c r="V821" s="15" t="s">
        <v>7276</v>
      </c>
      <c r="W821" s="15" t="s">
        <v>7276</v>
      </c>
      <c r="X821" s="15" t="s">
        <v>7276</v>
      </c>
      <c r="Y821" s="303">
        <v>45730.414490740739</v>
      </c>
      <c r="Z821" s="303">
        <v>45730.418738425928</v>
      </c>
      <c r="AA821" s="15" t="s">
        <v>7276</v>
      </c>
      <c r="AB821" s="15"/>
      <c r="AC821" s="15"/>
      <c r="AD821" s="15">
        <v>79501</v>
      </c>
      <c r="AE821" s="15" t="s">
        <v>8788</v>
      </c>
      <c r="AF821" s="15" t="s">
        <v>8787</v>
      </c>
      <c r="AG821" s="15" t="s">
        <v>36</v>
      </c>
    </row>
    <row r="822" spans="1:33" ht="79.2" x14ac:dyDescent="0.3">
      <c r="A822" s="31"/>
      <c r="B822" s="15" t="s">
        <v>8788</v>
      </c>
      <c r="C822" s="15" t="s">
        <v>2607</v>
      </c>
      <c r="D822" s="15">
        <v>17</v>
      </c>
      <c r="E822" s="15" t="s">
        <v>2662</v>
      </c>
      <c r="F822" s="15" t="s">
        <v>2663</v>
      </c>
      <c r="G822" s="15" t="s">
        <v>2664</v>
      </c>
      <c r="H822" s="15" t="s">
        <v>24</v>
      </c>
      <c r="I822" s="15" t="s">
        <v>7276</v>
      </c>
      <c r="J822" s="15" t="s">
        <v>7276</v>
      </c>
      <c r="K822" s="15" t="s">
        <v>7276</v>
      </c>
      <c r="L822" s="15" t="s">
        <v>7276</v>
      </c>
      <c r="M822" s="15" t="s">
        <v>8789</v>
      </c>
      <c r="N822" s="15" t="s">
        <v>7276</v>
      </c>
      <c r="O822" s="15" t="s">
        <v>7276</v>
      </c>
      <c r="P822" s="15"/>
      <c r="Q822" s="15"/>
      <c r="R822" s="15" t="s">
        <v>2665</v>
      </c>
      <c r="S822" s="15"/>
      <c r="T822" s="15"/>
      <c r="U822" s="15" t="s">
        <v>7276</v>
      </c>
      <c r="V822" s="15" t="s">
        <v>7276</v>
      </c>
      <c r="W822" s="15"/>
      <c r="X822" s="15"/>
      <c r="Y822" s="303">
        <v>45731.55605324074</v>
      </c>
      <c r="Z822" s="303">
        <v>45753.72084490741</v>
      </c>
      <c r="AA822" s="15" t="s">
        <v>7276</v>
      </c>
      <c r="AB822" s="15"/>
      <c r="AC822" s="15"/>
      <c r="AD822" s="15">
        <v>82100</v>
      </c>
      <c r="AE822" s="15" t="s">
        <v>8788</v>
      </c>
      <c r="AF822" s="15" t="s">
        <v>8787</v>
      </c>
      <c r="AG822" s="15" t="s">
        <v>226</v>
      </c>
    </row>
  </sheetData>
  <autoFilter ref="A1:AG1" xr:uid="{383DCCD1-E9BE-46B5-AEDB-36C2E25DE054}"/>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2"/>
  <dimension ref="A1:D24"/>
  <sheetViews>
    <sheetView workbookViewId="0">
      <selection activeCell="G14" sqref="G14"/>
    </sheetView>
  </sheetViews>
  <sheetFormatPr defaultColWidth="11.44140625" defaultRowHeight="14.4" x14ac:dyDescent="0.3"/>
  <cols>
    <col min="1" max="1" width="21.33203125" style="1" customWidth="1"/>
    <col min="2" max="2" width="21.5546875" style="1" customWidth="1"/>
    <col min="3" max="3" width="13.44140625" style="1" customWidth="1"/>
    <col min="4" max="4" width="11.44140625" style="1" customWidth="1"/>
    <col min="5" max="16384" width="11.44140625" style="1"/>
  </cols>
  <sheetData>
    <row r="1" spans="1:4" ht="24" x14ac:dyDescent="0.3">
      <c r="A1" s="2" t="s">
        <v>7214</v>
      </c>
      <c r="B1" s="2" t="s">
        <v>7215</v>
      </c>
      <c r="C1" s="2" t="s">
        <v>7216</v>
      </c>
    </row>
    <row r="2" spans="1:4" ht="10.5" customHeight="1" x14ac:dyDescent="0.3">
      <c r="A2" s="3"/>
      <c r="B2" s="4"/>
      <c r="C2" s="5"/>
      <c r="D2" s="5"/>
    </row>
    <row r="3" spans="1:4" x14ac:dyDescent="0.3">
      <c r="A3" s="4" t="s">
        <v>15</v>
      </c>
      <c r="B3" s="4" t="s">
        <v>7217</v>
      </c>
      <c r="C3" s="5" t="s">
        <v>2680</v>
      </c>
      <c r="D3" s="5" t="s">
        <v>301</v>
      </c>
    </row>
    <row r="4" spans="1:4" x14ac:dyDescent="0.3">
      <c r="A4" s="4" t="s">
        <v>80</v>
      </c>
      <c r="B4" s="4" t="s">
        <v>7218</v>
      </c>
      <c r="C4" s="5" t="s">
        <v>1641</v>
      </c>
      <c r="D4" s="5" t="s">
        <v>1065</v>
      </c>
    </row>
    <row r="5" spans="1:4" x14ac:dyDescent="0.3">
      <c r="A5" s="4" t="s">
        <v>88</v>
      </c>
      <c r="B5" s="4" t="s">
        <v>20</v>
      </c>
      <c r="C5" s="5" t="s">
        <v>7219</v>
      </c>
      <c r="D5" s="5" t="s">
        <v>16</v>
      </c>
    </row>
    <row r="6" spans="1:4" x14ac:dyDescent="0.3">
      <c r="A6" s="4" t="s">
        <v>416</v>
      </c>
      <c r="B6" s="4" t="s">
        <v>2620</v>
      </c>
      <c r="C6" s="5" t="s">
        <v>7220</v>
      </c>
      <c r="D6" s="5" t="s">
        <v>37</v>
      </c>
    </row>
    <row r="7" spans="1:4" x14ac:dyDescent="0.3">
      <c r="A7" s="4" t="s">
        <v>7221</v>
      </c>
      <c r="B7" s="4" t="s">
        <v>7222</v>
      </c>
      <c r="C7" s="5" t="s">
        <v>7223</v>
      </c>
      <c r="D7" s="5" t="s">
        <v>243</v>
      </c>
    </row>
    <row r="8" spans="1:4" x14ac:dyDescent="0.3">
      <c r="A8" s="4" t="s">
        <v>7224</v>
      </c>
      <c r="B8" s="4" t="s">
        <v>69</v>
      </c>
      <c r="C8" s="5" t="s">
        <v>924</v>
      </c>
      <c r="D8" s="5" t="s">
        <v>7225</v>
      </c>
    </row>
    <row r="9" spans="1:4" ht="28.8" x14ac:dyDescent="0.3">
      <c r="A9" s="4" t="s">
        <v>7</v>
      </c>
      <c r="B9" s="4" t="s">
        <v>7226</v>
      </c>
      <c r="D9" s="5" t="s">
        <v>226</v>
      </c>
    </row>
    <row r="10" spans="1:4" x14ac:dyDescent="0.3">
      <c r="A10" s="4" t="s">
        <v>591</v>
      </c>
      <c r="B10" s="4" t="s">
        <v>2394</v>
      </c>
      <c r="D10" s="5" t="s">
        <v>1766</v>
      </c>
    </row>
    <row r="11" spans="1:4" x14ac:dyDescent="0.3">
      <c r="A11" s="4" t="s">
        <v>7227</v>
      </c>
      <c r="B11" s="4" t="s">
        <v>7228</v>
      </c>
    </row>
    <row r="12" spans="1:4" x14ac:dyDescent="0.3">
      <c r="A12" s="4" t="s">
        <v>287</v>
      </c>
      <c r="B12" s="4" t="s">
        <v>2607</v>
      </c>
    </row>
    <row r="13" spans="1:4" x14ac:dyDescent="0.3">
      <c r="A13" s="4" t="s">
        <v>477</v>
      </c>
      <c r="B13" s="4" t="s">
        <v>141</v>
      </c>
    </row>
    <row r="14" spans="1:4" x14ac:dyDescent="0.3">
      <c r="A14" s="4" t="s">
        <v>7229</v>
      </c>
      <c r="B14" s="4" t="s">
        <v>7230</v>
      </c>
    </row>
    <row r="15" spans="1:4" x14ac:dyDescent="0.3">
      <c r="A15" s="4" t="s">
        <v>1018</v>
      </c>
      <c r="B15" s="4" t="s">
        <v>578</v>
      </c>
    </row>
    <row r="16" spans="1:4" x14ac:dyDescent="0.3">
      <c r="A16" s="4" t="s">
        <v>234</v>
      </c>
      <c r="B16" s="4" t="s">
        <v>7231</v>
      </c>
    </row>
    <row r="17" spans="1:2" x14ac:dyDescent="0.3">
      <c r="A17" s="4" t="s">
        <v>7232</v>
      </c>
      <c r="B17" s="4" t="s">
        <v>33</v>
      </c>
    </row>
    <row r="18" spans="1:2" x14ac:dyDescent="0.3">
      <c r="A18" s="4" t="s">
        <v>7233</v>
      </c>
      <c r="B18" s="4" t="s">
        <v>7234</v>
      </c>
    </row>
    <row r="19" spans="1:2" x14ac:dyDescent="0.3">
      <c r="A19" s="4" t="s">
        <v>7235</v>
      </c>
      <c r="B19" s="4" t="s">
        <v>197</v>
      </c>
    </row>
    <row r="20" spans="1:2" x14ac:dyDescent="0.3">
      <c r="A20" s="4" t="s">
        <v>1628</v>
      </c>
      <c r="B20" s="4" t="s">
        <v>7236</v>
      </c>
    </row>
    <row r="21" spans="1:2" x14ac:dyDescent="0.3">
      <c r="A21" s="4" t="s">
        <v>24</v>
      </c>
      <c r="B21" s="4" t="s">
        <v>2287</v>
      </c>
    </row>
    <row r="22" spans="1:2" x14ac:dyDescent="0.3">
      <c r="A22" s="4" t="s">
        <v>36</v>
      </c>
    </row>
    <row r="23" spans="1:2" x14ac:dyDescent="0.3">
      <c r="A23" s="4" t="s">
        <v>408</v>
      </c>
    </row>
    <row r="24" spans="1:2" x14ac:dyDescent="0.3">
      <c r="A24" s="4" t="s">
        <v>1744</v>
      </c>
    </row>
  </sheetData>
  <pageMargins left="0.7" right="0.7" top="0.75" bottom="0.75" header="0.3" footer="0.3"/>
  <pageSetup paperSize="9" orientation="portrait"/>
  <headerFooter>
    <oddFooter>&amp;L&amp;1#&amp;"Tahoma"&amp;9&amp;KCF022BC2 – Usage restreint</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6</vt:i4>
      </vt:variant>
      <vt:variant>
        <vt:lpstr>Named Ranges</vt:lpstr>
      </vt:variant>
      <vt:variant>
        <vt:i4>4</vt:i4>
      </vt:variant>
    </vt:vector>
  </HeadingPairs>
  <TitlesOfParts>
    <vt:vector size="10" baseType="lpstr">
      <vt:lpstr>list of TEI identifiers</vt:lpstr>
      <vt:lpstr>TEI_catB_C_CRs</vt:lpstr>
      <vt:lpstr>CR_statistics</vt:lpstr>
      <vt:lpstr>CRs_RAN_107</vt:lpstr>
      <vt:lpstr>Tdoclist_RAN_107</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JK</cp:lastModifiedBy>
  <dcterms:created xsi:type="dcterms:W3CDTF">2017-09-21T08:08:21Z</dcterms:created>
  <dcterms:modified xsi:type="dcterms:W3CDTF">2025-05-15T17:29:50Z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7bd1f144-26ac-4410-8fdb-05c7de218e82_Enabled">
    <vt:lpwstr>true</vt:lpwstr>
  </property>
  <property fmtid="{D5CDD505-2E9C-101B-9397-08002B2CF9AE}" pid="3" name="MSIP_Label_7bd1f144-26ac-4410-8fdb-05c7de218e82_SetDate">
    <vt:lpwstr>2022-10-11T12:46:05Z</vt:lpwstr>
  </property>
  <property fmtid="{D5CDD505-2E9C-101B-9397-08002B2CF9AE}" pid="4" name="MSIP_Label_7bd1f144-26ac-4410-8fdb-05c7de218e82_Method">
    <vt:lpwstr>Standard</vt:lpwstr>
  </property>
  <property fmtid="{D5CDD505-2E9C-101B-9397-08002B2CF9AE}" pid="5" name="MSIP_Label_7bd1f144-26ac-4410-8fdb-05c7de218e82_Name">
    <vt:lpwstr>FR Usage restreint</vt:lpwstr>
  </property>
  <property fmtid="{D5CDD505-2E9C-101B-9397-08002B2CF9AE}" pid="6" name="MSIP_Label_7bd1f144-26ac-4410-8fdb-05c7de218e82_SiteId">
    <vt:lpwstr>8b87af7d-8647-4dc7-8df4-5f69a2011bb5</vt:lpwstr>
  </property>
  <property fmtid="{D5CDD505-2E9C-101B-9397-08002B2CF9AE}" pid="7" name="MSIP_Label_7bd1f144-26ac-4410-8fdb-05c7de218e82_ActionId">
    <vt:lpwstr>4bd458a7-7b2b-4f13-a406-9b2028548460</vt:lpwstr>
  </property>
  <property fmtid="{D5CDD505-2E9C-101B-9397-08002B2CF9AE}" pid="8" name="MSIP_Label_7bd1f144-26ac-4410-8fdb-05c7de218e82_ContentBits">
    <vt:lpwstr>3</vt:lpwstr>
  </property>
</Properties>
</file>